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ustomProperty2.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124226"/>
  <mc:AlternateContent xmlns:mc="http://schemas.openxmlformats.org/markup-compatibility/2006">
    <mc:Choice Requires="x15">
      <x15ac:absPath xmlns:x15ac="http://schemas.microsoft.com/office/spreadsheetml/2010/11/ac" url="C:\Users\juanj\Documents\SHD\SHD-trabajos\validador\"/>
    </mc:Choice>
  </mc:AlternateContent>
  <xr:revisionPtr revIDLastSave="0" documentId="13_ncr:1_{9677D4DD-FF6C-45B2-8D80-735F34F1F94D}" xr6:coauthVersionLast="47" xr6:coauthVersionMax="47" xr10:uidLastSave="{00000000-0000-0000-0000-000000000000}"/>
  <bookViews>
    <workbookView xWindow="195" yWindow="75" windowWidth="20220" windowHeight="10710" tabRatio="660" activeTab="2" xr2:uid="{00000000-000D-0000-FFFF-FFFF00000000}"/>
  </bookViews>
  <sheets>
    <sheet name="hojadetrabajo" sheetId="16" r:id="rId1"/>
    <sheet name="Fortalecimiento" sheetId="13" r:id="rId2"/>
    <sheet name="PMR_consolidado" sheetId="5" r:id="rId3"/>
    <sheet name="producto-objetivo" sheetId="6" r:id="rId4"/>
    <sheet name="indicador-objetivo" sheetId="12" r:id="rId5"/>
    <sheet name="listas" sheetId="15" r:id="rId6"/>
    <sheet name="Notas" sheetId="2" state="hidden" r:id="rId7"/>
  </sheets>
  <externalReferences>
    <externalReference r:id="rId8"/>
    <externalReference r:id="rId9"/>
  </externalReferences>
  <definedNames>
    <definedName name="_xlnm._FilterDatabase" localSheetId="1" hidden="1">Fortalecimiento!$A$1:$C$42</definedName>
    <definedName name="_xlnm._FilterDatabase" localSheetId="0" hidden="1">hojadetrabajo!$A$5:$BJ$36</definedName>
    <definedName name="_xlnm._FilterDatabase" localSheetId="4" hidden="1">'indicador-objetivo'!$B$1:$AB$195</definedName>
    <definedName name="_xlnm._FilterDatabase" localSheetId="2" hidden="1">PMR_consolidado!$A$4:$BM$688</definedName>
    <definedName name="_xlnm._FilterDatabase" localSheetId="3" hidden="1">'producto-objetivo'!$A$5:$WXH$441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65" i="5" l="1"/>
  <c r="A465" i="5"/>
  <c r="A372" i="5"/>
  <c r="A376" i="5"/>
  <c r="B372" i="5"/>
  <c r="B373" i="5"/>
  <c r="A373" i="5" s="1"/>
  <c r="B374" i="5"/>
  <c r="B375" i="5"/>
  <c r="A375" i="5" s="1"/>
  <c r="B376" i="5"/>
  <c r="A374" i="5"/>
  <c r="BK310" i="5"/>
  <c r="BK309" i="5"/>
  <c r="BK307" i="5"/>
  <c r="BK306" i="5"/>
  <c r="BK305" i="5"/>
  <c r="BK256" i="5"/>
  <c r="BK191" i="5"/>
  <c r="BK190" i="5"/>
  <c r="BK175" i="5"/>
  <c r="BK154" i="5"/>
  <c r="BK153" i="5"/>
  <c r="BK151" i="5"/>
  <c r="BK136" i="5"/>
  <c r="BK89" i="5"/>
  <c r="BB2" i="5"/>
  <c r="BC129" i="5" l="1"/>
  <c r="BB129" i="5"/>
  <c r="BA129" i="5"/>
  <c r="AT129" i="5"/>
  <c r="AS129" i="5"/>
  <c r="AF129" i="5"/>
  <c r="AZ129" i="5" s="1"/>
  <c r="B129" i="5"/>
  <c r="A129" i="5" s="1"/>
  <c r="B130" i="5"/>
  <c r="A7" i="12"/>
  <c r="AD2" i="16"/>
  <c r="BG129" i="5" l="1"/>
  <c r="AX21" i="16"/>
  <c r="BD129" i="5"/>
  <c r="BE129" i="5"/>
  <c r="BF129" i="5" s="1"/>
  <c r="A130" i="5"/>
  <c r="A195" i="12" l="1"/>
  <c r="A194" i="12"/>
  <c r="F2" i="16"/>
  <c r="AD3" i="16" l="1"/>
  <c r="BA6" i="5" l="1"/>
  <c r="BA7" i="5"/>
  <c r="BA8" i="5"/>
  <c r="BA9" i="5"/>
  <c r="BA10" i="5"/>
  <c r="BA11" i="5"/>
  <c r="BA12" i="5"/>
  <c r="BA13" i="5"/>
  <c r="BA14" i="5"/>
  <c r="BA15" i="5"/>
  <c r="BA16" i="5"/>
  <c r="BA17" i="5"/>
  <c r="BA18" i="5"/>
  <c r="BA19" i="5"/>
  <c r="BA20" i="5"/>
  <c r="BA21" i="5"/>
  <c r="BA22" i="5"/>
  <c r="BA23" i="5"/>
  <c r="BA24" i="5"/>
  <c r="BA25" i="5"/>
  <c r="BA26" i="5"/>
  <c r="BA27" i="5"/>
  <c r="BA28" i="5"/>
  <c r="BA29" i="5"/>
  <c r="BA30" i="5"/>
  <c r="BA31" i="5"/>
  <c r="BA32" i="5"/>
  <c r="BA33" i="5"/>
  <c r="BA34" i="5"/>
  <c r="BA35" i="5"/>
  <c r="BA36" i="5"/>
  <c r="BA37" i="5"/>
  <c r="BA38" i="5"/>
  <c r="BA39" i="5"/>
  <c r="BA40" i="5"/>
  <c r="BA41" i="5"/>
  <c r="BA42" i="5"/>
  <c r="BA43" i="5"/>
  <c r="BA44" i="5"/>
  <c r="BA45" i="5"/>
  <c r="BA46" i="5"/>
  <c r="BA47" i="5"/>
  <c r="BA48" i="5"/>
  <c r="BA49" i="5"/>
  <c r="BA50" i="5"/>
  <c r="BA51" i="5"/>
  <c r="BA52" i="5"/>
  <c r="BA53" i="5"/>
  <c r="BA54" i="5"/>
  <c r="BA55" i="5"/>
  <c r="BA56" i="5"/>
  <c r="BA57" i="5"/>
  <c r="BA58" i="5"/>
  <c r="BA59" i="5"/>
  <c r="BA60" i="5"/>
  <c r="BA61" i="5"/>
  <c r="BA62" i="5"/>
  <c r="BA63" i="5"/>
  <c r="BA64" i="5"/>
  <c r="BA65" i="5"/>
  <c r="BA66" i="5"/>
  <c r="BA67" i="5"/>
  <c r="BA68" i="5"/>
  <c r="BA69" i="5"/>
  <c r="BA70" i="5"/>
  <c r="BA71" i="5"/>
  <c r="BA72" i="5"/>
  <c r="BA73" i="5"/>
  <c r="BA74" i="5"/>
  <c r="BA75" i="5"/>
  <c r="BA76" i="5"/>
  <c r="BA77" i="5"/>
  <c r="BA78" i="5"/>
  <c r="BA79" i="5"/>
  <c r="BA80" i="5"/>
  <c r="BA81" i="5"/>
  <c r="BA82" i="5"/>
  <c r="BA83" i="5"/>
  <c r="BA84" i="5"/>
  <c r="BA85" i="5"/>
  <c r="BA86" i="5"/>
  <c r="BA87" i="5"/>
  <c r="BA88" i="5"/>
  <c r="BA89" i="5"/>
  <c r="BA90" i="5"/>
  <c r="BA91" i="5"/>
  <c r="BA92" i="5"/>
  <c r="BA93" i="5"/>
  <c r="BA94" i="5"/>
  <c r="BA95" i="5"/>
  <c r="BA96" i="5"/>
  <c r="BA97" i="5"/>
  <c r="BA98" i="5"/>
  <c r="BA99" i="5"/>
  <c r="BA100" i="5"/>
  <c r="BA101" i="5"/>
  <c r="BA102" i="5"/>
  <c r="BA103" i="5"/>
  <c r="BA104" i="5"/>
  <c r="BA105" i="5"/>
  <c r="BA106" i="5"/>
  <c r="BA107" i="5"/>
  <c r="BA108" i="5"/>
  <c r="BA109" i="5"/>
  <c r="BA110" i="5"/>
  <c r="BA111" i="5"/>
  <c r="BA112" i="5"/>
  <c r="BA113" i="5"/>
  <c r="BA114" i="5"/>
  <c r="BA115" i="5"/>
  <c r="BA116" i="5"/>
  <c r="BA117" i="5"/>
  <c r="BA118" i="5"/>
  <c r="BA119" i="5"/>
  <c r="BA120" i="5"/>
  <c r="BA121" i="5"/>
  <c r="BA122" i="5"/>
  <c r="BA123" i="5"/>
  <c r="BA124" i="5"/>
  <c r="BA125" i="5"/>
  <c r="BA126" i="5"/>
  <c r="BA127" i="5"/>
  <c r="BA128" i="5"/>
  <c r="BA132" i="5"/>
  <c r="BA133" i="5"/>
  <c r="BA134" i="5"/>
  <c r="BA135" i="5"/>
  <c r="BA136" i="5"/>
  <c r="BA137" i="5"/>
  <c r="BA138" i="5"/>
  <c r="BA139" i="5"/>
  <c r="BA140" i="5"/>
  <c r="BA141" i="5"/>
  <c r="BA142" i="5"/>
  <c r="BA143" i="5"/>
  <c r="BA144" i="5"/>
  <c r="BA145" i="5"/>
  <c r="BA146" i="5"/>
  <c r="BA147" i="5"/>
  <c r="BA148" i="5"/>
  <c r="BA149" i="5"/>
  <c r="BA150" i="5"/>
  <c r="BA151" i="5"/>
  <c r="BA152" i="5"/>
  <c r="BA153" i="5"/>
  <c r="BA154" i="5"/>
  <c r="BA155" i="5"/>
  <c r="BA156" i="5"/>
  <c r="BA157" i="5"/>
  <c r="BA158" i="5"/>
  <c r="BA159" i="5"/>
  <c r="BA160" i="5"/>
  <c r="BA161" i="5"/>
  <c r="BA162" i="5"/>
  <c r="BA163" i="5"/>
  <c r="BA164" i="5"/>
  <c r="BA165" i="5"/>
  <c r="BA166" i="5"/>
  <c r="BA167" i="5"/>
  <c r="BA168" i="5"/>
  <c r="BA169" i="5"/>
  <c r="BA170" i="5"/>
  <c r="BA171" i="5"/>
  <c r="BA172" i="5"/>
  <c r="BA173" i="5"/>
  <c r="BA174" i="5"/>
  <c r="BA175" i="5"/>
  <c r="BA176" i="5"/>
  <c r="BA177" i="5"/>
  <c r="BA178" i="5"/>
  <c r="BA179" i="5"/>
  <c r="BA180" i="5"/>
  <c r="BA181" i="5"/>
  <c r="BA182" i="5"/>
  <c r="BA183" i="5"/>
  <c r="BA184" i="5"/>
  <c r="BA185" i="5"/>
  <c r="BA186" i="5"/>
  <c r="BA187" i="5"/>
  <c r="BA188" i="5"/>
  <c r="BA189" i="5"/>
  <c r="BA190" i="5"/>
  <c r="BA191" i="5"/>
  <c r="BA192" i="5"/>
  <c r="BA193" i="5"/>
  <c r="BA194" i="5"/>
  <c r="BA195" i="5"/>
  <c r="BA196" i="5"/>
  <c r="BA197" i="5"/>
  <c r="BA198" i="5"/>
  <c r="BA199" i="5"/>
  <c r="BA200" i="5"/>
  <c r="BA201" i="5"/>
  <c r="BA202" i="5"/>
  <c r="BA203" i="5"/>
  <c r="BA204" i="5"/>
  <c r="BA205" i="5"/>
  <c r="BA206" i="5"/>
  <c r="BA207" i="5"/>
  <c r="BA208" i="5"/>
  <c r="BA209" i="5"/>
  <c r="BA210" i="5"/>
  <c r="BA211" i="5"/>
  <c r="BA212" i="5"/>
  <c r="BA213" i="5"/>
  <c r="BA214" i="5"/>
  <c r="BA215" i="5"/>
  <c r="BA216" i="5"/>
  <c r="BA217" i="5"/>
  <c r="BA218" i="5"/>
  <c r="BA219" i="5"/>
  <c r="BA220" i="5"/>
  <c r="BA221" i="5"/>
  <c r="BA222" i="5"/>
  <c r="BA223" i="5"/>
  <c r="BA224" i="5"/>
  <c r="BA225" i="5"/>
  <c r="BA226" i="5"/>
  <c r="BA227" i="5"/>
  <c r="BA228" i="5"/>
  <c r="BA229" i="5"/>
  <c r="BA230" i="5"/>
  <c r="BA231" i="5"/>
  <c r="BA232" i="5"/>
  <c r="BA233" i="5"/>
  <c r="BA234" i="5"/>
  <c r="BA235" i="5"/>
  <c r="BA236" i="5"/>
  <c r="BA237" i="5"/>
  <c r="BA238" i="5"/>
  <c r="BA239" i="5"/>
  <c r="BA240" i="5"/>
  <c r="BA241" i="5"/>
  <c r="BA242" i="5"/>
  <c r="BA243" i="5"/>
  <c r="BA244" i="5"/>
  <c r="BA245" i="5"/>
  <c r="BA246" i="5"/>
  <c r="BA247" i="5"/>
  <c r="BA248" i="5"/>
  <c r="BA249" i="5"/>
  <c r="BA250" i="5"/>
  <c r="BA251" i="5"/>
  <c r="BA252" i="5"/>
  <c r="BA253" i="5"/>
  <c r="BA254" i="5"/>
  <c r="BA255" i="5"/>
  <c r="BA256" i="5"/>
  <c r="BA257" i="5"/>
  <c r="BA258" i="5"/>
  <c r="BA259" i="5"/>
  <c r="BA260" i="5"/>
  <c r="BA261" i="5"/>
  <c r="BA262" i="5"/>
  <c r="BA263" i="5"/>
  <c r="BA264" i="5"/>
  <c r="BA265" i="5"/>
  <c r="BA266" i="5"/>
  <c r="BA267" i="5"/>
  <c r="BA268" i="5"/>
  <c r="BA269" i="5"/>
  <c r="BA270" i="5"/>
  <c r="BA271" i="5"/>
  <c r="BA272" i="5"/>
  <c r="BA273" i="5"/>
  <c r="BA274" i="5"/>
  <c r="BA275" i="5"/>
  <c r="BA276" i="5"/>
  <c r="BA277" i="5"/>
  <c r="BA278" i="5"/>
  <c r="BA279" i="5"/>
  <c r="BA280" i="5"/>
  <c r="BA281" i="5"/>
  <c r="BA282" i="5"/>
  <c r="BA283" i="5"/>
  <c r="BA284" i="5"/>
  <c r="BA285" i="5"/>
  <c r="BA286" i="5"/>
  <c r="BA287" i="5"/>
  <c r="BA288" i="5"/>
  <c r="BA289" i="5"/>
  <c r="BA290" i="5"/>
  <c r="BA291" i="5"/>
  <c r="BA292" i="5"/>
  <c r="BA293" i="5"/>
  <c r="BA294" i="5"/>
  <c r="BA295" i="5"/>
  <c r="BA296" i="5"/>
  <c r="BA297" i="5"/>
  <c r="BA298" i="5"/>
  <c r="BA299" i="5"/>
  <c r="BA300" i="5"/>
  <c r="BA301" i="5"/>
  <c r="BA302" i="5"/>
  <c r="BA303" i="5"/>
  <c r="BA304" i="5"/>
  <c r="BA305" i="5"/>
  <c r="BA306" i="5"/>
  <c r="BA307" i="5"/>
  <c r="BA308" i="5"/>
  <c r="BA309" i="5"/>
  <c r="BA310" i="5"/>
  <c r="BA311" i="5"/>
  <c r="BA312" i="5"/>
  <c r="BA313" i="5"/>
  <c r="BA314" i="5"/>
  <c r="BA315" i="5"/>
  <c r="BA316" i="5"/>
  <c r="BA317" i="5"/>
  <c r="BA318" i="5"/>
  <c r="BA319" i="5"/>
  <c r="BA320" i="5"/>
  <c r="BA321" i="5"/>
  <c r="BA322" i="5"/>
  <c r="BA323" i="5"/>
  <c r="BA324" i="5"/>
  <c r="BA325" i="5"/>
  <c r="BA326" i="5"/>
  <c r="BA327" i="5"/>
  <c r="BA328" i="5"/>
  <c r="BA329" i="5"/>
  <c r="BA330" i="5"/>
  <c r="BA331" i="5"/>
  <c r="BA332" i="5"/>
  <c r="BA333" i="5"/>
  <c r="BA334" i="5"/>
  <c r="BA335" i="5"/>
  <c r="BA336" i="5"/>
  <c r="BA337" i="5"/>
  <c r="BA338" i="5"/>
  <c r="BA339" i="5"/>
  <c r="BA340" i="5"/>
  <c r="BA341" i="5"/>
  <c r="BA342" i="5"/>
  <c r="BA343" i="5"/>
  <c r="BA344" i="5"/>
  <c r="BA345" i="5"/>
  <c r="BA346" i="5"/>
  <c r="BA347" i="5"/>
  <c r="BA348" i="5"/>
  <c r="BA349" i="5"/>
  <c r="BA350" i="5"/>
  <c r="BA351" i="5"/>
  <c r="BA352" i="5"/>
  <c r="BA353" i="5"/>
  <c r="BA354" i="5"/>
  <c r="BA355" i="5"/>
  <c r="BA356" i="5"/>
  <c r="BA357" i="5"/>
  <c r="BA358" i="5"/>
  <c r="BA359" i="5"/>
  <c r="BA360" i="5"/>
  <c r="BA361" i="5"/>
  <c r="BA362" i="5"/>
  <c r="BA363" i="5"/>
  <c r="BA364" i="5"/>
  <c r="BA365" i="5"/>
  <c r="BA366" i="5"/>
  <c r="BA367" i="5"/>
  <c r="BA368" i="5"/>
  <c r="BA369" i="5"/>
  <c r="BA370" i="5"/>
  <c r="BA371" i="5"/>
  <c r="BA378" i="5"/>
  <c r="BA379" i="5"/>
  <c r="BA380" i="5"/>
  <c r="BA381" i="5"/>
  <c r="BA382" i="5"/>
  <c r="BA383" i="5"/>
  <c r="BA384" i="5"/>
  <c r="BA385" i="5"/>
  <c r="BA386" i="5"/>
  <c r="BA387" i="5"/>
  <c r="BA388" i="5"/>
  <c r="BA389" i="5"/>
  <c r="BA390" i="5"/>
  <c r="BA391" i="5"/>
  <c r="BA392" i="5"/>
  <c r="BA393" i="5"/>
  <c r="BA394" i="5"/>
  <c r="BA395" i="5"/>
  <c r="BA396" i="5"/>
  <c r="BA397" i="5"/>
  <c r="BA398" i="5"/>
  <c r="BA399" i="5"/>
  <c r="BA400" i="5"/>
  <c r="BA401" i="5"/>
  <c r="BA402" i="5"/>
  <c r="BA403" i="5"/>
  <c r="BA404" i="5"/>
  <c r="BA405" i="5"/>
  <c r="BA406" i="5"/>
  <c r="BA407" i="5"/>
  <c r="BA408" i="5"/>
  <c r="BA409" i="5"/>
  <c r="BA410" i="5"/>
  <c r="BA411" i="5"/>
  <c r="BA412" i="5"/>
  <c r="BA413" i="5"/>
  <c r="BA414" i="5"/>
  <c r="BA415" i="5"/>
  <c r="BA416" i="5"/>
  <c r="BA417" i="5"/>
  <c r="BA418" i="5"/>
  <c r="BA419" i="5"/>
  <c r="BA420" i="5"/>
  <c r="BA421" i="5"/>
  <c r="BA422" i="5"/>
  <c r="BA423" i="5"/>
  <c r="BA424" i="5"/>
  <c r="BA425" i="5"/>
  <c r="BA426" i="5"/>
  <c r="BA427" i="5"/>
  <c r="BA428" i="5"/>
  <c r="BA429" i="5"/>
  <c r="BA430" i="5"/>
  <c r="BA431" i="5"/>
  <c r="BA432" i="5"/>
  <c r="BA433" i="5"/>
  <c r="BA434" i="5"/>
  <c r="BA435" i="5"/>
  <c r="BA436" i="5"/>
  <c r="BA437" i="5"/>
  <c r="BA438" i="5"/>
  <c r="BA439" i="5"/>
  <c r="BA440" i="5"/>
  <c r="BA441" i="5"/>
  <c r="BA442" i="5"/>
  <c r="BA443" i="5"/>
  <c r="BA444" i="5"/>
  <c r="BA445" i="5"/>
  <c r="BA446" i="5"/>
  <c r="BA447" i="5"/>
  <c r="BA448" i="5"/>
  <c r="BA449" i="5"/>
  <c r="BA450" i="5"/>
  <c r="BA451" i="5"/>
  <c r="BA452" i="5"/>
  <c r="BA453" i="5"/>
  <c r="BA454" i="5"/>
  <c r="BA455" i="5"/>
  <c r="BA456" i="5"/>
  <c r="BA457" i="5"/>
  <c r="BA458" i="5"/>
  <c r="BA459" i="5"/>
  <c r="BA460" i="5"/>
  <c r="BA461" i="5"/>
  <c r="BA462" i="5"/>
  <c r="BA463" i="5"/>
  <c r="BA464" i="5"/>
  <c r="BA465" i="5"/>
  <c r="BA466" i="5"/>
  <c r="BA467" i="5"/>
  <c r="BA468" i="5"/>
  <c r="BA469" i="5"/>
  <c r="BA470" i="5"/>
  <c r="BA471" i="5"/>
  <c r="BA472" i="5"/>
  <c r="BA473" i="5"/>
  <c r="BA474" i="5"/>
  <c r="BA475" i="5"/>
  <c r="BA476" i="5"/>
  <c r="BA477" i="5"/>
  <c r="BA478" i="5"/>
  <c r="BA479" i="5"/>
  <c r="BA480" i="5"/>
  <c r="BA481" i="5"/>
  <c r="BA482" i="5"/>
  <c r="BA483" i="5"/>
  <c r="BA484" i="5"/>
  <c r="BA485" i="5"/>
  <c r="BA486" i="5"/>
  <c r="BA487" i="5"/>
  <c r="BA488" i="5"/>
  <c r="BA489" i="5"/>
  <c r="BA490" i="5"/>
  <c r="BA491" i="5"/>
  <c r="BA492" i="5"/>
  <c r="BA493" i="5"/>
  <c r="BA494" i="5"/>
  <c r="BA495" i="5"/>
  <c r="BA496" i="5"/>
  <c r="BA497" i="5"/>
  <c r="BA498" i="5"/>
  <c r="BA499" i="5"/>
  <c r="BA500" i="5"/>
  <c r="BA501" i="5"/>
  <c r="BA502" i="5"/>
  <c r="BA503" i="5"/>
  <c r="BA504" i="5"/>
  <c r="BA505" i="5"/>
  <c r="BA506" i="5"/>
  <c r="BA507" i="5"/>
  <c r="BA508" i="5"/>
  <c r="BA509" i="5"/>
  <c r="BA510" i="5"/>
  <c r="BA511" i="5"/>
  <c r="BA512" i="5"/>
  <c r="BA513" i="5"/>
  <c r="BA514" i="5"/>
  <c r="BA515" i="5"/>
  <c r="BA516" i="5"/>
  <c r="BA517" i="5"/>
  <c r="BA518" i="5"/>
  <c r="BA519" i="5"/>
  <c r="BA520" i="5"/>
  <c r="BA521" i="5"/>
  <c r="BA522" i="5"/>
  <c r="BA523" i="5"/>
  <c r="BA524" i="5"/>
  <c r="BA525" i="5"/>
  <c r="BA526" i="5"/>
  <c r="BA527" i="5"/>
  <c r="BA528" i="5"/>
  <c r="BA529" i="5"/>
  <c r="BA530" i="5"/>
  <c r="BA531" i="5"/>
  <c r="BA532" i="5"/>
  <c r="BA533" i="5"/>
  <c r="BA534" i="5"/>
  <c r="BA535" i="5"/>
  <c r="BA536" i="5"/>
  <c r="BA537" i="5"/>
  <c r="BA538" i="5"/>
  <c r="BA539" i="5"/>
  <c r="BA540" i="5"/>
  <c r="BA541" i="5"/>
  <c r="BA542" i="5"/>
  <c r="BA543" i="5"/>
  <c r="BA544" i="5"/>
  <c r="BA545" i="5"/>
  <c r="BA546" i="5"/>
  <c r="BA547" i="5"/>
  <c r="BA548" i="5"/>
  <c r="BA549" i="5"/>
  <c r="BA550" i="5"/>
  <c r="BA551" i="5"/>
  <c r="BA552" i="5"/>
  <c r="BA553" i="5"/>
  <c r="BA554" i="5"/>
  <c r="BA555" i="5"/>
  <c r="BA556" i="5"/>
  <c r="BA557" i="5"/>
  <c r="BA558" i="5"/>
  <c r="BA559" i="5"/>
  <c r="BA560" i="5"/>
  <c r="BA561" i="5"/>
  <c r="BA562" i="5"/>
  <c r="BA563" i="5"/>
  <c r="BA564" i="5"/>
  <c r="BA565" i="5"/>
  <c r="BA566" i="5"/>
  <c r="BA567" i="5"/>
  <c r="BA568" i="5"/>
  <c r="BA569" i="5"/>
  <c r="BA570" i="5"/>
  <c r="BA571" i="5"/>
  <c r="BA572" i="5"/>
  <c r="BA573" i="5"/>
  <c r="BA574" i="5"/>
  <c r="BA575" i="5"/>
  <c r="BA576" i="5"/>
  <c r="BA577" i="5"/>
  <c r="BA578" i="5"/>
  <c r="BA579" i="5"/>
  <c r="BA580" i="5"/>
  <c r="BA581" i="5"/>
  <c r="BA582" i="5"/>
  <c r="BA583" i="5"/>
  <c r="BA584" i="5"/>
  <c r="BA585" i="5"/>
  <c r="BA586" i="5"/>
  <c r="BA587" i="5"/>
  <c r="BA588" i="5"/>
  <c r="BA589" i="5"/>
  <c r="BA590" i="5"/>
  <c r="BA591" i="5"/>
  <c r="BA592" i="5"/>
  <c r="BA593" i="5"/>
  <c r="BA594" i="5"/>
  <c r="BA595" i="5"/>
  <c r="BA596" i="5"/>
  <c r="BA597" i="5"/>
  <c r="BA598" i="5"/>
  <c r="BA599" i="5"/>
  <c r="BA600" i="5"/>
  <c r="BA601" i="5"/>
  <c r="BA602" i="5"/>
  <c r="BA603" i="5"/>
  <c r="BA604" i="5"/>
  <c r="BA605" i="5"/>
  <c r="BA606" i="5"/>
  <c r="BA607" i="5"/>
  <c r="BA608" i="5"/>
  <c r="BA609" i="5"/>
  <c r="BA610" i="5"/>
  <c r="BA611" i="5"/>
  <c r="BA612" i="5"/>
  <c r="BA613" i="5"/>
  <c r="BA614" i="5"/>
  <c r="BA615" i="5"/>
  <c r="BA616" i="5"/>
  <c r="BA617" i="5"/>
  <c r="BA618" i="5"/>
  <c r="BA619" i="5"/>
  <c r="BA620" i="5"/>
  <c r="BA621" i="5"/>
  <c r="BA622" i="5"/>
  <c r="BA623" i="5"/>
  <c r="BA624" i="5"/>
  <c r="BA625" i="5"/>
  <c r="BA626" i="5"/>
  <c r="BA627" i="5"/>
  <c r="BA628" i="5"/>
  <c r="BA629" i="5"/>
  <c r="BA630" i="5"/>
  <c r="BA631" i="5"/>
  <c r="BA632" i="5"/>
  <c r="BA633" i="5"/>
  <c r="BA634" i="5"/>
  <c r="BA635" i="5"/>
  <c r="BA636" i="5"/>
  <c r="BA637" i="5"/>
  <c r="BA638" i="5"/>
  <c r="BA639" i="5"/>
  <c r="BA640" i="5"/>
  <c r="BA641" i="5"/>
  <c r="BA642" i="5"/>
  <c r="BA643" i="5"/>
  <c r="BA644" i="5"/>
  <c r="BA645" i="5"/>
  <c r="BA646" i="5"/>
  <c r="BA647" i="5"/>
  <c r="BA648" i="5"/>
  <c r="BA649" i="5"/>
  <c r="BA650" i="5"/>
  <c r="BA651" i="5"/>
  <c r="BA652" i="5"/>
  <c r="BA653" i="5"/>
  <c r="BA654" i="5"/>
  <c r="BA655" i="5"/>
  <c r="BA656" i="5"/>
  <c r="BA657" i="5"/>
  <c r="BA658" i="5"/>
  <c r="BA659" i="5"/>
  <c r="BA660" i="5"/>
  <c r="BA661" i="5"/>
  <c r="BA662" i="5"/>
  <c r="BA663" i="5"/>
  <c r="BA664" i="5"/>
  <c r="BA665" i="5"/>
  <c r="BA666" i="5"/>
  <c r="BA667" i="5"/>
  <c r="BA668" i="5"/>
  <c r="BA669" i="5"/>
  <c r="BA670" i="5"/>
  <c r="BA671" i="5"/>
  <c r="BA672" i="5"/>
  <c r="BA673" i="5"/>
  <c r="BA674" i="5"/>
  <c r="BA675" i="5"/>
  <c r="BA676" i="5"/>
  <c r="BA677" i="5"/>
  <c r="BA678" i="5"/>
  <c r="BA679" i="5"/>
  <c r="BA680" i="5"/>
  <c r="BA681" i="5"/>
  <c r="BA682" i="5"/>
  <c r="BA683" i="5"/>
  <c r="BA684" i="5"/>
  <c r="BA685" i="5"/>
  <c r="BA686" i="5"/>
  <c r="BA687" i="5"/>
  <c r="BA688" i="5"/>
  <c r="BA5" i="5"/>
  <c r="BB5" i="5"/>
  <c r="BC5" i="5"/>
  <c r="BB6" i="5"/>
  <c r="BC6" i="5"/>
  <c r="BB7" i="5"/>
  <c r="BC7" i="5"/>
  <c r="BB8" i="5"/>
  <c r="BC8" i="5"/>
  <c r="BB9" i="5"/>
  <c r="BC9" i="5"/>
  <c r="BB10" i="5"/>
  <c r="BC10" i="5"/>
  <c r="BB11" i="5"/>
  <c r="BC11" i="5"/>
  <c r="BB12" i="5"/>
  <c r="BC12" i="5"/>
  <c r="BB13" i="5"/>
  <c r="BC13" i="5"/>
  <c r="BB14" i="5"/>
  <c r="BC14" i="5"/>
  <c r="BB15" i="5"/>
  <c r="BC15" i="5"/>
  <c r="BB16" i="5"/>
  <c r="BC16" i="5"/>
  <c r="BB17" i="5"/>
  <c r="BC17" i="5"/>
  <c r="BB18" i="5"/>
  <c r="BC18" i="5"/>
  <c r="BB19" i="5"/>
  <c r="BC19" i="5"/>
  <c r="BB20" i="5"/>
  <c r="BC20" i="5"/>
  <c r="BB21" i="5"/>
  <c r="BC21" i="5"/>
  <c r="BB22" i="5"/>
  <c r="BC22" i="5"/>
  <c r="BB23" i="5"/>
  <c r="BC23" i="5"/>
  <c r="E2" i="15" a="1"/>
  <c r="E2" i="15" s="1"/>
  <c r="BD5" i="5" l="1"/>
  <c r="BD17" i="5"/>
  <c r="BD21" i="5"/>
  <c r="BD7" i="5"/>
  <c r="BD23" i="5"/>
  <c r="BD19" i="5"/>
  <c r="BD15" i="5"/>
  <c r="BD13" i="5"/>
  <c r="BD11" i="5"/>
  <c r="BD9" i="5"/>
  <c r="BD22" i="5"/>
  <c r="BD20" i="5"/>
  <c r="BD18" i="5"/>
  <c r="BD16" i="5"/>
  <c r="BD14" i="5"/>
  <c r="BD12" i="5"/>
  <c r="BD10" i="5"/>
  <c r="BD8" i="5"/>
  <c r="BD6" i="5"/>
  <c r="AF35" i="5" l="1"/>
  <c r="AF36" i="5"/>
  <c r="AF37" i="5"/>
  <c r="AF38" i="5"/>
  <c r="AF39" i="5"/>
  <c r="AF40" i="5"/>
  <c r="AF41" i="5"/>
  <c r="AF42" i="5"/>
  <c r="AF43" i="5"/>
  <c r="AF44" i="5"/>
  <c r="AF45" i="5"/>
  <c r="AF46" i="5"/>
  <c r="AF47" i="5"/>
  <c r="AF48" i="5"/>
  <c r="AF49" i="5"/>
  <c r="AF51" i="5"/>
  <c r="AF52" i="5"/>
  <c r="AF59" i="5"/>
  <c r="AF60" i="5"/>
  <c r="AF61" i="5"/>
  <c r="AF62" i="5"/>
  <c r="AF64" i="5"/>
  <c r="AF65" i="5"/>
  <c r="AF68" i="5"/>
  <c r="AF69" i="5"/>
  <c r="AF70" i="5"/>
  <c r="AF71" i="5"/>
  <c r="AF73" i="5"/>
  <c r="AF74" i="5"/>
  <c r="AF75" i="5"/>
  <c r="AF77" i="5"/>
  <c r="AF78" i="5"/>
  <c r="AF79" i="5"/>
  <c r="AF87" i="5"/>
  <c r="AF89" i="5"/>
  <c r="AF95" i="5"/>
  <c r="AF96" i="5"/>
  <c r="AF99" i="5"/>
  <c r="AF106" i="5"/>
  <c r="AF109" i="5"/>
  <c r="AF110" i="5"/>
  <c r="AF111" i="5"/>
  <c r="AF112" i="5"/>
  <c r="AF113" i="5"/>
  <c r="AF116" i="5"/>
  <c r="AF117" i="5"/>
  <c r="AF118" i="5"/>
  <c r="AF119" i="5"/>
  <c r="AF121" i="5"/>
  <c r="AF122" i="5"/>
  <c r="AF125" i="5"/>
  <c r="AF126" i="5"/>
  <c r="AF134" i="5"/>
  <c r="AF147" i="5"/>
  <c r="AF154" i="5"/>
  <c r="AF155" i="5"/>
  <c r="AF156" i="5"/>
  <c r="AF157" i="5"/>
  <c r="AF158" i="5"/>
  <c r="AF159" i="5"/>
  <c r="AF165" i="5"/>
  <c r="AF166" i="5"/>
  <c r="AF175" i="5"/>
  <c r="AF176" i="5"/>
  <c r="AF177" i="5"/>
  <c r="AF178" i="5"/>
  <c r="AF179" i="5"/>
  <c r="AF180" i="5"/>
  <c r="AF181" i="5"/>
  <c r="AF182" i="5"/>
  <c r="AF183" i="5"/>
  <c r="AF184" i="5"/>
  <c r="AF185" i="5"/>
  <c r="AF186" i="5"/>
  <c r="AF187" i="5"/>
  <c r="AF188" i="5"/>
  <c r="AF189" i="5"/>
  <c r="AF190" i="5"/>
  <c r="AF191" i="5"/>
  <c r="AF192" i="5"/>
  <c r="AF194" i="5"/>
  <c r="AF195" i="5"/>
  <c r="AF196" i="5"/>
  <c r="AF197" i="5"/>
  <c r="AF198" i="5"/>
  <c r="AF199" i="5"/>
  <c r="AF200" i="5"/>
  <c r="AF201" i="5"/>
  <c r="AF203" i="5"/>
  <c r="AF204" i="5"/>
  <c r="AF205" i="5"/>
  <c r="AF206" i="5"/>
  <c r="AF207" i="5"/>
  <c r="AF211" i="5"/>
  <c r="AF214" i="5"/>
  <c r="AF216" i="5"/>
  <c r="AF217" i="5"/>
  <c r="AF218" i="5"/>
  <c r="AF219" i="5"/>
  <c r="AF220" i="5"/>
  <c r="AF221" i="5"/>
  <c r="AF222" i="5"/>
  <c r="AF223" i="5"/>
  <c r="AF224" i="5"/>
  <c r="AF225" i="5"/>
  <c r="AF226" i="5"/>
  <c r="AF229" i="5"/>
  <c r="AF231" i="5"/>
  <c r="AF233" i="5"/>
  <c r="AF235" i="5"/>
  <c r="AF239" i="5"/>
  <c r="AF248" i="5"/>
  <c r="AF253" i="5"/>
  <c r="AF255" i="5"/>
  <c r="AF261" i="5"/>
  <c r="AF262" i="5"/>
  <c r="AF263" i="5"/>
  <c r="AF265" i="5"/>
  <c r="AF267" i="5"/>
  <c r="AF268" i="5"/>
  <c r="AF272" i="5"/>
  <c r="AF273" i="5"/>
  <c r="AF274" i="5"/>
  <c r="AF281" i="5"/>
  <c r="AF282" i="5"/>
  <c r="AF283" i="5"/>
  <c r="AF284" i="5"/>
  <c r="AF295" i="5"/>
  <c r="AF296" i="5"/>
  <c r="AF297" i="5"/>
  <c r="AF298" i="5"/>
  <c r="AF299" i="5"/>
  <c r="AF304" i="5"/>
  <c r="AF307" i="5"/>
  <c r="AF308" i="5"/>
  <c r="AF311" i="5"/>
  <c r="AF312" i="5"/>
  <c r="AF313" i="5"/>
  <c r="AF314" i="5"/>
  <c r="AF315" i="5"/>
  <c r="AF316" i="5"/>
  <c r="AF317" i="5"/>
  <c r="AF318" i="5"/>
  <c r="AF319" i="5"/>
  <c r="AF320" i="5"/>
  <c r="AF321" i="5"/>
  <c r="AF322" i="5"/>
  <c r="AF323" i="5"/>
  <c r="AF325" i="5"/>
  <c r="AF328" i="5"/>
  <c r="AF329" i="5"/>
  <c r="AF331" i="5"/>
  <c r="AF334" i="5"/>
  <c r="AF335" i="5"/>
  <c r="AF336" i="5"/>
  <c r="AF337" i="5"/>
  <c r="AF338" i="5"/>
  <c r="AF339" i="5"/>
  <c r="AF340" i="5"/>
  <c r="AF341" i="5"/>
  <c r="AF342" i="5"/>
  <c r="AF346" i="5"/>
  <c r="AF347" i="5"/>
  <c r="AF349" i="5"/>
  <c r="AF352" i="5"/>
  <c r="AF353" i="5"/>
  <c r="AF354" i="5"/>
  <c r="AF356" i="5"/>
  <c r="AF359" i="5"/>
  <c r="AF360" i="5"/>
  <c r="AF361" i="5"/>
  <c r="AF362" i="5"/>
  <c r="AF363" i="5"/>
  <c r="AF364" i="5"/>
  <c r="AF365" i="5"/>
  <c r="AF366" i="5"/>
  <c r="AF367" i="5"/>
  <c r="AF368" i="5"/>
  <c r="AF369" i="5"/>
  <c r="AF370" i="5"/>
  <c r="AF371" i="5"/>
  <c r="AF378" i="5"/>
  <c r="AF379" i="5"/>
  <c r="AF380" i="5"/>
  <c r="AF381" i="5"/>
  <c r="AF382" i="5"/>
  <c r="AF383" i="5"/>
  <c r="AF384" i="5"/>
  <c r="AF385" i="5"/>
  <c r="AF386" i="5"/>
  <c r="AF387" i="5"/>
  <c r="AF388" i="5"/>
  <c r="AF389" i="5"/>
  <c r="AF390" i="5"/>
  <c r="AF391" i="5"/>
  <c r="AF392" i="5"/>
  <c r="AF393" i="5"/>
  <c r="AF394" i="5"/>
  <c r="AF395" i="5"/>
  <c r="AF396" i="5"/>
  <c r="AF397" i="5"/>
  <c r="AF398" i="5"/>
  <c r="AF399" i="5"/>
  <c r="AF400" i="5"/>
  <c r="AF401" i="5"/>
  <c r="AF402" i="5"/>
  <c r="AF403" i="5"/>
  <c r="AF404" i="5"/>
  <c r="AF405" i="5"/>
  <c r="AF406" i="5"/>
  <c r="AF407" i="5"/>
  <c r="AF408" i="5"/>
  <c r="AF409" i="5"/>
  <c r="AF410" i="5"/>
  <c r="AF411" i="5"/>
  <c r="AF412" i="5"/>
  <c r="AF413" i="5"/>
  <c r="AF414" i="5"/>
  <c r="AF415" i="5"/>
  <c r="AF416" i="5"/>
  <c r="AF417" i="5"/>
  <c r="AF418" i="5"/>
  <c r="AF419" i="5"/>
  <c r="AF420" i="5"/>
  <c r="AF421" i="5"/>
  <c r="AF422" i="5"/>
  <c r="AF423" i="5"/>
  <c r="AF440" i="5"/>
  <c r="AF442" i="5"/>
  <c r="AF444" i="5"/>
  <c r="AF446" i="5"/>
  <c r="AF447" i="5"/>
  <c r="AF451" i="5"/>
  <c r="AF470" i="5"/>
  <c r="AF471" i="5"/>
  <c r="AF474" i="5"/>
  <c r="AF477" i="5"/>
  <c r="AF480" i="5"/>
  <c r="AF481" i="5"/>
  <c r="AF483" i="5"/>
  <c r="AF485" i="5"/>
  <c r="AF486" i="5"/>
  <c r="AF496" i="5"/>
  <c r="AF497" i="5"/>
  <c r="AF499" i="5"/>
  <c r="AF500" i="5"/>
  <c r="AF507" i="5"/>
  <c r="AF508" i="5"/>
  <c r="AF509" i="5"/>
  <c r="AF510" i="5"/>
  <c r="AF511" i="5"/>
  <c r="AF512" i="5"/>
  <c r="AF515" i="5"/>
  <c r="AF519" i="5"/>
  <c r="AF521" i="5"/>
  <c r="AF524" i="5"/>
  <c r="AF527" i="5"/>
  <c r="AF530" i="5"/>
  <c r="AF532" i="5"/>
  <c r="AF537" i="5"/>
  <c r="AF538" i="5"/>
  <c r="AF539" i="5"/>
  <c r="AF541" i="5"/>
  <c r="AF543" i="5"/>
  <c r="AF546" i="5"/>
  <c r="AF549" i="5"/>
  <c r="AF550" i="5"/>
  <c r="AF551" i="5"/>
  <c r="AF553" i="5"/>
  <c r="AF554" i="5"/>
  <c r="AF569" i="5"/>
  <c r="AF570" i="5"/>
  <c r="AF580" i="5"/>
  <c r="AF581" i="5"/>
  <c r="AF582" i="5"/>
  <c r="AF583" i="5"/>
  <c r="AF584" i="5"/>
  <c r="AF585" i="5"/>
  <c r="AF586" i="5"/>
  <c r="AF587" i="5"/>
  <c r="AF588" i="5"/>
  <c r="AF590" i="5"/>
  <c r="AF591" i="5"/>
  <c r="AF598" i="5"/>
  <c r="AF600" i="5"/>
  <c r="AF601" i="5"/>
  <c r="AF603" i="5"/>
  <c r="AF604" i="5"/>
  <c r="AF605" i="5"/>
  <c r="AF608" i="5"/>
  <c r="AF614" i="5"/>
  <c r="AF620" i="5"/>
  <c r="AF634" i="5"/>
  <c r="AF636" i="5"/>
  <c r="AF637" i="5"/>
  <c r="AF638" i="5"/>
  <c r="AF640" i="5"/>
  <c r="AF641" i="5"/>
  <c r="AF642" i="5"/>
  <c r="AF644" i="5"/>
  <c r="AF645" i="5"/>
  <c r="AF648" i="5"/>
  <c r="AF650" i="5"/>
  <c r="AF651" i="5"/>
  <c r="AF652" i="5"/>
  <c r="AF653" i="5"/>
  <c r="AF658" i="5"/>
  <c r="AF659" i="5"/>
  <c r="AF661" i="5"/>
  <c r="AF665" i="5"/>
  <c r="AF666" i="5"/>
  <c r="AF667" i="5"/>
  <c r="AF668" i="5"/>
  <c r="AF669" i="5"/>
  <c r="AF671" i="5"/>
  <c r="AF672" i="5"/>
  <c r="AF673" i="5"/>
  <c r="AF674" i="5"/>
  <c r="AF675" i="5"/>
  <c r="AF676" i="5"/>
  <c r="AF677" i="5"/>
  <c r="AF678" i="5"/>
  <c r="AF687" i="5"/>
  <c r="AF24" i="5"/>
  <c r="AF26" i="5"/>
  <c r="AF28" i="5"/>
  <c r="AF6" i="5"/>
  <c r="AF7" i="5"/>
  <c r="AF8" i="5"/>
  <c r="AF9" i="5"/>
  <c r="AF10" i="5"/>
  <c r="AF11" i="5"/>
  <c r="AF12" i="5"/>
  <c r="AF13" i="5"/>
  <c r="AF14" i="5"/>
  <c r="AF15" i="5"/>
  <c r="AF16" i="5"/>
  <c r="AF17" i="5"/>
  <c r="AF18" i="5"/>
  <c r="AF19" i="5"/>
  <c r="AF21" i="5"/>
  <c r="AF5" i="5"/>
  <c r="BB24" i="5" l="1"/>
  <c r="BC24" i="5"/>
  <c r="BB25" i="5"/>
  <c r="BC25" i="5"/>
  <c r="BB26" i="5"/>
  <c r="BC26" i="5"/>
  <c r="BB27" i="5"/>
  <c r="BC27" i="5"/>
  <c r="BB28" i="5"/>
  <c r="BC28" i="5"/>
  <c r="BB29" i="5"/>
  <c r="BC29" i="5"/>
  <c r="BB30" i="5"/>
  <c r="BC30" i="5"/>
  <c r="BB31" i="5"/>
  <c r="BC31" i="5"/>
  <c r="BB32" i="5"/>
  <c r="BC32" i="5"/>
  <c r="BB33" i="5"/>
  <c r="BC33" i="5"/>
  <c r="BB34" i="5"/>
  <c r="BC34" i="5"/>
  <c r="BB35" i="5"/>
  <c r="BC35" i="5"/>
  <c r="BB36" i="5"/>
  <c r="BC36" i="5"/>
  <c r="BB37" i="5"/>
  <c r="BC37" i="5"/>
  <c r="BB38" i="5"/>
  <c r="BC38" i="5"/>
  <c r="BB39" i="5"/>
  <c r="BC39" i="5"/>
  <c r="BB40" i="5"/>
  <c r="BC40" i="5"/>
  <c r="BB41" i="5"/>
  <c r="BC41" i="5"/>
  <c r="BB42" i="5"/>
  <c r="BC42" i="5"/>
  <c r="BB43" i="5"/>
  <c r="BC43" i="5"/>
  <c r="BB44" i="5"/>
  <c r="BC44" i="5"/>
  <c r="BB45" i="5"/>
  <c r="BC45" i="5"/>
  <c r="BB46" i="5"/>
  <c r="BC46" i="5"/>
  <c r="BB47" i="5"/>
  <c r="BC47" i="5"/>
  <c r="BB48" i="5"/>
  <c r="BC48" i="5"/>
  <c r="BB49" i="5"/>
  <c r="BC49" i="5"/>
  <c r="BB50" i="5"/>
  <c r="BC50" i="5"/>
  <c r="BB51" i="5"/>
  <c r="BC51" i="5"/>
  <c r="BB52" i="5"/>
  <c r="BC52" i="5"/>
  <c r="BB53" i="5"/>
  <c r="BC53" i="5"/>
  <c r="BB54" i="5"/>
  <c r="BC54" i="5"/>
  <c r="BB55" i="5"/>
  <c r="BC55" i="5"/>
  <c r="BB56" i="5"/>
  <c r="BC56" i="5"/>
  <c r="BB57" i="5"/>
  <c r="BC57" i="5"/>
  <c r="BB58" i="5"/>
  <c r="BC58" i="5"/>
  <c r="BB59" i="5"/>
  <c r="BC59" i="5"/>
  <c r="BB60" i="5"/>
  <c r="BC60" i="5"/>
  <c r="BB61" i="5"/>
  <c r="BC61" i="5"/>
  <c r="BB62" i="5"/>
  <c r="BC62" i="5"/>
  <c r="BB63" i="5"/>
  <c r="BC63" i="5"/>
  <c r="BB64" i="5"/>
  <c r="BC64" i="5"/>
  <c r="BB65" i="5"/>
  <c r="BC65" i="5"/>
  <c r="BB66" i="5"/>
  <c r="BC66" i="5"/>
  <c r="BB67" i="5"/>
  <c r="BC67" i="5"/>
  <c r="BB68" i="5"/>
  <c r="BC68" i="5"/>
  <c r="BB69" i="5"/>
  <c r="BC69" i="5"/>
  <c r="BB70" i="5"/>
  <c r="BC70" i="5"/>
  <c r="BB71" i="5"/>
  <c r="BC71" i="5"/>
  <c r="BB72" i="5"/>
  <c r="BC72" i="5"/>
  <c r="BB73" i="5"/>
  <c r="BC73" i="5"/>
  <c r="BB74" i="5"/>
  <c r="BC74" i="5"/>
  <c r="BB75" i="5"/>
  <c r="BC75" i="5"/>
  <c r="BB76" i="5"/>
  <c r="BC76" i="5"/>
  <c r="BB77" i="5"/>
  <c r="BC77" i="5"/>
  <c r="BB78" i="5"/>
  <c r="BC78" i="5"/>
  <c r="BB79" i="5"/>
  <c r="BC79" i="5"/>
  <c r="BB80" i="5"/>
  <c r="BC80" i="5"/>
  <c r="BB81" i="5"/>
  <c r="BC81" i="5"/>
  <c r="BB82" i="5"/>
  <c r="BC82" i="5"/>
  <c r="BB83" i="5"/>
  <c r="BC83" i="5"/>
  <c r="BB84" i="5"/>
  <c r="BC84" i="5"/>
  <c r="BB85" i="5"/>
  <c r="BC85" i="5"/>
  <c r="BB86" i="5"/>
  <c r="BC86" i="5"/>
  <c r="BB87" i="5"/>
  <c r="BC87" i="5"/>
  <c r="BB88" i="5"/>
  <c r="BC88" i="5"/>
  <c r="BB89" i="5"/>
  <c r="BC89" i="5"/>
  <c r="BB90" i="5"/>
  <c r="BC90" i="5"/>
  <c r="BB91" i="5"/>
  <c r="BC91" i="5"/>
  <c r="BB92" i="5"/>
  <c r="BC92" i="5"/>
  <c r="BB93" i="5"/>
  <c r="BC93" i="5"/>
  <c r="BB94" i="5"/>
  <c r="BC94" i="5"/>
  <c r="BB95" i="5"/>
  <c r="BC95" i="5"/>
  <c r="BB96" i="5"/>
  <c r="BC96" i="5"/>
  <c r="BB97" i="5"/>
  <c r="BC97" i="5"/>
  <c r="BB98" i="5"/>
  <c r="BC98" i="5"/>
  <c r="BB99" i="5"/>
  <c r="BC99" i="5"/>
  <c r="BB100" i="5"/>
  <c r="BC100" i="5"/>
  <c r="BB101" i="5"/>
  <c r="BC101" i="5"/>
  <c r="BB102" i="5"/>
  <c r="BC102" i="5"/>
  <c r="BB103" i="5"/>
  <c r="BC103" i="5"/>
  <c r="BB104" i="5"/>
  <c r="BC104" i="5"/>
  <c r="BB105" i="5"/>
  <c r="BC105" i="5"/>
  <c r="BB106" i="5"/>
  <c r="BC106" i="5"/>
  <c r="BB107" i="5"/>
  <c r="BC107" i="5"/>
  <c r="BB108" i="5"/>
  <c r="BC108" i="5"/>
  <c r="BB109" i="5"/>
  <c r="BC109" i="5"/>
  <c r="BB110" i="5"/>
  <c r="BC110" i="5"/>
  <c r="BB111" i="5"/>
  <c r="BC111" i="5"/>
  <c r="BB112" i="5"/>
  <c r="BC112" i="5"/>
  <c r="BB113" i="5"/>
  <c r="BC113" i="5"/>
  <c r="BB114" i="5"/>
  <c r="BC114" i="5"/>
  <c r="BB115" i="5"/>
  <c r="BC115" i="5"/>
  <c r="BB116" i="5"/>
  <c r="BC116" i="5"/>
  <c r="BB117" i="5"/>
  <c r="BC117" i="5"/>
  <c r="BB118" i="5"/>
  <c r="BC118" i="5"/>
  <c r="BB119" i="5"/>
  <c r="BC119" i="5"/>
  <c r="BB120" i="5"/>
  <c r="BC120" i="5"/>
  <c r="BB121" i="5"/>
  <c r="BC121" i="5"/>
  <c r="BB122" i="5"/>
  <c r="BC122" i="5"/>
  <c r="BB123" i="5"/>
  <c r="BC123" i="5"/>
  <c r="BB124" i="5"/>
  <c r="BC124" i="5"/>
  <c r="BB125" i="5"/>
  <c r="BC125" i="5"/>
  <c r="BB126" i="5"/>
  <c r="BC126" i="5"/>
  <c r="BB127" i="5"/>
  <c r="BC127" i="5"/>
  <c r="BB128" i="5"/>
  <c r="BC128" i="5"/>
  <c r="BB132" i="5"/>
  <c r="BC132" i="5"/>
  <c r="BB133" i="5"/>
  <c r="BC133" i="5"/>
  <c r="BB134" i="5"/>
  <c r="BC134" i="5"/>
  <c r="BB135" i="5"/>
  <c r="BC135" i="5"/>
  <c r="BB136" i="5"/>
  <c r="BC136" i="5"/>
  <c r="BB137" i="5"/>
  <c r="BC137" i="5"/>
  <c r="BB138" i="5"/>
  <c r="BC138" i="5"/>
  <c r="BB139" i="5"/>
  <c r="BC139" i="5"/>
  <c r="BB140" i="5"/>
  <c r="BC140" i="5"/>
  <c r="BB141" i="5"/>
  <c r="BC141" i="5"/>
  <c r="BB142" i="5"/>
  <c r="BC142" i="5"/>
  <c r="BB143" i="5"/>
  <c r="BC143" i="5"/>
  <c r="BB144" i="5"/>
  <c r="BC144" i="5"/>
  <c r="BB145" i="5"/>
  <c r="BC145" i="5"/>
  <c r="BB146" i="5"/>
  <c r="BC146" i="5"/>
  <c r="BB147" i="5"/>
  <c r="BC147" i="5"/>
  <c r="BB148" i="5"/>
  <c r="BC148" i="5"/>
  <c r="BB149" i="5"/>
  <c r="BC149" i="5"/>
  <c r="BB150" i="5"/>
  <c r="BC150" i="5"/>
  <c r="BB151" i="5"/>
  <c r="BC151" i="5"/>
  <c r="BB152" i="5"/>
  <c r="BC152" i="5"/>
  <c r="BB153" i="5"/>
  <c r="BC153" i="5"/>
  <c r="BB154" i="5"/>
  <c r="BC154" i="5"/>
  <c r="BB155" i="5"/>
  <c r="BC155" i="5"/>
  <c r="BB156" i="5"/>
  <c r="BC156" i="5"/>
  <c r="BB157" i="5"/>
  <c r="BC157" i="5"/>
  <c r="BB158" i="5"/>
  <c r="BC158" i="5"/>
  <c r="BB159" i="5"/>
  <c r="BC159" i="5"/>
  <c r="BB160" i="5"/>
  <c r="BC160" i="5"/>
  <c r="BB161" i="5"/>
  <c r="BC161" i="5"/>
  <c r="BB162" i="5"/>
  <c r="BC162" i="5"/>
  <c r="BB163" i="5"/>
  <c r="BC163" i="5"/>
  <c r="BB164" i="5"/>
  <c r="BC164" i="5"/>
  <c r="BB165" i="5"/>
  <c r="BC165" i="5"/>
  <c r="BB166" i="5"/>
  <c r="BC166" i="5"/>
  <c r="BB167" i="5"/>
  <c r="BC167" i="5"/>
  <c r="BB168" i="5"/>
  <c r="BC168" i="5"/>
  <c r="BB169" i="5"/>
  <c r="BC169" i="5"/>
  <c r="BB170" i="5"/>
  <c r="BC170" i="5"/>
  <c r="BB171" i="5"/>
  <c r="BC171" i="5"/>
  <c r="BB172" i="5"/>
  <c r="BC172" i="5"/>
  <c r="BB173" i="5"/>
  <c r="BC173" i="5"/>
  <c r="BB174" i="5"/>
  <c r="BC174" i="5"/>
  <c r="BB175" i="5"/>
  <c r="BC175" i="5"/>
  <c r="BB176" i="5"/>
  <c r="BC176" i="5"/>
  <c r="BB177" i="5"/>
  <c r="BC177" i="5"/>
  <c r="BB178" i="5"/>
  <c r="BC178" i="5"/>
  <c r="BB179" i="5"/>
  <c r="BC179" i="5"/>
  <c r="BB180" i="5"/>
  <c r="BC180" i="5"/>
  <c r="BB181" i="5"/>
  <c r="BC181" i="5"/>
  <c r="BB182" i="5"/>
  <c r="BC182" i="5"/>
  <c r="BB183" i="5"/>
  <c r="BC183" i="5"/>
  <c r="BB184" i="5"/>
  <c r="BC184" i="5"/>
  <c r="BB185" i="5"/>
  <c r="BC185" i="5"/>
  <c r="BB186" i="5"/>
  <c r="BC186" i="5"/>
  <c r="BB187" i="5"/>
  <c r="BC187" i="5"/>
  <c r="BB188" i="5"/>
  <c r="BC188" i="5"/>
  <c r="BB189" i="5"/>
  <c r="BC189" i="5"/>
  <c r="BB190" i="5"/>
  <c r="BC190" i="5"/>
  <c r="BB191" i="5"/>
  <c r="BC191" i="5"/>
  <c r="BB192" i="5"/>
  <c r="BC192" i="5"/>
  <c r="BB193" i="5"/>
  <c r="BC193" i="5"/>
  <c r="BB194" i="5"/>
  <c r="BC194" i="5"/>
  <c r="BB195" i="5"/>
  <c r="BC195" i="5"/>
  <c r="BB196" i="5"/>
  <c r="BC196" i="5"/>
  <c r="BB197" i="5"/>
  <c r="BC197" i="5"/>
  <c r="BB198" i="5"/>
  <c r="BC198" i="5"/>
  <c r="BB199" i="5"/>
  <c r="BC199" i="5"/>
  <c r="BB200" i="5"/>
  <c r="BC200" i="5"/>
  <c r="BB201" i="5"/>
  <c r="BC201" i="5"/>
  <c r="BB202" i="5"/>
  <c r="BC202" i="5"/>
  <c r="BB203" i="5"/>
  <c r="BC203" i="5"/>
  <c r="BB204" i="5"/>
  <c r="BC204" i="5"/>
  <c r="BB205" i="5"/>
  <c r="BC205" i="5"/>
  <c r="BB206" i="5"/>
  <c r="BC206" i="5"/>
  <c r="BB207" i="5"/>
  <c r="BC207" i="5"/>
  <c r="BB208" i="5"/>
  <c r="BC208" i="5"/>
  <c r="BB209" i="5"/>
  <c r="BC209" i="5"/>
  <c r="BB210" i="5"/>
  <c r="BC210" i="5"/>
  <c r="BB211" i="5"/>
  <c r="BC211" i="5"/>
  <c r="BB212" i="5"/>
  <c r="BC212" i="5"/>
  <c r="BB213" i="5"/>
  <c r="BC213" i="5"/>
  <c r="BB214" i="5"/>
  <c r="BC214" i="5"/>
  <c r="BB215" i="5"/>
  <c r="BC215" i="5"/>
  <c r="BB216" i="5"/>
  <c r="BC216" i="5"/>
  <c r="BB217" i="5"/>
  <c r="BC217" i="5"/>
  <c r="BB218" i="5"/>
  <c r="BC218" i="5"/>
  <c r="BB219" i="5"/>
  <c r="BC219" i="5"/>
  <c r="BB220" i="5"/>
  <c r="BC220" i="5"/>
  <c r="BB221" i="5"/>
  <c r="BC221" i="5"/>
  <c r="BB222" i="5"/>
  <c r="BC222" i="5"/>
  <c r="BB223" i="5"/>
  <c r="BC223" i="5"/>
  <c r="BB224" i="5"/>
  <c r="BC224" i="5"/>
  <c r="BB225" i="5"/>
  <c r="BC225" i="5"/>
  <c r="BB226" i="5"/>
  <c r="BC226" i="5"/>
  <c r="BB227" i="5"/>
  <c r="BC227" i="5"/>
  <c r="BB228" i="5"/>
  <c r="BC228" i="5"/>
  <c r="BB229" i="5"/>
  <c r="BC229" i="5"/>
  <c r="BB230" i="5"/>
  <c r="BC230" i="5"/>
  <c r="BB231" i="5"/>
  <c r="BC231" i="5"/>
  <c r="BB232" i="5"/>
  <c r="BC232" i="5"/>
  <c r="BB233" i="5"/>
  <c r="BC233" i="5"/>
  <c r="BB234" i="5"/>
  <c r="BC234" i="5"/>
  <c r="BB235" i="5"/>
  <c r="BC235" i="5"/>
  <c r="BB236" i="5"/>
  <c r="BC236" i="5"/>
  <c r="BB237" i="5"/>
  <c r="BC237" i="5"/>
  <c r="BB238" i="5"/>
  <c r="BC238" i="5"/>
  <c r="BB239" i="5"/>
  <c r="BC239" i="5"/>
  <c r="BB240" i="5"/>
  <c r="BC240" i="5"/>
  <c r="BB241" i="5"/>
  <c r="BC241" i="5"/>
  <c r="BB242" i="5"/>
  <c r="BC242" i="5"/>
  <c r="BB243" i="5"/>
  <c r="BC243" i="5"/>
  <c r="BB244" i="5"/>
  <c r="BC244" i="5"/>
  <c r="BB245" i="5"/>
  <c r="BC245" i="5"/>
  <c r="BB246" i="5"/>
  <c r="BC246" i="5"/>
  <c r="BB247" i="5"/>
  <c r="BC247" i="5"/>
  <c r="BB248" i="5"/>
  <c r="BC248" i="5"/>
  <c r="BB249" i="5"/>
  <c r="BC249" i="5"/>
  <c r="BB250" i="5"/>
  <c r="BC250" i="5"/>
  <c r="BB251" i="5"/>
  <c r="BC251" i="5"/>
  <c r="BB252" i="5"/>
  <c r="BC252" i="5"/>
  <c r="BB253" i="5"/>
  <c r="BC253" i="5"/>
  <c r="BB254" i="5"/>
  <c r="BC254" i="5"/>
  <c r="BB255" i="5"/>
  <c r="BC255" i="5"/>
  <c r="BB256" i="5"/>
  <c r="BC256" i="5"/>
  <c r="BB257" i="5"/>
  <c r="BC257" i="5"/>
  <c r="BB258" i="5"/>
  <c r="BC258" i="5"/>
  <c r="BB259" i="5"/>
  <c r="BC259" i="5"/>
  <c r="BB260" i="5"/>
  <c r="BC260" i="5"/>
  <c r="BB261" i="5"/>
  <c r="BC261" i="5"/>
  <c r="BB262" i="5"/>
  <c r="BC262" i="5"/>
  <c r="BB263" i="5"/>
  <c r="BC263" i="5"/>
  <c r="BB264" i="5"/>
  <c r="BC264" i="5"/>
  <c r="BB265" i="5"/>
  <c r="BC265" i="5"/>
  <c r="BB266" i="5"/>
  <c r="BC266" i="5"/>
  <c r="BB267" i="5"/>
  <c r="BC267" i="5"/>
  <c r="BB268" i="5"/>
  <c r="BC268" i="5"/>
  <c r="BB269" i="5"/>
  <c r="BC269" i="5"/>
  <c r="BB270" i="5"/>
  <c r="BC270" i="5"/>
  <c r="BB271" i="5"/>
  <c r="BC271" i="5"/>
  <c r="BB272" i="5"/>
  <c r="BC272" i="5"/>
  <c r="BB273" i="5"/>
  <c r="BC273" i="5"/>
  <c r="BB274" i="5"/>
  <c r="BC274" i="5"/>
  <c r="BB275" i="5"/>
  <c r="BC275" i="5"/>
  <c r="BB276" i="5"/>
  <c r="BC276" i="5"/>
  <c r="BB277" i="5"/>
  <c r="BC277" i="5"/>
  <c r="BB278" i="5"/>
  <c r="BC278" i="5"/>
  <c r="BB279" i="5"/>
  <c r="BC279" i="5"/>
  <c r="BB280" i="5"/>
  <c r="BC280" i="5"/>
  <c r="BB281" i="5"/>
  <c r="BC281" i="5"/>
  <c r="BB282" i="5"/>
  <c r="BC282" i="5"/>
  <c r="BB283" i="5"/>
  <c r="BC283" i="5"/>
  <c r="BB284" i="5"/>
  <c r="BC284" i="5"/>
  <c r="BB285" i="5"/>
  <c r="BC285" i="5"/>
  <c r="BB286" i="5"/>
  <c r="BC286" i="5"/>
  <c r="BB287" i="5"/>
  <c r="BC287" i="5"/>
  <c r="BB288" i="5"/>
  <c r="BC288" i="5"/>
  <c r="BB289" i="5"/>
  <c r="BC289" i="5"/>
  <c r="BB290" i="5"/>
  <c r="BC290" i="5"/>
  <c r="BB291" i="5"/>
  <c r="BC291" i="5"/>
  <c r="BB292" i="5"/>
  <c r="BC292" i="5"/>
  <c r="BB293" i="5"/>
  <c r="BC293" i="5"/>
  <c r="BB294" i="5"/>
  <c r="BC294" i="5"/>
  <c r="BB295" i="5"/>
  <c r="BC295" i="5"/>
  <c r="BB296" i="5"/>
  <c r="BC296" i="5"/>
  <c r="BB297" i="5"/>
  <c r="BC297" i="5"/>
  <c r="BB298" i="5"/>
  <c r="BC298" i="5"/>
  <c r="BB299" i="5"/>
  <c r="BC299" i="5"/>
  <c r="BB300" i="5"/>
  <c r="BC300" i="5"/>
  <c r="BB301" i="5"/>
  <c r="BC301" i="5"/>
  <c r="BB302" i="5"/>
  <c r="BC302" i="5"/>
  <c r="BB303" i="5"/>
  <c r="BC303" i="5"/>
  <c r="BB304" i="5"/>
  <c r="BC304" i="5"/>
  <c r="BB305" i="5"/>
  <c r="BC305" i="5"/>
  <c r="BB306" i="5"/>
  <c r="BC306" i="5"/>
  <c r="BB307" i="5"/>
  <c r="BC307" i="5"/>
  <c r="BB308" i="5"/>
  <c r="BC308" i="5"/>
  <c r="BB309" i="5"/>
  <c r="BC309" i="5"/>
  <c r="BB310" i="5"/>
  <c r="BC310" i="5"/>
  <c r="BB311" i="5"/>
  <c r="BC311" i="5"/>
  <c r="BB312" i="5"/>
  <c r="BC312" i="5"/>
  <c r="BB313" i="5"/>
  <c r="BC313" i="5"/>
  <c r="BB314" i="5"/>
  <c r="BC314" i="5"/>
  <c r="BB315" i="5"/>
  <c r="BC315" i="5"/>
  <c r="BB316" i="5"/>
  <c r="BC316" i="5"/>
  <c r="BB317" i="5"/>
  <c r="BC317" i="5"/>
  <c r="BB318" i="5"/>
  <c r="BC318" i="5"/>
  <c r="BB319" i="5"/>
  <c r="BC319" i="5"/>
  <c r="BB320" i="5"/>
  <c r="BC320" i="5"/>
  <c r="BB321" i="5"/>
  <c r="BC321" i="5"/>
  <c r="BB322" i="5"/>
  <c r="BC322" i="5"/>
  <c r="BB323" i="5"/>
  <c r="BC323" i="5"/>
  <c r="BB324" i="5"/>
  <c r="BC324" i="5"/>
  <c r="BB325" i="5"/>
  <c r="BC325" i="5"/>
  <c r="BB326" i="5"/>
  <c r="BC326" i="5"/>
  <c r="BB327" i="5"/>
  <c r="BC327" i="5"/>
  <c r="BB328" i="5"/>
  <c r="BC328" i="5"/>
  <c r="BB329" i="5"/>
  <c r="BC329" i="5"/>
  <c r="BB330" i="5"/>
  <c r="BC330" i="5"/>
  <c r="BB331" i="5"/>
  <c r="BC331" i="5"/>
  <c r="BB332" i="5"/>
  <c r="BC332" i="5"/>
  <c r="BB333" i="5"/>
  <c r="BC333" i="5"/>
  <c r="BB334" i="5"/>
  <c r="BC334" i="5"/>
  <c r="BB335" i="5"/>
  <c r="BC335" i="5"/>
  <c r="BB336" i="5"/>
  <c r="BC336" i="5"/>
  <c r="BB337" i="5"/>
  <c r="BC337" i="5"/>
  <c r="BB338" i="5"/>
  <c r="BC338" i="5"/>
  <c r="BB339" i="5"/>
  <c r="BC339" i="5"/>
  <c r="BB340" i="5"/>
  <c r="BC340" i="5"/>
  <c r="BB341" i="5"/>
  <c r="BC341" i="5"/>
  <c r="BB342" i="5"/>
  <c r="BC342" i="5"/>
  <c r="BB343" i="5"/>
  <c r="BC343" i="5"/>
  <c r="BB344" i="5"/>
  <c r="BC344" i="5"/>
  <c r="BB345" i="5"/>
  <c r="BC345" i="5"/>
  <c r="BB346" i="5"/>
  <c r="BC346" i="5"/>
  <c r="BB347" i="5"/>
  <c r="BC347" i="5"/>
  <c r="BB348" i="5"/>
  <c r="BC348" i="5"/>
  <c r="BB349" i="5"/>
  <c r="BC349" i="5"/>
  <c r="BB350" i="5"/>
  <c r="BC350" i="5"/>
  <c r="BB351" i="5"/>
  <c r="BC351" i="5"/>
  <c r="BB352" i="5"/>
  <c r="BC352" i="5"/>
  <c r="BB353" i="5"/>
  <c r="BC353" i="5"/>
  <c r="BB354" i="5"/>
  <c r="BC354" i="5"/>
  <c r="BB355" i="5"/>
  <c r="BC355" i="5"/>
  <c r="BB356" i="5"/>
  <c r="BC356" i="5"/>
  <c r="BB357" i="5"/>
  <c r="BC357" i="5"/>
  <c r="BB358" i="5"/>
  <c r="BC358" i="5"/>
  <c r="BB359" i="5"/>
  <c r="BC359" i="5"/>
  <c r="BB360" i="5"/>
  <c r="BC360" i="5"/>
  <c r="BB361" i="5"/>
  <c r="BC361" i="5"/>
  <c r="BB362" i="5"/>
  <c r="BC362" i="5"/>
  <c r="BB363" i="5"/>
  <c r="BC363" i="5"/>
  <c r="BB364" i="5"/>
  <c r="BC364" i="5"/>
  <c r="BB365" i="5"/>
  <c r="BC365" i="5"/>
  <c r="BB366" i="5"/>
  <c r="BC366" i="5"/>
  <c r="BB367" i="5"/>
  <c r="BC367" i="5"/>
  <c r="BB368" i="5"/>
  <c r="BC368" i="5"/>
  <c r="BB369" i="5"/>
  <c r="BC369" i="5"/>
  <c r="BB370" i="5"/>
  <c r="BC370" i="5"/>
  <c r="BB371" i="5"/>
  <c r="BC371" i="5"/>
  <c r="BB378" i="5"/>
  <c r="BC378" i="5"/>
  <c r="BB379" i="5"/>
  <c r="BC379" i="5"/>
  <c r="BB380" i="5"/>
  <c r="BC380" i="5"/>
  <c r="BB381" i="5"/>
  <c r="BC381" i="5"/>
  <c r="BB382" i="5"/>
  <c r="BC382" i="5"/>
  <c r="BB383" i="5"/>
  <c r="BC383" i="5"/>
  <c r="BB384" i="5"/>
  <c r="BC384" i="5"/>
  <c r="BB385" i="5"/>
  <c r="BC385" i="5"/>
  <c r="BB386" i="5"/>
  <c r="BC386" i="5"/>
  <c r="BB387" i="5"/>
  <c r="BC387" i="5"/>
  <c r="BB388" i="5"/>
  <c r="BC388" i="5"/>
  <c r="BB389" i="5"/>
  <c r="BC389" i="5"/>
  <c r="BB390" i="5"/>
  <c r="BC390" i="5"/>
  <c r="BB391" i="5"/>
  <c r="BC391" i="5"/>
  <c r="BB392" i="5"/>
  <c r="BC392" i="5"/>
  <c r="BB393" i="5"/>
  <c r="BC393" i="5"/>
  <c r="BB394" i="5"/>
  <c r="BC394" i="5"/>
  <c r="BB395" i="5"/>
  <c r="BC395" i="5"/>
  <c r="BB396" i="5"/>
  <c r="BC396" i="5"/>
  <c r="BB397" i="5"/>
  <c r="BC397" i="5"/>
  <c r="BB398" i="5"/>
  <c r="BC398" i="5"/>
  <c r="BB399" i="5"/>
  <c r="BC399" i="5"/>
  <c r="BB400" i="5"/>
  <c r="BC400" i="5"/>
  <c r="BB401" i="5"/>
  <c r="BC401" i="5"/>
  <c r="BB402" i="5"/>
  <c r="BC402" i="5"/>
  <c r="BB403" i="5"/>
  <c r="BC403" i="5"/>
  <c r="BB404" i="5"/>
  <c r="BC404" i="5"/>
  <c r="BB405" i="5"/>
  <c r="BC405" i="5"/>
  <c r="BB406" i="5"/>
  <c r="BC406" i="5"/>
  <c r="BB407" i="5"/>
  <c r="BC407" i="5"/>
  <c r="BB408" i="5"/>
  <c r="BC408" i="5"/>
  <c r="BB409" i="5"/>
  <c r="BC409" i="5"/>
  <c r="BB410" i="5"/>
  <c r="BC410" i="5"/>
  <c r="BB411" i="5"/>
  <c r="BC411" i="5"/>
  <c r="BB412" i="5"/>
  <c r="BC412" i="5"/>
  <c r="BB413" i="5"/>
  <c r="BC413" i="5"/>
  <c r="BB414" i="5"/>
  <c r="BC414" i="5"/>
  <c r="BB415" i="5"/>
  <c r="BC415" i="5"/>
  <c r="BB416" i="5"/>
  <c r="BC416" i="5"/>
  <c r="BB417" i="5"/>
  <c r="BC417" i="5"/>
  <c r="BB418" i="5"/>
  <c r="BC418" i="5"/>
  <c r="BB419" i="5"/>
  <c r="BC419" i="5"/>
  <c r="BB420" i="5"/>
  <c r="BC420" i="5"/>
  <c r="BB421" i="5"/>
  <c r="BC421" i="5"/>
  <c r="BB422" i="5"/>
  <c r="BC422" i="5"/>
  <c r="BB423" i="5"/>
  <c r="BC423" i="5"/>
  <c r="BB424" i="5"/>
  <c r="BC424" i="5"/>
  <c r="BB425" i="5"/>
  <c r="BC425" i="5"/>
  <c r="BB426" i="5"/>
  <c r="BC426" i="5"/>
  <c r="BB427" i="5"/>
  <c r="BC427" i="5"/>
  <c r="BB428" i="5"/>
  <c r="BC428" i="5"/>
  <c r="BB429" i="5"/>
  <c r="BC429" i="5"/>
  <c r="BB430" i="5"/>
  <c r="BC430" i="5"/>
  <c r="BB431" i="5"/>
  <c r="BC431" i="5"/>
  <c r="BB432" i="5"/>
  <c r="BC432" i="5"/>
  <c r="BB433" i="5"/>
  <c r="BC433" i="5"/>
  <c r="BB434" i="5"/>
  <c r="BC434" i="5"/>
  <c r="BB435" i="5"/>
  <c r="BC435" i="5"/>
  <c r="BB436" i="5"/>
  <c r="BC436" i="5"/>
  <c r="BB437" i="5"/>
  <c r="BC437" i="5"/>
  <c r="BB438" i="5"/>
  <c r="BC438" i="5"/>
  <c r="BB439" i="5"/>
  <c r="BC439" i="5"/>
  <c r="BB440" i="5"/>
  <c r="BC440" i="5"/>
  <c r="BB441" i="5"/>
  <c r="BC441" i="5"/>
  <c r="BB442" i="5"/>
  <c r="BC442" i="5"/>
  <c r="BB443" i="5"/>
  <c r="BC443" i="5"/>
  <c r="BB444" i="5"/>
  <c r="BC444" i="5"/>
  <c r="BB445" i="5"/>
  <c r="BC445" i="5"/>
  <c r="BB446" i="5"/>
  <c r="BC446" i="5"/>
  <c r="BB447" i="5"/>
  <c r="BC447" i="5"/>
  <c r="BB448" i="5"/>
  <c r="BC448" i="5"/>
  <c r="BB449" i="5"/>
  <c r="BC449" i="5"/>
  <c r="BB450" i="5"/>
  <c r="BC450" i="5"/>
  <c r="BB451" i="5"/>
  <c r="BC451" i="5"/>
  <c r="BB452" i="5"/>
  <c r="BC452" i="5"/>
  <c r="BB453" i="5"/>
  <c r="BC453" i="5"/>
  <c r="BB454" i="5"/>
  <c r="BC454" i="5"/>
  <c r="BB455" i="5"/>
  <c r="BC455" i="5"/>
  <c r="BB456" i="5"/>
  <c r="BC456" i="5"/>
  <c r="BB457" i="5"/>
  <c r="BC457" i="5"/>
  <c r="BB458" i="5"/>
  <c r="BC458" i="5"/>
  <c r="BB459" i="5"/>
  <c r="BC459" i="5"/>
  <c r="BB460" i="5"/>
  <c r="BC460" i="5"/>
  <c r="BB461" i="5"/>
  <c r="BC461" i="5"/>
  <c r="BB462" i="5"/>
  <c r="BC462" i="5"/>
  <c r="BB463" i="5"/>
  <c r="BC463" i="5"/>
  <c r="BB464" i="5"/>
  <c r="BC464" i="5"/>
  <c r="BB465" i="5"/>
  <c r="BC465" i="5"/>
  <c r="BB466" i="5"/>
  <c r="BC466" i="5"/>
  <c r="BB467" i="5"/>
  <c r="BC467" i="5"/>
  <c r="BB468" i="5"/>
  <c r="BC468" i="5"/>
  <c r="BB469" i="5"/>
  <c r="BC469" i="5"/>
  <c r="BB470" i="5"/>
  <c r="BC470" i="5"/>
  <c r="BB471" i="5"/>
  <c r="BC471" i="5"/>
  <c r="BB472" i="5"/>
  <c r="BC472" i="5"/>
  <c r="BB473" i="5"/>
  <c r="BC473" i="5"/>
  <c r="BB474" i="5"/>
  <c r="BC474" i="5"/>
  <c r="BB475" i="5"/>
  <c r="BC475" i="5"/>
  <c r="BB476" i="5"/>
  <c r="BC476" i="5"/>
  <c r="BB477" i="5"/>
  <c r="BC477" i="5"/>
  <c r="BB478" i="5"/>
  <c r="BC478" i="5"/>
  <c r="BB479" i="5"/>
  <c r="BC479" i="5"/>
  <c r="BB480" i="5"/>
  <c r="BC480" i="5"/>
  <c r="BB481" i="5"/>
  <c r="BC481" i="5"/>
  <c r="BB482" i="5"/>
  <c r="BC482" i="5"/>
  <c r="BB483" i="5"/>
  <c r="BC483" i="5"/>
  <c r="BB484" i="5"/>
  <c r="BC484" i="5"/>
  <c r="BB485" i="5"/>
  <c r="BC485" i="5"/>
  <c r="BB486" i="5"/>
  <c r="BC486" i="5"/>
  <c r="BB487" i="5"/>
  <c r="BC487" i="5"/>
  <c r="BB488" i="5"/>
  <c r="BC488" i="5"/>
  <c r="BB489" i="5"/>
  <c r="BC489" i="5"/>
  <c r="BB490" i="5"/>
  <c r="BC490" i="5"/>
  <c r="BB491" i="5"/>
  <c r="BC491" i="5"/>
  <c r="BB492" i="5"/>
  <c r="BC492" i="5"/>
  <c r="BB493" i="5"/>
  <c r="BC493" i="5"/>
  <c r="BB494" i="5"/>
  <c r="BC494" i="5"/>
  <c r="BB495" i="5"/>
  <c r="BC495" i="5"/>
  <c r="BB496" i="5"/>
  <c r="BC496" i="5"/>
  <c r="BB497" i="5"/>
  <c r="BC497" i="5"/>
  <c r="BB498" i="5"/>
  <c r="BC498" i="5"/>
  <c r="BB499" i="5"/>
  <c r="BC499" i="5"/>
  <c r="BB500" i="5"/>
  <c r="BC500" i="5"/>
  <c r="BB501" i="5"/>
  <c r="BC501" i="5"/>
  <c r="BB502" i="5"/>
  <c r="BC502" i="5"/>
  <c r="BB503" i="5"/>
  <c r="BC503" i="5"/>
  <c r="BB504" i="5"/>
  <c r="BC504" i="5"/>
  <c r="BB505" i="5"/>
  <c r="BC505" i="5"/>
  <c r="BB506" i="5"/>
  <c r="BC506" i="5"/>
  <c r="BB507" i="5"/>
  <c r="BC507" i="5"/>
  <c r="BB508" i="5"/>
  <c r="BC508" i="5"/>
  <c r="BB509" i="5"/>
  <c r="BC509" i="5"/>
  <c r="BB510" i="5"/>
  <c r="BC510" i="5"/>
  <c r="BB511" i="5"/>
  <c r="BC511" i="5"/>
  <c r="BB512" i="5"/>
  <c r="BC512" i="5"/>
  <c r="BB513" i="5"/>
  <c r="BC513" i="5"/>
  <c r="BB514" i="5"/>
  <c r="BC514" i="5"/>
  <c r="BB515" i="5"/>
  <c r="BC515" i="5"/>
  <c r="BB516" i="5"/>
  <c r="BC516" i="5"/>
  <c r="BB517" i="5"/>
  <c r="BC517" i="5"/>
  <c r="BB518" i="5"/>
  <c r="BC518" i="5"/>
  <c r="BB519" i="5"/>
  <c r="BC519" i="5"/>
  <c r="BB520" i="5"/>
  <c r="BC520" i="5"/>
  <c r="BB521" i="5"/>
  <c r="BC521" i="5"/>
  <c r="BB522" i="5"/>
  <c r="BC522" i="5"/>
  <c r="BB523" i="5"/>
  <c r="BC523" i="5"/>
  <c r="BB524" i="5"/>
  <c r="BC524" i="5"/>
  <c r="BB525" i="5"/>
  <c r="BC525" i="5"/>
  <c r="BB526" i="5"/>
  <c r="BC526" i="5"/>
  <c r="BB527" i="5"/>
  <c r="BC527" i="5"/>
  <c r="BB528" i="5"/>
  <c r="BC528" i="5"/>
  <c r="BB529" i="5"/>
  <c r="BC529" i="5"/>
  <c r="BB530" i="5"/>
  <c r="BC530" i="5"/>
  <c r="BB531" i="5"/>
  <c r="BC531" i="5"/>
  <c r="BB532" i="5"/>
  <c r="BC532" i="5"/>
  <c r="BB533" i="5"/>
  <c r="BC533" i="5"/>
  <c r="BB534" i="5"/>
  <c r="BC534" i="5"/>
  <c r="BB535" i="5"/>
  <c r="BC535" i="5"/>
  <c r="BB536" i="5"/>
  <c r="BC536" i="5"/>
  <c r="BB537" i="5"/>
  <c r="BC537" i="5"/>
  <c r="BB538" i="5"/>
  <c r="BC538" i="5"/>
  <c r="BB539" i="5"/>
  <c r="BC539" i="5"/>
  <c r="BB540" i="5"/>
  <c r="BC540" i="5"/>
  <c r="BB541" i="5"/>
  <c r="BC541" i="5"/>
  <c r="BB542" i="5"/>
  <c r="BC542" i="5"/>
  <c r="BB543" i="5"/>
  <c r="BC543" i="5"/>
  <c r="BB544" i="5"/>
  <c r="BC544" i="5"/>
  <c r="BB545" i="5"/>
  <c r="BC545" i="5"/>
  <c r="BB546" i="5"/>
  <c r="BC546" i="5"/>
  <c r="BB547" i="5"/>
  <c r="BC547" i="5"/>
  <c r="BB548" i="5"/>
  <c r="BC548" i="5"/>
  <c r="BB549" i="5"/>
  <c r="BC549" i="5"/>
  <c r="BB550" i="5"/>
  <c r="BC550" i="5"/>
  <c r="BB551" i="5"/>
  <c r="BC551" i="5"/>
  <c r="BB552" i="5"/>
  <c r="BC552" i="5"/>
  <c r="BB553" i="5"/>
  <c r="BC553" i="5"/>
  <c r="BB554" i="5"/>
  <c r="BC554" i="5"/>
  <c r="BB555" i="5"/>
  <c r="BC555" i="5"/>
  <c r="BB556" i="5"/>
  <c r="BC556" i="5"/>
  <c r="BB557" i="5"/>
  <c r="BC557" i="5"/>
  <c r="BB558" i="5"/>
  <c r="BC558" i="5"/>
  <c r="BB559" i="5"/>
  <c r="BC559" i="5"/>
  <c r="BB560" i="5"/>
  <c r="BC560" i="5"/>
  <c r="BB561" i="5"/>
  <c r="BC561" i="5"/>
  <c r="BB562" i="5"/>
  <c r="BC562" i="5"/>
  <c r="BB563" i="5"/>
  <c r="BC563" i="5"/>
  <c r="BB564" i="5"/>
  <c r="BC564" i="5"/>
  <c r="BB565" i="5"/>
  <c r="BC565" i="5"/>
  <c r="BB566" i="5"/>
  <c r="BC566" i="5"/>
  <c r="BB567" i="5"/>
  <c r="BC567" i="5"/>
  <c r="BB568" i="5"/>
  <c r="BC568" i="5"/>
  <c r="BB569" i="5"/>
  <c r="BC569" i="5"/>
  <c r="BB570" i="5"/>
  <c r="BC570" i="5"/>
  <c r="BB571" i="5"/>
  <c r="BC571" i="5"/>
  <c r="BB572" i="5"/>
  <c r="BC572" i="5"/>
  <c r="BB573" i="5"/>
  <c r="BC573" i="5"/>
  <c r="BB574" i="5"/>
  <c r="BC574" i="5"/>
  <c r="BB575" i="5"/>
  <c r="BC575" i="5"/>
  <c r="BB576" i="5"/>
  <c r="BC576" i="5"/>
  <c r="BB577" i="5"/>
  <c r="BC577" i="5"/>
  <c r="BB578" i="5"/>
  <c r="BC578" i="5"/>
  <c r="BB579" i="5"/>
  <c r="BC579" i="5"/>
  <c r="BB580" i="5"/>
  <c r="BC580" i="5"/>
  <c r="BB581" i="5"/>
  <c r="BC581" i="5"/>
  <c r="BB582" i="5"/>
  <c r="BC582" i="5"/>
  <c r="BB583" i="5"/>
  <c r="BC583" i="5"/>
  <c r="BB584" i="5"/>
  <c r="BC584" i="5"/>
  <c r="BB585" i="5"/>
  <c r="BC585" i="5"/>
  <c r="BB586" i="5"/>
  <c r="BC586" i="5"/>
  <c r="BB587" i="5"/>
  <c r="BC587" i="5"/>
  <c r="BB588" i="5"/>
  <c r="BC588" i="5"/>
  <c r="BB589" i="5"/>
  <c r="BC589" i="5"/>
  <c r="BB590" i="5"/>
  <c r="BC590" i="5"/>
  <c r="BB591" i="5"/>
  <c r="BC591" i="5"/>
  <c r="BB592" i="5"/>
  <c r="BC592" i="5"/>
  <c r="BB593" i="5"/>
  <c r="BC593" i="5"/>
  <c r="BB594" i="5"/>
  <c r="BC594" i="5"/>
  <c r="BB595" i="5"/>
  <c r="BC595" i="5"/>
  <c r="BB596" i="5"/>
  <c r="BC596" i="5"/>
  <c r="BB597" i="5"/>
  <c r="BC597" i="5"/>
  <c r="BB598" i="5"/>
  <c r="BC598" i="5"/>
  <c r="BB599" i="5"/>
  <c r="BC599" i="5"/>
  <c r="BB600" i="5"/>
  <c r="BC600" i="5"/>
  <c r="BB601" i="5"/>
  <c r="BC601" i="5"/>
  <c r="BB602" i="5"/>
  <c r="BC602" i="5"/>
  <c r="BB603" i="5"/>
  <c r="BC603" i="5"/>
  <c r="BB604" i="5"/>
  <c r="BC604" i="5"/>
  <c r="BB605" i="5"/>
  <c r="BC605" i="5"/>
  <c r="BB606" i="5"/>
  <c r="BC606" i="5"/>
  <c r="BB607" i="5"/>
  <c r="BC607" i="5"/>
  <c r="BB608" i="5"/>
  <c r="BC608" i="5"/>
  <c r="BB609" i="5"/>
  <c r="BC609" i="5"/>
  <c r="BB610" i="5"/>
  <c r="BC610" i="5"/>
  <c r="BB611" i="5"/>
  <c r="BC611" i="5"/>
  <c r="BB612" i="5"/>
  <c r="BC612" i="5"/>
  <c r="BB613" i="5"/>
  <c r="BC613" i="5"/>
  <c r="BB614" i="5"/>
  <c r="BC614" i="5"/>
  <c r="BB615" i="5"/>
  <c r="BC615" i="5"/>
  <c r="BB616" i="5"/>
  <c r="BC616" i="5"/>
  <c r="BB617" i="5"/>
  <c r="BC617" i="5"/>
  <c r="BB618" i="5"/>
  <c r="BC618" i="5"/>
  <c r="BB619" i="5"/>
  <c r="BC619" i="5"/>
  <c r="BB620" i="5"/>
  <c r="BC620" i="5"/>
  <c r="BB621" i="5"/>
  <c r="BC621" i="5"/>
  <c r="BB622" i="5"/>
  <c r="BC622" i="5"/>
  <c r="BB623" i="5"/>
  <c r="BC623" i="5"/>
  <c r="BB624" i="5"/>
  <c r="BC624" i="5"/>
  <c r="BB625" i="5"/>
  <c r="BC625" i="5"/>
  <c r="BB626" i="5"/>
  <c r="BC626" i="5"/>
  <c r="BB627" i="5"/>
  <c r="BC627" i="5"/>
  <c r="BB628" i="5"/>
  <c r="BC628" i="5"/>
  <c r="BB629" i="5"/>
  <c r="BC629" i="5"/>
  <c r="BB630" i="5"/>
  <c r="BC630" i="5"/>
  <c r="BB631" i="5"/>
  <c r="BC631" i="5"/>
  <c r="BB632" i="5"/>
  <c r="BC632" i="5"/>
  <c r="BB633" i="5"/>
  <c r="BC633" i="5"/>
  <c r="BB634" i="5"/>
  <c r="BC634" i="5"/>
  <c r="BB635" i="5"/>
  <c r="BC635" i="5"/>
  <c r="BB636" i="5"/>
  <c r="BC636" i="5"/>
  <c r="BB637" i="5"/>
  <c r="BC637" i="5"/>
  <c r="BB638" i="5"/>
  <c r="BC638" i="5"/>
  <c r="BB639" i="5"/>
  <c r="BC639" i="5"/>
  <c r="BB640" i="5"/>
  <c r="BC640" i="5"/>
  <c r="BB641" i="5"/>
  <c r="BC641" i="5"/>
  <c r="BB642" i="5"/>
  <c r="BC642" i="5"/>
  <c r="BB643" i="5"/>
  <c r="BC643" i="5"/>
  <c r="BB644" i="5"/>
  <c r="BC644" i="5"/>
  <c r="BB645" i="5"/>
  <c r="BC645" i="5"/>
  <c r="BB646" i="5"/>
  <c r="BC646" i="5"/>
  <c r="BB647" i="5"/>
  <c r="BC647" i="5"/>
  <c r="BB648" i="5"/>
  <c r="BC648" i="5"/>
  <c r="BB649" i="5"/>
  <c r="BC649" i="5"/>
  <c r="BB650" i="5"/>
  <c r="BC650" i="5"/>
  <c r="BB651" i="5"/>
  <c r="BC651" i="5"/>
  <c r="BB652" i="5"/>
  <c r="BC652" i="5"/>
  <c r="BB653" i="5"/>
  <c r="BC653" i="5"/>
  <c r="BB654" i="5"/>
  <c r="BC654" i="5"/>
  <c r="BB655" i="5"/>
  <c r="BC655" i="5"/>
  <c r="BB656" i="5"/>
  <c r="BC656" i="5"/>
  <c r="BB657" i="5"/>
  <c r="BC657" i="5"/>
  <c r="BB658" i="5"/>
  <c r="BC658" i="5"/>
  <c r="BB659" i="5"/>
  <c r="BC659" i="5"/>
  <c r="BB660" i="5"/>
  <c r="BC660" i="5"/>
  <c r="BB661" i="5"/>
  <c r="BC661" i="5"/>
  <c r="BB662" i="5"/>
  <c r="BC662" i="5"/>
  <c r="BB663" i="5"/>
  <c r="BC663" i="5"/>
  <c r="BB664" i="5"/>
  <c r="BC664" i="5"/>
  <c r="BB665" i="5"/>
  <c r="BC665" i="5"/>
  <c r="BB666" i="5"/>
  <c r="BC666" i="5"/>
  <c r="BB667" i="5"/>
  <c r="BC667" i="5"/>
  <c r="BB668" i="5"/>
  <c r="BC668" i="5"/>
  <c r="BB669" i="5"/>
  <c r="BC669" i="5"/>
  <c r="BB670" i="5"/>
  <c r="BC670" i="5"/>
  <c r="BB671" i="5"/>
  <c r="BC671" i="5"/>
  <c r="BB672" i="5"/>
  <c r="BC672" i="5"/>
  <c r="BB673" i="5"/>
  <c r="BC673" i="5"/>
  <c r="BB674" i="5"/>
  <c r="BC674" i="5"/>
  <c r="BB675" i="5"/>
  <c r="BC675" i="5"/>
  <c r="BB676" i="5"/>
  <c r="BC676" i="5"/>
  <c r="BB677" i="5"/>
  <c r="BC677" i="5"/>
  <c r="BB678" i="5"/>
  <c r="BC678" i="5"/>
  <c r="BB679" i="5"/>
  <c r="BC679" i="5"/>
  <c r="BB680" i="5"/>
  <c r="BC680" i="5"/>
  <c r="BB681" i="5"/>
  <c r="BC681" i="5"/>
  <c r="BB682" i="5"/>
  <c r="BC682" i="5"/>
  <c r="BB683" i="5"/>
  <c r="BC683" i="5"/>
  <c r="BB684" i="5"/>
  <c r="BC684" i="5"/>
  <c r="BB685" i="5"/>
  <c r="BC685" i="5"/>
  <c r="BB686" i="5"/>
  <c r="BC686" i="5"/>
  <c r="BB687" i="5"/>
  <c r="BC687" i="5"/>
  <c r="BB688" i="5"/>
  <c r="BC688" i="5"/>
  <c r="A193" i="12"/>
  <c r="A192" i="12"/>
  <c r="A191" i="12"/>
  <c r="A190" i="12"/>
  <c r="A189" i="12"/>
  <c r="A188" i="12"/>
  <c r="A187" i="12"/>
  <c r="A186" i="12"/>
  <c r="A185" i="12"/>
  <c r="A184" i="12"/>
  <c r="A183" i="12"/>
  <c r="A182" i="12"/>
  <c r="A181" i="12"/>
  <c r="A180" i="12"/>
  <c r="A179" i="12"/>
  <c r="A178" i="12"/>
  <c r="A177" i="12"/>
  <c r="A176" i="12"/>
  <c r="A175" i="12"/>
  <c r="A174" i="12"/>
  <c r="A173" i="12"/>
  <c r="A172" i="12"/>
  <c r="A171" i="12"/>
  <c r="A170" i="12"/>
  <c r="A169" i="12"/>
  <c r="A168" i="12"/>
  <c r="A167" i="12"/>
  <c r="A166" i="12"/>
  <c r="A165" i="12"/>
  <c r="A164" i="12"/>
  <c r="A163" i="12"/>
  <c r="A162" i="12"/>
  <c r="A161" i="12"/>
  <c r="A160" i="12"/>
  <c r="A159" i="12"/>
  <c r="A158" i="12"/>
  <c r="A157" i="12"/>
  <c r="A156" i="12"/>
  <c r="A155" i="12"/>
  <c r="A154" i="12"/>
  <c r="A153" i="12"/>
  <c r="A152" i="12"/>
  <c r="A151" i="12"/>
  <c r="A150" i="12"/>
  <c r="A149" i="12"/>
  <c r="A148" i="12"/>
  <c r="A147" i="12"/>
  <c r="A146" i="12"/>
  <c r="A145" i="12"/>
  <c r="A144" i="12"/>
  <c r="A143" i="12"/>
  <c r="A142" i="12"/>
  <c r="A141" i="12"/>
  <c r="A140" i="12"/>
  <c r="A139" i="12"/>
  <c r="A138" i="12"/>
  <c r="A137" i="12"/>
  <c r="A136" i="12"/>
  <c r="A135" i="12"/>
  <c r="A134" i="12"/>
  <c r="A133" i="12"/>
  <c r="A132" i="12"/>
  <c r="A131" i="12"/>
  <c r="A130" i="12"/>
  <c r="A129" i="12"/>
  <c r="A128" i="12"/>
  <c r="A127" i="12"/>
  <c r="A126" i="12"/>
  <c r="A125" i="12"/>
  <c r="A124" i="12"/>
  <c r="A123" i="12"/>
  <c r="A122" i="12"/>
  <c r="A121" i="12"/>
  <c r="A120" i="12"/>
  <c r="A119" i="12"/>
  <c r="A118" i="12"/>
  <c r="A117" i="12"/>
  <c r="A116" i="12"/>
  <c r="A115" i="12"/>
  <c r="A114" i="12"/>
  <c r="A113" i="12"/>
  <c r="A112" i="12"/>
  <c r="A111" i="12"/>
  <c r="A110" i="12"/>
  <c r="A109" i="12"/>
  <c r="A108" i="12"/>
  <c r="A107" i="12"/>
  <c r="A106" i="12"/>
  <c r="A105" i="12"/>
  <c r="A104" i="12"/>
  <c r="A103" i="12"/>
  <c r="A102" i="12"/>
  <c r="A101" i="12"/>
  <c r="A100" i="12"/>
  <c r="A99" i="12"/>
  <c r="A98" i="12"/>
  <c r="A97" i="12"/>
  <c r="A96" i="12"/>
  <c r="A95" i="12"/>
  <c r="A94" i="12"/>
  <c r="A93" i="12"/>
  <c r="A92" i="12"/>
  <c r="A91" i="12"/>
  <c r="A90" i="12"/>
  <c r="A89" i="12"/>
  <c r="A88" i="12"/>
  <c r="A87" i="12"/>
  <c r="A86" i="12"/>
  <c r="A85" i="12"/>
  <c r="A84" i="12"/>
  <c r="A83" i="12"/>
  <c r="A82" i="12"/>
  <c r="A81" i="12"/>
  <c r="A80" i="12"/>
  <c r="A79" i="12"/>
  <c r="A78" i="12"/>
  <c r="A77" i="12"/>
  <c r="A76" i="12"/>
  <c r="A75" i="12"/>
  <c r="A74" i="12"/>
  <c r="A73" i="12"/>
  <c r="A72" i="12"/>
  <c r="A71" i="12"/>
  <c r="A70" i="12"/>
  <c r="A69" i="12"/>
  <c r="A68" i="12"/>
  <c r="A67" i="12"/>
  <c r="A66" i="12"/>
  <c r="A65" i="12"/>
  <c r="A64" i="12"/>
  <c r="A63" i="12"/>
  <c r="A62" i="12"/>
  <c r="A61" i="12"/>
  <c r="A60" i="12"/>
  <c r="A59" i="12"/>
  <c r="A58" i="12"/>
  <c r="A57" i="12"/>
  <c r="A56" i="12"/>
  <c r="A55" i="12"/>
  <c r="A54" i="12"/>
  <c r="A53" i="12"/>
  <c r="A52" i="12"/>
  <c r="A51" i="12"/>
  <c r="A50" i="12"/>
  <c r="A49" i="12"/>
  <c r="A48" i="12"/>
  <c r="A47" i="12"/>
  <c r="A46" i="12"/>
  <c r="A45" i="12"/>
  <c r="A44" i="12"/>
  <c r="A43" i="12"/>
  <c r="A42" i="12"/>
  <c r="A41" i="12"/>
  <c r="A40" i="12"/>
  <c r="A39" i="12"/>
  <c r="A38" i="12"/>
  <c r="A37" i="12"/>
  <c r="A36" i="12"/>
  <c r="A35" i="12"/>
  <c r="A34" i="12"/>
  <c r="A33" i="12"/>
  <c r="A32" i="12"/>
  <c r="A31" i="12"/>
  <c r="A30" i="12"/>
  <c r="A29" i="12"/>
  <c r="A28" i="12"/>
  <c r="A27" i="12"/>
  <c r="A26" i="12"/>
  <c r="A25" i="12"/>
  <c r="A24" i="12"/>
  <c r="A23" i="12"/>
  <c r="A22" i="12"/>
  <c r="A21" i="12"/>
  <c r="A20" i="12"/>
  <c r="A19" i="12"/>
  <c r="A18" i="12"/>
  <c r="A17" i="12"/>
  <c r="A16" i="12"/>
  <c r="A15" i="12"/>
  <c r="A14" i="12"/>
  <c r="A13" i="12"/>
  <c r="A12" i="12"/>
  <c r="A11" i="12"/>
  <c r="A10" i="12"/>
  <c r="A9" i="12"/>
  <c r="A8" i="12"/>
  <c r="A6" i="12"/>
  <c r="A5" i="12"/>
  <c r="A4" i="12"/>
  <c r="A3" i="12"/>
  <c r="A2" i="12"/>
  <c r="A441" i="6"/>
  <c r="A440" i="6"/>
  <c r="A439" i="6"/>
  <c r="A438" i="6"/>
  <c r="A437" i="6"/>
  <c r="A436" i="6"/>
  <c r="A435" i="6"/>
  <c r="A434" i="6"/>
  <c r="A433" i="6"/>
  <c r="A432" i="6"/>
  <c r="A431" i="6"/>
  <c r="A430" i="6"/>
  <c r="A429" i="6"/>
  <c r="A428" i="6"/>
  <c r="A427" i="6"/>
  <c r="A426" i="6"/>
  <c r="A425" i="6"/>
  <c r="A424" i="6"/>
  <c r="A423" i="6"/>
  <c r="A422" i="6"/>
  <c r="A421" i="6"/>
  <c r="A420" i="6"/>
  <c r="A419" i="6"/>
  <c r="A418" i="6"/>
  <c r="A417" i="6"/>
  <c r="A416" i="6"/>
  <c r="A415" i="6"/>
  <c r="A414" i="6"/>
  <c r="A413" i="6"/>
  <c r="A412" i="6"/>
  <c r="A411" i="6"/>
  <c r="A410" i="6"/>
  <c r="A409" i="6"/>
  <c r="A408" i="6"/>
  <c r="A407" i="6"/>
  <c r="A406" i="6"/>
  <c r="A405" i="6"/>
  <c r="A404" i="6"/>
  <c r="A403" i="6"/>
  <c r="A402" i="6"/>
  <c r="A401" i="6"/>
  <c r="A400" i="6"/>
  <c r="A399" i="6"/>
  <c r="A398" i="6"/>
  <c r="A397" i="6"/>
  <c r="A396" i="6"/>
  <c r="A395" i="6"/>
  <c r="A394" i="6"/>
  <c r="A393" i="6"/>
  <c r="A392" i="6"/>
  <c r="A391" i="6"/>
  <c r="A390" i="6"/>
  <c r="A389" i="6"/>
  <c r="A388" i="6"/>
  <c r="A387" i="6"/>
  <c r="A386" i="6"/>
  <c r="A385" i="6"/>
  <c r="A384" i="6"/>
  <c r="A383" i="6"/>
  <c r="A382" i="6"/>
  <c r="A381" i="6"/>
  <c r="A380" i="6"/>
  <c r="A379" i="6"/>
  <c r="A378" i="6"/>
  <c r="A377" i="6"/>
  <c r="A376" i="6"/>
  <c r="A375" i="6"/>
  <c r="A374" i="6"/>
  <c r="A373" i="6"/>
  <c r="A372" i="6"/>
  <c r="A371" i="6"/>
  <c r="A370" i="6"/>
  <c r="A369" i="6"/>
  <c r="A368" i="6"/>
  <c r="A367" i="6"/>
  <c r="A366" i="6"/>
  <c r="A365" i="6"/>
  <c r="A364" i="6"/>
  <c r="A363" i="6"/>
  <c r="A362" i="6"/>
  <c r="A361" i="6"/>
  <c r="A360" i="6"/>
  <c r="A359" i="6"/>
  <c r="A358" i="6"/>
  <c r="A357" i="6"/>
  <c r="A356" i="6"/>
  <c r="A355" i="6"/>
  <c r="A354" i="6"/>
  <c r="A353" i="6"/>
  <c r="A352" i="6"/>
  <c r="A351" i="6"/>
  <c r="A350" i="6"/>
  <c r="A349" i="6"/>
  <c r="A348" i="6"/>
  <c r="A347" i="6"/>
  <c r="A346" i="6"/>
  <c r="A345" i="6"/>
  <c r="A344" i="6"/>
  <c r="A343" i="6"/>
  <c r="A342" i="6"/>
  <c r="A341" i="6"/>
  <c r="A340" i="6"/>
  <c r="A339" i="6"/>
  <c r="A338" i="6"/>
  <c r="A337" i="6"/>
  <c r="A336" i="6"/>
  <c r="A335" i="6"/>
  <c r="A334" i="6"/>
  <c r="A333" i="6"/>
  <c r="A332" i="6"/>
  <c r="A331" i="6"/>
  <c r="A330" i="6"/>
  <c r="A329" i="6"/>
  <c r="A328" i="6"/>
  <c r="A327" i="6"/>
  <c r="A326" i="6"/>
  <c r="A325" i="6"/>
  <c r="A324" i="6"/>
  <c r="A323" i="6"/>
  <c r="A322" i="6"/>
  <c r="A321" i="6"/>
  <c r="A320" i="6"/>
  <c r="A319" i="6"/>
  <c r="A318" i="6"/>
  <c r="A317" i="6"/>
  <c r="A316" i="6"/>
  <c r="A315" i="6"/>
  <c r="A314" i="6"/>
  <c r="A313" i="6"/>
  <c r="A312" i="6"/>
  <c r="A311" i="6"/>
  <c r="A310" i="6"/>
  <c r="A309" i="6"/>
  <c r="A308" i="6"/>
  <c r="A307" i="6"/>
  <c r="A306" i="6"/>
  <c r="A305" i="6"/>
  <c r="A304" i="6"/>
  <c r="A303" i="6"/>
  <c r="A302" i="6"/>
  <c r="A301" i="6"/>
  <c r="A300" i="6"/>
  <c r="A299" i="6"/>
  <c r="A298" i="6"/>
  <c r="A297" i="6"/>
  <c r="A296" i="6"/>
  <c r="A295" i="6"/>
  <c r="A294" i="6"/>
  <c r="A293" i="6"/>
  <c r="A292" i="6"/>
  <c r="A291" i="6"/>
  <c r="A290" i="6"/>
  <c r="A289" i="6"/>
  <c r="A288" i="6"/>
  <c r="A287" i="6"/>
  <c r="A286" i="6"/>
  <c r="A285" i="6"/>
  <c r="A284" i="6"/>
  <c r="A283" i="6"/>
  <c r="A282" i="6"/>
  <c r="A281" i="6"/>
  <c r="A280" i="6"/>
  <c r="A279" i="6"/>
  <c r="A278" i="6"/>
  <c r="A277" i="6"/>
  <c r="A276" i="6"/>
  <c r="A275" i="6"/>
  <c r="A274" i="6"/>
  <c r="A273" i="6"/>
  <c r="A272" i="6"/>
  <c r="A271" i="6"/>
  <c r="A270" i="6"/>
  <c r="A269" i="6"/>
  <c r="A268" i="6"/>
  <c r="A267" i="6"/>
  <c r="A266" i="6"/>
  <c r="A265" i="6"/>
  <c r="A264" i="6"/>
  <c r="A263" i="6"/>
  <c r="A262" i="6"/>
  <c r="A261" i="6"/>
  <c r="A260" i="6"/>
  <c r="A259" i="6"/>
  <c r="A258" i="6"/>
  <c r="A257" i="6"/>
  <c r="A256" i="6"/>
  <c r="A255" i="6"/>
  <c r="A254" i="6"/>
  <c r="A253" i="6"/>
  <c r="A252" i="6"/>
  <c r="A251" i="6"/>
  <c r="A250" i="6"/>
  <c r="A249" i="6"/>
  <c r="A248" i="6"/>
  <c r="A247" i="6"/>
  <c r="A246" i="6"/>
  <c r="A245" i="6"/>
  <c r="A244" i="6"/>
  <c r="A243" i="6"/>
  <c r="A242" i="6"/>
  <c r="A241" i="6"/>
  <c r="A240" i="6"/>
  <c r="A239" i="6"/>
  <c r="A238" i="6"/>
  <c r="A237" i="6"/>
  <c r="A236" i="6"/>
  <c r="A235" i="6"/>
  <c r="A234" i="6"/>
  <c r="A233" i="6"/>
  <c r="A232" i="6"/>
  <c r="A231" i="6"/>
  <c r="A230" i="6"/>
  <c r="A229" i="6"/>
  <c r="A228" i="6"/>
  <c r="A227" i="6"/>
  <c r="A226" i="6"/>
  <c r="A225" i="6"/>
  <c r="A224" i="6"/>
  <c r="A223" i="6"/>
  <c r="A222" i="6"/>
  <c r="A221" i="6"/>
  <c r="A220" i="6"/>
  <c r="A219" i="6"/>
  <c r="A218" i="6"/>
  <c r="A217" i="6"/>
  <c r="A216" i="6"/>
  <c r="A215" i="6"/>
  <c r="A214" i="6"/>
  <c r="A213" i="6"/>
  <c r="A212" i="6"/>
  <c r="A211" i="6"/>
  <c r="A210" i="6"/>
  <c r="A209" i="6"/>
  <c r="A208" i="6"/>
  <c r="A207" i="6"/>
  <c r="A206" i="6"/>
  <c r="A205" i="6"/>
  <c r="A204" i="6"/>
  <c r="A203" i="6"/>
  <c r="A202" i="6"/>
  <c r="A201" i="6"/>
  <c r="A200" i="6"/>
  <c r="A199" i="6"/>
  <c r="A198" i="6"/>
  <c r="A197" i="6"/>
  <c r="A196" i="6"/>
  <c r="A195" i="6"/>
  <c r="A194" i="6"/>
  <c r="A193" i="6"/>
  <c r="A192" i="6"/>
  <c r="A191" i="6"/>
  <c r="A190" i="6"/>
  <c r="A189" i="6"/>
  <c r="A188" i="6"/>
  <c r="A187" i="6"/>
  <c r="A186" i="6"/>
  <c r="A185" i="6"/>
  <c r="A184" i="6"/>
  <c r="A183" i="6"/>
  <c r="A182" i="6"/>
  <c r="A181" i="6"/>
  <c r="A180" i="6"/>
  <c r="A179" i="6"/>
  <c r="A178" i="6"/>
  <c r="A177" i="6"/>
  <c r="A176" i="6"/>
  <c r="A175" i="6"/>
  <c r="A174" i="6"/>
  <c r="A173" i="6"/>
  <c r="A172" i="6"/>
  <c r="A171" i="6"/>
  <c r="A170" i="6"/>
  <c r="A169" i="6"/>
  <c r="A168" i="6"/>
  <c r="A167" i="6"/>
  <c r="A166" i="6"/>
  <c r="A165" i="6"/>
  <c r="A164" i="6"/>
  <c r="A163" i="6"/>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A8" i="6"/>
  <c r="A7" i="6"/>
  <c r="A6" i="6"/>
  <c r="B6" i="5"/>
  <c r="B7" i="5"/>
  <c r="B8" i="5"/>
  <c r="B9" i="5"/>
  <c r="B10" i="5"/>
  <c r="B11" i="5"/>
  <c r="B12" i="5"/>
  <c r="B13" i="5"/>
  <c r="B14" i="5"/>
  <c r="B15" i="5"/>
  <c r="B16" i="5"/>
  <c r="B17" i="5"/>
  <c r="B18" i="5"/>
  <c r="B19" i="5"/>
  <c r="B20" i="5"/>
  <c r="BG20" i="5" s="1"/>
  <c r="B21" i="5"/>
  <c r="B22" i="5"/>
  <c r="BG22" i="5" s="1"/>
  <c r="B23" i="5"/>
  <c r="BG23" i="5" s="1"/>
  <c r="B24" i="5"/>
  <c r="B25" i="5"/>
  <c r="BG25" i="5" s="1"/>
  <c r="B26" i="5"/>
  <c r="B27" i="5"/>
  <c r="BG27" i="5" s="1"/>
  <c r="B28" i="5"/>
  <c r="B29" i="5"/>
  <c r="BG29" i="5" s="1"/>
  <c r="B30" i="5"/>
  <c r="BG30" i="5" s="1"/>
  <c r="B31" i="5"/>
  <c r="BG31" i="5" s="1"/>
  <c r="B32" i="5"/>
  <c r="BG32" i="5" s="1"/>
  <c r="B33" i="5"/>
  <c r="BG33" i="5" s="1"/>
  <c r="B34" i="5"/>
  <c r="BG34" i="5" s="1"/>
  <c r="B35" i="5"/>
  <c r="B36" i="5"/>
  <c r="B37" i="5"/>
  <c r="B38" i="5"/>
  <c r="B39" i="5"/>
  <c r="B40" i="5"/>
  <c r="B41" i="5"/>
  <c r="B42" i="5"/>
  <c r="B43" i="5"/>
  <c r="B44" i="5"/>
  <c r="B45" i="5"/>
  <c r="B46" i="5"/>
  <c r="B47" i="5"/>
  <c r="B48" i="5"/>
  <c r="B49" i="5"/>
  <c r="B50" i="5"/>
  <c r="BG50" i="5" s="1"/>
  <c r="B51" i="5"/>
  <c r="B52" i="5"/>
  <c r="B53" i="5"/>
  <c r="BG53" i="5" s="1"/>
  <c r="B54" i="5"/>
  <c r="BG54" i="5" s="1"/>
  <c r="B55" i="5"/>
  <c r="BG55" i="5" s="1"/>
  <c r="B56" i="5"/>
  <c r="BG56" i="5" s="1"/>
  <c r="B57" i="5"/>
  <c r="BG57" i="5" s="1"/>
  <c r="B58" i="5"/>
  <c r="BG58" i="5" s="1"/>
  <c r="B59" i="5"/>
  <c r="B60" i="5"/>
  <c r="B61" i="5"/>
  <c r="B62" i="5"/>
  <c r="B63" i="5"/>
  <c r="BG63" i="5" s="1"/>
  <c r="B64" i="5"/>
  <c r="B65" i="5"/>
  <c r="B66" i="5"/>
  <c r="BG66" i="5" s="1"/>
  <c r="B67" i="5"/>
  <c r="BG67" i="5" s="1"/>
  <c r="B68" i="5"/>
  <c r="B69" i="5"/>
  <c r="B70" i="5"/>
  <c r="B71" i="5"/>
  <c r="B72" i="5"/>
  <c r="BG72" i="5" s="1"/>
  <c r="B73" i="5"/>
  <c r="B74" i="5"/>
  <c r="B75" i="5"/>
  <c r="B76" i="5"/>
  <c r="BG76" i="5" s="1"/>
  <c r="B77" i="5"/>
  <c r="B78" i="5"/>
  <c r="B79" i="5"/>
  <c r="B80" i="5"/>
  <c r="BG80" i="5" s="1"/>
  <c r="B81" i="5"/>
  <c r="BG81" i="5" s="1"/>
  <c r="B82" i="5"/>
  <c r="BG82" i="5" s="1"/>
  <c r="B83" i="5"/>
  <c r="BG83" i="5" s="1"/>
  <c r="B84" i="5"/>
  <c r="BG84" i="5" s="1"/>
  <c r="B85" i="5"/>
  <c r="BG85" i="5" s="1"/>
  <c r="B86" i="5"/>
  <c r="BG86" i="5" s="1"/>
  <c r="B87" i="5"/>
  <c r="B88" i="5"/>
  <c r="BG88" i="5" s="1"/>
  <c r="B89" i="5"/>
  <c r="B90" i="5"/>
  <c r="BG90" i="5" s="1"/>
  <c r="B91" i="5"/>
  <c r="BG91" i="5" s="1"/>
  <c r="B92" i="5"/>
  <c r="BG92" i="5" s="1"/>
  <c r="B93" i="5"/>
  <c r="BG93" i="5" s="1"/>
  <c r="B94" i="5"/>
  <c r="BG94" i="5" s="1"/>
  <c r="B95" i="5"/>
  <c r="B96" i="5"/>
  <c r="B97" i="5"/>
  <c r="BG97" i="5" s="1"/>
  <c r="B98" i="5"/>
  <c r="BG98" i="5" s="1"/>
  <c r="B99" i="5"/>
  <c r="B100" i="5"/>
  <c r="BG100" i="5" s="1"/>
  <c r="B101" i="5"/>
  <c r="BG101" i="5" s="1"/>
  <c r="B102" i="5"/>
  <c r="BG102" i="5" s="1"/>
  <c r="B103" i="5"/>
  <c r="BG103" i="5" s="1"/>
  <c r="B104" i="5"/>
  <c r="BG104" i="5" s="1"/>
  <c r="B105" i="5"/>
  <c r="BG105" i="5" s="1"/>
  <c r="B106" i="5"/>
  <c r="B107" i="5"/>
  <c r="BG107" i="5" s="1"/>
  <c r="B108" i="5"/>
  <c r="BG108" i="5" s="1"/>
  <c r="B109" i="5"/>
  <c r="B110" i="5"/>
  <c r="B111" i="5"/>
  <c r="B112" i="5"/>
  <c r="B113" i="5"/>
  <c r="B114" i="5"/>
  <c r="BG114" i="5" s="1"/>
  <c r="B115" i="5"/>
  <c r="BG115" i="5" s="1"/>
  <c r="B116" i="5"/>
  <c r="B117" i="5"/>
  <c r="B118" i="5"/>
  <c r="B119" i="5"/>
  <c r="B120" i="5"/>
  <c r="BG120" i="5" s="1"/>
  <c r="B121" i="5"/>
  <c r="B122" i="5"/>
  <c r="B123" i="5"/>
  <c r="BG123" i="5" s="1"/>
  <c r="B124" i="5"/>
  <c r="BG124" i="5" s="1"/>
  <c r="B125" i="5"/>
  <c r="B126" i="5"/>
  <c r="B127" i="5"/>
  <c r="BG127" i="5" s="1"/>
  <c r="B128" i="5"/>
  <c r="BG128" i="5" s="1"/>
  <c r="B131" i="5"/>
  <c r="B132" i="5"/>
  <c r="B133" i="5"/>
  <c r="B134" i="5"/>
  <c r="BE134" i="5" s="1"/>
  <c r="B135" i="5"/>
  <c r="B136" i="5"/>
  <c r="B137" i="5"/>
  <c r="B138" i="5"/>
  <c r="B139" i="5"/>
  <c r="B140" i="5"/>
  <c r="B141" i="5"/>
  <c r="B142" i="5"/>
  <c r="B143" i="5"/>
  <c r="B144" i="5"/>
  <c r="B145" i="5"/>
  <c r="B146" i="5"/>
  <c r="B147" i="5"/>
  <c r="BE147" i="5" s="1"/>
  <c r="B148" i="5"/>
  <c r="B149" i="5"/>
  <c r="B150" i="5"/>
  <c r="B151" i="5"/>
  <c r="B152" i="5"/>
  <c r="B153" i="5"/>
  <c r="B154" i="5"/>
  <c r="BE154" i="5" s="1"/>
  <c r="B155" i="5"/>
  <c r="BE155" i="5" s="1"/>
  <c r="B156" i="5"/>
  <c r="BE156" i="5" s="1"/>
  <c r="B157" i="5"/>
  <c r="BE157" i="5" s="1"/>
  <c r="B158" i="5"/>
  <c r="BE158" i="5" s="1"/>
  <c r="B159" i="5"/>
  <c r="BE159" i="5" s="1"/>
  <c r="B160" i="5"/>
  <c r="B161" i="5"/>
  <c r="B162" i="5"/>
  <c r="B163" i="5"/>
  <c r="B164" i="5"/>
  <c r="B165" i="5"/>
  <c r="BE165" i="5" s="1"/>
  <c r="B166" i="5"/>
  <c r="BE166" i="5" s="1"/>
  <c r="B167" i="5"/>
  <c r="B168" i="5"/>
  <c r="B169" i="5"/>
  <c r="B170" i="5"/>
  <c r="B171" i="5"/>
  <c r="B172" i="5"/>
  <c r="B173" i="5"/>
  <c r="B174" i="5"/>
  <c r="B175" i="5"/>
  <c r="BE175" i="5" s="1"/>
  <c r="B176" i="5"/>
  <c r="BE176" i="5" s="1"/>
  <c r="B177" i="5"/>
  <c r="BE177" i="5" s="1"/>
  <c r="B178" i="5"/>
  <c r="BE178" i="5" s="1"/>
  <c r="B179" i="5"/>
  <c r="BE179" i="5" s="1"/>
  <c r="B180" i="5"/>
  <c r="BE180" i="5" s="1"/>
  <c r="B181" i="5"/>
  <c r="BE181" i="5" s="1"/>
  <c r="B182" i="5"/>
  <c r="BE182" i="5" s="1"/>
  <c r="B183" i="5"/>
  <c r="BE183" i="5" s="1"/>
  <c r="B184" i="5"/>
  <c r="BE184" i="5" s="1"/>
  <c r="B185" i="5"/>
  <c r="BE185" i="5" s="1"/>
  <c r="B186" i="5"/>
  <c r="BE186" i="5" s="1"/>
  <c r="B187" i="5"/>
  <c r="BE187" i="5" s="1"/>
  <c r="B188" i="5"/>
  <c r="BE188" i="5" s="1"/>
  <c r="B189" i="5"/>
  <c r="BE189" i="5" s="1"/>
  <c r="B190" i="5"/>
  <c r="BE190" i="5" s="1"/>
  <c r="B191" i="5"/>
  <c r="BE191" i="5" s="1"/>
  <c r="B192" i="5"/>
  <c r="BE192" i="5" s="1"/>
  <c r="B193" i="5"/>
  <c r="B194" i="5"/>
  <c r="BE194" i="5" s="1"/>
  <c r="B195" i="5"/>
  <c r="BE195" i="5" s="1"/>
  <c r="B196" i="5"/>
  <c r="BE196" i="5" s="1"/>
  <c r="B197" i="5"/>
  <c r="BE197" i="5" s="1"/>
  <c r="B198" i="5"/>
  <c r="BE198" i="5" s="1"/>
  <c r="B199" i="5"/>
  <c r="BE199" i="5" s="1"/>
  <c r="B200" i="5"/>
  <c r="BE200" i="5" s="1"/>
  <c r="B201" i="5"/>
  <c r="BE201" i="5" s="1"/>
  <c r="B202" i="5"/>
  <c r="B203" i="5"/>
  <c r="BE203" i="5" s="1"/>
  <c r="B204" i="5"/>
  <c r="BE204" i="5" s="1"/>
  <c r="B205" i="5"/>
  <c r="BE205" i="5" s="1"/>
  <c r="B206" i="5"/>
  <c r="BE206" i="5" s="1"/>
  <c r="B207" i="5"/>
  <c r="BE207" i="5" s="1"/>
  <c r="B208" i="5"/>
  <c r="B209" i="5"/>
  <c r="B210" i="5"/>
  <c r="B211" i="5"/>
  <c r="BE211" i="5" s="1"/>
  <c r="B212" i="5"/>
  <c r="B213" i="5"/>
  <c r="B214" i="5"/>
  <c r="BE214" i="5" s="1"/>
  <c r="B215" i="5"/>
  <c r="B216" i="5"/>
  <c r="BE216" i="5" s="1"/>
  <c r="B217" i="5"/>
  <c r="BE217" i="5" s="1"/>
  <c r="B218" i="5"/>
  <c r="BE218" i="5" s="1"/>
  <c r="B219" i="5"/>
  <c r="BE219" i="5" s="1"/>
  <c r="B220" i="5"/>
  <c r="BE220" i="5" s="1"/>
  <c r="B221" i="5"/>
  <c r="BE221" i="5" s="1"/>
  <c r="B222" i="5"/>
  <c r="BE222" i="5" s="1"/>
  <c r="B223" i="5"/>
  <c r="BE223" i="5" s="1"/>
  <c r="B224" i="5"/>
  <c r="BE224" i="5" s="1"/>
  <c r="B225" i="5"/>
  <c r="BE225" i="5" s="1"/>
  <c r="B226" i="5"/>
  <c r="BE226" i="5" s="1"/>
  <c r="B227" i="5"/>
  <c r="B228" i="5"/>
  <c r="B229" i="5"/>
  <c r="BE229" i="5" s="1"/>
  <c r="B230" i="5"/>
  <c r="B231" i="5"/>
  <c r="BE231" i="5" s="1"/>
  <c r="B232" i="5"/>
  <c r="B233" i="5"/>
  <c r="BE233" i="5" s="1"/>
  <c r="B234" i="5"/>
  <c r="B235" i="5"/>
  <c r="BE235" i="5" s="1"/>
  <c r="B236" i="5"/>
  <c r="B237" i="5"/>
  <c r="B238" i="5"/>
  <c r="B239" i="5"/>
  <c r="BE239" i="5" s="1"/>
  <c r="B240" i="5"/>
  <c r="B241" i="5"/>
  <c r="B242" i="5"/>
  <c r="B243" i="5"/>
  <c r="B244" i="5"/>
  <c r="B245" i="5"/>
  <c r="B246" i="5"/>
  <c r="B247" i="5"/>
  <c r="B248" i="5"/>
  <c r="BE248" i="5" s="1"/>
  <c r="B249" i="5"/>
  <c r="B250" i="5"/>
  <c r="B251" i="5"/>
  <c r="B252" i="5"/>
  <c r="B253" i="5"/>
  <c r="BE253" i="5" s="1"/>
  <c r="B254" i="5"/>
  <c r="B255" i="5"/>
  <c r="BE255" i="5" s="1"/>
  <c r="B256" i="5"/>
  <c r="B257" i="5"/>
  <c r="B258" i="5"/>
  <c r="B259" i="5"/>
  <c r="B260" i="5"/>
  <c r="B261" i="5"/>
  <c r="BE261" i="5" s="1"/>
  <c r="B262" i="5"/>
  <c r="BE262" i="5" s="1"/>
  <c r="B263" i="5"/>
  <c r="BE263" i="5" s="1"/>
  <c r="B264" i="5"/>
  <c r="B265" i="5"/>
  <c r="BE265" i="5" s="1"/>
  <c r="B266" i="5"/>
  <c r="B267" i="5"/>
  <c r="BE267" i="5" s="1"/>
  <c r="B268" i="5"/>
  <c r="BE268" i="5" s="1"/>
  <c r="B269" i="5"/>
  <c r="B270" i="5"/>
  <c r="BE270" i="5" s="1"/>
  <c r="B271" i="5"/>
  <c r="B272" i="5"/>
  <c r="BE272" i="5" s="1"/>
  <c r="B273" i="5"/>
  <c r="BE273" i="5" s="1"/>
  <c r="B274" i="5"/>
  <c r="BE274" i="5" s="1"/>
  <c r="B275" i="5"/>
  <c r="B276" i="5"/>
  <c r="B277" i="5"/>
  <c r="B278" i="5"/>
  <c r="BE278" i="5" s="1"/>
  <c r="B279" i="5"/>
  <c r="B280" i="5"/>
  <c r="B281" i="5"/>
  <c r="BE281" i="5" s="1"/>
  <c r="B282" i="5"/>
  <c r="BE282" i="5" s="1"/>
  <c r="B283" i="5"/>
  <c r="BE283" i="5" s="1"/>
  <c r="B284" i="5"/>
  <c r="BE284" i="5" s="1"/>
  <c r="B285" i="5"/>
  <c r="B286" i="5"/>
  <c r="BE286" i="5" s="1"/>
  <c r="B287" i="5"/>
  <c r="B288" i="5"/>
  <c r="B289" i="5"/>
  <c r="B290" i="5"/>
  <c r="BE290" i="5" s="1"/>
  <c r="B291" i="5"/>
  <c r="B292" i="5"/>
  <c r="B293" i="5"/>
  <c r="B294" i="5"/>
  <c r="BE294" i="5" s="1"/>
  <c r="B295" i="5"/>
  <c r="BE295" i="5" s="1"/>
  <c r="B296" i="5"/>
  <c r="BE296" i="5" s="1"/>
  <c r="B297" i="5"/>
  <c r="BE297" i="5" s="1"/>
  <c r="B298" i="5"/>
  <c r="BE298" i="5" s="1"/>
  <c r="B299" i="5"/>
  <c r="BE299" i="5" s="1"/>
  <c r="B300" i="5"/>
  <c r="B301" i="5"/>
  <c r="B302" i="5"/>
  <c r="BE302" i="5" s="1"/>
  <c r="B303" i="5"/>
  <c r="B304" i="5"/>
  <c r="BE304" i="5" s="1"/>
  <c r="B305" i="5"/>
  <c r="B306" i="5"/>
  <c r="BE306" i="5" s="1"/>
  <c r="B307" i="5"/>
  <c r="BE307" i="5" s="1"/>
  <c r="B308" i="5"/>
  <c r="BE308" i="5" s="1"/>
  <c r="B309" i="5"/>
  <c r="B310" i="5"/>
  <c r="BE310" i="5" s="1"/>
  <c r="B311" i="5"/>
  <c r="BE311" i="5" s="1"/>
  <c r="B312" i="5"/>
  <c r="BE312" i="5" s="1"/>
  <c r="B313" i="5"/>
  <c r="BE313" i="5" s="1"/>
  <c r="B314" i="5"/>
  <c r="BE314" i="5" s="1"/>
  <c r="B315" i="5"/>
  <c r="BE315" i="5" s="1"/>
  <c r="B316" i="5"/>
  <c r="BE316" i="5" s="1"/>
  <c r="B317" i="5"/>
  <c r="BE317" i="5" s="1"/>
  <c r="B318" i="5"/>
  <c r="BE318" i="5" s="1"/>
  <c r="B319" i="5"/>
  <c r="BE319" i="5" s="1"/>
  <c r="B320" i="5"/>
  <c r="BE320" i="5" s="1"/>
  <c r="B321" i="5"/>
  <c r="BE321" i="5" s="1"/>
  <c r="B322" i="5"/>
  <c r="BE322" i="5" s="1"/>
  <c r="B323" i="5"/>
  <c r="BE323" i="5" s="1"/>
  <c r="B324" i="5"/>
  <c r="B325" i="5"/>
  <c r="BE325" i="5" s="1"/>
  <c r="B326" i="5"/>
  <c r="BE326" i="5" s="1"/>
  <c r="B327" i="5"/>
  <c r="B328" i="5"/>
  <c r="BE328" i="5" s="1"/>
  <c r="B329" i="5"/>
  <c r="BE329" i="5" s="1"/>
  <c r="B330" i="5"/>
  <c r="BE330" i="5" s="1"/>
  <c r="B331" i="5"/>
  <c r="BE331" i="5" s="1"/>
  <c r="B332" i="5"/>
  <c r="B333" i="5"/>
  <c r="B334" i="5"/>
  <c r="BE334" i="5" s="1"/>
  <c r="B335" i="5"/>
  <c r="BE335" i="5" s="1"/>
  <c r="B336" i="5"/>
  <c r="BE336" i="5" s="1"/>
  <c r="B337" i="5"/>
  <c r="BE337" i="5" s="1"/>
  <c r="B338" i="5"/>
  <c r="BE338" i="5" s="1"/>
  <c r="B339" i="5"/>
  <c r="BE339" i="5" s="1"/>
  <c r="B340" i="5"/>
  <c r="BE340" i="5" s="1"/>
  <c r="B341" i="5"/>
  <c r="BE341" i="5" s="1"/>
  <c r="B342" i="5"/>
  <c r="BE342" i="5" s="1"/>
  <c r="B343" i="5"/>
  <c r="B344" i="5"/>
  <c r="B345" i="5"/>
  <c r="B346" i="5"/>
  <c r="BE346" i="5" s="1"/>
  <c r="B347" i="5"/>
  <c r="BE347" i="5" s="1"/>
  <c r="B348" i="5"/>
  <c r="B349" i="5"/>
  <c r="BE349" i="5" s="1"/>
  <c r="B350" i="5"/>
  <c r="BE350" i="5" s="1"/>
  <c r="B351" i="5"/>
  <c r="B352" i="5"/>
  <c r="BE352" i="5" s="1"/>
  <c r="B353" i="5"/>
  <c r="BE353" i="5" s="1"/>
  <c r="B354" i="5"/>
  <c r="BE354" i="5" s="1"/>
  <c r="B355" i="5"/>
  <c r="B356" i="5"/>
  <c r="BE356" i="5" s="1"/>
  <c r="B357" i="5"/>
  <c r="B358" i="5"/>
  <c r="BE358" i="5" s="1"/>
  <c r="B359" i="5"/>
  <c r="BE359" i="5" s="1"/>
  <c r="B360" i="5"/>
  <c r="BE360" i="5" s="1"/>
  <c r="B361" i="5"/>
  <c r="BE361" i="5" s="1"/>
  <c r="B362" i="5"/>
  <c r="BE362" i="5" s="1"/>
  <c r="B363" i="5"/>
  <c r="BE363" i="5" s="1"/>
  <c r="B364" i="5"/>
  <c r="BE364" i="5" s="1"/>
  <c r="B365" i="5"/>
  <c r="BE365" i="5" s="1"/>
  <c r="B366" i="5"/>
  <c r="BE366" i="5" s="1"/>
  <c r="B367" i="5"/>
  <c r="BE367" i="5" s="1"/>
  <c r="B368" i="5"/>
  <c r="BE368" i="5" s="1"/>
  <c r="B369" i="5"/>
  <c r="BE369" i="5" s="1"/>
  <c r="B370" i="5"/>
  <c r="BE370" i="5" s="1"/>
  <c r="B371" i="5"/>
  <c r="BE371" i="5" s="1"/>
  <c r="B377" i="5"/>
  <c r="B378" i="5"/>
  <c r="BE378" i="5" s="1"/>
  <c r="B379" i="5"/>
  <c r="BE379" i="5" s="1"/>
  <c r="B380" i="5"/>
  <c r="BE380" i="5" s="1"/>
  <c r="B381" i="5"/>
  <c r="BE381" i="5" s="1"/>
  <c r="B382" i="5"/>
  <c r="BE382" i="5" s="1"/>
  <c r="B383" i="5"/>
  <c r="BE383" i="5" s="1"/>
  <c r="B384" i="5"/>
  <c r="BE384" i="5" s="1"/>
  <c r="B385" i="5"/>
  <c r="BE385" i="5" s="1"/>
  <c r="B386" i="5"/>
  <c r="BE386" i="5" s="1"/>
  <c r="B387" i="5"/>
  <c r="BE387" i="5" s="1"/>
  <c r="B388" i="5"/>
  <c r="BE388" i="5" s="1"/>
  <c r="B389" i="5"/>
  <c r="BE389" i="5" s="1"/>
  <c r="B390" i="5"/>
  <c r="BE390" i="5" s="1"/>
  <c r="B391" i="5"/>
  <c r="BE391" i="5" s="1"/>
  <c r="B392" i="5"/>
  <c r="BE392" i="5" s="1"/>
  <c r="B393" i="5"/>
  <c r="BE393" i="5" s="1"/>
  <c r="B394" i="5"/>
  <c r="BE394" i="5" s="1"/>
  <c r="B395" i="5"/>
  <c r="BE395" i="5" s="1"/>
  <c r="B396" i="5"/>
  <c r="BE396" i="5" s="1"/>
  <c r="B397" i="5"/>
  <c r="BE397" i="5" s="1"/>
  <c r="B398" i="5"/>
  <c r="BE398" i="5" s="1"/>
  <c r="B399" i="5"/>
  <c r="BE399" i="5" s="1"/>
  <c r="B400" i="5"/>
  <c r="BE400" i="5" s="1"/>
  <c r="B401" i="5"/>
  <c r="BE401" i="5" s="1"/>
  <c r="B402" i="5"/>
  <c r="BE402" i="5" s="1"/>
  <c r="B403" i="5"/>
  <c r="BE403" i="5" s="1"/>
  <c r="B404" i="5"/>
  <c r="BE404" i="5" s="1"/>
  <c r="B405" i="5"/>
  <c r="BE405" i="5" s="1"/>
  <c r="B406" i="5"/>
  <c r="BE406" i="5" s="1"/>
  <c r="B407" i="5"/>
  <c r="BE407" i="5" s="1"/>
  <c r="B408" i="5"/>
  <c r="BE408" i="5" s="1"/>
  <c r="B409" i="5"/>
  <c r="BE409" i="5" s="1"/>
  <c r="B410" i="5"/>
  <c r="BE410" i="5" s="1"/>
  <c r="B411" i="5"/>
  <c r="BE411" i="5" s="1"/>
  <c r="B412" i="5"/>
  <c r="BE412" i="5" s="1"/>
  <c r="B413" i="5"/>
  <c r="BE413" i="5" s="1"/>
  <c r="B414" i="5"/>
  <c r="BE414" i="5" s="1"/>
  <c r="B415" i="5"/>
  <c r="BE415" i="5" s="1"/>
  <c r="B416" i="5"/>
  <c r="BE416" i="5" s="1"/>
  <c r="B417" i="5"/>
  <c r="BE417" i="5" s="1"/>
  <c r="B418" i="5"/>
  <c r="BE418" i="5" s="1"/>
  <c r="B419" i="5"/>
  <c r="BE419" i="5" s="1"/>
  <c r="B420" i="5"/>
  <c r="BE420" i="5" s="1"/>
  <c r="B421" i="5"/>
  <c r="BE421" i="5" s="1"/>
  <c r="B422" i="5"/>
  <c r="BE422" i="5" s="1"/>
  <c r="B423" i="5"/>
  <c r="BE423" i="5" s="1"/>
  <c r="B424" i="5"/>
  <c r="B425" i="5"/>
  <c r="B426" i="5"/>
  <c r="B427" i="5"/>
  <c r="BE427" i="5" s="1"/>
  <c r="B428" i="5"/>
  <c r="B429" i="5"/>
  <c r="B430" i="5"/>
  <c r="B431" i="5"/>
  <c r="BE431" i="5" s="1"/>
  <c r="B432" i="5"/>
  <c r="B433" i="5"/>
  <c r="B434" i="5"/>
  <c r="B435" i="5"/>
  <c r="BE435" i="5" s="1"/>
  <c r="B436" i="5"/>
  <c r="B437" i="5"/>
  <c r="B438" i="5"/>
  <c r="B439" i="5"/>
  <c r="BE439" i="5" s="1"/>
  <c r="B440" i="5"/>
  <c r="BE440" i="5" s="1"/>
  <c r="B441" i="5"/>
  <c r="B442" i="5"/>
  <c r="BE442" i="5" s="1"/>
  <c r="B443" i="5"/>
  <c r="BE443" i="5" s="1"/>
  <c r="B444" i="5"/>
  <c r="BE444" i="5" s="1"/>
  <c r="B445" i="5"/>
  <c r="B446" i="5"/>
  <c r="BE446" i="5" s="1"/>
  <c r="B447" i="5"/>
  <c r="BE447" i="5" s="1"/>
  <c r="B448" i="5"/>
  <c r="B449" i="5"/>
  <c r="B450" i="5"/>
  <c r="B451" i="5"/>
  <c r="BE451" i="5" s="1"/>
  <c r="B452" i="5"/>
  <c r="B453" i="5"/>
  <c r="B454" i="5"/>
  <c r="B455" i="5"/>
  <c r="BE455" i="5" s="1"/>
  <c r="B456" i="5"/>
  <c r="B457" i="5"/>
  <c r="B458" i="5"/>
  <c r="B459" i="5"/>
  <c r="BE459" i="5" s="1"/>
  <c r="B460" i="5"/>
  <c r="B461" i="5"/>
  <c r="B462" i="5"/>
  <c r="B463" i="5"/>
  <c r="BE463" i="5" s="1"/>
  <c r="B464" i="5"/>
  <c r="B466" i="5"/>
  <c r="B467" i="5"/>
  <c r="B468" i="5"/>
  <c r="BE467" i="5" s="1"/>
  <c r="B469" i="5"/>
  <c r="B470" i="5"/>
  <c r="BE470" i="5" s="1"/>
  <c r="B471" i="5"/>
  <c r="BE471" i="5" s="1"/>
  <c r="B472" i="5"/>
  <c r="B473" i="5"/>
  <c r="B474" i="5"/>
  <c r="BE474" i="5" s="1"/>
  <c r="B475" i="5"/>
  <c r="B476" i="5"/>
  <c r="B477" i="5"/>
  <c r="BE477" i="5" s="1"/>
  <c r="B478" i="5"/>
  <c r="BE478" i="5" s="1"/>
  <c r="B479" i="5"/>
  <c r="B480" i="5"/>
  <c r="BE480" i="5" s="1"/>
  <c r="B481" i="5"/>
  <c r="BE481" i="5" s="1"/>
  <c r="B482" i="5"/>
  <c r="BE482" i="5" s="1"/>
  <c r="B483" i="5"/>
  <c r="BE483" i="5" s="1"/>
  <c r="B484" i="5"/>
  <c r="B485" i="5"/>
  <c r="BE485" i="5" s="1"/>
  <c r="B486" i="5"/>
  <c r="BE486" i="5" s="1"/>
  <c r="B487" i="5"/>
  <c r="B488" i="5"/>
  <c r="B489" i="5"/>
  <c r="B490" i="5"/>
  <c r="BE490" i="5" s="1"/>
  <c r="B491" i="5"/>
  <c r="B492" i="5"/>
  <c r="B493" i="5"/>
  <c r="B494" i="5"/>
  <c r="BE494" i="5" s="1"/>
  <c r="B495" i="5"/>
  <c r="B496" i="5"/>
  <c r="BE496" i="5" s="1"/>
  <c r="B497" i="5"/>
  <c r="BE497" i="5" s="1"/>
  <c r="B498" i="5"/>
  <c r="BE498" i="5" s="1"/>
  <c r="B499" i="5"/>
  <c r="BE499" i="5" s="1"/>
  <c r="B500" i="5"/>
  <c r="BE500" i="5" s="1"/>
  <c r="B501" i="5"/>
  <c r="B502" i="5"/>
  <c r="BE502" i="5" s="1"/>
  <c r="B503" i="5"/>
  <c r="B504" i="5"/>
  <c r="B505" i="5"/>
  <c r="B506" i="5"/>
  <c r="BE506" i="5" s="1"/>
  <c r="B507" i="5"/>
  <c r="BE507" i="5" s="1"/>
  <c r="B508" i="5"/>
  <c r="BE508" i="5" s="1"/>
  <c r="B509" i="5"/>
  <c r="BE509" i="5" s="1"/>
  <c r="B510" i="5"/>
  <c r="BE510" i="5" s="1"/>
  <c r="B511" i="5"/>
  <c r="BE511" i="5" s="1"/>
  <c r="B512" i="5"/>
  <c r="BE512" i="5" s="1"/>
  <c r="B513" i="5"/>
  <c r="B514" i="5"/>
  <c r="BE514" i="5" s="1"/>
  <c r="B515" i="5"/>
  <c r="BE515" i="5" s="1"/>
  <c r="B516" i="5"/>
  <c r="B517" i="5"/>
  <c r="B518" i="5"/>
  <c r="BE518" i="5" s="1"/>
  <c r="B519" i="5"/>
  <c r="BE519" i="5" s="1"/>
  <c r="B520" i="5"/>
  <c r="B521" i="5"/>
  <c r="BE521" i="5" s="1"/>
  <c r="B522" i="5"/>
  <c r="B523" i="5"/>
  <c r="B524" i="5"/>
  <c r="BE524" i="5" s="1"/>
  <c r="B525" i="5"/>
  <c r="B526" i="5"/>
  <c r="B527" i="5"/>
  <c r="BE527" i="5" s="1"/>
  <c r="B528" i="5"/>
  <c r="B529" i="5"/>
  <c r="B530" i="5"/>
  <c r="BE530" i="5" s="1"/>
  <c r="B531" i="5"/>
  <c r="B532" i="5"/>
  <c r="BE532" i="5" s="1"/>
  <c r="B533" i="5"/>
  <c r="B534" i="5"/>
  <c r="B535" i="5"/>
  <c r="B536" i="5"/>
  <c r="B537" i="5"/>
  <c r="BE537" i="5" s="1"/>
  <c r="B538" i="5"/>
  <c r="BE538" i="5" s="1"/>
  <c r="B539" i="5"/>
  <c r="BE539" i="5" s="1"/>
  <c r="B540" i="5"/>
  <c r="B541" i="5"/>
  <c r="BE541" i="5" s="1"/>
  <c r="B542" i="5"/>
  <c r="BE542" i="5" s="1"/>
  <c r="B543" i="5"/>
  <c r="BE543" i="5" s="1"/>
  <c r="B544" i="5"/>
  <c r="B545" i="5"/>
  <c r="B546" i="5"/>
  <c r="BE546" i="5" s="1"/>
  <c r="B547" i="5"/>
  <c r="BE547" i="5" s="1"/>
  <c r="B548" i="5"/>
  <c r="B549" i="5"/>
  <c r="BE549" i="5" s="1"/>
  <c r="B550" i="5"/>
  <c r="BE550" i="5" s="1"/>
  <c r="B551" i="5"/>
  <c r="BE551" i="5" s="1"/>
  <c r="B552" i="5"/>
  <c r="B553" i="5"/>
  <c r="BE553" i="5" s="1"/>
  <c r="B554" i="5"/>
  <c r="BE554" i="5" s="1"/>
  <c r="B555" i="5"/>
  <c r="B556" i="5"/>
  <c r="B557" i="5"/>
  <c r="B558" i="5"/>
  <c r="B559" i="5"/>
  <c r="B560" i="5"/>
  <c r="B561" i="5"/>
  <c r="B562" i="5"/>
  <c r="B563" i="5"/>
  <c r="B564" i="5"/>
  <c r="B565" i="5"/>
  <c r="B566" i="5"/>
  <c r="B567" i="5"/>
  <c r="B568" i="5"/>
  <c r="B569" i="5"/>
  <c r="BE569" i="5" s="1"/>
  <c r="B570" i="5"/>
  <c r="BE570" i="5" s="1"/>
  <c r="B571" i="5"/>
  <c r="B572" i="5"/>
  <c r="B573" i="5"/>
  <c r="B574" i="5"/>
  <c r="B575" i="5"/>
  <c r="B576" i="5"/>
  <c r="B577" i="5"/>
  <c r="B578" i="5"/>
  <c r="B579" i="5"/>
  <c r="B580" i="5"/>
  <c r="BE580" i="5" s="1"/>
  <c r="B581" i="5"/>
  <c r="BE581" i="5" s="1"/>
  <c r="B582" i="5"/>
  <c r="BE582" i="5" s="1"/>
  <c r="B583" i="5"/>
  <c r="BE583" i="5" s="1"/>
  <c r="B584" i="5"/>
  <c r="BE584" i="5" s="1"/>
  <c r="B585" i="5"/>
  <c r="BE585" i="5" s="1"/>
  <c r="B586" i="5"/>
  <c r="BE586" i="5" s="1"/>
  <c r="B587" i="5"/>
  <c r="BE587" i="5" s="1"/>
  <c r="B588" i="5"/>
  <c r="BE588" i="5" s="1"/>
  <c r="B589" i="5"/>
  <c r="B590" i="5"/>
  <c r="BE590" i="5" s="1"/>
  <c r="B591" i="5"/>
  <c r="BE591" i="5" s="1"/>
  <c r="B592" i="5"/>
  <c r="B593" i="5"/>
  <c r="B594" i="5"/>
  <c r="B595" i="5"/>
  <c r="B596" i="5"/>
  <c r="B597" i="5"/>
  <c r="B598" i="5"/>
  <c r="BE598" i="5" s="1"/>
  <c r="B599" i="5"/>
  <c r="B600" i="5"/>
  <c r="BE600" i="5" s="1"/>
  <c r="B601" i="5"/>
  <c r="BE601" i="5" s="1"/>
  <c r="B602" i="5"/>
  <c r="B603" i="5"/>
  <c r="BE603" i="5" s="1"/>
  <c r="B604" i="5"/>
  <c r="BE604" i="5" s="1"/>
  <c r="B605" i="5"/>
  <c r="BE605" i="5" s="1"/>
  <c r="B606" i="5"/>
  <c r="B607" i="5"/>
  <c r="BG607" i="5" s="1"/>
  <c r="B608" i="5"/>
  <c r="B609" i="5"/>
  <c r="BG609" i="5" s="1"/>
  <c r="B610" i="5"/>
  <c r="BG610" i="5" s="1"/>
  <c r="B611" i="5"/>
  <c r="BG611" i="5" s="1"/>
  <c r="B612" i="5"/>
  <c r="BG612" i="5" s="1"/>
  <c r="B613" i="5"/>
  <c r="BG613" i="5" s="1"/>
  <c r="B614" i="5"/>
  <c r="B615" i="5"/>
  <c r="BG615" i="5" s="1"/>
  <c r="B616" i="5"/>
  <c r="B617" i="5"/>
  <c r="B618" i="5"/>
  <c r="B619" i="5"/>
  <c r="B620" i="5"/>
  <c r="BE620" i="5" s="1"/>
  <c r="B621" i="5"/>
  <c r="B622" i="5"/>
  <c r="B623" i="5"/>
  <c r="B624" i="5"/>
  <c r="B625" i="5"/>
  <c r="B626" i="5"/>
  <c r="B627" i="5"/>
  <c r="B628" i="5"/>
  <c r="B629" i="5"/>
  <c r="B630" i="5"/>
  <c r="B631" i="5"/>
  <c r="B632" i="5"/>
  <c r="B633" i="5"/>
  <c r="B634" i="5"/>
  <c r="BE634" i="5" s="1"/>
  <c r="B635" i="5"/>
  <c r="B636" i="5"/>
  <c r="BE636" i="5" s="1"/>
  <c r="B637" i="5"/>
  <c r="BE637" i="5" s="1"/>
  <c r="B638" i="5"/>
  <c r="BE638" i="5" s="1"/>
  <c r="B639" i="5"/>
  <c r="B640" i="5"/>
  <c r="BE640" i="5" s="1"/>
  <c r="B641" i="5"/>
  <c r="BE641" i="5" s="1"/>
  <c r="B642" i="5"/>
  <c r="BE642" i="5" s="1"/>
  <c r="B643" i="5"/>
  <c r="B644" i="5"/>
  <c r="BE644" i="5" s="1"/>
  <c r="B645" i="5"/>
  <c r="BE645" i="5" s="1"/>
  <c r="B646" i="5"/>
  <c r="B647" i="5"/>
  <c r="B648" i="5"/>
  <c r="BE648" i="5" s="1"/>
  <c r="B649" i="5"/>
  <c r="B650" i="5"/>
  <c r="BE650" i="5" s="1"/>
  <c r="B651" i="5"/>
  <c r="BE651" i="5" s="1"/>
  <c r="B652" i="5"/>
  <c r="BE652" i="5" s="1"/>
  <c r="B653" i="5"/>
  <c r="BE653" i="5" s="1"/>
  <c r="B654" i="5"/>
  <c r="B655" i="5"/>
  <c r="B656" i="5"/>
  <c r="B657" i="5"/>
  <c r="B658" i="5"/>
  <c r="BE658" i="5" s="1"/>
  <c r="B659" i="5"/>
  <c r="BE659" i="5" s="1"/>
  <c r="B660" i="5"/>
  <c r="B661" i="5"/>
  <c r="BE661" i="5" s="1"/>
  <c r="B662" i="5"/>
  <c r="B663" i="5"/>
  <c r="B664" i="5"/>
  <c r="B665" i="5"/>
  <c r="BE665" i="5" s="1"/>
  <c r="B666" i="5"/>
  <c r="BE666" i="5" s="1"/>
  <c r="B667" i="5"/>
  <c r="BE667" i="5" s="1"/>
  <c r="B668" i="5"/>
  <c r="BE668" i="5" s="1"/>
  <c r="B669" i="5"/>
  <c r="BE669" i="5" s="1"/>
  <c r="B670" i="5"/>
  <c r="B671" i="5"/>
  <c r="BE671" i="5" s="1"/>
  <c r="B672" i="5"/>
  <c r="BE672" i="5" s="1"/>
  <c r="B673" i="5"/>
  <c r="BE673" i="5" s="1"/>
  <c r="B674" i="5"/>
  <c r="BE674" i="5" s="1"/>
  <c r="B675" i="5"/>
  <c r="BE675" i="5" s="1"/>
  <c r="B676" i="5"/>
  <c r="BE676" i="5" s="1"/>
  <c r="B677" i="5"/>
  <c r="BE677" i="5" s="1"/>
  <c r="B678" i="5"/>
  <c r="BE678" i="5" s="1"/>
  <c r="B679" i="5"/>
  <c r="B680" i="5"/>
  <c r="B681" i="5"/>
  <c r="B682" i="5"/>
  <c r="B683" i="5"/>
  <c r="B684" i="5"/>
  <c r="B685" i="5"/>
  <c r="BE685" i="5" s="1"/>
  <c r="B686" i="5"/>
  <c r="B687" i="5"/>
  <c r="BE687" i="5" s="1"/>
  <c r="B688" i="5"/>
  <c r="B5" i="5"/>
  <c r="U3" i="5"/>
  <c r="V3" i="5"/>
  <c r="T3" i="5"/>
  <c r="AS681" i="5"/>
  <c r="AS682" i="5"/>
  <c r="AS683" i="5"/>
  <c r="AT681" i="5"/>
  <c r="AT566" i="5"/>
  <c r="AT567" i="5"/>
  <c r="AT565" i="5"/>
  <c r="AT97" i="5"/>
  <c r="AS97" i="5"/>
  <c r="AE97" i="5"/>
  <c r="AE100" i="5"/>
  <c r="AT655" i="5"/>
  <c r="AT656" i="5"/>
  <c r="AT657" i="5"/>
  <c r="AT658" i="5"/>
  <c r="AT659" i="5"/>
  <c r="AT660" i="5"/>
  <c r="AT661" i="5"/>
  <c r="AT662" i="5"/>
  <c r="AT663" i="5"/>
  <c r="AT664" i="5"/>
  <c r="AT665" i="5"/>
  <c r="AT666" i="5"/>
  <c r="AT667" i="5"/>
  <c r="AT668" i="5"/>
  <c r="AT669" i="5"/>
  <c r="AT670" i="5"/>
  <c r="AT671" i="5"/>
  <c r="AT654" i="5"/>
  <c r="AE654" i="5"/>
  <c r="AE657" i="5"/>
  <c r="AE228" i="5"/>
  <c r="AE230" i="5"/>
  <c r="AE232" i="5"/>
  <c r="AE234" i="5"/>
  <c r="AE236" i="5"/>
  <c r="AE237" i="5"/>
  <c r="AE238" i="5"/>
  <c r="AE240" i="5"/>
  <c r="AE241" i="5"/>
  <c r="AE242" i="5"/>
  <c r="AE243" i="5"/>
  <c r="AE244" i="5"/>
  <c r="AE245" i="5"/>
  <c r="AE246" i="5"/>
  <c r="AE247" i="5"/>
  <c r="AE249" i="5"/>
  <c r="AE250" i="5"/>
  <c r="AE251" i="5"/>
  <c r="AE252" i="5"/>
  <c r="AE256" i="5"/>
  <c r="AD228" i="5"/>
  <c r="AD230" i="5"/>
  <c r="AD232" i="5"/>
  <c r="AD234" i="5"/>
  <c r="AD236" i="5"/>
  <c r="AD237" i="5"/>
  <c r="AD238" i="5"/>
  <c r="AD240" i="5"/>
  <c r="AD241" i="5"/>
  <c r="AD242" i="5"/>
  <c r="AD243" i="5"/>
  <c r="AD244" i="5"/>
  <c r="AD245" i="5"/>
  <c r="AD246" i="5"/>
  <c r="AD247" i="5"/>
  <c r="AD249" i="5"/>
  <c r="AD250" i="5"/>
  <c r="AD251" i="5"/>
  <c r="AD252" i="5"/>
  <c r="AD254" i="5"/>
  <c r="AD256" i="5"/>
  <c r="AE227" i="5"/>
  <c r="AD227" i="5"/>
  <c r="AT499" i="5"/>
  <c r="AT500" i="5"/>
  <c r="AT501" i="5"/>
  <c r="AT502" i="5"/>
  <c r="AT503" i="5"/>
  <c r="AT504" i="5"/>
  <c r="AT505" i="5"/>
  <c r="AT506" i="5"/>
  <c r="AT507" i="5"/>
  <c r="AT508" i="5"/>
  <c r="AT509" i="5"/>
  <c r="AT510" i="5"/>
  <c r="AT498" i="5"/>
  <c r="AS499" i="5"/>
  <c r="AS500" i="5"/>
  <c r="AS501" i="5"/>
  <c r="AS502" i="5"/>
  <c r="AS503" i="5"/>
  <c r="AS504" i="5"/>
  <c r="AS505" i="5"/>
  <c r="AS506" i="5"/>
  <c r="AS507" i="5"/>
  <c r="AS508" i="5"/>
  <c r="AS498" i="5"/>
  <c r="AE502" i="5"/>
  <c r="AE503" i="5"/>
  <c r="AE504" i="5"/>
  <c r="AE505" i="5"/>
  <c r="AE506" i="5"/>
  <c r="AD502" i="5"/>
  <c r="AD503" i="5"/>
  <c r="AD504" i="5"/>
  <c r="AD505" i="5"/>
  <c r="AD506" i="5"/>
  <c r="AE501" i="5"/>
  <c r="AD501" i="5"/>
  <c r="AE498" i="5"/>
  <c r="AD498" i="5"/>
  <c r="AT228" i="5"/>
  <c r="AT229" i="5"/>
  <c r="AT230" i="5"/>
  <c r="AT231" i="5"/>
  <c r="AT232" i="5"/>
  <c r="AT233" i="5"/>
  <c r="AT234" i="5"/>
  <c r="AT235" i="5"/>
  <c r="AT236" i="5"/>
  <c r="AT237" i="5"/>
  <c r="AT238" i="5"/>
  <c r="AT240" i="5"/>
  <c r="AT241" i="5"/>
  <c r="AT242" i="5"/>
  <c r="AT243" i="5"/>
  <c r="AT244" i="5"/>
  <c r="AT245" i="5"/>
  <c r="AT246" i="5"/>
  <c r="AT247" i="5"/>
  <c r="AT248" i="5"/>
  <c r="AT249" i="5"/>
  <c r="AT250" i="5"/>
  <c r="AT251" i="5"/>
  <c r="AT252" i="5"/>
  <c r="AT253" i="5"/>
  <c r="AT254" i="5"/>
  <c r="AT255" i="5"/>
  <c r="AT256" i="5"/>
  <c r="AT239" i="5"/>
  <c r="AS228" i="5"/>
  <c r="AS229" i="5"/>
  <c r="AS230" i="5"/>
  <c r="AS231" i="5"/>
  <c r="AS232" i="5"/>
  <c r="AS233" i="5"/>
  <c r="AS234" i="5"/>
  <c r="AS235" i="5"/>
  <c r="AS236" i="5"/>
  <c r="AS237" i="5"/>
  <c r="AS238" i="5"/>
  <c r="AS240" i="5"/>
  <c r="AS241" i="5"/>
  <c r="AS242" i="5"/>
  <c r="AS243" i="5"/>
  <c r="AS244" i="5"/>
  <c r="AS245" i="5"/>
  <c r="AS246" i="5"/>
  <c r="AS247" i="5"/>
  <c r="AS248" i="5"/>
  <c r="AS249" i="5"/>
  <c r="AS250" i="5"/>
  <c r="AS251" i="5"/>
  <c r="AS252" i="5"/>
  <c r="AS253" i="5"/>
  <c r="AS254" i="5"/>
  <c r="AS255" i="5"/>
  <c r="AS256" i="5"/>
  <c r="AS239" i="5"/>
  <c r="AT227" i="5"/>
  <c r="AS227" i="5"/>
  <c r="AT492" i="5"/>
  <c r="AS492" i="5"/>
  <c r="AT496" i="5"/>
  <c r="AT491" i="5"/>
  <c r="AT601" i="5"/>
  <c r="AT598" i="5"/>
  <c r="AT530" i="5"/>
  <c r="AT525" i="5"/>
  <c r="AT519" i="5"/>
  <c r="AT514" i="5"/>
  <c r="AT477" i="5"/>
  <c r="AT168" i="5"/>
  <c r="AT524" i="5"/>
  <c r="AT518" i="5"/>
  <c r="AT513" i="5"/>
  <c r="AT495" i="5"/>
  <c r="AT488" i="5"/>
  <c r="AT481" i="5"/>
  <c r="AT472" i="5"/>
  <c r="AT173" i="5"/>
  <c r="AT167" i="5"/>
  <c r="AT164" i="5"/>
  <c r="AT597" i="5"/>
  <c r="AT529" i="5"/>
  <c r="AT523" i="5"/>
  <c r="AT517" i="5"/>
  <c r="AT512" i="5"/>
  <c r="AT494" i="5"/>
  <c r="AT487" i="5"/>
  <c r="AT480" i="5"/>
  <c r="AT476" i="5"/>
  <c r="AT471" i="5"/>
  <c r="AT172" i="5"/>
  <c r="AT166" i="5"/>
  <c r="AT163" i="5"/>
  <c r="AT603" i="5"/>
  <c r="AT600" i="5"/>
  <c r="AT533" i="5"/>
  <c r="AT528" i="5"/>
  <c r="AT522" i="5"/>
  <c r="AT516" i="5"/>
  <c r="AT511" i="5"/>
  <c r="AT493" i="5"/>
  <c r="AT486" i="5"/>
  <c r="AT484" i="5"/>
  <c r="AT475" i="5"/>
  <c r="AT470" i="5"/>
  <c r="AT171" i="5"/>
  <c r="AT165" i="5"/>
  <c r="AT162" i="5"/>
  <c r="AT532" i="5"/>
  <c r="AT527" i="5"/>
  <c r="AT521" i="5"/>
  <c r="AT515" i="5"/>
  <c r="AT497" i="5"/>
  <c r="AT490" i="5"/>
  <c r="AT485" i="5"/>
  <c r="AT483" i="5"/>
  <c r="AT479" i="5"/>
  <c r="AT474" i="5"/>
  <c r="AT170" i="5"/>
  <c r="AT161" i="5"/>
  <c r="AS496" i="5"/>
  <c r="AS491" i="5"/>
  <c r="AS601" i="5"/>
  <c r="AS598" i="5"/>
  <c r="AS530" i="5"/>
  <c r="AS525" i="5"/>
  <c r="AS519" i="5"/>
  <c r="AS514" i="5"/>
  <c r="AS477" i="5"/>
  <c r="AS168" i="5"/>
  <c r="AS524" i="5"/>
  <c r="AS518" i="5"/>
  <c r="AS513" i="5"/>
  <c r="AS495" i="5"/>
  <c r="AS488" i="5"/>
  <c r="AS481" i="5"/>
  <c r="AS472" i="5"/>
  <c r="AS173" i="5"/>
  <c r="AS167" i="5"/>
  <c r="AS164" i="5"/>
  <c r="AS597" i="5"/>
  <c r="AS529" i="5"/>
  <c r="AS523" i="5"/>
  <c r="AS517" i="5"/>
  <c r="AS512" i="5"/>
  <c r="AS494" i="5"/>
  <c r="AS487" i="5"/>
  <c r="AS480" i="5"/>
  <c r="AS476" i="5"/>
  <c r="AS471" i="5"/>
  <c r="AS172" i="5"/>
  <c r="AS166" i="5"/>
  <c r="AS163" i="5"/>
  <c r="AS603" i="5"/>
  <c r="AS600" i="5"/>
  <c r="AS533" i="5"/>
  <c r="AS528" i="5"/>
  <c r="AS522" i="5"/>
  <c r="AS516" i="5"/>
  <c r="AS511" i="5"/>
  <c r="AS493" i="5"/>
  <c r="AS486" i="5"/>
  <c r="AS484" i="5"/>
  <c r="AS475" i="5"/>
  <c r="AS470" i="5"/>
  <c r="AS171" i="5"/>
  <c r="AS165" i="5"/>
  <c r="AS162" i="5"/>
  <c r="AS532" i="5"/>
  <c r="AS527" i="5"/>
  <c r="AS521" i="5"/>
  <c r="AS515" i="5"/>
  <c r="AS497" i="5"/>
  <c r="AS490" i="5"/>
  <c r="AS485" i="5"/>
  <c r="AS483" i="5"/>
  <c r="AS479" i="5"/>
  <c r="AS474" i="5"/>
  <c r="AS170" i="5"/>
  <c r="AS161" i="5"/>
  <c r="AT169" i="5"/>
  <c r="AT174" i="5"/>
  <c r="AT473" i="5"/>
  <c r="AT478" i="5"/>
  <c r="AT482" i="5"/>
  <c r="AT489" i="5"/>
  <c r="AT520" i="5"/>
  <c r="AT526" i="5"/>
  <c r="AT531" i="5"/>
  <c r="AT599" i="5"/>
  <c r="AT602" i="5"/>
  <c r="AT604" i="5"/>
  <c r="AT605" i="5"/>
  <c r="AT606" i="5"/>
  <c r="AS169" i="5"/>
  <c r="AS174" i="5"/>
  <c r="AS473" i="5"/>
  <c r="AS478" i="5"/>
  <c r="AS482" i="5"/>
  <c r="AS489" i="5"/>
  <c r="AS520" i="5"/>
  <c r="AS526" i="5"/>
  <c r="AS531" i="5"/>
  <c r="AS599" i="5"/>
  <c r="AS602" i="5"/>
  <c r="AS604" i="5"/>
  <c r="AS605" i="5"/>
  <c r="AS606" i="5"/>
  <c r="AT160" i="5"/>
  <c r="AS160" i="5"/>
  <c r="AE491" i="5"/>
  <c r="AE525" i="5"/>
  <c r="AE514" i="5"/>
  <c r="AE168" i="5"/>
  <c r="AE518" i="5"/>
  <c r="AE513" i="5"/>
  <c r="AE495" i="5"/>
  <c r="AE488" i="5"/>
  <c r="AE472" i="5"/>
  <c r="AE173" i="5"/>
  <c r="AE167" i="5"/>
  <c r="AE164" i="5"/>
  <c r="AE597" i="5"/>
  <c r="AE529" i="5"/>
  <c r="AE523" i="5"/>
  <c r="AE517" i="5"/>
  <c r="AE494" i="5"/>
  <c r="AE487" i="5"/>
  <c r="AE476" i="5"/>
  <c r="AE172" i="5"/>
  <c r="AE163" i="5"/>
  <c r="AE533" i="5"/>
  <c r="AE528" i="5"/>
  <c r="AE522" i="5"/>
  <c r="AE516" i="5"/>
  <c r="AE493" i="5"/>
  <c r="AE484" i="5"/>
  <c r="AE475" i="5"/>
  <c r="AE171" i="5"/>
  <c r="AE162" i="5"/>
  <c r="AE490" i="5"/>
  <c r="AE479" i="5"/>
  <c r="AE170" i="5"/>
  <c r="AE161" i="5"/>
  <c r="AE169" i="5"/>
  <c r="AE174" i="5"/>
  <c r="AE473" i="5"/>
  <c r="AE478" i="5"/>
  <c r="AE482" i="5"/>
  <c r="AE489" i="5"/>
  <c r="AE520" i="5"/>
  <c r="AE526" i="5"/>
  <c r="AE531" i="5"/>
  <c r="AE599" i="5"/>
  <c r="AE602" i="5"/>
  <c r="AE606" i="5"/>
  <c r="AE160" i="5"/>
  <c r="AD491" i="5"/>
  <c r="AD525" i="5"/>
  <c r="AD514" i="5"/>
  <c r="AD168" i="5"/>
  <c r="AD518" i="5"/>
  <c r="AD513" i="5"/>
  <c r="AD495" i="5"/>
  <c r="AD488" i="5"/>
  <c r="AD472" i="5"/>
  <c r="AD173" i="5"/>
  <c r="AD167" i="5"/>
  <c r="AD164" i="5"/>
  <c r="AD597" i="5"/>
  <c r="AD529" i="5"/>
  <c r="AD523" i="5"/>
  <c r="AD517" i="5"/>
  <c r="AD494" i="5"/>
  <c r="AD487" i="5"/>
  <c r="AD476" i="5"/>
  <c r="AD172" i="5"/>
  <c r="AD163" i="5"/>
  <c r="AD533" i="5"/>
  <c r="AD528" i="5"/>
  <c r="AD522" i="5"/>
  <c r="AD516" i="5"/>
  <c r="AD493" i="5"/>
  <c r="AD484" i="5"/>
  <c r="AD475" i="5"/>
  <c r="AD171" i="5"/>
  <c r="AD162" i="5"/>
  <c r="AD492" i="5"/>
  <c r="AD490" i="5"/>
  <c r="AD479" i="5"/>
  <c r="AD170" i="5"/>
  <c r="AD161" i="5"/>
  <c r="AD169" i="5"/>
  <c r="AD174" i="5"/>
  <c r="AD473" i="5"/>
  <c r="AD478" i="5"/>
  <c r="AD482" i="5"/>
  <c r="AD489" i="5"/>
  <c r="AD520" i="5"/>
  <c r="AD526" i="5"/>
  <c r="AD531" i="5"/>
  <c r="AD599" i="5"/>
  <c r="AD602" i="5"/>
  <c r="AD606" i="5"/>
  <c r="AD160" i="5"/>
  <c r="BJ309" i="5" l="1"/>
  <c r="BJ307" i="5"/>
  <c r="BJ305" i="5"/>
  <c r="BJ191" i="5"/>
  <c r="BJ175" i="5"/>
  <c r="BJ153" i="5"/>
  <c r="BJ151" i="5"/>
  <c r="BJ94" i="5"/>
  <c r="BJ92" i="5"/>
  <c r="BJ90" i="5"/>
  <c r="BJ88" i="5"/>
  <c r="BJ56" i="5"/>
  <c r="BJ54" i="5"/>
  <c r="BJ422" i="5"/>
  <c r="BJ380" i="5"/>
  <c r="BJ423" i="5"/>
  <c r="BJ395" i="5"/>
  <c r="BJ381" i="5"/>
  <c r="BJ358" i="5"/>
  <c r="BJ310" i="5"/>
  <c r="BJ306" i="5"/>
  <c r="BJ256" i="5"/>
  <c r="BJ190" i="5"/>
  <c r="BJ154" i="5"/>
  <c r="BJ136" i="5"/>
  <c r="BJ93" i="5"/>
  <c r="BJ91" i="5"/>
  <c r="BJ89" i="5"/>
  <c r="BJ55" i="5"/>
  <c r="BE116" i="5"/>
  <c r="BF116" i="5" s="1"/>
  <c r="BG116" i="5"/>
  <c r="BE112" i="5"/>
  <c r="BF112" i="5" s="1"/>
  <c r="BG112" i="5"/>
  <c r="BE96" i="5"/>
  <c r="BF96" i="5" s="1"/>
  <c r="BG96" i="5"/>
  <c r="BE68" i="5"/>
  <c r="BF68" i="5" s="1"/>
  <c r="BG68" i="5"/>
  <c r="BE64" i="5"/>
  <c r="BF64" i="5" s="1"/>
  <c r="BG64" i="5"/>
  <c r="BE60" i="5"/>
  <c r="BF60" i="5" s="1"/>
  <c r="BG60" i="5"/>
  <c r="BE52" i="5"/>
  <c r="BF52" i="5" s="1"/>
  <c r="BG52" i="5"/>
  <c r="BE48" i="5"/>
  <c r="BF48" i="5" s="1"/>
  <c r="BG48" i="5"/>
  <c r="BE44" i="5"/>
  <c r="BF44" i="5" s="1"/>
  <c r="BG44" i="5"/>
  <c r="BE40" i="5"/>
  <c r="BF40" i="5" s="1"/>
  <c r="BG40" i="5"/>
  <c r="BE36" i="5"/>
  <c r="BF36" i="5" s="1"/>
  <c r="BG36" i="5"/>
  <c r="BE28" i="5"/>
  <c r="BF28" i="5" s="1"/>
  <c r="BG28" i="5"/>
  <c r="BE24" i="5"/>
  <c r="BF24" i="5" s="1"/>
  <c r="BG24" i="5"/>
  <c r="BE16" i="5"/>
  <c r="BF16" i="5" s="1"/>
  <c r="BG16" i="5"/>
  <c r="BE12" i="5"/>
  <c r="BF12" i="5" s="1"/>
  <c r="BG12" i="5"/>
  <c r="BE8" i="5"/>
  <c r="BF8" i="5" s="1"/>
  <c r="BG8" i="5"/>
  <c r="BE5" i="5"/>
  <c r="BF5" i="5" s="1"/>
  <c r="BG5" i="5"/>
  <c r="BE119" i="5"/>
  <c r="BF119" i="5" s="1"/>
  <c r="BG119" i="5"/>
  <c r="BE111" i="5"/>
  <c r="BF111" i="5" s="1"/>
  <c r="BG111" i="5"/>
  <c r="BE99" i="5"/>
  <c r="BF99" i="5" s="1"/>
  <c r="BG99" i="5"/>
  <c r="BE95" i="5"/>
  <c r="BF95" i="5" s="1"/>
  <c r="BG95" i="5"/>
  <c r="BE87" i="5"/>
  <c r="BF87" i="5" s="1"/>
  <c r="BG87" i="5"/>
  <c r="BE79" i="5"/>
  <c r="BF79" i="5" s="1"/>
  <c r="BG79" i="5"/>
  <c r="BE75" i="5"/>
  <c r="BF75" i="5" s="1"/>
  <c r="BG75" i="5"/>
  <c r="BE71" i="5"/>
  <c r="BF71" i="5" s="1"/>
  <c r="BG71" i="5"/>
  <c r="BE59" i="5"/>
  <c r="BF59" i="5" s="1"/>
  <c r="BG59" i="5"/>
  <c r="BE51" i="5"/>
  <c r="BF51" i="5" s="1"/>
  <c r="BG51" i="5"/>
  <c r="BE47" i="5"/>
  <c r="BF47" i="5" s="1"/>
  <c r="BG47" i="5"/>
  <c r="BE43" i="5"/>
  <c r="BF43" i="5" s="1"/>
  <c r="BG43" i="5"/>
  <c r="BE39" i="5"/>
  <c r="BF39" i="5" s="1"/>
  <c r="BG39" i="5"/>
  <c r="BE35" i="5"/>
  <c r="BF35" i="5" s="1"/>
  <c r="BG35" i="5"/>
  <c r="BE19" i="5"/>
  <c r="BF19" i="5" s="1"/>
  <c r="BG19" i="5"/>
  <c r="BE15" i="5"/>
  <c r="BF15" i="5" s="1"/>
  <c r="BG15" i="5"/>
  <c r="BE11" i="5"/>
  <c r="BF11" i="5" s="1"/>
  <c r="BG11" i="5"/>
  <c r="BE7" i="5"/>
  <c r="BF7" i="5" s="1"/>
  <c r="BG7" i="5"/>
  <c r="BE126" i="5"/>
  <c r="BF126" i="5" s="1"/>
  <c r="BG126" i="5"/>
  <c r="BE122" i="5"/>
  <c r="BF122" i="5" s="1"/>
  <c r="BG122" i="5"/>
  <c r="BE118" i="5"/>
  <c r="BF118" i="5" s="1"/>
  <c r="BG118" i="5"/>
  <c r="BE110" i="5"/>
  <c r="BF110" i="5" s="1"/>
  <c r="BG110" i="5"/>
  <c r="BE106" i="5"/>
  <c r="BF106" i="5" s="1"/>
  <c r="BG106" i="5"/>
  <c r="BE78" i="5"/>
  <c r="BF78" i="5" s="1"/>
  <c r="BG78" i="5"/>
  <c r="BE74" i="5"/>
  <c r="BF74" i="5" s="1"/>
  <c r="BG74" i="5"/>
  <c r="BE70" i="5"/>
  <c r="BF70" i="5" s="1"/>
  <c r="BG70" i="5"/>
  <c r="BE62" i="5"/>
  <c r="BF62" i="5" s="1"/>
  <c r="BG62" i="5"/>
  <c r="BE46" i="5"/>
  <c r="BF46" i="5" s="1"/>
  <c r="BG46" i="5"/>
  <c r="BE42" i="5"/>
  <c r="BF42" i="5" s="1"/>
  <c r="BG42" i="5"/>
  <c r="BE38" i="5"/>
  <c r="BF38" i="5" s="1"/>
  <c r="BG38" i="5"/>
  <c r="BE26" i="5"/>
  <c r="BF26" i="5" s="1"/>
  <c r="BG26" i="5"/>
  <c r="BE18" i="5"/>
  <c r="BF18" i="5" s="1"/>
  <c r="BG18" i="5"/>
  <c r="BE14" i="5"/>
  <c r="BF14" i="5" s="1"/>
  <c r="BG14" i="5"/>
  <c r="BE10" i="5"/>
  <c r="BF10" i="5" s="1"/>
  <c r="BG10" i="5"/>
  <c r="BE6" i="5"/>
  <c r="BF6" i="5" s="1"/>
  <c r="BG6" i="5"/>
  <c r="BE125" i="5"/>
  <c r="BF125" i="5" s="1"/>
  <c r="BG125" i="5"/>
  <c r="BE121" i="5"/>
  <c r="BF121" i="5" s="1"/>
  <c r="BG121" i="5"/>
  <c r="BE117" i="5"/>
  <c r="BF117" i="5" s="1"/>
  <c r="BG117" i="5"/>
  <c r="BE113" i="5"/>
  <c r="BF113" i="5" s="1"/>
  <c r="BG113" i="5"/>
  <c r="BE109" i="5"/>
  <c r="BF109" i="5" s="1"/>
  <c r="BG109" i="5"/>
  <c r="BE89" i="5"/>
  <c r="BF89" i="5" s="1"/>
  <c r="BG89" i="5"/>
  <c r="BE77" i="5"/>
  <c r="BF77" i="5" s="1"/>
  <c r="BG77" i="5"/>
  <c r="BE73" i="5"/>
  <c r="BF73" i="5" s="1"/>
  <c r="BG73" i="5"/>
  <c r="BE69" i="5"/>
  <c r="BF69" i="5" s="1"/>
  <c r="BG69" i="5"/>
  <c r="BE65" i="5"/>
  <c r="BF65" i="5" s="1"/>
  <c r="BG65" i="5"/>
  <c r="BE61" i="5"/>
  <c r="BF61" i="5" s="1"/>
  <c r="BG61" i="5"/>
  <c r="BE49" i="5"/>
  <c r="BF49" i="5" s="1"/>
  <c r="BG49" i="5"/>
  <c r="BE45" i="5"/>
  <c r="BF45" i="5" s="1"/>
  <c r="BG45" i="5"/>
  <c r="BE41" i="5"/>
  <c r="BF41" i="5" s="1"/>
  <c r="BG41" i="5"/>
  <c r="BE37" i="5"/>
  <c r="BF37" i="5" s="1"/>
  <c r="BG37" i="5"/>
  <c r="BE21" i="5"/>
  <c r="BF21" i="5" s="1"/>
  <c r="BG21" i="5"/>
  <c r="BE17" i="5"/>
  <c r="BF17" i="5" s="1"/>
  <c r="BG17" i="5"/>
  <c r="BE13" i="5"/>
  <c r="BF13" i="5" s="1"/>
  <c r="BG13" i="5"/>
  <c r="BE9" i="5"/>
  <c r="BF9" i="5" s="1"/>
  <c r="BG9" i="5"/>
  <c r="BE608" i="5"/>
  <c r="BF608" i="5" s="1"/>
  <c r="BG608" i="5"/>
  <c r="BE614" i="5"/>
  <c r="BF614" i="5" s="1"/>
  <c r="BG614" i="5"/>
  <c r="F301" i="5"/>
  <c r="A301" i="5" s="1"/>
  <c r="BE344" i="5"/>
  <c r="BF344" i="5" s="1"/>
  <c r="BE91" i="5"/>
  <c r="BF91" i="5" s="1"/>
  <c r="BE83" i="5"/>
  <c r="BF83" i="5" s="1"/>
  <c r="BE67" i="5"/>
  <c r="BF67" i="5" s="1"/>
  <c r="BE63" i="5"/>
  <c r="BF63" i="5" s="1"/>
  <c r="BE55" i="5"/>
  <c r="BF55" i="5" s="1"/>
  <c r="BE31" i="5"/>
  <c r="BF31" i="5" s="1"/>
  <c r="BE27" i="5"/>
  <c r="BF27" i="5" s="1"/>
  <c r="BE23" i="5"/>
  <c r="BF23" i="5" s="1"/>
  <c r="BE643" i="5"/>
  <c r="BF643" i="5" s="1"/>
  <c r="BE635" i="5"/>
  <c r="BF635" i="5" s="1"/>
  <c r="BE627" i="5"/>
  <c r="BF627" i="5" s="1"/>
  <c r="BE619" i="5"/>
  <c r="BF619" i="5" s="1"/>
  <c r="AF619" i="5" s="1"/>
  <c r="AZ619" i="5" s="1"/>
  <c r="BE615" i="5"/>
  <c r="BF615" i="5" s="1"/>
  <c r="BE611" i="5"/>
  <c r="BF611" i="5" s="1"/>
  <c r="BE528" i="5"/>
  <c r="BF528" i="5" s="1"/>
  <c r="AF528" i="5" s="1"/>
  <c r="AZ528" i="5" s="1"/>
  <c r="BE520" i="5"/>
  <c r="BF520" i="5" s="1"/>
  <c r="AF520" i="5" s="1"/>
  <c r="AZ520" i="5" s="1"/>
  <c r="BE348" i="5"/>
  <c r="BF348" i="5" s="1"/>
  <c r="BE114" i="5"/>
  <c r="BF114" i="5" s="1"/>
  <c r="AF114" i="5" s="1"/>
  <c r="AZ114" i="5" s="1"/>
  <c r="BE102" i="5"/>
  <c r="BF102" i="5" s="1"/>
  <c r="BE98" i="5"/>
  <c r="BF98" i="5" s="1"/>
  <c r="BE94" i="5"/>
  <c r="BF94" i="5" s="1"/>
  <c r="BE90" i="5"/>
  <c r="BF90" i="5" s="1"/>
  <c r="BE86" i="5"/>
  <c r="BF86" i="5" s="1"/>
  <c r="BE82" i="5"/>
  <c r="BF82" i="5" s="1"/>
  <c r="BE66" i="5"/>
  <c r="BF66" i="5" s="1"/>
  <c r="BE58" i="5"/>
  <c r="BF58" i="5" s="1"/>
  <c r="BE54" i="5"/>
  <c r="BF54" i="5" s="1"/>
  <c r="BE50" i="5"/>
  <c r="BF50" i="5" s="1"/>
  <c r="BE34" i="5"/>
  <c r="BF34" i="5" s="1"/>
  <c r="BE30" i="5"/>
  <c r="BF30" i="5" s="1"/>
  <c r="BE22" i="5"/>
  <c r="BF22" i="5" s="1"/>
  <c r="BE683" i="5"/>
  <c r="BF683" i="5" s="1"/>
  <c r="BE679" i="5"/>
  <c r="BF679" i="5" s="1"/>
  <c r="BE607" i="5"/>
  <c r="BF607" i="5" s="1"/>
  <c r="BE105" i="5"/>
  <c r="BF105" i="5" s="1"/>
  <c r="BE101" i="5"/>
  <c r="BF101" i="5" s="1"/>
  <c r="BE97" i="5"/>
  <c r="BF97" i="5" s="1"/>
  <c r="BE93" i="5"/>
  <c r="BF93" i="5" s="1"/>
  <c r="BE85" i="5"/>
  <c r="BF85" i="5" s="1"/>
  <c r="BE81" i="5"/>
  <c r="BF81" i="5" s="1"/>
  <c r="BE57" i="5"/>
  <c r="BF57" i="5" s="1"/>
  <c r="BE53" i="5"/>
  <c r="BF53" i="5" s="1"/>
  <c r="BE33" i="5"/>
  <c r="BF33" i="5" s="1"/>
  <c r="BE29" i="5"/>
  <c r="BF29" i="5" s="1"/>
  <c r="BE25" i="5"/>
  <c r="BF25" i="5" s="1"/>
  <c r="BE663" i="5"/>
  <c r="BF663" i="5" s="1"/>
  <c r="BE655" i="5"/>
  <c r="BF655" i="5" s="1"/>
  <c r="BE647" i="5"/>
  <c r="BF647" i="5" s="1"/>
  <c r="BE639" i="5"/>
  <c r="BF639" i="5" s="1"/>
  <c r="BE631" i="5"/>
  <c r="BF631" i="5" s="1"/>
  <c r="BE623" i="5"/>
  <c r="BF623" i="5" s="1"/>
  <c r="BE599" i="5"/>
  <c r="BF599" i="5" s="1"/>
  <c r="AF599" i="5" s="1"/>
  <c r="AZ599" i="5" s="1"/>
  <c r="BE595" i="5"/>
  <c r="BF595" i="5" s="1"/>
  <c r="BE579" i="5"/>
  <c r="BF579" i="5" s="1"/>
  <c r="BE575" i="5"/>
  <c r="BF575" i="5" s="1"/>
  <c r="BE571" i="5"/>
  <c r="BF571" i="5" s="1"/>
  <c r="BE567" i="5"/>
  <c r="BF567" i="5" s="1"/>
  <c r="BE564" i="5"/>
  <c r="BF564" i="5" s="1"/>
  <c r="BE560" i="5"/>
  <c r="BF560" i="5" s="1"/>
  <c r="BE556" i="5"/>
  <c r="BF556" i="5" s="1"/>
  <c r="BE552" i="5"/>
  <c r="BF552" i="5" s="1"/>
  <c r="BE548" i="5"/>
  <c r="BF548" i="5" s="1"/>
  <c r="BE544" i="5"/>
  <c r="BF544" i="5" s="1"/>
  <c r="BE540" i="5"/>
  <c r="BF540" i="5" s="1"/>
  <c r="BE536" i="5"/>
  <c r="BF536" i="5" s="1"/>
  <c r="BE516" i="5"/>
  <c r="BF516" i="5" s="1"/>
  <c r="AF516" i="5" s="1"/>
  <c r="AZ516" i="5" s="1"/>
  <c r="BE504" i="5"/>
  <c r="BF504" i="5" s="1"/>
  <c r="AF504" i="5" s="1"/>
  <c r="AZ504" i="5" s="1"/>
  <c r="BE492" i="5"/>
  <c r="BF492" i="5" s="1"/>
  <c r="AF492" i="5" s="1"/>
  <c r="AZ492" i="5" s="1"/>
  <c r="BE488" i="5"/>
  <c r="BF488" i="5" s="1"/>
  <c r="AF488" i="5" s="1"/>
  <c r="AZ488" i="5" s="1"/>
  <c r="BE484" i="5"/>
  <c r="BF484" i="5" s="1"/>
  <c r="AF484" i="5" s="1"/>
  <c r="AZ484" i="5" s="1"/>
  <c r="BE476" i="5"/>
  <c r="BF476" i="5" s="1"/>
  <c r="AF476" i="5" s="1"/>
  <c r="AZ476" i="5" s="1"/>
  <c r="BE472" i="5"/>
  <c r="BF472" i="5" s="1"/>
  <c r="AF472" i="5" s="1"/>
  <c r="AZ472" i="5" s="1"/>
  <c r="BE469" i="5"/>
  <c r="BF469" i="5" s="1"/>
  <c r="BE465" i="5"/>
  <c r="BF465" i="5" s="1"/>
  <c r="BE461" i="5"/>
  <c r="BF461" i="5" s="1"/>
  <c r="BE457" i="5"/>
  <c r="BF457" i="5" s="1"/>
  <c r="BE453" i="5"/>
  <c r="BF453" i="5" s="1"/>
  <c r="AF453" i="5" s="1"/>
  <c r="AZ453" i="5" s="1"/>
  <c r="BE449" i="5"/>
  <c r="BF449" i="5" s="1"/>
  <c r="AF449" i="5" s="1"/>
  <c r="AZ449" i="5" s="1"/>
  <c r="BE445" i="5"/>
  <c r="BF445" i="5" s="1"/>
  <c r="AF445" i="5" s="1"/>
  <c r="AZ445" i="5" s="1"/>
  <c r="BE441" i="5"/>
  <c r="BF441" i="5" s="1"/>
  <c r="AF441" i="5" s="1"/>
  <c r="AZ441" i="5" s="1"/>
  <c r="BE437" i="5"/>
  <c r="BF437" i="5" s="1"/>
  <c r="BE433" i="5"/>
  <c r="BF433" i="5" s="1"/>
  <c r="BE429" i="5"/>
  <c r="BF429" i="5" s="1"/>
  <c r="BE425" i="5"/>
  <c r="BF425" i="5" s="1"/>
  <c r="BE332" i="5"/>
  <c r="BF332" i="5" s="1"/>
  <c r="AF332" i="5" s="1"/>
  <c r="AZ332" i="5" s="1"/>
  <c r="BE324" i="5"/>
  <c r="BF324" i="5" s="1"/>
  <c r="AF324" i="5" s="1"/>
  <c r="AZ324" i="5" s="1"/>
  <c r="BE300" i="5"/>
  <c r="BF300" i="5" s="1"/>
  <c r="BE292" i="5"/>
  <c r="BF292" i="5" s="1"/>
  <c r="BE288" i="5"/>
  <c r="BF288" i="5" s="1"/>
  <c r="BE280" i="5"/>
  <c r="BF280" i="5" s="1"/>
  <c r="BE276" i="5"/>
  <c r="BF276" i="5" s="1"/>
  <c r="BE269" i="5"/>
  <c r="BF269" i="5" s="1"/>
  <c r="BE257" i="5"/>
  <c r="BF257" i="5" s="1"/>
  <c r="BE249" i="5"/>
  <c r="BF249" i="5" s="1"/>
  <c r="AF249" i="5" s="1"/>
  <c r="AZ249" i="5" s="1"/>
  <c r="BE245" i="5"/>
  <c r="BF245" i="5" s="1"/>
  <c r="AF245" i="5" s="1"/>
  <c r="AZ245" i="5" s="1"/>
  <c r="BE241" i="5"/>
  <c r="BF241" i="5" s="1"/>
  <c r="AF241" i="5" s="1"/>
  <c r="AZ241" i="5" s="1"/>
  <c r="BE237" i="5"/>
  <c r="BF237" i="5" s="1"/>
  <c r="AF237" i="5" s="1"/>
  <c r="AZ237" i="5" s="1"/>
  <c r="BE213" i="5"/>
  <c r="BF213" i="5" s="1"/>
  <c r="BE209" i="5"/>
  <c r="BF209" i="5" s="1"/>
  <c r="BE193" i="5"/>
  <c r="BF193" i="5" s="1"/>
  <c r="BE173" i="5"/>
  <c r="BF173" i="5" s="1"/>
  <c r="AF173" i="5" s="1"/>
  <c r="AZ173" i="5" s="1"/>
  <c r="BE169" i="5"/>
  <c r="BF169" i="5" s="1"/>
  <c r="AF169" i="5" s="1"/>
  <c r="AZ169" i="5" s="1"/>
  <c r="BE161" i="5"/>
  <c r="BF161" i="5" s="1"/>
  <c r="AF161" i="5" s="1"/>
  <c r="AZ161" i="5" s="1"/>
  <c r="BE153" i="5"/>
  <c r="BF153" i="5" s="1"/>
  <c r="BE149" i="5"/>
  <c r="BF149" i="5" s="1"/>
  <c r="BE145" i="5"/>
  <c r="BF145" i="5" s="1"/>
  <c r="BE141" i="5"/>
  <c r="BF141" i="5" s="1"/>
  <c r="BE137" i="5"/>
  <c r="BF137" i="5" s="1"/>
  <c r="BE133" i="5"/>
  <c r="BF133" i="5" s="1"/>
  <c r="BE127" i="5"/>
  <c r="BF127" i="5" s="1"/>
  <c r="BE123" i="5"/>
  <c r="BF123" i="5" s="1"/>
  <c r="AF123" i="5" s="1"/>
  <c r="AZ123" i="5" s="1"/>
  <c r="BE115" i="5"/>
  <c r="BF115" i="5" s="1"/>
  <c r="AF115" i="5" s="1"/>
  <c r="AZ115" i="5" s="1"/>
  <c r="BE107" i="5"/>
  <c r="BF107" i="5" s="1"/>
  <c r="AF107" i="5" s="1"/>
  <c r="AZ107" i="5" s="1"/>
  <c r="BE103" i="5"/>
  <c r="BF103" i="5" s="1"/>
  <c r="BE686" i="5"/>
  <c r="BF686" i="5" s="1"/>
  <c r="BE682" i="5"/>
  <c r="BF682" i="5" s="1"/>
  <c r="BE670" i="5"/>
  <c r="BF670" i="5" s="1"/>
  <c r="BE662" i="5"/>
  <c r="BF662" i="5" s="1"/>
  <c r="BE654" i="5"/>
  <c r="BF654" i="5" s="1"/>
  <c r="AF654" i="5" s="1"/>
  <c r="AZ654" i="5" s="1"/>
  <c r="BE646" i="5"/>
  <c r="BF646" i="5" s="1"/>
  <c r="BE630" i="5"/>
  <c r="BF630" i="5" s="1"/>
  <c r="BE626" i="5"/>
  <c r="BF626" i="5" s="1"/>
  <c r="BE622" i="5"/>
  <c r="BF622" i="5" s="1"/>
  <c r="BE618" i="5"/>
  <c r="BF618" i="5" s="1"/>
  <c r="AF618" i="5" s="1"/>
  <c r="AZ618" i="5" s="1"/>
  <c r="BE610" i="5"/>
  <c r="BF610" i="5" s="1"/>
  <c r="BE606" i="5"/>
  <c r="BF606" i="5" s="1"/>
  <c r="AF606" i="5" s="1"/>
  <c r="AZ606" i="5" s="1"/>
  <c r="BE602" i="5"/>
  <c r="BF602" i="5" s="1"/>
  <c r="AF602" i="5" s="1"/>
  <c r="AZ602" i="5" s="1"/>
  <c r="BE594" i="5"/>
  <c r="BF594" i="5" s="1"/>
  <c r="BE578" i="5"/>
  <c r="BF578" i="5" s="1"/>
  <c r="BE574" i="5"/>
  <c r="BF574" i="5" s="1"/>
  <c r="BE566" i="5"/>
  <c r="BF566" i="5" s="1"/>
  <c r="BE563" i="5"/>
  <c r="BF563" i="5" s="1"/>
  <c r="BE559" i="5"/>
  <c r="BF559" i="5" s="1"/>
  <c r="BE555" i="5"/>
  <c r="BF555" i="5" s="1"/>
  <c r="BF547" i="5"/>
  <c r="BE535" i="5"/>
  <c r="BF535" i="5" s="1"/>
  <c r="BE531" i="5"/>
  <c r="BF531" i="5" s="1"/>
  <c r="AF531" i="5" s="1"/>
  <c r="AZ531" i="5" s="1"/>
  <c r="BE523" i="5"/>
  <c r="BF523" i="5" s="1"/>
  <c r="AF523" i="5" s="1"/>
  <c r="AZ523" i="5" s="1"/>
  <c r="BE503" i="5"/>
  <c r="BF503" i="5" s="1"/>
  <c r="AF503" i="5" s="1"/>
  <c r="AZ503" i="5" s="1"/>
  <c r="BE495" i="5"/>
  <c r="BF495" i="5" s="1"/>
  <c r="AF495" i="5" s="1"/>
  <c r="AZ495" i="5" s="1"/>
  <c r="BE491" i="5"/>
  <c r="BF491" i="5" s="1"/>
  <c r="AF491" i="5" s="1"/>
  <c r="AZ491" i="5" s="1"/>
  <c r="BE487" i="5"/>
  <c r="BF487" i="5" s="1"/>
  <c r="AF487" i="5" s="1"/>
  <c r="AZ487" i="5" s="1"/>
  <c r="BE479" i="5"/>
  <c r="BF479" i="5" s="1"/>
  <c r="AF479" i="5" s="1"/>
  <c r="AZ479" i="5" s="1"/>
  <c r="BE475" i="5"/>
  <c r="BF475" i="5" s="1"/>
  <c r="AF475" i="5" s="1"/>
  <c r="AZ475" i="5" s="1"/>
  <c r="BE468" i="5"/>
  <c r="BF468" i="5" s="1"/>
  <c r="BE464" i="5"/>
  <c r="BF464" i="5" s="1"/>
  <c r="BE460" i="5"/>
  <c r="BF460" i="5" s="1"/>
  <c r="BE456" i="5"/>
  <c r="BF456" i="5" s="1"/>
  <c r="BE452" i="5"/>
  <c r="BF452" i="5" s="1"/>
  <c r="AF452" i="5" s="1"/>
  <c r="AZ452" i="5" s="1"/>
  <c r="BE448" i="5"/>
  <c r="BF448" i="5" s="1"/>
  <c r="AF448" i="5" s="1"/>
  <c r="AZ448" i="5" s="1"/>
  <c r="BE436" i="5"/>
  <c r="BF436" i="5" s="1"/>
  <c r="BE432" i="5"/>
  <c r="BF432" i="5" s="1"/>
  <c r="BE428" i="5"/>
  <c r="BF428" i="5" s="1"/>
  <c r="BE424" i="5"/>
  <c r="BF424" i="5" s="1"/>
  <c r="BE355" i="5"/>
  <c r="BF355" i="5" s="1"/>
  <c r="BE351" i="5"/>
  <c r="BF351" i="5" s="1"/>
  <c r="BE343" i="5"/>
  <c r="BF343" i="5" s="1"/>
  <c r="BE327" i="5"/>
  <c r="BF327" i="5" s="1"/>
  <c r="AF327" i="5" s="1"/>
  <c r="AZ327" i="5" s="1"/>
  <c r="BE303" i="5"/>
  <c r="BF303" i="5" s="1"/>
  <c r="BE291" i="5"/>
  <c r="BF291" i="5" s="1"/>
  <c r="BE287" i="5"/>
  <c r="BF287" i="5" s="1"/>
  <c r="BE279" i="5"/>
  <c r="BF279" i="5" s="1"/>
  <c r="BE275" i="5"/>
  <c r="BF275" i="5" s="1"/>
  <c r="BE271" i="5"/>
  <c r="BF271" i="5" s="1"/>
  <c r="BE264" i="5"/>
  <c r="BF264" i="5" s="1"/>
  <c r="BE260" i="5"/>
  <c r="BF260" i="5" s="1"/>
  <c r="BE256" i="5"/>
  <c r="BF256" i="5" s="1"/>
  <c r="AF256" i="5" s="1"/>
  <c r="AZ256" i="5" s="1"/>
  <c r="BE252" i="5"/>
  <c r="BF252" i="5" s="1"/>
  <c r="AF252" i="5" s="1"/>
  <c r="AZ252" i="5" s="1"/>
  <c r="BE244" i="5"/>
  <c r="BF244" i="5" s="1"/>
  <c r="AF244" i="5" s="1"/>
  <c r="AZ244" i="5" s="1"/>
  <c r="BE240" i="5"/>
  <c r="BF240" i="5" s="1"/>
  <c r="AF240" i="5" s="1"/>
  <c r="AZ240" i="5" s="1"/>
  <c r="BE236" i="5"/>
  <c r="BF236" i="5" s="1"/>
  <c r="AF236" i="5" s="1"/>
  <c r="AZ236" i="5" s="1"/>
  <c r="BE232" i="5"/>
  <c r="BF232" i="5" s="1"/>
  <c r="AF232" i="5" s="1"/>
  <c r="AZ232" i="5" s="1"/>
  <c r="BE228" i="5"/>
  <c r="BF228" i="5" s="1"/>
  <c r="AF228" i="5" s="1"/>
  <c r="AZ228" i="5" s="1"/>
  <c r="BE212" i="5"/>
  <c r="BF212" i="5" s="1"/>
  <c r="AF212" i="5" s="1"/>
  <c r="AZ212" i="5" s="1"/>
  <c r="BE208" i="5"/>
  <c r="BF208" i="5" s="1"/>
  <c r="BE172" i="5"/>
  <c r="BF172" i="5" s="1"/>
  <c r="AF172" i="5" s="1"/>
  <c r="AZ172" i="5" s="1"/>
  <c r="BE168" i="5"/>
  <c r="BF168" i="5" s="1"/>
  <c r="AF168" i="5" s="1"/>
  <c r="AZ168" i="5" s="1"/>
  <c r="BE164" i="5"/>
  <c r="BF164" i="5" s="1"/>
  <c r="AF164" i="5" s="1"/>
  <c r="AZ164" i="5" s="1"/>
  <c r="BE160" i="5"/>
  <c r="BF160" i="5" s="1"/>
  <c r="AF160" i="5" s="1"/>
  <c r="AZ160" i="5" s="1"/>
  <c r="BE152" i="5"/>
  <c r="BF152" i="5" s="1"/>
  <c r="BE148" i="5"/>
  <c r="BF148" i="5" s="1"/>
  <c r="BE144" i="5"/>
  <c r="BF144" i="5" s="1"/>
  <c r="BE140" i="5"/>
  <c r="BF140" i="5" s="1"/>
  <c r="BE136" i="5"/>
  <c r="BF136" i="5" s="1"/>
  <c r="BE132" i="5"/>
  <c r="BF132" i="5" s="1"/>
  <c r="BE681" i="5"/>
  <c r="BF681" i="5" s="1"/>
  <c r="BE657" i="5"/>
  <c r="BF657" i="5" s="1"/>
  <c r="BE649" i="5"/>
  <c r="BF649" i="5" s="1"/>
  <c r="BE633" i="5"/>
  <c r="BF633" i="5" s="1"/>
  <c r="BE629" i="5"/>
  <c r="BF629" i="5" s="1"/>
  <c r="BE625" i="5"/>
  <c r="BF625" i="5" s="1"/>
  <c r="BE621" i="5"/>
  <c r="BF621" i="5" s="1"/>
  <c r="BE617" i="5"/>
  <c r="BF617" i="5" s="1"/>
  <c r="AF617" i="5" s="1"/>
  <c r="AZ617" i="5" s="1"/>
  <c r="BE613" i="5"/>
  <c r="BF613" i="5" s="1"/>
  <c r="BE609" i="5"/>
  <c r="BF609" i="5" s="1"/>
  <c r="BE597" i="5"/>
  <c r="BF597" i="5" s="1"/>
  <c r="AF597" i="5" s="1"/>
  <c r="AZ597" i="5" s="1"/>
  <c r="BE593" i="5"/>
  <c r="BF593" i="5" s="1"/>
  <c r="BE589" i="5"/>
  <c r="BF589" i="5" s="1"/>
  <c r="BE577" i="5"/>
  <c r="BF577" i="5" s="1"/>
  <c r="BE573" i="5"/>
  <c r="BF573" i="5" s="1"/>
  <c r="BE565" i="5"/>
  <c r="BF565" i="5" s="1"/>
  <c r="BE562" i="5"/>
  <c r="BF562" i="5" s="1"/>
  <c r="BE558" i="5"/>
  <c r="BF558" i="5" s="1"/>
  <c r="BF542" i="5"/>
  <c r="BE534" i="5"/>
  <c r="BF534" i="5" s="1"/>
  <c r="BE526" i="5"/>
  <c r="BF526" i="5" s="1"/>
  <c r="AF526" i="5" s="1"/>
  <c r="AZ526" i="5" s="1"/>
  <c r="BE522" i="5"/>
  <c r="BF522" i="5" s="1"/>
  <c r="AF522" i="5" s="1"/>
  <c r="AZ522" i="5" s="1"/>
  <c r="BE259" i="5"/>
  <c r="BF259" i="5" s="1"/>
  <c r="BE251" i="5"/>
  <c r="BF251" i="5" s="1"/>
  <c r="AF251" i="5" s="1"/>
  <c r="AZ251" i="5" s="1"/>
  <c r="BE247" i="5"/>
  <c r="BF247" i="5" s="1"/>
  <c r="AF247" i="5" s="1"/>
  <c r="AZ247" i="5" s="1"/>
  <c r="BE243" i="5"/>
  <c r="BF243" i="5" s="1"/>
  <c r="AF243" i="5" s="1"/>
  <c r="AZ243" i="5" s="1"/>
  <c r="BE227" i="5"/>
  <c r="BF227" i="5" s="1"/>
  <c r="AF227" i="5" s="1"/>
  <c r="AZ227" i="5" s="1"/>
  <c r="BE215" i="5"/>
  <c r="BF215" i="5" s="1"/>
  <c r="AF215" i="5" s="1"/>
  <c r="AZ215" i="5" s="1"/>
  <c r="BE171" i="5"/>
  <c r="BF171" i="5" s="1"/>
  <c r="AF171" i="5" s="1"/>
  <c r="AZ171" i="5" s="1"/>
  <c r="BE167" i="5"/>
  <c r="BF167" i="5" s="1"/>
  <c r="AF167" i="5" s="1"/>
  <c r="AZ167" i="5" s="1"/>
  <c r="BE163" i="5"/>
  <c r="BF163" i="5" s="1"/>
  <c r="AF163" i="5" s="1"/>
  <c r="AZ163" i="5" s="1"/>
  <c r="BE151" i="5"/>
  <c r="BF151" i="5" s="1"/>
  <c r="BE143" i="5"/>
  <c r="BF143" i="5" s="1"/>
  <c r="BE139" i="5"/>
  <c r="BF139" i="5" s="1"/>
  <c r="BE135" i="5"/>
  <c r="BF135" i="5" s="1"/>
  <c r="BE688" i="5"/>
  <c r="BF688" i="5" s="1"/>
  <c r="BE684" i="5"/>
  <c r="BF684" i="5" s="1"/>
  <c r="BE680" i="5"/>
  <c r="BF680" i="5" s="1"/>
  <c r="BE664" i="5"/>
  <c r="BF664" i="5" s="1"/>
  <c r="BE660" i="5"/>
  <c r="BF660" i="5" s="1"/>
  <c r="BE656" i="5"/>
  <c r="BF656" i="5" s="1"/>
  <c r="BE632" i="5"/>
  <c r="BF632" i="5" s="1"/>
  <c r="BE628" i="5"/>
  <c r="BF628" i="5" s="1"/>
  <c r="BE624" i="5"/>
  <c r="BF624" i="5" s="1"/>
  <c r="BE616" i="5"/>
  <c r="BF616" i="5" s="1"/>
  <c r="AF616" i="5" s="1"/>
  <c r="AZ616" i="5" s="1"/>
  <c r="BE612" i="5"/>
  <c r="BF612" i="5" s="1"/>
  <c r="BE596" i="5"/>
  <c r="BF596" i="5" s="1"/>
  <c r="BE592" i="5"/>
  <c r="BF592" i="5" s="1"/>
  <c r="BE576" i="5"/>
  <c r="BF576" i="5" s="1"/>
  <c r="BE572" i="5"/>
  <c r="BF572" i="5" s="1"/>
  <c r="BE568" i="5"/>
  <c r="BF568" i="5" s="1"/>
  <c r="BE561" i="5"/>
  <c r="BF561" i="5" s="1"/>
  <c r="BE557" i="5"/>
  <c r="BF557" i="5" s="1"/>
  <c r="BE545" i="5"/>
  <c r="BF545" i="5" s="1"/>
  <c r="BE533" i="5"/>
  <c r="BF533" i="5" s="1"/>
  <c r="AF533" i="5" s="1"/>
  <c r="AZ533" i="5" s="1"/>
  <c r="BE529" i="5"/>
  <c r="BF529" i="5" s="1"/>
  <c r="AF529" i="5" s="1"/>
  <c r="AZ529" i="5" s="1"/>
  <c r="BE525" i="5"/>
  <c r="BF525" i="5" s="1"/>
  <c r="AF525" i="5" s="1"/>
  <c r="AZ525" i="5" s="1"/>
  <c r="BE517" i="5"/>
  <c r="BF517" i="5" s="1"/>
  <c r="AF517" i="5" s="1"/>
  <c r="AZ517" i="5" s="1"/>
  <c r="BE513" i="5"/>
  <c r="BF513" i="5" s="1"/>
  <c r="AF513" i="5" s="1"/>
  <c r="AZ513" i="5" s="1"/>
  <c r="BE505" i="5"/>
  <c r="BF505" i="5" s="1"/>
  <c r="AF505" i="5" s="1"/>
  <c r="AZ505" i="5" s="1"/>
  <c r="BE501" i="5"/>
  <c r="BF501" i="5" s="1"/>
  <c r="AF501" i="5" s="1"/>
  <c r="AZ501" i="5" s="1"/>
  <c r="BE493" i="5"/>
  <c r="BF493" i="5" s="1"/>
  <c r="AF493" i="5" s="1"/>
  <c r="AZ493" i="5" s="1"/>
  <c r="BE489" i="5"/>
  <c r="BF489" i="5" s="1"/>
  <c r="AF489" i="5" s="1"/>
  <c r="AZ489" i="5" s="1"/>
  <c r="BE473" i="5"/>
  <c r="BF473" i="5" s="1"/>
  <c r="AF473" i="5" s="1"/>
  <c r="AZ473" i="5" s="1"/>
  <c r="BE466" i="5"/>
  <c r="BF466" i="5" s="1"/>
  <c r="BE462" i="5"/>
  <c r="BF462" i="5" s="1"/>
  <c r="BE458" i="5"/>
  <c r="BF458" i="5" s="1"/>
  <c r="BE454" i="5"/>
  <c r="BF454" i="5" s="1"/>
  <c r="BE450" i="5"/>
  <c r="BF450" i="5" s="1"/>
  <c r="AF450" i="5" s="1"/>
  <c r="AZ450" i="5" s="1"/>
  <c r="BE438" i="5"/>
  <c r="BF438" i="5" s="1"/>
  <c r="BE434" i="5"/>
  <c r="BF434" i="5" s="1"/>
  <c r="BE430" i="5"/>
  <c r="BF430" i="5" s="1"/>
  <c r="BE426" i="5"/>
  <c r="BF426" i="5" s="1"/>
  <c r="BE357" i="5"/>
  <c r="BF357" i="5" s="1"/>
  <c r="BE345" i="5"/>
  <c r="BF345" i="5" s="1"/>
  <c r="BE333" i="5"/>
  <c r="BF333" i="5" s="1"/>
  <c r="AF333" i="5" s="1"/>
  <c r="AZ333" i="5" s="1"/>
  <c r="BE309" i="5"/>
  <c r="BF309" i="5" s="1"/>
  <c r="BE305" i="5"/>
  <c r="BF305" i="5" s="1"/>
  <c r="BE301" i="5"/>
  <c r="BF301" i="5" s="1"/>
  <c r="BE293" i="5"/>
  <c r="BF293" i="5" s="1"/>
  <c r="BE289" i="5"/>
  <c r="BF289" i="5" s="1"/>
  <c r="BE285" i="5"/>
  <c r="BF285" i="5" s="1"/>
  <c r="BE277" i="5"/>
  <c r="BF277" i="5" s="1"/>
  <c r="BE266" i="5"/>
  <c r="BF266" i="5" s="1"/>
  <c r="BE258" i="5"/>
  <c r="BF258" i="5" s="1"/>
  <c r="BE254" i="5"/>
  <c r="BF254" i="5" s="1"/>
  <c r="AF254" i="5" s="1"/>
  <c r="AZ254" i="5" s="1"/>
  <c r="BE250" i="5"/>
  <c r="BF250" i="5" s="1"/>
  <c r="AF250" i="5" s="1"/>
  <c r="AZ250" i="5" s="1"/>
  <c r="BE246" i="5"/>
  <c r="BF246" i="5" s="1"/>
  <c r="AF246" i="5" s="1"/>
  <c r="AZ246" i="5" s="1"/>
  <c r="BE242" i="5"/>
  <c r="BF242" i="5" s="1"/>
  <c r="AF242" i="5" s="1"/>
  <c r="AZ242" i="5" s="1"/>
  <c r="BE238" i="5"/>
  <c r="BF238" i="5" s="1"/>
  <c r="AF238" i="5" s="1"/>
  <c r="AZ238" i="5" s="1"/>
  <c r="BE234" i="5"/>
  <c r="BF234" i="5" s="1"/>
  <c r="AF234" i="5" s="1"/>
  <c r="AZ234" i="5" s="1"/>
  <c r="BE230" i="5"/>
  <c r="BF230" i="5" s="1"/>
  <c r="AF230" i="5" s="1"/>
  <c r="AZ230" i="5" s="1"/>
  <c r="BE210" i="5"/>
  <c r="BF210" i="5" s="1"/>
  <c r="BE202" i="5"/>
  <c r="BF202" i="5" s="1"/>
  <c r="BE174" i="5"/>
  <c r="BF174" i="5" s="1"/>
  <c r="AF174" i="5" s="1"/>
  <c r="AZ174" i="5" s="1"/>
  <c r="BE170" i="5"/>
  <c r="BF170" i="5" s="1"/>
  <c r="AF170" i="5" s="1"/>
  <c r="AZ170" i="5" s="1"/>
  <c r="BE162" i="5"/>
  <c r="BF162" i="5" s="1"/>
  <c r="AF162" i="5" s="1"/>
  <c r="AZ162" i="5" s="1"/>
  <c r="BE150" i="5"/>
  <c r="BF150" i="5" s="1"/>
  <c r="BE146" i="5"/>
  <c r="BF146" i="5" s="1"/>
  <c r="BE142" i="5"/>
  <c r="BF142" i="5" s="1"/>
  <c r="BE138" i="5"/>
  <c r="BF138" i="5" s="1"/>
  <c r="BE128" i="5"/>
  <c r="BF128" i="5" s="1"/>
  <c r="BE124" i="5"/>
  <c r="BF124" i="5" s="1"/>
  <c r="BE120" i="5"/>
  <c r="BF120" i="5" s="1"/>
  <c r="AF120" i="5" s="1"/>
  <c r="AZ120" i="5" s="1"/>
  <c r="BE108" i="5"/>
  <c r="BF108" i="5" s="1"/>
  <c r="AF108" i="5" s="1"/>
  <c r="AZ108" i="5" s="1"/>
  <c r="BE104" i="5"/>
  <c r="BF104" i="5" s="1"/>
  <c r="BE100" i="5"/>
  <c r="BF100" i="5" s="1"/>
  <c r="BE92" i="5"/>
  <c r="BF92" i="5" s="1"/>
  <c r="BE88" i="5"/>
  <c r="BF88" i="5" s="1"/>
  <c r="BE84" i="5"/>
  <c r="BF84" i="5" s="1"/>
  <c r="BE80" i="5"/>
  <c r="BF80" i="5" s="1"/>
  <c r="BE76" i="5"/>
  <c r="BF76" i="5" s="1"/>
  <c r="BE72" i="5"/>
  <c r="BF72" i="5" s="1"/>
  <c r="BE56" i="5"/>
  <c r="BF56" i="5" s="1"/>
  <c r="BE32" i="5"/>
  <c r="BF32" i="5" s="1"/>
  <c r="BE20" i="5"/>
  <c r="BF20" i="5" s="1"/>
  <c r="BD688" i="5"/>
  <c r="BD686" i="5"/>
  <c r="BD684" i="5"/>
  <c r="BD682" i="5"/>
  <c r="BD680" i="5"/>
  <c r="BD678" i="5"/>
  <c r="BD676" i="5"/>
  <c r="BD674" i="5"/>
  <c r="BD672" i="5"/>
  <c r="BD670" i="5"/>
  <c r="BD668" i="5"/>
  <c r="BD666" i="5"/>
  <c r="BD664" i="5"/>
  <c r="BD662" i="5"/>
  <c r="BD660" i="5"/>
  <c r="BD658" i="5"/>
  <c r="BD656" i="5"/>
  <c r="BD654" i="5"/>
  <c r="BD652" i="5"/>
  <c r="BD650" i="5"/>
  <c r="BD648" i="5"/>
  <c r="BD646" i="5"/>
  <c r="BD644" i="5"/>
  <c r="BD642" i="5"/>
  <c r="BD640" i="5"/>
  <c r="BD638" i="5"/>
  <c r="BD636" i="5"/>
  <c r="BD634" i="5"/>
  <c r="BD632" i="5"/>
  <c r="BD630" i="5"/>
  <c r="BD628" i="5"/>
  <c r="BD626" i="5"/>
  <c r="BD624" i="5"/>
  <c r="BD622" i="5"/>
  <c r="BD620" i="5"/>
  <c r="BD618" i="5"/>
  <c r="BD616" i="5"/>
  <c r="BD614" i="5"/>
  <c r="BD612" i="5"/>
  <c r="BD610" i="5"/>
  <c r="BD608" i="5"/>
  <c r="BD606" i="5"/>
  <c r="BD604" i="5"/>
  <c r="BD602" i="5"/>
  <c r="BD600" i="5"/>
  <c r="BD598" i="5"/>
  <c r="BD596" i="5"/>
  <c r="BD594" i="5"/>
  <c r="BD592" i="5"/>
  <c r="BD590" i="5"/>
  <c r="BD588" i="5"/>
  <c r="BD586" i="5"/>
  <c r="BD584" i="5"/>
  <c r="BD582" i="5"/>
  <c r="BD580" i="5"/>
  <c r="BD578" i="5"/>
  <c r="BD576" i="5"/>
  <c r="BD574" i="5"/>
  <c r="BD572" i="5"/>
  <c r="BD570" i="5"/>
  <c r="BD568" i="5"/>
  <c r="BD566" i="5"/>
  <c r="BD563" i="5"/>
  <c r="BD561" i="5"/>
  <c r="BD559" i="5"/>
  <c r="BD557" i="5"/>
  <c r="BD555" i="5"/>
  <c r="BD553" i="5"/>
  <c r="BD551" i="5"/>
  <c r="BD549" i="5"/>
  <c r="BD547" i="5"/>
  <c r="BD545" i="5"/>
  <c r="BD543" i="5"/>
  <c r="BD541" i="5"/>
  <c r="BD539" i="5"/>
  <c r="BD537" i="5"/>
  <c r="BD535" i="5"/>
  <c r="BD533" i="5"/>
  <c r="BD531" i="5"/>
  <c r="BD529" i="5"/>
  <c r="BD527" i="5"/>
  <c r="BD525" i="5"/>
  <c r="BD523" i="5"/>
  <c r="BD521" i="5"/>
  <c r="BD519" i="5"/>
  <c r="BD517" i="5"/>
  <c r="BD515" i="5"/>
  <c r="BD513" i="5"/>
  <c r="BD511" i="5"/>
  <c r="BD509" i="5"/>
  <c r="BD507" i="5"/>
  <c r="BD505" i="5"/>
  <c r="BD503" i="5"/>
  <c r="BD501" i="5"/>
  <c r="BD499" i="5"/>
  <c r="BD497" i="5"/>
  <c r="BD495" i="5"/>
  <c r="BD493" i="5"/>
  <c r="BD491" i="5"/>
  <c r="BD489" i="5"/>
  <c r="BD487" i="5"/>
  <c r="BD485" i="5"/>
  <c r="BD483" i="5"/>
  <c r="BD481" i="5"/>
  <c r="BD479" i="5"/>
  <c r="BD477" i="5"/>
  <c r="BD475" i="5"/>
  <c r="BD473" i="5"/>
  <c r="BD471" i="5"/>
  <c r="BD468" i="5"/>
  <c r="BD466" i="5"/>
  <c r="BD464" i="5"/>
  <c r="BD462" i="5"/>
  <c r="BD460" i="5"/>
  <c r="BD458" i="5"/>
  <c r="BD456" i="5"/>
  <c r="BD454" i="5"/>
  <c r="BD452" i="5"/>
  <c r="BD450" i="5"/>
  <c r="BD448" i="5"/>
  <c r="BD446" i="5"/>
  <c r="BD444" i="5"/>
  <c r="BD442" i="5"/>
  <c r="BD440" i="5"/>
  <c r="BD438" i="5"/>
  <c r="BD436" i="5"/>
  <c r="BD434" i="5"/>
  <c r="BD432" i="5"/>
  <c r="BD430" i="5"/>
  <c r="BD428" i="5"/>
  <c r="BD426" i="5"/>
  <c r="BD424" i="5"/>
  <c r="BD422" i="5"/>
  <c r="BD420" i="5"/>
  <c r="BD418" i="5"/>
  <c r="BD416" i="5"/>
  <c r="BD414" i="5"/>
  <c r="BD412" i="5"/>
  <c r="BD410" i="5"/>
  <c r="BD408" i="5"/>
  <c r="BD406" i="5"/>
  <c r="BD404" i="5"/>
  <c r="BD402" i="5"/>
  <c r="BD400" i="5"/>
  <c r="BD398" i="5"/>
  <c r="BD396" i="5"/>
  <c r="BD394" i="5"/>
  <c r="BD392" i="5"/>
  <c r="BD390" i="5"/>
  <c r="BD388" i="5"/>
  <c r="BD386" i="5"/>
  <c r="BD384" i="5"/>
  <c r="BD382" i="5"/>
  <c r="BD380" i="5"/>
  <c r="BD378" i="5"/>
  <c r="BD371" i="5"/>
  <c r="BD369" i="5"/>
  <c r="BD367" i="5"/>
  <c r="BD365" i="5"/>
  <c r="BD363" i="5"/>
  <c r="BD361" i="5"/>
  <c r="BD359" i="5"/>
  <c r="BD357" i="5"/>
  <c r="BD355" i="5"/>
  <c r="BD353" i="5"/>
  <c r="BD351" i="5"/>
  <c r="BD349" i="5"/>
  <c r="BD347" i="5"/>
  <c r="BD345" i="5"/>
  <c r="BD343" i="5"/>
  <c r="BD341" i="5"/>
  <c r="BD339" i="5"/>
  <c r="BD337" i="5"/>
  <c r="BD335" i="5"/>
  <c r="BD333" i="5"/>
  <c r="BD687" i="5"/>
  <c r="BD685" i="5"/>
  <c r="BD683" i="5"/>
  <c r="BD681" i="5"/>
  <c r="BD679" i="5"/>
  <c r="BD677" i="5"/>
  <c r="BD675" i="5"/>
  <c r="BD673" i="5"/>
  <c r="BD671" i="5"/>
  <c r="BD669" i="5"/>
  <c r="BD667" i="5"/>
  <c r="BD665" i="5"/>
  <c r="BD663" i="5"/>
  <c r="BD661" i="5"/>
  <c r="BD659" i="5"/>
  <c r="BD657" i="5"/>
  <c r="BD655" i="5"/>
  <c r="BD653" i="5"/>
  <c r="BD651" i="5"/>
  <c r="BD649" i="5"/>
  <c r="BD647" i="5"/>
  <c r="BD645" i="5"/>
  <c r="BD643" i="5"/>
  <c r="BD641" i="5"/>
  <c r="BD639" i="5"/>
  <c r="BD637" i="5"/>
  <c r="BD635" i="5"/>
  <c r="BD633" i="5"/>
  <c r="BD631" i="5"/>
  <c r="BD629" i="5"/>
  <c r="BD627" i="5"/>
  <c r="BD625" i="5"/>
  <c r="BD623" i="5"/>
  <c r="BD621" i="5"/>
  <c r="BD619" i="5"/>
  <c r="BD617" i="5"/>
  <c r="BD615" i="5"/>
  <c r="BD613" i="5"/>
  <c r="BD611" i="5"/>
  <c r="BD609" i="5"/>
  <c r="BD607" i="5"/>
  <c r="BD605" i="5"/>
  <c r="BD603" i="5"/>
  <c r="BD601" i="5"/>
  <c r="BD599" i="5"/>
  <c r="BD597" i="5"/>
  <c r="BD595" i="5"/>
  <c r="BD593" i="5"/>
  <c r="BD591" i="5"/>
  <c r="BD589" i="5"/>
  <c r="BD587" i="5"/>
  <c r="BD585" i="5"/>
  <c r="BD583" i="5"/>
  <c r="BD581" i="5"/>
  <c r="BD579" i="5"/>
  <c r="BD577" i="5"/>
  <c r="BD575" i="5"/>
  <c r="BD573" i="5"/>
  <c r="BD571" i="5"/>
  <c r="BD569" i="5"/>
  <c r="BD567" i="5"/>
  <c r="BD565" i="5"/>
  <c r="BD564" i="5"/>
  <c r="BD562" i="5"/>
  <c r="BD560" i="5"/>
  <c r="BD558" i="5"/>
  <c r="BD556" i="5"/>
  <c r="BD554" i="5"/>
  <c r="BD552" i="5"/>
  <c r="BD550" i="5"/>
  <c r="BD548" i="5"/>
  <c r="BD546" i="5"/>
  <c r="BD544" i="5"/>
  <c r="BD542" i="5"/>
  <c r="BD540" i="5"/>
  <c r="BD538" i="5"/>
  <c r="BD536" i="5"/>
  <c r="BD534" i="5"/>
  <c r="BD532" i="5"/>
  <c r="BD530" i="5"/>
  <c r="BD528" i="5"/>
  <c r="BD526" i="5"/>
  <c r="BD524" i="5"/>
  <c r="BD522" i="5"/>
  <c r="BD520" i="5"/>
  <c r="BD518" i="5"/>
  <c r="BD516" i="5"/>
  <c r="BD514" i="5"/>
  <c r="BD512" i="5"/>
  <c r="BD510" i="5"/>
  <c r="BD508" i="5"/>
  <c r="BD506" i="5"/>
  <c r="BD504" i="5"/>
  <c r="BD502" i="5"/>
  <c r="BD500" i="5"/>
  <c r="BD498" i="5"/>
  <c r="BD496" i="5"/>
  <c r="BD494" i="5"/>
  <c r="BD492" i="5"/>
  <c r="BD490" i="5"/>
  <c r="BD488" i="5"/>
  <c r="BD486" i="5"/>
  <c r="BD484" i="5"/>
  <c r="BD482" i="5"/>
  <c r="BD480" i="5"/>
  <c r="BD478" i="5"/>
  <c r="BD476" i="5"/>
  <c r="BD474" i="5"/>
  <c r="BD472" i="5"/>
  <c r="BD470" i="5"/>
  <c r="BD469" i="5"/>
  <c r="BD467" i="5"/>
  <c r="BD465" i="5"/>
  <c r="BD463" i="5"/>
  <c r="BD461" i="5"/>
  <c r="BD459" i="5"/>
  <c r="BD457" i="5"/>
  <c r="BD455" i="5"/>
  <c r="BD453" i="5"/>
  <c r="BD451" i="5"/>
  <c r="BD449" i="5"/>
  <c r="BD447" i="5"/>
  <c r="BD445" i="5"/>
  <c r="BD443" i="5"/>
  <c r="BD441" i="5"/>
  <c r="BD439" i="5"/>
  <c r="BD437" i="5"/>
  <c r="BD435" i="5"/>
  <c r="BD433" i="5"/>
  <c r="BD431" i="5"/>
  <c r="BD429" i="5"/>
  <c r="BD427" i="5"/>
  <c r="BD425" i="5"/>
  <c r="BD423" i="5"/>
  <c r="BD421" i="5"/>
  <c r="BD419" i="5"/>
  <c r="BD417" i="5"/>
  <c r="BD415" i="5"/>
  <c r="BD413" i="5"/>
  <c r="BD411" i="5"/>
  <c r="BD409" i="5"/>
  <c r="BD407" i="5"/>
  <c r="BD405" i="5"/>
  <c r="BD403" i="5"/>
  <c r="BD401" i="5"/>
  <c r="BD399" i="5"/>
  <c r="BD397" i="5"/>
  <c r="BD395" i="5"/>
  <c r="BD393" i="5"/>
  <c r="BD391" i="5"/>
  <c r="BD389" i="5"/>
  <c r="BD387" i="5"/>
  <c r="BD385" i="5"/>
  <c r="BD383" i="5"/>
  <c r="BD381" i="5"/>
  <c r="BD379" i="5"/>
  <c r="BD370" i="5"/>
  <c r="BD368" i="5"/>
  <c r="BD366" i="5"/>
  <c r="BD364" i="5"/>
  <c r="BD362" i="5"/>
  <c r="BD360" i="5"/>
  <c r="BD358" i="5"/>
  <c r="BD356" i="5"/>
  <c r="BD354" i="5"/>
  <c r="BD352" i="5"/>
  <c r="BD350" i="5"/>
  <c r="BD348" i="5"/>
  <c r="BD346" i="5"/>
  <c r="BD344" i="5"/>
  <c r="BD342" i="5"/>
  <c r="BD340" i="5"/>
  <c r="BD338" i="5"/>
  <c r="BD336" i="5"/>
  <c r="BD334" i="5"/>
  <c r="BD332" i="5"/>
  <c r="BD330" i="5"/>
  <c r="BD328" i="5"/>
  <c r="BD326" i="5"/>
  <c r="BD324" i="5"/>
  <c r="BD322" i="5"/>
  <c r="BD320" i="5"/>
  <c r="BD318" i="5"/>
  <c r="BD316" i="5"/>
  <c r="BD314" i="5"/>
  <c r="BD312" i="5"/>
  <c r="BD310" i="5"/>
  <c r="BD308" i="5"/>
  <c r="BD306" i="5"/>
  <c r="BD304" i="5"/>
  <c r="BD302" i="5"/>
  <c r="BD300" i="5"/>
  <c r="BD298" i="5"/>
  <c r="BD296" i="5"/>
  <c r="BD294" i="5"/>
  <c r="BD292" i="5"/>
  <c r="BD290" i="5"/>
  <c r="BD288" i="5"/>
  <c r="BD286" i="5"/>
  <c r="BD284" i="5"/>
  <c r="BD282" i="5"/>
  <c r="BD280" i="5"/>
  <c r="BD278" i="5"/>
  <c r="BD276" i="5"/>
  <c r="BD274" i="5"/>
  <c r="BD272" i="5"/>
  <c r="BD270" i="5"/>
  <c r="BD269" i="5"/>
  <c r="BD267" i="5"/>
  <c r="BD265" i="5"/>
  <c r="BD263" i="5"/>
  <c r="BD261" i="5"/>
  <c r="BD259" i="5"/>
  <c r="BD257" i="5"/>
  <c r="BD255" i="5"/>
  <c r="BD253" i="5"/>
  <c r="BD251" i="5"/>
  <c r="BD249" i="5"/>
  <c r="BD247" i="5"/>
  <c r="BD245" i="5"/>
  <c r="BD243" i="5"/>
  <c r="BD241" i="5"/>
  <c r="BD239" i="5"/>
  <c r="BD237" i="5"/>
  <c r="BD235" i="5"/>
  <c r="BD233" i="5"/>
  <c r="BD231" i="5"/>
  <c r="BD229" i="5"/>
  <c r="BD227" i="5"/>
  <c r="BD225" i="5"/>
  <c r="BD223" i="5"/>
  <c r="BD221" i="5"/>
  <c r="BD219" i="5"/>
  <c r="BD217" i="5"/>
  <c r="BD215" i="5"/>
  <c r="BD213" i="5"/>
  <c r="BD211" i="5"/>
  <c r="BD209" i="5"/>
  <c r="BD207" i="5"/>
  <c r="BD205" i="5"/>
  <c r="BD203" i="5"/>
  <c r="BD201" i="5"/>
  <c r="BD199" i="5"/>
  <c r="BD197" i="5"/>
  <c r="BD195" i="5"/>
  <c r="BD193" i="5"/>
  <c r="BD191" i="5"/>
  <c r="BD189" i="5"/>
  <c r="BD187" i="5"/>
  <c r="BD185" i="5"/>
  <c r="BD183" i="5"/>
  <c r="BD181" i="5"/>
  <c r="BD179" i="5"/>
  <c r="BD177" i="5"/>
  <c r="BD175" i="5"/>
  <c r="BD173" i="5"/>
  <c r="BD171" i="5"/>
  <c r="BD169" i="5"/>
  <c r="BD167" i="5"/>
  <c r="BD165" i="5"/>
  <c r="BD163" i="5"/>
  <c r="BD161" i="5"/>
  <c r="BD159" i="5"/>
  <c r="BD157" i="5"/>
  <c r="BD155" i="5"/>
  <c r="BD153" i="5"/>
  <c r="BD151" i="5"/>
  <c r="BD149" i="5"/>
  <c r="BD147" i="5"/>
  <c r="BD145" i="5"/>
  <c r="BD143" i="5"/>
  <c r="BD141" i="5"/>
  <c r="BD139" i="5"/>
  <c r="BD137" i="5"/>
  <c r="BD135" i="5"/>
  <c r="BD133" i="5"/>
  <c r="BD127" i="5"/>
  <c r="BD125" i="5"/>
  <c r="BD123" i="5"/>
  <c r="BD121" i="5"/>
  <c r="BD119" i="5"/>
  <c r="BD117" i="5"/>
  <c r="BD115" i="5"/>
  <c r="BD113" i="5"/>
  <c r="BD111" i="5"/>
  <c r="BD109" i="5"/>
  <c r="BD107" i="5"/>
  <c r="BD105" i="5"/>
  <c r="BD103" i="5"/>
  <c r="BD101" i="5"/>
  <c r="BD99" i="5"/>
  <c r="BD97" i="5"/>
  <c r="BD95" i="5"/>
  <c r="BD93" i="5"/>
  <c r="BD91" i="5"/>
  <c r="BD89" i="5"/>
  <c r="BD87" i="5"/>
  <c r="BD85" i="5"/>
  <c r="BD83" i="5"/>
  <c r="BD81" i="5"/>
  <c r="BD79" i="5"/>
  <c r="BD77" i="5"/>
  <c r="BD75" i="5"/>
  <c r="BD73" i="5"/>
  <c r="BD71" i="5"/>
  <c r="BD69" i="5"/>
  <c r="BD67" i="5"/>
  <c r="BD65" i="5"/>
  <c r="BD63" i="5"/>
  <c r="BD61" i="5"/>
  <c r="BD59" i="5"/>
  <c r="BD57" i="5"/>
  <c r="BD55" i="5"/>
  <c r="BD53" i="5"/>
  <c r="BD51" i="5"/>
  <c r="BD49" i="5"/>
  <c r="BD47" i="5"/>
  <c r="BD45" i="5"/>
  <c r="BD43" i="5"/>
  <c r="BD41" i="5"/>
  <c r="BD39" i="5"/>
  <c r="BD37" i="5"/>
  <c r="BD35" i="5"/>
  <c r="BD33" i="5"/>
  <c r="BD31" i="5"/>
  <c r="BD29" i="5"/>
  <c r="BD27" i="5"/>
  <c r="BD25" i="5"/>
  <c r="BD331" i="5"/>
  <c r="BD329" i="5"/>
  <c r="BD327" i="5"/>
  <c r="BD325" i="5"/>
  <c r="BD323" i="5"/>
  <c r="BD321" i="5"/>
  <c r="BD319" i="5"/>
  <c r="BD317" i="5"/>
  <c r="BD315" i="5"/>
  <c r="BD313" i="5"/>
  <c r="BD311" i="5"/>
  <c r="BD309" i="5"/>
  <c r="BD307" i="5"/>
  <c r="BD305" i="5"/>
  <c r="BD303" i="5"/>
  <c r="BD301" i="5"/>
  <c r="BD299" i="5"/>
  <c r="BD297" i="5"/>
  <c r="BD295" i="5"/>
  <c r="BD293" i="5"/>
  <c r="BD291" i="5"/>
  <c r="BD289" i="5"/>
  <c r="BD287" i="5"/>
  <c r="BD285" i="5"/>
  <c r="BD283" i="5"/>
  <c r="BD281" i="5"/>
  <c r="BD279" i="5"/>
  <c r="BD277" i="5"/>
  <c r="BD275" i="5"/>
  <c r="BD273" i="5"/>
  <c r="BD271" i="5"/>
  <c r="BD268" i="5"/>
  <c r="BD266" i="5"/>
  <c r="BD264" i="5"/>
  <c r="BD262" i="5"/>
  <c r="BD260" i="5"/>
  <c r="BD258" i="5"/>
  <c r="BD256" i="5"/>
  <c r="BD254" i="5"/>
  <c r="BD252" i="5"/>
  <c r="BD250" i="5"/>
  <c r="BD248" i="5"/>
  <c r="BD246" i="5"/>
  <c r="BD244" i="5"/>
  <c r="BD242" i="5"/>
  <c r="BD240" i="5"/>
  <c r="BD238" i="5"/>
  <c r="BD236" i="5"/>
  <c r="BD234" i="5"/>
  <c r="BD232" i="5"/>
  <c r="BD230" i="5"/>
  <c r="BD228" i="5"/>
  <c r="BD226" i="5"/>
  <c r="BD224" i="5"/>
  <c r="BD222" i="5"/>
  <c r="BD220" i="5"/>
  <c r="BD218" i="5"/>
  <c r="BD216" i="5"/>
  <c r="BD214" i="5"/>
  <c r="BD212" i="5"/>
  <c r="BD210" i="5"/>
  <c r="BD208" i="5"/>
  <c r="BD206" i="5"/>
  <c r="BD204" i="5"/>
  <c r="BD202" i="5"/>
  <c r="BD200" i="5"/>
  <c r="BD198" i="5"/>
  <c r="BD196" i="5"/>
  <c r="BD194" i="5"/>
  <c r="BD192" i="5"/>
  <c r="BD190" i="5"/>
  <c r="BD188" i="5"/>
  <c r="BD186" i="5"/>
  <c r="BD184" i="5"/>
  <c r="BD182" i="5"/>
  <c r="BD180" i="5"/>
  <c r="BD178" i="5"/>
  <c r="BD176" i="5"/>
  <c r="BD174" i="5"/>
  <c r="BD172" i="5"/>
  <c r="BD170" i="5"/>
  <c r="BD168" i="5"/>
  <c r="BD166" i="5"/>
  <c r="BD164" i="5"/>
  <c r="BD162" i="5"/>
  <c r="BD160" i="5"/>
  <c r="BD158" i="5"/>
  <c r="BD156" i="5"/>
  <c r="BD154" i="5"/>
  <c r="BD152" i="5"/>
  <c r="BD150" i="5"/>
  <c r="BD148" i="5"/>
  <c r="BD146" i="5"/>
  <c r="BD144" i="5"/>
  <c r="BD142" i="5"/>
  <c r="BD140" i="5"/>
  <c r="BD138" i="5"/>
  <c r="BD136" i="5"/>
  <c r="BD134" i="5"/>
  <c r="BD132" i="5"/>
  <c r="BD128" i="5"/>
  <c r="BD126" i="5"/>
  <c r="BD124" i="5"/>
  <c r="BD122" i="5"/>
  <c r="BD120" i="5"/>
  <c r="BD118" i="5"/>
  <c r="BD116" i="5"/>
  <c r="BD114" i="5"/>
  <c r="BD112" i="5"/>
  <c r="BD110" i="5"/>
  <c r="BD108" i="5"/>
  <c r="BD106" i="5"/>
  <c r="BD104" i="5"/>
  <c r="BD102" i="5"/>
  <c r="BD100" i="5"/>
  <c r="BD98" i="5"/>
  <c r="BD96" i="5"/>
  <c r="BD94" i="5"/>
  <c r="BD92" i="5"/>
  <c r="BD90" i="5"/>
  <c r="BD88" i="5"/>
  <c r="BD86" i="5"/>
  <c r="BD84" i="5"/>
  <c r="BD82" i="5"/>
  <c r="BD80" i="5"/>
  <c r="BD78" i="5"/>
  <c r="BD76" i="5"/>
  <c r="BD74" i="5"/>
  <c r="BD72" i="5"/>
  <c r="BD70" i="5"/>
  <c r="BD68" i="5"/>
  <c r="BD66" i="5"/>
  <c r="BD64" i="5"/>
  <c r="BD62" i="5"/>
  <c r="BD60" i="5"/>
  <c r="BD58" i="5"/>
  <c r="BD56" i="5"/>
  <c r="BD54" i="5"/>
  <c r="BD52" i="5"/>
  <c r="BD50" i="5"/>
  <c r="BD48" i="5"/>
  <c r="BD46" i="5"/>
  <c r="BD44" i="5"/>
  <c r="BD42" i="5"/>
  <c r="BD40" i="5"/>
  <c r="BD38" i="5"/>
  <c r="BD36" i="5"/>
  <c r="BD34" i="5"/>
  <c r="BD32" i="5"/>
  <c r="BD30" i="5"/>
  <c r="BD28" i="5"/>
  <c r="BD26" i="5"/>
  <c r="BD24" i="5"/>
  <c r="AZ675" i="5"/>
  <c r="BF675" i="5"/>
  <c r="AZ59" i="5"/>
  <c r="AZ51" i="5"/>
  <c r="AZ47" i="5"/>
  <c r="AZ43" i="5"/>
  <c r="AZ39" i="5"/>
  <c r="AZ35" i="5"/>
  <c r="AZ19" i="5"/>
  <c r="AZ15" i="5"/>
  <c r="AZ11" i="5"/>
  <c r="AZ7" i="5"/>
  <c r="AZ591" i="5"/>
  <c r="BF591" i="5"/>
  <c r="AZ413" i="5"/>
  <c r="BF413" i="5"/>
  <c r="AZ397" i="5"/>
  <c r="BF397" i="5"/>
  <c r="AZ385" i="5"/>
  <c r="BF385" i="5"/>
  <c r="AZ360" i="5"/>
  <c r="BF360" i="5"/>
  <c r="AZ336" i="5"/>
  <c r="BF336" i="5"/>
  <c r="AZ308" i="5"/>
  <c r="BF308" i="5"/>
  <c r="AZ296" i="5"/>
  <c r="BF296" i="5"/>
  <c r="AZ284" i="5"/>
  <c r="BF284" i="5"/>
  <c r="AZ261" i="5"/>
  <c r="BF261" i="5"/>
  <c r="AZ253" i="5"/>
  <c r="BF253" i="5"/>
  <c r="AZ225" i="5"/>
  <c r="BF225" i="5"/>
  <c r="AZ201" i="5"/>
  <c r="BF201" i="5"/>
  <c r="AZ189" i="5"/>
  <c r="BF189" i="5"/>
  <c r="AZ177" i="5"/>
  <c r="BF177" i="5"/>
  <c r="AZ165" i="5"/>
  <c r="BF165" i="5"/>
  <c r="AZ157" i="5"/>
  <c r="BF157" i="5"/>
  <c r="AZ111" i="5"/>
  <c r="AZ99" i="5"/>
  <c r="AZ87" i="5"/>
  <c r="AZ71" i="5"/>
  <c r="AZ642" i="5"/>
  <c r="BF642" i="5"/>
  <c r="AZ614" i="5"/>
  <c r="AZ590" i="5"/>
  <c r="BF590" i="5"/>
  <c r="AZ543" i="5"/>
  <c r="BF543" i="5"/>
  <c r="AZ511" i="5"/>
  <c r="BF511" i="5"/>
  <c r="AZ499" i="5"/>
  <c r="BF499" i="5"/>
  <c r="AZ471" i="5"/>
  <c r="BF471" i="5"/>
  <c r="AZ62" i="5"/>
  <c r="AZ46" i="5"/>
  <c r="AZ42" i="5"/>
  <c r="AZ38" i="5"/>
  <c r="AZ26" i="5"/>
  <c r="AZ18" i="5"/>
  <c r="AZ14" i="5"/>
  <c r="AZ10" i="5"/>
  <c r="AZ6" i="5"/>
  <c r="AZ687" i="5"/>
  <c r="BF687" i="5"/>
  <c r="AZ671" i="5"/>
  <c r="BF671" i="5"/>
  <c r="AZ651" i="5"/>
  <c r="BF651" i="5"/>
  <c r="AZ603" i="5"/>
  <c r="BF603" i="5"/>
  <c r="AZ587" i="5"/>
  <c r="BF587" i="5"/>
  <c r="AZ532" i="5"/>
  <c r="BF532" i="5"/>
  <c r="AZ508" i="5"/>
  <c r="BF508" i="5"/>
  <c r="AZ496" i="5"/>
  <c r="BF496" i="5"/>
  <c r="AZ421" i="5"/>
  <c r="BF421" i="5"/>
  <c r="AZ409" i="5"/>
  <c r="BF409" i="5"/>
  <c r="AZ401" i="5"/>
  <c r="BF401" i="5"/>
  <c r="AZ389" i="5"/>
  <c r="BF389" i="5"/>
  <c r="AZ368" i="5"/>
  <c r="BF368" i="5"/>
  <c r="AZ356" i="5"/>
  <c r="BF356" i="5"/>
  <c r="AZ320" i="5"/>
  <c r="BF320" i="5"/>
  <c r="AZ312" i="5"/>
  <c r="BF312" i="5"/>
  <c r="AZ272" i="5"/>
  <c r="BF272" i="5"/>
  <c r="AZ265" i="5"/>
  <c r="BF265" i="5"/>
  <c r="AZ229" i="5"/>
  <c r="BF229" i="5"/>
  <c r="AZ217" i="5"/>
  <c r="BF217" i="5"/>
  <c r="AZ205" i="5"/>
  <c r="BF205" i="5"/>
  <c r="AZ181" i="5"/>
  <c r="BF181" i="5"/>
  <c r="AZ119" i="5"/>
  <c r="AZ95" i="5"/>
  <c r="AZ75" i="5"/>
  <c r="AZ674" i="5"/>
  <c r="BF674" i="5"/>
  <c r="AZ666" i="5"/>
  <c r="BF666" i="5"/>
  <c r="AZ658" i="5"/>
  <c r="BF658" i="5"/>
  <c r="AZ634" i="5"/>
  <c r="BF634" i="5"/>
  <c r="AZ598" i="5"/>
  <c r="BF598" i="5"/>
  <c r="AZ586" i="5"/>
  <c r="BF586" i="5"/>
  <c r="AZ551" i="5"/>
  <c r="BF551" i="5"/>
  <c r="AZ527" i="5"/>
  <c r="BF527" i="5"/>
  <c r="AZ515" i="5"/>
  <c r="BF515" i="5"/>
  <c r="AZ440" i="5"/>
  <c r="BF440" i="5"/>
  <c r="AZ420" i="5"/>
  <c r="BF420" i="5"/>
  <c r="AZ412" i="5"/>
  <c r="BF412" i="5"/>
  <c r="AZ404" i="5"/>
  <c r="BF404" i="5"/>
  <c r="AZ396" i="5"/>
  <c r="BF396" i="5"/>
  <c r="AZ388" i="5"/>
  <c r="BF388" i="5"/>
  <c r="AZ380" i="5"/>
  <c r="BF380" i="5"/>
  <c r="AZ367" i="5"/>
  <c r="BF367" i="5"/>
  <c r="AZ359" i="5"/>
  <c r="BF359" i="5"/>
  <c r="AZ347" i="5"/>
  <c r="BF347" i="5"/>
  <c r="AZ331" i="5"/>
  <c r="BF331" i="5"/>
  <c r="AZ323" i="5"/>
  <c r="BF323" i="5"/>
  <c r="AZ315" i="5"/>
  <c r="BF315" i="5"/>
  <c r="AZ299" i="5"/>
  <c r="BF299" i="5"/>
  <c r="AZ69" i="5"/>
  <c r="AZ65" i="5"/>
  <c r="AZ61" i="5"/>
  <c r="AZ49" i="5"/>
  <c r="AZ45" i="5"/>
  <c r="AZ41" i="5"/>
  <c r="AZ37" i="5"/>
  <c r="AZ21" i="5"/>
  <c r="AZ17" i="5"/>
  <c r="AZ13" i="5"/>
  <c r="AZ9" i="5"/>
  <c r="AZ667" i="5"/>
  <c r="BF667" i="5"/>
  <c r="AZ659" i="5"/>
  <c r="BF659" i="5"/>
  <c r="AZ583" i="5"/>
  <c r="BF583" i="5"/>
  <c r="AZ524" i="5"/>
  <c r="BF524" i="5"/>
  <c r="AZ512" i="5"/>
  <c r="BF512" i="5"/>
  <c r="AZ500" i="5"/>
  <c r="BF500" i="5"/>
  <c r="AZ480" i="5"/>
  <c r="BF480" i="5"/>
  <c r="AZ417" i="5"/>
  <c r="BF417" i="5"/>
  <c r="AZ405" i="5"/>
  <c r="BF405" i="5"/>
  <c r="AZ393" i="5"/>
  <c r="BF393" i="5"/>
  <c r="AZ381" i="5"/>
  <c r="BF381" i="5"/>
  <c r="AZ364" i="5"/>
  <c r="BF364" i="5"/>
  <c r="AZ352" i="5"/>
  <c r="BF352" i="5"/>
  <c r="AZ340" i="5"/>
  <c r="BF340" i="5"/>
  <c r="AZ328" i="5"/>
  <c r="BF328" i="5"/>
  <c r="AZ316" i="5"/>
  <c r="BF316" i="5"/>
  <c r="AZ304" i="5"/>
  <c r="BF304" i="5"/>
  <c r="AZ233" i="5"/>
  <c r="BF233" i="5"/>
  <c r="AZ221" i="5"/>
  <c r="BF221" i="5"/>
  <c r="AZ197" i="5"/>
  <c r="BF197" i="5"/>
  <c r="AZ185" i="5"/>
  <c r="BF185" i="5"/>
  <c r="AZ79" i="5"/>
  <c r="AZ678" i="5"/>
  <c r="BF678" i="5"/>
  <c r="AZ650" i="5"/>
  <c r="BF650" i="5"/>
  <c r="AZ638" i="5"/>
  <c r="BF638" i="5"/>
  <c r="AZ582" i="5"/>
  <c r="BF582" i="5"/>
  <c r="AZ570" i="5"/>
  <c r="BF570" i="5"/>
  <c r="AZ539" i="5"/>
  <c r="BF539" i="5"/>
  <c r="AZ519" i="5"/>
  <c r="BF519" i="5"/>
  <c r="AZ507" i="5"/>
  <c r="BF507" i="5"/>
  <c r="AZ483" i="5"/>
  <c r="BF483" i="5"/>
  <c r="AZ444" i="5"/>
  <c r="BF444" i="5"/>
  <c r="AZ416" i="5"/>
  <c r="BF416" i="5"/>
  <c r="AZ408" i="5"/>
  <c r="BF408" i="5"/>
  <c r="AZ400" i="5"/>
  <c r="BF400" i="5"/>
  <c r="AZ392" i="5"/>
  <c r="BF392" i="5"/>
  <c r="AZ384" i="5"/>
  <c r="BF384" i="5"/>
  <c r="AZ371" i="5"/>
  <c r="BF371" i="5"/>
  <c r="AZ363" i="5"/>
  <c r="BF363" i="5"/>
  <c r="AZ339" i="5"/>
  <c r="BF339" i="5"/>
  <c r="AZ335" i="5"/>
  <c r="BF335" i="5"/>
  <c r="AZ319" i="5"/>
  <c r="BF319" i="5"/>
  <c r="AZ311" i="5"/>
  <c r="BF311" i="5"/>
  <c r="AZ307" i="5"/>
  <c r="BF307" i="5"/>
  <c r="AZ295" i="5"/>
  <c r="BF295" i="5"/>
  <c r="AZ283" i="5"/>
  <c r="BF283" i="5"/>
  <c r="AZ268" i="5"/>
  <c r="BF268" i="5"/>
  <c r="AZ248" i="5"/>
  <c r="BF248" i="5"/>
  <c r="AZ224" i="5"/>
  <c r="BF224" i="5"/>
  <c r="AZ220" i="5"/>
  <c r="BF220" i="5"/>
  <c r="AZ216" i="5"/>
  <c r="BF216" i="5"/>
  <c r="AZ204" i="5"/>
  <c r="BF204" i="5"/>
  <c r="AZ200" i="5"/>
  <c r="BF200" i="5"/>
  <c r="AZ196" i="5"/>
  <c r="BF196" i="5"/>
  <c r="AZ192" i="5"/>
  <c r="BF192" i="5"/>
  <c r="AZ188" i="5"/>
  <c r="BF188" i="5"/>
  <c r="AZ184" i="5"/>
  <c r="BF184" i="5"/>
  <c r="AZ180" i="5"/>
  <c r="BF180" i="5"/>
  <c r="AZ176" i="5"/>
  <c r="BF176" i="5"/>
  <c r="AZ156" i="5"/>
  <c r="BF156" i="5"/>
  <c r="AZ126" i="5"/>
  <c r="AZ122" i="5"/>
  <c r="AZ118" i="5"/>
  <c r="AZ110" i="5"/>
  <c r="AZ106" i="5"/>
  <c r="AZ78" i="5"/>
  <c r="AZ74" i="5"/>
  <c r="AZ70" i="5"/>
  <c r="AZ5" i="5"/>
  <c r="AZ677" i="5"/>
  <c r="BF677" i="5"/>
  <c r="AZ673" i="5"/>
  <c r="BF673" i="5"/>
  <c r="AZ669" i="5"/>
  <c r="BF669" i="5"/>
  <c r="AZ665" i="5"/>
  <c r="BF665" i="5"/>
  <c r="AZ661" i="5"/>
  <c r="BF661" i="5"/>
  <c r="AZ653" i="5"/>
  <c r="BF653" i="5"/>
  <c r="AZ645" i="5"/>
  <c r="BF645" i="5"/>
  <c r="AZ641" i="5"/>
  <c r="BF641" i="5"/>
  <c r="AZ637" i="5"/>
  <c r="BF637" i="5"/>
  <c r="AZ605" i="5"/>
  <c r="BF605" i="5"/>
  <c r="AZ601" i="5"/>
  <c r="BF601" i="5"/>
  <c r="AZ585" i="5"/>
  <c r="BF585" i="5"/>
  <c r="AZ581" i="5"/>
  <c r="BF581" i="5"/>
  <c r="AZ569" i="5"/>
  <c r="BF569" i="5"/>
  <c r="AZ554" i="5"/>
  <c r="BF554" i="5"/>
  <c r="AZ550" i="5"/>
  <c r="BF550" i="5"/>
  <c r="AZ546" i="5"/>
  <c r="BF546" i="5"/>
  <c r="AZ538" i="5"/>
  <c r="BF538" i="5"/>
  <c r="AZ530" i="5"/>
  <c r="BF530" i="5"/>
  <c r="AZ255" i="5"/>
  <c r="BF255" i="5"/>
  <c r="AZ239" i="5"/>
  <c r="BF239" i="5"/>
  <c r="AZ235" i="5"/>
  <c r="BF235" i="5"/>
  <c r="AZ231" i="5"/>
  <c r="BF231" i="5"/>
  <c r="AZ223" i="5"/>
  <c r="BF223" i="5"/>
  <c r="AZ219" i="5"/>
  <c r="BF219" i="5"/>
  <c r="AZ211" i="5"/>
  <c r="BF211" i="5"/>
  <c r="AZ207" i="5"/>
  <c r="BF207" i="5"/>
  <c r="AZ203" i="5"/>
  <c r="BF203" i="5"/>
  <c r="AZ199" i="5"/>
  <c r="BF199" i="5"/>
  <c r="AZ195" i="5"/>
  <c r="BF195" i="5"/>
  <c r="AZ191" i="5"/>
  <c r="BF191" i="5"/>
  <c r="AZ187" i="5"/>
  <c r="BF187" i="5"/>
  <c r="AZ183" i="5"/>
  <c r="BF183" i="5"/>
  <c r="AZ179" i="5"/>
  <c r="BF179" i="5"/>
  <c r="AZ159" i="5"/>
  <c r="BF159" i="5"/>
  <c r="AZ155" i="5"/>
  <c r="BF155" i="5"/>
  <c r="AZ147" i="5"/>
  <c r="BF147" i="5"/>
  <c r="AZ125" i="5"/>
  <c r="AZ121" i="5"/>
  <c r="AZ117" i="5"/>
  <c r="AZ113" i="5"/>
  <c r="AZ109" i="5"/>
  <c r="AZ89" i="5"/>
  <c r="AZ77" i="5"/>
  <c r="AZ73" i="5"/>
  <c r="AZ676" i="5"/>
  <c r="BF676" i="5"/>
  <c r="AZ672" i="5"/>
  <c r="BF672" i="5"/>
  <c r="AZ668" i="5"/>
  <c r="BF668" i="5"/>
  <c r="AZ652" i="5"/>
  <c r="BF652" i="5"/>
  <c r="AZ648" i="5"/>
  <c r="BF648" i="5"/>
  <c r="AZ644" i="5"/>
  <c r="BF644" i="5"/>
  <c r="AZ640" i="5"/>
  <c r="BF640" i="5"/>
  <c r="AZ636" i="5"/>
  <c r="BF636" i="5"/>
  <c r="AZ620" i="5"/>
  <c r="BF620" i="5"/>
  <c r="AZ608" i="5"/>
  <c r="AZ604" i="5"/>
  <c r="BF604" i="5"/>
  <c r="AZ600" i="5"/>
  <c r="BF600" i="5"/>
  <c r="AZ588" i="5"/>
  <c r="BF588" i="5"/>
  <c r="AZ584" i="5"/>
  <c r="BF584" i="5"/>
  <c r="AZ580" i="5"/>
  <c r="BF580" i="5"/>
  <c r="AZ553" i="5"/>
  <c r="BF553" i="5"/>
  <c r="AZ549" i="5"/>
  <c r="BF549" i="5"/>
  <c r="AZ541" i="5"/>
  <c r="BF541" i="5"/>
  <c r="AZ537" i="5"/>
  <c r="BF537" i="5"/>
  <c r="AZ521" i="5"/>
  <c r="BF521" i="5"/>
  <c r="AZ509" i="5"/>
  <c r="BF509" i="5"/>
  <c r="AZ497" i="5"/>
  <c r="BF497" i="5"/>
  <c r="AZ485" i="5"/>
  <c r="BF485" i="5"/>
  <c r="AZ481" i="5"/>
  <c r="BF481" i="5"/>
  <c r="AZ477" i="5"/>
  <c r="BF477" i="5"/>
  <c r="AZ446" i="5"/>
  <c r="BF446" i="5"/>
  <c r="AZ442" i="5"/>
  <c r="BF442" i="5"/>
  <c r="AZ422" i="5"/>
  <c r="BF422" i="5"/>
  <c r="AZ418" i="5"/>
  <c r="BF418" i="5"/>
  <c r="AZ414" i="5"/>
  <c r="BF414" i="5"/>
  <c r="AZ410" i="5"/>
  <c r="BF410" i="5"/>
  <c r="AZ406" i="5"/>
  <c r="BF406" i="5"/>
  <c r="AZ402" i="5"/>
  <c r="BF402" i="5"/>
  <c r="AZ398" i="5"/>
  <c r="BF398" i="5"/>
  <c r="AZ394" i="5"/>
  <c r="BF394" i="5"/>
  <c r="AZ390" i="5"/>
  <c r="BF390" i="5"/>
  <c r="AZ386" i="5"/>
  <c r="BF386" i="5"/>
  <c r="AZ382" i="5"/>
  <c r="BF382" i="5"/>
  <c r="AZ378" i="5"/>
  <c r="BF378" i="5"/>
  <c r="AZ369" i="5"/>
  <c r="BF369" i="5"/>
  <c r="AZ365" i="5"/>
  <c r="BF365" i="5"/>
  <c r="AZ361" i="5"/>
  <c r="BF361" i="5"/>
  <c r="AZ353" i="5"/>
  <c r="BF353" i="5"/>
  <c r="AZ349" i="5"/>
  <c r="BF349" i="5"/>
  <c r="AZ341" i="5"/>
  <c r="BF341" i="5"/>
  <c r="AZ337" i="5"/>
  <c r="BF337" i="5"/>
  <c r="AZ329" i="5"/>
  <c r="BF329" i="5"/>
  <c r="AZ325" i="5"/>
  <c r="BF325" i="5"/>
  <c r="AZ321" i="5"/>
  <c r="BF321" i="5"/>
  <c r="AZ317" i="5"/>
  <c r="BF317" i="5"/>
  <c r="AZ313" i="5"/>
  <c r="BF313" i="5"/>
  <c r="AZ297" i="5"/>
  <c r="BF297" i="5"/>
  <c r="AZ281" i="5"/>
  <c r="BF281" i="5"/>
  <c r="AZ273" i="5"/>
  <c r="BF273" i="5"/>
  <c r="AZ262" i="5"/>
  <c r="BF262" i="5"/>
  <c r="AZ226" i="5"/>
  <c r="BF226" i="5"/>
  <c r="AZ222" i="5"/>
  <c r="BF222" i="5"/>
  <c r="AZ218" i="5"/>
  <c r="BF218" i="5"/>
  <c r="AZ214" i="5"/>
  <c r="BF214" i="5"/>
  <c r="AZ206" i="5"/>
  <c r="BF206" i="5"/>
  <c r="AZ198" i="5"/>
  <c r="BF198" i="5"/>
  <c r="AZ194" i="5"/>
  <c r="BF194" i="5"/>
  <c r="AZ190" i="5"/>
  <c r="BF190" i="5"/>
  <c r="AZ186" i="5"/>
  <c r="BF186" i="5"/>
  <c r="AZ182" i="5"/>
  <c r="BF182" i="5"/>
  <c r="AZ178" i="5"/>
  <c r="BF178" i="5"/>
  <c r="AZ166" i="5"/>
  <c r="BF166" i="5"/>
  <c r="AZ158" i="5"/>
  <c r="BF158" i="5"/>
  <c r="AZ154" i="5"/>
  <c r="BF154" i="5"/>
  <c r="AZ134" i="5"/>
  <c r="BF134" i="5"/>
  <c r="AZ116" i="5"/>
  <c r="AZ112" i="5"/>
  <c r="AZ96" i="5"/>
  <c r="AZ68" i="5"/>
  <c r="AZ64" i="5"/>
  <c r="AZ60" i="5"/>
  <c r="AZ52" i="5"/>
  <c r="AZ48" i="5"/>
  <c r="AZ44" i="5"/>
  <c r="AZ40" i="5"/>
  <c r="AZ36" i="5"/>
  <c r="AZ28" i="5"/>
  <c r="AZ24" i="5"/>
  <c r="AZ16" i="5"/>
  <c r="AZ12" i="5"/>
  <c r="AZ8" i="5"/>
  <c r="AE254" i="5"/>
  <c r="G685" i="5"/>
  <c r="BF685" i="5"/>
  <c r="F518" i="5"/>
  <c r="A518" i="5" s="1"/>
  <c r="M518" i="5" s="1"/>
  <c r="BF518" i="5"/>
  <c r="AF518" i="5" s="1"/>
  <c r="G514" i="5"/>
  <c r="BF514" i="5"/>
  <c r="AF514" i="5" s="1"/>
  <c r="F510" i="5"/>
  <c r="A510" i="5" s="1"/>
  <c r="M510" i="5" s="1"/>
  <c r="G506" i="5"/>
  <c r="BF506" i="5"/>
  <c r="AF506" i="5" s="1"/>
  <c r="F502" i="5"/>
  <c r="A502" i="5" s="1"/>
  <c r="K502" i="5" s="1"/>
  <c r="BF502" i="5"/>
  <c r="AF502" i="5" s="1"/>
  <c r="G498" i="5"/>
  <c r="BF498" i="5"/>
  <c r="AF498" i="5" s="1"/>
  <c r="F494" i="5"/>
  <c r="A494" i="5" s="1"/>
  <c r="K494" i="5" s="1"/>
  <c r="BF494" i="5"/>
  <c r="AF494" i="5" s="1"/>
  <c r="G490" i="5"/>
  <c r="BF490" i="5"/>
  <c r="AF490" i="5" s="1"/>
  <c r="F486" i="5"/>
  <c r="A486" i="5" s="1"/>
  <c r="K486" i="5" s="1"/>
  <c r="G482" i="5"/>
  <c r="BF482" i="5"/>
  <c r="AF482" i="5" s="1"/>
  <c r="F478" i="5"/>
  <c r="A478" i="5" s="1"/>
  <c r="M478" i="5" s="1"/>
  <c r="G474" i="5"/>
  <c r="F470" i="5"/>
  <c r="A470" i="5" s="1"/>
  <c r="M470" i="5" s="1"/>
  <c r="G468" i="5"/>
  <c r="BF467" i="5"/>
  <c r="F463" i="5"/>
  <c r="A463" i="5" s="1"/>
  <c r="BF463" i="5"/>
  <c r="G459" i="5"/>
  <c r="BF459" i="5"/>
  <c r="F455" i="5"/>
  <c r="A455" i="5" s="1"/>
  <c r="K455" i="5" s="1"/>
  <c r="BF455" i="5"/>
  <c r="G451" i="5"/>
  <c r="F447" i="5"/>
  <c r="A447" i="5" s="1"/>
  <c r="G443" i="5"/>
  <c r="BF443" i="5"/>
  <c r="AF443" i="5" s="1"/>
  <c r="F439" i="5"/>
  <c r="A439" i="5" s="1"/>
  <c r="L439" i="5" s="1"/>
  <c r="BF439" i="5"/>
  <c r="AF439" i="5" s="1"/>
  <c r="G435" i="5"/>
  <c r="BF435" i="5"/>
  <c r="F431" i="5"/>
  <c r="A431" i="5" s="1"/>
  <c r="BF431" i="5"/>
  <c r="G427" i="5"/>
  <c r="BF427" i="5"/>
  <c r="F423" i="5"/>
  <c r="A423" i="5" s="1"/>
  <c r="O423" i="5" s="1"/>
  <c r="G419" i="5"/>
  <c r="F415" i="5"/>
  <c r="A415" i="5" s="1"/>
  <c r="G411" i="5"/>
  <c r="F407" i="5"/>
  <c r="A407" i="5" s="1"/>
  <c r="G403" i="5"/>
  <c r="F399" i="5"/>
  <c r="A399" i="5" s="1"/>
  <c r="G395" i="5"/>
  <c r="F391" i="5"/>
  <c r="A391" i="5" s="1"/>
  <c r="O391" i="5" s="1"/>
  <c r="G387" i="5"/>
  <c r="F383" i="5"/>
  <c r="A383" i="5" s="1"/>
  <c r="N383" i="5" s="1"/>
  <c r="G379" i="5"/>
  <c r="F370" i="5"/>
  <c r="A370" i="5" s="1"/>
  <c r="G366" i="5"/>
  <c r="F362" i="5"/>
  <c r="A362" i="5" s="1"/>
  <c r="G358" i="5"/>
  <c r="BF358" i="5"/>
  <c r="F354" i="5"/>
  <c r="A354" i="5" s="1"/>
  <c r="G350" i="5"/>
  <c r="BF350" i="5"/>
  <c r="F346" i="5"/>
  <c r="A346" i="5" s="1"/>
  <c r="G342" i="5"/>
  <c r="F338" i="5"/>
  <c r="A338" i="5" s="1"/>
  <c r="G334" i="5"/>
  <c r="F330" i="5"/>
  <c r="A330" i="5" s="1"/>
  <c r="O330" i="5" s="1"/>
  <c r="BF330" i="5"/>
  <c r="AF330" i="5" s="1"/>
  <c r="G326" i="5"/>
  <c r="BF326" i="5"/>
  <c r="AF326" i="5" s="1"/>
  <c r="F322" i="5"/>
  <c r="A322" i="5" s="1"/>
  <c r="K322" i="5" s="1"/>
  <c r="G318" i="5"/>
  <c r="F314" i="5"/>
  <c r="A314" i="5" s="1"/>
  <c r="L314" i="5" s="1"/>
  <c r="G310" i="5"/>
  <c r="BF310" i="5"/>
  <c r="F306" i="5"/>
  <c r="A306" i="5" s="1"/>
  <c r="O306" i="5" s="1"/>
  <c r="BF306" i="5"/>
  <c r="G302" i="5"/>
  <c r="BF302" i="5"/>
  <c r="F298" i="5"/>
  <c r="A298" i="5" s="1"/>
  <c r="G294" i="5"/>
  <c r="BF294" i="5"/>
  <c r="F290" i="5"/>
  <c r="A290" i="5" s="1"/>
  <c r="BF290" i="5"/>
  <c r="G286" i="5"/>
  <c r="BF286" i="5"/>
  <c r="F282" i="5"/>
  <c r="A282" i="5" s="1"/>
  <c r="G278" i="5"/>
  <c r="BF278" i="5"/>
  <c r="F274" i="5"/>
  <c r="A274" i="5" s="1"/>
  <c r="G270" i="5"/>
  <c r="BF270" i="5"/>
  <c r="F267" i="5"/>
  <c r="A267" i="5" s="1"/>
  <c r="G263" i="5"/>
  <c r="G175" i="5"/>
  <c r="F167" i="5"/>
  <c r="A167" i="5" s="1"/>
  <c r="K167" i="5" s="1"/>
  <c r="F139" i="5"/>
  <c r="A139" i="5" s="1"/>
  <c r="O139" i="5" s="1"/>
  <c r="F109" i="5"/>
  <c r="A109" i="5" s="1"/>
  <c r="F101" i="5"/>
  <c r="A101" i="5" s="1"/>
  <c r="F73" i="5"/>
  <c r="A73" i="5" s="1"/>
  <c r="K73" i="5" s="1"/>
  <c r="F45" i="5"/>
  <c r="A45" i="5" s="1"/>
  <c r="F37" i="5"/>
  <c r="A37" i="5" s="1"/>
  <c r="J37" i="5" s="1"/>
  <c r="F9" i="5"/>
  <c r="A9" i="5" s="1"/>
  <c r="H9" i="5" s="1"/>
  <c r="G672" i="5"/>
  <c r="F660" i="5"/>
  <c r="A660" i="5" s="1"/>
  <c r="L660" i="5" s="1"/>
  <c r="G652" i="5"/>
  <c r="G640" i="5"/>
  <c r="F628" i="5"/>
  <c r="A628" i="5" s="1"/>
  <c r="G620" i="5"/>
  <c r="G608" i="5"/>
  <c r="F596" i="5"/>
  <c r="A596" i="5" s="1"/>
  <c r="M596" i="5" s="1"/>
  <c r="G588" i="5"/>
  <c r="G576" i="5"/>
  <c r="G557" i="5"/>
  <c r="G541" i="5"/>
  <c r="G529" i="5"/>
  <c r="G505" i="5"/>
  <c r="G473" i="5"/>
  <c r="G442" i="5"/>
  <c r="G426" i="5"/>
  <c r="G402" i="5"/>
  <c r="G378" i="5"/>
  <c r="G341" i="5"/>
  <c r="G309" i="5"/>
  <c r="G285" i="5"/>
  <c r="G262" i="5"/>
  <c r="G254" i="5"/>
  <c r="G246" i="5"/>
  <c r="G238" i="5"/>
  <c r="G230" i="5"/>
  <c r="G222" i="5"/>
  <c r="G214" i="5"/>
  <c r="G206" i="5"/>
  <c r="G198" i="5"/>
  <c r="G190" i="5"/>
  <c r="G182" i="5"/>
  <c r="G154" i="5"/>
  <c r="G88" i="5"/>
  <c r="G24" i="5"/>
  <c r="F676" i="5"/>
  <c r="A676" i="5" s="1"/>
  <c r="G668" i="5"/>
  <c r="G656" i="5"/>
  <c r="F644" i="5"/>
  <c r="A644" i="5" s="1"/>
  <c r="K644" i="5" s="1"/>
  <c r="G636" i="5"/>
  <c r="G624" i="5"/>
  <c r="F612" i="5"/>
  <c r="A612" i="5" s="1"/>
  <c r="M612" i="5" s="1"/>
  <c r="G604" i="5"/>
  <c r="G592" i="5"/>
  <c r="F580" i="5"/>
  <c r="A580" i="5" s="1"/>
  <c r="G572" i="5"/>
  <c r="G545" i="5"/>
  <c r="F533" i="5"/>
  <c r="A533" i="5" s="1"/>
  <c r="K533" i="5" s="1"/>
  <c r="G525" i="5"/>
  <c r="G489" i="5"/>
  <c r="G458" i="5"/>
  <c r="G434" i="5"/>
  <c r="G410" i="5"/>
  <c r="G394" i="5"/>
  <c r="G357" i="5"/>
  <c r="G325" i="5"/>
  <c r="G293" i="5"/>
  <c r="G277" i="5"/>
  <c r="G258" i="5"/>
  <c r="G250" i="5"/>
  <c r="G242" i="5"/>
  <c r="G234" i="5"/>
  <c r="G226" i="5"/>
  <c r="G218" i="5"/>
  <c r="G210" i="5"/>
  <c r="G202" i="5"/>
  <c r="G194" i="5"/>
  <c r="G186" i="5"/>
  <c r="G178" i="5"/>
  <c r="G146" i="5"/>
  <c r="G116" i="5"/>
  <c r="G52" i="5"/>
  <c r="G678" i="5"/>
  <c r="G666" i="5"/>
  <c r="G662" i="5"/>
  <c r="G650" i="5"/>
  <c r="G646" i="5"/>
  <c r="G634" i="5"/>
  <c r="G630" i="5"/>
  <c r="G618" i="5"/>
  <c r="G614" i="5"/>
  <c r="G602" i="5"/>
  <c r="G598" i="5"/>
  <c r="G586" i="5"/>
  <c r="G582" i="5"/>
  <c r="G570" i="5"/>
  <c r="G566" i="5"/>
  <c r="G555" i="5"/>
  <c r="G551" i="5"/>
  <c r="G539" i="5"/>
  <c r="G535" i="5"/>
  <c r="G523" i="5"/>
  <c r="G519" i="5"/>
  <c r="G511" i="5"/>
  <c r="G503" i="5"/>
  <c r="G495" i="5"/>
  <c r="G487" i="5"/>
  <c r="G479" i="5"/>
  <c r="G471" i="5"/>
  <c r="G464" i="5"/>
  <c r="G456" i="5"/>
  <c r="G448" i="5"/>
  <c r="G683" i="5"/>
  <c r="G516" i="5"/>
  <c r="G500" i="5"/>
  <c r="G492" i="5"/>
  <c r="G484" i="5"/>
  <c r="F461" i="5"/>
  <c r="A461" i="5" s="1"/>
  <c r="O461" i="5" s="1"/>
  <c r="G453" i="5"/>
  <c r="G437" i="5"/>
  <c r="G421" i="5"/>
  <c r="G405" i="5"/>
  <c r="G389" i="5"/>
  <c r="G381" i="5"/>
  <c r="G368" i="5"/>
  <c r="G352" i="5"/>
  <c r="F344" i="5"/>
  <c r="A344" i="5" s="1"/>
  <c r="G336" i="5"/>
  <c r="G320" i="5"/>
  <c r="F312" i="5"/>
  <c r="A312" i="5" s="1"/>
  <c r="L312" i="5" s="1"/>
  <c r="G304" i="5"/>
  <c r="G288" i="5"/>
  <c r="G272" i="5"/>
  <c r="G265" i="5"/>
  <c r="G440" i="5"/>
  <c r="G432" i="5"/>
  <c r="G424" i="5"/>
  <c r="G416" i="5"/>
  <c r="G408" i="5"/>
  <c r="G400" i="5"/>
  <c r="G392" i="5"/>
  <c r="G384" i="5"/>
  <c r="G371" i="5"/>
  <c r="G363" i="5"/>
  <c r="G355" i="5"/>
  <c r="G347" i="5"/>
  <c r="G339" i="5"/>
  <c r="G331" i="5"/>
  <c r="G323" i="5"/>
  <c r="G315" i="5"/>
  <c r="G307" i="5"/>
  <c r="G299" i="5"/>
  <c r="G291" i="5"/>
  <c r="G283" i="5"/>
  <c r="G275" i="5"/>
  <c r="G268" i="5"/>
  <c r="F260" i="5"/>
  <c r="A260" i="5" s="1"/>
  <c r="F256" i="5"/>
  <c r="A256" i="5" s="1"/>
  <c r="M256" i="5" s="1"/>
  <c r="F252" i="5"/>
  <c r="A252" i="5" s="1"/>
  <c r="K252" i="5" s="1"/>
  <c r="F248" i="5"/>
  <c r="A248" i="5" s="1"/>
  <c r="N248" i="5" s="1"/>
  <c r="F244" i="5"/>
  <c r="A244" i="5" s="1"/>
  <c r="N244" i="5" s="1"/>
  <c r="F240" i="5"/>
  <c r="A240" i="5" s="1"/>
  <c r="M240" i="5" s="1"/>
  <c r="F236" i="5"/>
  <c r="A236" i="5" s="1"/>
  <c r="K236" i="5" s="1"/>
  <c r="F232" i="5"/>
  <c r="A232" i="5" s="1"/>
  <c r="N232" i="5" s="1"/>
  <c r="F228" i="5"/>
  <c r="A228" i="5" s="1"/>
  <c r="K228" i="5" s="1"/>
  <c r="F224" i="5"/>
  <c r="A224" i="5" s="1"/>
  <c r="M224" i="5" s="1"/>
  <c r="F220" i="5"/>
  <c r="A220" i="5" s="1"/>
  <c r="K220" i="5" s="1"/>
  <c r="F216" i="5"/>
  <c r="A216" i="5" s="1"/>
  <c r="N216" i="5" s="1"/>
  <c r="F212" i="5"/>
  <c r="A212" i="5" s="1"/>
  <c r="J212" i="5" s="1"/>
  <c r="F208" i="5"/>
  <c r="A208" i="5" s="1"/>
  <c r="M208" i="5" s="1"/>
  <c r="F204" i="5"/>
  <c r="A204" i="5" s="1"/>
  <c r="K204" i="5" s="1"/>
  <c r="F200" i="5"/>
  <c r="A200" i="5" s="1"/>
  <c r="N200" i="5" s="1"/>
  <c r="F196" i="5"/>
  <c r="A196" i="5" s="1"/>
  <c r="J196" i="5" s="1"/>
  <c r="F192" i="5"/>
  <c r="A192" i="5" s="1"/>
  <c r="M192" i="5" s="1"/>
  <c r="F188" i="5"/>
  <c r="A188" i="5" s="1"/>
  <c r="K188" i="5" s="1"/>
  <c r="F184" i="5"/>
  <c r="A184" i="5" s="1"/>
  <c r="N184" i="5" s="1"/>
  <c r="F180" i="5"/>
  <c r="A180" i="5" s="1"/>
  <c r="J180" i="5" s="1"/>
  <c r="F176" i="5"/>
  <c r="A176" i="5" s="1"/>
  <c r="M176" i="5" s="1"/>
  <c r="G172" i="5"/>
  <c r="G168" i="5"/>
  <c r="G164" i="5"/>
  <c r="G160" i="5"/>
  <c r="G156" i="5"/>
  <c r="G152" i="5"/>
  <c r="G148" i="5"/>
  <c r="G144" i="5"/>
  <c r="G140" i="5"/>
  <c r="G136" i="5"/>
  <c r="G132" i="5"/>
  <c r="G126" i="5"/>
  <c r="G122" i="5"/>
  <c r="G118" i="5"/>
  <c r="G114" i="5"/>
  <c r="G110" i="5"/>
  <c r="G106" i="5"/>
  <c r="G102" i="5"/>
  <c r="G98" i="5"/>
  <c r="G94" i="5"/>
  <c r="G90" i="5"/>
  <c r="G86" i="5"/>
  <c r="G78" i="5"/>
  <c r="G74" i="5"/>
  <c r="G70" i="5"/>
  <c r="G62" i="5"/>
  <c r="G58" i="5"/>
  <c r="G54" i="5"/>
  <c r="G50" i="5"/>
  <c r="G46" i="5"/>
  <c r="G42" i="5"/>
  <c r="G38" i="5"/>
  <c r="G34" i="5"/>
  <c r="G30" i="5"/>
  <c r="G26" i="5"/>
  <c r="G22" i="5"/>
  <c r="G18" i="5"/>
  <c r="G14" i="5"/>
  <c r="G10" i="5"/>
  <c r="G16" i="5"/>
  <c r="F161" i="5"/>
  <c r="A161" i="5" s="1"/>
  <c r="M161" i="5" s="1"/>
  <c r="F133" i="5"/>
  <c r="A133" i="5" s="1"/>
  <c r="O133" i="5" s="1"/>
  <c r="F123" i="5"/>
  <c r="A123" i="5" s="1"/>
  <c r="F95" i="5"/>
  <c r="A95" i="5" s="1"/>
  <c r="F67" i="5"/>
  <c r="A67" i="5" s="1"/>
  <c r="N67" i="5" s="1"/>
  <c r="F59" i="5"/>
  <c r="A59" i="5" s="1"/>
  <c r="N59" i="5" s="1"/>
  <c r="F31" i="5"/>
  <c r="A31" i="5" s="1"/>
  <c r="L31" i="5" s="1"/>
  <c r="F11" i="5"/>
  <c r="A11" i="5" s="1"/>
  <c r="L11" i="5" s="1"/>
  <c r="G6" i="5"/>
  <c r="F24" i="5"/>
  <c r="A24" i="5" s="1"/>
  <c r="H24" i="5" s="1"/>
  <c r="A80" i="5"/>
  <c r="H80" i="5" s="1"/>
  <c r="F146" i="5"/>
  <c r="A146" i="5" s="1"/>
  <c r="J146" i="5" s="1"/>
  <c r="G31" i="5"/>
  <c r="F88" i="5"/>
  <c r="A88" i="5" s="1"/>
  <c r="L88" i="5" s="1"/>
  <c r="F265" i="5"/>
  <c r="A265" i="5" s="1"/>
  <c r="F52" i="5"/>
  <c r="A52" i="5" s="1"/>
  <c r="N52" i="5" s="1"/>
  <c r="G109" i="5"/>
  <c r="G9" i="5"/>
  <c r="G59" i="5"/>
  <c r="F116" i="5"/>
  <c r="A116" i="5" s="1"/>
  <c r="G296" i="5"/>
  <c r="F296" i="5"/>
  <c r="A296" i="5" s="1"/>
  <c r="F280" i="5"/>
  <c r="A280" i="5" s="1"/>
  <c r="G280" i="5"/>
  <c r="F173" i="5"/>
  <c r="A173" i="5" s="1"/>
  <c r="G173" i="5"/>
  <c r="F169" i="5"/>
  <c r="A169" i="5" s="1"/>
  <c r="G169" i="5"/>
  <c r="F165" i="5"/>
  <c r="A165" i="5" s="1"/>
  <c r="G165" i="5"/>
  <c r="F157" i="5"/>
  <c r="A157" i="5" s="1"/>
  <c r="G157" i="5"/>
  <c r="F153" i="5"/>
  <c r="A153" i="5" s="1"/>
  <c r="G153" i="5"/>
  <c r="F149" i="5"/>
  <c r="A149" i="5" s="1"/>
  <c r="G149" i="5"/>
  <c r="F145" i="5"/>
  <c r="A145" i="5" s="1"/>
  <c r="G145" i="5"/>
  <c r="F141" i="5"/>
  <c r="A141" i="5" s="1"/>
  <c r="G141" i="5"/>
  <c r="F137" i="5"/>
  <c r="A137" i="5" s="1"/>
  <c r="G137" i="5"/>
  <c r="F127" i="5"/>
  <c r="A127" i="5" s="1"/>
  <c r="G127" i="5"/>
  <c r="F119" i="5"/>
  <c r="A119" i="5" s="1"/>
  <c r="G119" i="5"/>
  <c r="F115" i="5"/>
  <c r="A115" i="5" s="1"/>
  <c r="G115" i="5"/>
  <c r="F111" i="5"/>
  <c r="A111" i="5" s="1"/>
  <c r="G111" i="5"/>
  <c r="F107" i="5"/>
  <c r="A107" i="5" s="1"/>
  <c r="H107" i="5" s="1"/>
  <c r="G107" i="5"/>
  <c r="F103" i="5"/>
  <c r="A103" i="5" s="1"/>
  <c r="G103" i="5"/>
  <c r="F99" i="5"/>
  <c r="A99" i="5" s="1"/>
  <c r="G99" i="5"/>
  <c r="F91" i="5"/>
  <c r="A91" i="5" s="1"/>
  <c r="G91" i="5"/>
  <c r="F87" i="5"/>
  <c r="A87" i="5" s="1"/>
  <c r="G87" i="5"/>
  <c r="F83" i="5"/>
  <c r="A83" i="5" s="1"/>
  <c r="G83" i="5"/>
  <c r="F79" i="5"/>
  <c r="A79" i="5" s="1"/>
  <c r="G79" i="5"/>
  <c r="F75" i="5"/>
  <c r="A75" i="5" s="1"/>
  <c r="G75" i="5"/>
  <c r="F71" i="5"/>
  <c r="A71" i="5" s="1"/>
  <c r="G71" i="5"/>
  <c r="F63" i="5"/>
  <c r="A63" i="5" s="1"/>
  <c r="G63" i="5"/>
  <c r="F55" i="5"/>
  <c r="A55" i="5" s="1"/>
  <c r="G55" i="5"/>
  <c r="F51" i="5"/>
  <c r="A51" i="5" s="1"/>
  <c r="G51" i="5"/>
  <c r="F47" i="5"/>
  <c r="A47" i="5" s="1"/>
  <c r="H47" i="5" s="1"/>
  <c r="G47" i="5"/>
  <c r="F43" i="5"/>
  <c r="A43" i="5" s="1"/>
  <c r="H43" i="5" s="1"/>
  <c r="G43" i="5"/>
  <c r="F39" i="5"/>
  <c r="A39" i="5" s="1"/>
  <c r="G39" i="5"/>
  <c r="F35" i="5"/>
  <c r="G35" i="5"/>
  <c r="F27" i="5"/>
  <c r="A27" i="5" s="1"/>
  <c r="G27" i="5"/>
  <c r="F23" i="5"/>
  <c r="A23" i="5" s="1"/>
  <c r="G23" i="5"/>
  <c r="F19" i="5"/>
  <c r="A19" i="5" s="1"/>
  <c r="G19" i="5"/>
  <c r="F15" i="5"/>
  <c r="A15" i="5" s="1"/>
  <c r="G15" i="5"/>
  <c r="G139" i="5"/>
  <c r="G167" i="5"/>
  <c r="G344" i="5"/>
  <c r="G461" i="5"/>
  <c r="G561" i="5"/>
  <c r="F561" i="5"/>
  <c r="A561" i="5" s="1"/>
  <c r="F549" i="5"/>
  <c r="A549" i="5" s="1"/>
  <c r="G549" i="5"/>
  <c r="G513" i="5"/>
  <c r="F513" i="5"/>
  <c r="A513" i="5" s="1"/>
  <c r="G497" i="5"/>
  <c r="F497" i="5"/>
  <c r="A497" i="5" s="1"/>
  <c r="G481" i="5"/>
  <c r="F481" i="5"/>
  <c r="A481" i="5" s="1"/>
  <c r="G467" i="5"/>
  <c r="F467" i="5"/>
  <c r="A467" i="5" s="1"/>
  <c r="G450" i="5"/>
  <c r="F450" i="5"/>
  <c r="A450" i="5" s="1"/>
  <c r="G418" i="5"/>
  <c r="F418" i="5"/>
  <c r="A418" i="5" s="1"/>
  <c r="G386" i="5"/>
  <c r="F386" i="5"/>
  <c r="A386" i="5" s="1"/>
  <c r="G365" i="5"/>
  <c r="F365" i="5"/>
  <c r="A365" i="5" s="1"/>
  <c r="G349" i="5"/>
  <c r="F349" i="5"/>
  <c r="A349" i="5" s="1"/>
  <c r="G333" i="5"/>
  <c r="F333" i="5"/>
  <c r="A333" i="5" s="1"/>
  <c r="G317" i="5"/>
  <c r="F317" i="5"/>
  <c r="A317" i="5" s="1"/>
  <c r="G301" i="5"/>
  <c r="G679" i="5"/>
  <c r="F679" i="5"/>
  <c r="A679" i="5" s="1"/>
  <c r="G508" i="5"/>
  <c r="F508" i="5"/>
  <c r="A508" i="5" s="1"/>
  <c r="F476" i="5"/>
  <c r="A476" i="5" s="1"/>
  <c r="G476" i="5"/>
  <c r="G445" i="5"/>
  <c r="F445" i="5"/>
  <c r="A445" i="5" s="1"/>
  <c r="G429" i="5"/>
  <c r="F429" i="5"/>
  <c r="A429" i="5" s="1"/>
  <c r="F413" i="5"/>
  <c r="A413" i="5" s="1"/>
  <c r="G413" i="5"/>
  <c r="G397" i="5"/>
  <c r="F397" i="5"/>
  <c r="A397" i="5" s="1"/>
  <c r="G360" i="5"/>
  <c r="F360" i="5"/>
  <c r="A360" i="5" s="1"/>
  <c r="G328" i="5"/>
  <c r="F328" i="5"/>
  <c r="A328" i="5" s="1"/>
  <c r="F381" i="5"/>
  <c r="A381" i="5" s="1"/>
  <c r="F492" i="5"/>
  <c r="A492" i="5" s="1"/>
  <c r="F5" i="5"/>
  <c r="A5" i="5" s="1"/>
  <c r="G5" i="5"/>
  <c r="F171" i="5"/>
  <c r="A171" i="5" s="1"/>
  <c r="G171" i="5"/>
  <c r="F163" i="5"/>
  <c r="A163" i="5" s="1"/>
  <c r="G163" i="5"/>
  <c r="F159" i="5"/>
  <c r="A159" i="5" s="1"/>
  <c r="G159" i="5"/>
  <c r="F155" i="5"/>
  <c r="A155" i="5" s="1"/>
  <c r="G155" i="5"/>
  <c r="F151" i="5"/>
  <c r="A151" i="5" s="1"/>
  <c r="G151" i="5"/>
  <c r="F147" i="5"/>
  <c r="A147" i="5" s="1"/>
  <c r="G147" i="5"/>
  <c r="F143" i="5"/>
  <c r="A143" i="5" s="1"/>
  <c r="G143" i="5"/>
  <c r="F135" i="5"/>
  <c r="A135" i="5" s="1"/>
  <c r="G135" i="5"/>
  <c r="A131" i="5"/>
  <c r="F125" i="5"/>
  <c r="A125" i="5" s="1"/>
  <c r="G125" i="5"/>
  <c r="F121" i="5"/>
  <c r="A121" i="5" s="1"/>
  <c r="G121" i="5"/>
  <c r="F117" i="5"/>
  <c r="A117" i="5" s="1"/>
  <c r="G117" i="5"/>
  <c r="F113" i="5"/>
  <c r="A113" i="5" s="1"/>
  <c r="G113" i="5"/>
  <c r="F105" i="5"/>
  <c r="A105" i="5" s="1"/>
  <c r="G105" i="5"/>
  <c r="F97" i="5"/>
  <c r="A97" i="5" s="1"/>
  <c r="G97" i="5"/>
  <c r="F93" i="5"/>
  <c r="A93" i="5" s="1"/>
  <c r="G93" i="5"/>
  <c r="F89" i="5"/>
  <c r="A89" i="5" s="1"/>
  <c r="G89" i="5"/>
  <c r="F85" i="5"/>
  <c r="A85" i="5" s="1"/>
  <c r="G85" i="5"/>
  <c r="A81" i="5"/>
  <c r="F77" i="5"/>
  <c r="A77" i="5" s="1"/>
  <c r="G77" i="5"/>
  <c r="F69" i="5"/>
  <c r="A69" i="5" s="1"/>
  <c r="G69" i="5"/>
  <c r="F65" i="5"/>
  <c r="A65" i="5" s="1"/>
  <c r="G65" i="5"/>
  <c r="F61" i="5"/>
  <c r="A61" i="5" s="1"/>
  <c r="G61" i="5"/>
  <c r="F57" i="5"/>
  <c r="A57" i="5" s="1"/>
  <c r="G57" i="5"/>
  <c r="F53" i="5"/>
  <c r="A53" i="5" s="1"/>
  <c r="G53" i="5"/>
  <c r="F49" i="5"/>
  <c r="A49" i="5" s="1"/>
  <c r="H49" i="5" s="1"/>
  <c r="G49" i="5"/>
  <c r="F41" i="5"/>
  <c r="A41" i="5" s="1"/>
  <c r="G41" i="5"/>
  <c r="F33" i="5"/>
  <c r="A33" i="5" s="1"/>
  <c r="G33" i="5"/>
  <c r="F29" i="5"/>
  <c r="A29" i="5" s="1"/>
  <c r="G29" i="5"/>
  <c r="F25" i="5"/>
  <c r="A25" i="5" s="1"/>
  <c r="G25" i="5"/>
  <c r="F21" i="5"/>
  <c r="A21" i="5" s="1"/>
  <c r="G21" i="5"/>
  <c r="F17" i="5"/>
  <c r="A17" i="5" s="1"/>
  <c r="G17" i="5"/>
  <c r="F13" i="5"/>
  <c r="A13" i="5" s="1"/>
  <c r="G13" i="5"/>
  <c r="G37" i="5"/>
  <c r="G67" i="5"/>
  <c r="G95" i="5"/>
  <c r="G123" i="5"/>
  <c r="F154" i="5"/>
  <c r="A154" i="5" s="1"/>
  <c r="F285" i="5"/>
  <c r="A285" i="5" s="1"/>
  <c r="F402" i="5"/>
  <c r="A402" i="5" s="1"/>
  <c r="F529" i="5"/>
  <c r="A529" i="5" s="1"/>
  <c r="G174" i="5"/>
  <c r="F174" i="5"/>
  <c r="A174" i="5" s="1"/>
  <c r="G170" i="5"/>
  <c r="F170" i="5"/>
  <c r="A170" i="5" s="1"/>
  <c r="G166" i="5"/>
  <c r="F166" i="5"/>
  <c r="A166" i="5" s="1"/>
  <c r="G162" i="5"/>
  <c r="F162" i="5"/>
  <c r="A162" i="5" s="1"/>
  <c r="G158" i="5"/>
  <c r="F158" i="5"/>
  <c r="A158" i="5" s="1"/>
  <c r="G150" i="5"/>
  <c r="F150" i="5"/>
  <c r="A150" i="5" s="1"/>
  <c r="G142" i="5"/>
  <c r="F142" i="5"/>
  <c r="A142" i="5" s="1"/>
  <c r="G138" i="5"/>
  <c r="F138" i="5"/>
  <c r="A138" i="5" s="1"/>
  <c r="G134" i="5"/>
  <c r="F134" i="5"/>
  <c r="A134" i="5" s="1"/>
  <c r="G128" i="5"/>
  <c r="F128" i="5"/>
  <c r="A128" i="5" s="1"/>
  <c r="G124" i="5"/>
  <c r="F124" i="5"/>
  <c r="A124" i="5" s="1"/>
  <c r="G120" i="5"/>
  <c r="F120" i="5"/>
  <c r="A120" i="5" s="1"/>
  <c r="G112" i="5"/>
  <c r="F112" i="5"/>
  <c r="A112" i="5" s="1"/>
  <c r="G108" i="5"/>
  <c r="F108" i="5"/>
  <c r="A108" i="5" s="1"/>
  <c r="G104" i="5"/>
  <c r="F104" i="5"/>
  <c r="A104" i="5" s="1"/>
  <c r="G100" i="5"/>
  <c r="F100" i="5"/>
  <c r="A100" i="5" s="1"/>
  <c r="G96" i="5"/>
  <c r="F96" i="5"/>
  <c r="A96" i="5" s="1"/>
  <c r="G92" i="5"/>
  <c r="F92" i="5"/>
  <c r="A92" i="5" s="1"/>
  <c r="G84" i="5"/>
  <c r="F84" i="5"/>
  <c r="A84" i="5" s="1"/>
  <c r="G76" i="5"/>
  <c r="F76" i="5"/>
  <c r="A76" i="5" s="1"/>
  <c r="G72" i="5"/>
  <c r="F72" i="5"/>
  <c r="A72" i="5" s="1"/>
  <c r="G68" i="5"/>
  <c r="F68" i="5"/>
  <c r="A68" i="5" s="1"/>
  <c r="G64" i="5"/>
  <c r="F64" i="5"/>
  <c r="A64" i="5" s="1"/>
  <c r="G60" i="5"/>
  <c r="F60" i="5"/>
  <c r="A60" i="5" s="1"/>
  <c r="G56" i="5"/>
  <c r="F56" i="5"/>
  <c r="A56" i="5" s="1"/>
  <c r="G48" i="5"/>
  <c r="F48" i="5"/>
  <c r="A48" i="5" s="1"/>
  <c r="H48" i="5" s="1"/>
  <c r="G44" i="5"/>
  <c r="F44" i="5"/>
  <c r="A44" i="5" s="1"/>
  <c r="G40" i="5"/>
  <c r="F40" i="5"/>
  <c r="A40" i="5" s="1"/>
  <c r="G36" i="5"/>
  <c r="F36" i="5"/>
  <c r="A36" i="5" s="1"/>
  <c r="G32" i="5"/>
  <c r="F32" i="5"/>
  <c r="A32" i="5" s="1"/>
  <c r="G28" i="5"/>
  <c r="F28" i="5"/>
  <c r="A28" i="5" s="1"/>
  <c r="G20" i="5"/>
  <c r="F20" i="5"/>
  <c r="A20" i="5" s="1"/>
  <c r="G12" i="5"/>
  <c r="F12" i="5"/>
  <c r="A12" i="5" s="1"/>
  <c r="G8" i="5"/>
  <c r="F8" i="5"/>
  <c r="A8" i="5" s="1"/>
  <c r="F16" i="5"/>
  <c r="A16" i="5" s="1"/>
  <c r="G45" i="5"/>
  <c r="G73" i="5"/>
  <c r="G101" i="5"/>
  <c r="G133" i="5"/>
  <c r="G161" i="5"/>
  <c r="G312" i="5"/>
  <c r="F434" i="5"/>
  <c r="A434" i="5" s="1"/>
  <c r="F7" i="5"/>
  <c r="A7" i="5" s="1"/>
  <c r="G7" i="5"/>
  <c r="G11" i="5"/>
  <c r="G274" i="5"/>
  <c r="G290" i="5"/>
  <c r="G306" i="5"/>
  <c r="G322" i="5"/>
  <c r="G338" i="5"/>
  <c r="G354" i="5"/>
  <c r="G370" i="5"/>
  <c r="G391" i="5"/>
  <c r="G407" i="5"/>
  <c r="G423" i="5"/>
  <c r="G439" i="5"/>
  <c r="G455" i="5"/>
  <c r="G470" i="5"/>
  <c r="G486" i="5"/>
  <c r="G502" i="5"/>
  <c r="G518" i="5"/>
  <c r="F539" i="5"/>
  <c r="A539" i="5" s="1"/>
  <c r="F570" i="5"/>
  <c r="A570" i="5" s="1"/>
  <c r="G580" i="5"/>
  <c r="F592" i="5"/>
  <c r="A592" i="5" s="1"/>
  <c r="F602" i="5"/>
  <c r="A602" i="5" s="1"/>
  <c r="G612" i="5"/>
  <c r="F624" i="5"/>
  <c r="A624" i="5" s="1"/>
  <c r="F634" i="5"/>
  <c r="A634" i="5" s="1"/>
  <c r="G644" i="5"/>
  <c r="F656" i="5"/>
  <c r="A656" i="5" s="1"/>
  <c r="F666" i="5"/>
  <c r="A666" i="5" s="1"/>
  <c r="G676" i="5"/>
  <c r="G686" i="5"/>
  <c r="F686" i="5"/>
  <c r="A686" i="5" s="1"/>
  <c r="G682" i="5"/>
  <c r="F682" i="5"/>
  <c r="A682" i="5" s="1"/>
  <c r="G670" i="5"/>
  <c r="F670" i="5"/>
  <c r="A670" i="5" s="1"/>
  <c r="F122" i="5"/>
  <c r="A122" i="5" s="1"/>
  <c r="F126" i="5"/>
  <c r="A126" i="5" s="1"/>
  <c r="F132" i="5"/>
  <c r="A132" i="5" s="1"/>
  <c r="F136" i="5"/>
  <c r="A136" i="5" s="1"/>
  <c r="F140" i="5"/>
  <c r="A140" i="5" s="1"/>
  <c r="F144" i="5"/>
  <c r="A144" i="5" s="1"/>
  <c r="F148" i="5"/>
  <c r="A148" i="5" s="1"/>
  <c r="F152" i="5"/>
  <c r="A152" i="5" s="1"/>
  <c r="F156" i="5"/>
  <c r="A156" i="5" s="1"/>
  <c r="F160" i="5"/>
  <c r="A160" i="5" s="1"/>
  <c r="F164" i="5"/>
  <c r="A164" i="5" s="1"/>
  <c r="F168" i="5"/>
  <c r="A168" i="5" s="1"/>
  <c r="F172" i="5"/>
  <c r="A172" i="5" s="1"/>
  <c r="G176" i="5"/>
  <c r="G180" i="5"/>
  <c r="G184" i="5"/>
  <c r="G188" i="5"/>
  <c r="G192" i="5"/>
  <c r="G196" i="5"/>
  <c r="G200" i="5"/>
  <c r="G204" i="5"/>
  <c r="G208" i="5"/>
  <c r="G212" i="5"/>
  <c r="G216" i="5"/>
  <c r="G220" i="5"/>
  <c r="G224" i="5"/>
  <c r="G228" i="5"/>
  <c r="G232" i="5"/>
  <c r="G236" i="5"/>
  <c r="G240" i="5"/>
  <c r="G244" i="5"/>
  <c r="G248" i="5"/>
  <c r="G252" i="5"/>
  <c r="G256" i="5"/>
  <c r="G260" i="5"/>
  <c r="F270" i="5"/>
  <c r="A270" i="5" s="1"/>
  <c r="F275" i="5"/>
  <c r="A275" i="5" s="1"/>
  <c r="F286" i="5"/>
  <c r="A286" i="5" s="1"/>
  <c r="F291" i="5"/>
  <c r="A291" i="5" s="1"/>
  <c r="F302" i="5"/>
  <c r="A302" i="5" s="1"/>
  <c r="F307" i="5"/>
  <c r="A307" i="5" s="1"/>
  <c r="F318" i="5"/>
  <c r="A318" i="5" s="1"/>
  <c r="F323" i="5"/>
  <c r="A323" i="5" s="1"/>
  <c r="F334" i="5"/>
  <c r="A334" i="5" s="1"/>
  <c r="F339" i="5"/>
  <c r="A339" i="5" s="1"/>
  <c r="F350" i="5"/>
  <c r="A350" i="5" s="1"/>
  <c r="F355" i="5"/>
  <c r="A355" i="5" s="1"/>
  <c r="F366" i="5"/>
  <c r="A366" i="5" s="1"/>
  <c r="F371" i="5"/>
  <c r="A371" i="5" s="1"/>
  <c r="F387" i="5"/>
  <c r="A387" i="5" s="1"/>
  <c r="F392" i="5"/>
  <c r="A392" i="5" s="1"/>
  <c r="F403" i="5"/>
  <c r="A403" i="5" s="1"/>
  <c r="F408" i="5"/>
  <c r="A408" i="5" s="1"/>
  <c r="F419" i="5"/>
  <c r="A419" i="5" s="1"/>
  <c r="F424" i="5"/>
  <c r="A424" i="5" s="1"/>
  <c r="F435" i="5"/>
  <c r="A435" i="5" s="1"/>
  <c r="F440" i="5"/>
  <c r="A440" i="5" s="1"/>
  <c r="F451" i="5"/>
  <c r="A451" i="5" s="1"/>
  <c r="F456" i="5"/>
  <c r="A456" i="5" s="1"/>
  <c r="F468" i="5"/>
  <c r="A468" i="5" s="1"/>
  <c r="F471" i="5"/>
  <c r="A471" i="5" s="1"/>
  <c r="F482" i="5"/>
  <c r="A482" i="5" s="1"/>
  <c r="F487" i="5"/>
  <c r="A487" i="5" s="1"/>
  <c r="F498" i="5"/>
  <c r="A498" i="5" s="1"/>
  <c r="F503" i="5"/>
  <c r="A503" i="5" s="1"/>
  <c r="F514" i="5"/>
  <c r="A514" i="5" s="1"/>
  <c r="F519" i="5"/>
  <c r="A519" i="5" s="1"/>
  <c r="F541" i="5"/>
  <c r="A541" i="5" s="1"/>
  <c r="F551" i="5"/>
  <c r="A551" i="5" s="1"/>
  <c r="F572" i="5"/>
  <c r="A572" i="5" s="1"/>
  <c r="F582" i="5"/>
  <c r="A582" i="5" s="1"/>
  <c r="F604" i="5"/>
  <c r="A604" i="5" s="1"/>
  <c r="F614" i="5"/>
  <c r="A614" i="5" s="1"/>
  <c r="F636" i="5"/>
  <c r="A636" i="5" s="1"/>
  <c r="F646" i="5"/>
  <c r="A646" i="5" s="1"/>
  <c r="F668" i="5"/>
  <c r="A668" i="5" s="1"/>
  <c r="G674" i="5"/>
  <c r="F674" i="5"/>
  <c r="A674" i="5" s="1"/>
  <c r="G658" i="5"/>
  <c r="F658" i="5"/>
  <c r="A658" i="5" s="1"/>
  <c r="G654" i="5"/>
  <c r="F654" i="5"/>
  <c r="A654" i="5" s="1"/>
  <c r="G642" i="5"/>
  <c r="F642" i="5"/>
  <c r="A642" i="5" s="1"/>
  <c r="G638" i="5"/>
  <c r="F638" i="5"/>
  <c r="A638" i="5" s="1"/>
  <c r="G626" i="5"/>
  <c r="F626" i="5"/>
  <c r="A626" i="5" s="1"/>
  <c r="G622" i="5"/>
  <c r="F622" i="5"/>
  <c r="A622" i="5" s="1"/>
  <c r="G610" i="5"/>
  <c r="F610" i="5"/>
  <c r="A610" i="5" s="1"/>
  <c r="G606" i="5"/>
  <c r="F606" i="5"/>
  <c r="A606" i="5" s="1"/>
  <c r="G594" i="5"/>
  <c r="F594" i="5"/>
  <c r="A594" i="5" s="1"/>
  <c r="G590" i="5"/>
  <c r="F590" i="5"/>
  <c r="A590" i="5" s="1"/>
  <c r="G578" i="5"/>
  <c r="F578" i="5"/>
  <c r="A578" i="5" s="1"/>
  <c r="G574" i="5"/>
  <c r="F574" i="5"/>
  <c r="A574" i="5" s="1"/>
  <c r="G563" i="5"/>
  <c r="F563" i="5"/>
  <c r="A563" i="5" s="1"/>
  <c r="G559" i="5"/>
  <c r="F559" i="5"/>
  <c r="A559" i="5" s="1"/>
  <c r="G547" i="5"/>
  <c r="F547" i="5"/>
  <c r="A547" i="5" s="1"/>
  <c r="G543" i="5"/>
  <c r="F543" i="5"/>
  <c r="A543" i="5" s="1"/>
  <c r="G531" i="5"/>
  <c r="F531" i="5"/>
  <c r="A531" i="5" s="1"/>
  <c r="G527" i="5"/>
  <c r="F527" i="5"/>
  <c r="A527" i="5" s="1"/>
  <c r="G515" i="5"/>
  <c r="F515" i="5"/>
  <c r="A515" i="5" s="1"/>
  <c r="G507" i="5"/>
  <c r="F507" i="5"/>
  <c r="A507" i="5" s="1"/>
  <c r="G499" i="5"/>
  <c r="F499" i="5"/>
  <c r="A499" i="5" s="1"/>
  <c r="G491" i="5"/>
  <c r="F491" i="5"/>
  <c r="A491" i="5" s="1"/>
  <c r="G483" i="5"/>
  <c r="F483" i="5"/>
  <c r="A483" i="5" s="1"/>
  <c r="G475" i="5"/>
  <c r="F475" i="5"/>
  <c r="A475" i="5" s="1"/>
  <c r="G469" i="5"/>
  <c r="F469" i="5"/>
  <c r="A469" i="5" s="1"/>
  <c r="G460" i="5"/>
  <c r="F460" i="5"/>
  <c r="A460" i="5" s="1"/>
  <c r="G452" i="5"/>
  <c r="F452" i="5"/>
  <c r="A452" i="5" s="1"/>
  <c r="G444" i="5"/>
  <c r="F444" i="5"/>
  <c r="A444" i="5" s="1"/>
  <c r="G436" i="5"/>
  <c r="F436" i="5"/>
  <c r="A436" i="5" s="1"/>
  <c r="G428" i="5"/>
  <c r="F428" i="5"/>
  <c r="A428" i="5" s="1"/>
  <c r="G420" i="5"/>
  <c r="F420" i="5"/>
  <c r="A420" i="5" s="1"/>
  <c r="G412" i="5"/>
  <c r="F412" i="5"/>
  <c r="A412" i="5" s="1"/>
  <c r="G404" i="5"/>
  <c r="F404" i="5"/>
  <c r="A404" i="5" s="1"/>
  <c r="G396" i="5"/>
  <c r="F396" i="5"/>
  <c r="A396" i="5" s="1"/>
  <c r="G388" i="5"/>
  <c r="F388" i="5"/>
  <c r="A388" i="5" s="1"/>
  <c r="G380" i="5"/>
  <c r="F380" i="5"/>
  <c r="A380" i="5" s="1"/>
  <c r="G367" i="5"/>
  <c r="F367" i="5"/>
  <c r="A367" i="5" s="1"/>
  <c r="G359" i="5"/>
  <c r="F359" i="5"/>
  <c r="A359" i="5" s="1"/>
  <c r="G351" i="5"/>
  <c r="F351" i="5"/>
  <c r="A351" i="5" s="1"/>
  <c r="G343" i="5"/>
  <c r="F343" i="5"/>
  <c r="A343" i="5" s="1"/>
  <c r="A335" i="5"/>
  <c r="G327" i="5"/>
  <c r="F327" i="5"/>
  <c r="A327" i="5" s="1"/>
  <c r="G319" i="5"/>
  <c r="F319" i="5"/>
  <c r="A319" i="5" s="1"/>
  <c r="G311" i="5"/>
  <c r="F311" i="5"/>
  <c r="A311" i="5" s="1"/>
  <c r="G303" i="5"/>
  <c r="F303" i="5"/>
  <c r="A303" i="5" s="1"/>
  <c r="G295" i="5"/>
  <c r="F295" i="5"/>
  <c r="A295" i="5" s="1"/>
  <c r="G287" i="5"/>
  <c r="F287" i="5"/>
  <c r="A287" i="5" s="1"/>
  <c r="G279" i="5"/>
  <c r="F279" i="5"/>
  <c r="A279" i="5" s="1"/>
  <c r="G271" i="5"/>
  <c r="F271" i="5"/>
  <c r="A271" i="5" s="1"/>
  <c r="G264" i="5"/>
  <c r="F264" i="5"/>
  <c r="A264" i="5" s="1"/>
  <c r="G681" i="5"/>
  <c r="F681" i="5"/>
  <c r="A681" i="5" s="1"/>
  <c r="G677" i="5"/>
  <c r="F677" i="5"/>
  <c r="A677" i="5" s="1"/>
  <c r="G673" i="5"/>
  <c r="F673" i="5"/>
  <c r="A673" i="5" s="1"/>
  <c r="G669" i="5"/>
  <c r="F669" i="5"/>
  <c r="A669" i="5" s="1"/>
  <c r="G665" i="5"/>
  <c r="F665" i="5"/>
  <c r="A665" i="5" s="1"/>
  <c r="G661" i="5"/>
  <c r="F661" i="5"/>
  <c r="A661" i="5" s="1"/>
  <c r="G657" i="5"/>
  <c r="F657" i="5"/>
  <c r="A657" i="5" s="1"/>
  <c r="G653" i="5"/>
  <c r="F653" i="5"/>
  <c r="A653" i="5" s="1"/>
  <c r="G649" i="5"/>
  <c r="F649" i="5"/>
  <c r="A649" i="5" s="1"/>
  <c r="G645" i="5"/>
  <c r="F645" i="5"/>
  <c r="A645" i="5" s="1"/>
  <c r="G641" i="5"/>
  <c r="F641" i="5"/>
  <c r="A641" i="5" s="1"/>
  <c r="G637" i="5"/>
  <c r="F637" i="5"/>
  <c r="A637" i="5" s="1"/>
  <c r="G633" i="5"/>
  <c r="F633" i="5"/>
  <c r="A633" i="5" s="1"/>
  <c r="G629" i="5"/>
  <c r="F629" i="5"/>
  <c r="A629" i="5" s="1"/>
  <c r="G625" i="5"/>
  <c r="F625" i="5"/>
  <c r="A625" i="5" s="1"/>
  <c r="G621" i="5"/>
  <c r="F621" i="5"/>
  <c r="A621" i="5" s="1"/>
  <c r="G617" i="5"/>
  <c r="F617" i="5"/>
  <c r="A617" i="5" s="1"/>
  <c r="G613" i="5"/>
  <c r="F613" i="5"/>
  <c r="A613" i="5" s="1"/>
  <c r="G609" i="5"/>
  <c r="F609" i="5"/>
  <c r="A609" i="5" s="1"/>
  <c r="G605" i="5"/>
  <c r="F605" i="5"/>
  <c r="A605" i="5" s="1"/>
  <c r="G601" i="5"/>
  <c r="F601" i="5"/>
  <c r="A601" i="5" s="1"/>
  <c r="G597" i="5"/>
  <c r="F597" i="5"/>
  <c r="A597" i="5" s="1"/>
  <c r="G593" i="5"/>
  <c r="F593" i="5"/>
  <c r="A593" i="5" s="1"/>
  <c r="G589" i="5"/>
  <c r="F589" i="5"/>
  <c r="A589" i="5" s="1"/>
  <c r="G585" i="5"/>
  <c r="F585" i="5"/>
  <c r="A585" i="5" s="1"/>
  <c r="G581" i="5"/>
  <c r="F581" i="5"/>
  <c r="A581" i="5" s="1"/>
  <c r="G577" i="5"/>
  <c r="F577" i="5"/>
  <c r="A577" i="5" s="1"/>
  <c r="G573" i="5"/>
  <c r="F573" i="5"/>
  <c r="A573" i="5" s="1"/>
  <c r="G569" i="5"/>
  <c r="F569" i="5"/>
  <c r="A569" i="5" s="1"/>
  <c r="G565" i="5"/>
  <c r="F565" i="5"/>
  <c r="A565" i="5" s="1"/>
  <c r="G562" i="5"/>
  <c r="F562" i="5"/>
  <c r="A562" i="5" s="1"/>
  <c r="G558" i="5"/>
  <c r="F558" i="5"/>
  <c r="A558" i="5" s="1"/>
  <c r="G554" i="5"/>
  <c r="F554" i="5"/>
  <c r="A554" i="5" s="1"/>
  <c r="G550" i="5"/>
  <c r="F550" i="5"/>
  <c r="A550" i="5" s="1"/>
  <c r="G546" i="5"/>
  <c r="F546" i="5"/>
  <c r="A546" i="5" s="1"/>
  <c r="G542" i="5"/>
  <c r="F542" i="5"/>
  <c r="A542" i="5" s="1"/>
  <c r="G538" i="5"/>
  <c r="F538" i="5"/>
  <c r="A538" i="5" s="1"/>
  <c r="G534" i="5"/>
  <c r="F534" i="5"/>
  <c r="A534" i="5" s="1"/>
  <c r="G530" i="5"/>
  <c r="F530" i="5"/>
  <c r="A530" i="5" s="1"/>
  <c r="G526" i="5"/>
  <c r="F526" i="5"/>
  <c r="A526" i="5" s="1"/>
  <c r="G522" i="5"/>
  <c r="F522" i="5"/>
  <c r="A522" i="5" s="1"/>
  <c r="G259" i="5"/>
  <c r="F259" i="5"/>
  <c r="A259" i="5" s="1"/>
  <c r="G255" i="5"/>
  <c r="F255" i="5"/>
  <c r="A255" i="5" s="1"/>
  <c r="G251" i="5"/>
  <c r="F251" i="5"/>
  <c r="A251" i="5" s="1"/>
  <c r="G247" i="5"/>
  <c r="F247" i="5"/>
  <c r="A247" i="5" s="1"/>
  <c r="G243" i="5"/>
  <c r="F243" i="5"/>
  <c r="A243" i="5" s="1"/>
  <c r="G239" i="5"/>
  <c r="F239" i="5"/>
  <c r="A239" i="5" s="1"/>
  <c r="G235" i="5"/>
  <c r="F235" i="5"/>
  <c r="A235" i="5" s="1"/>
  <c r="G231" i="5"/>
  <c r="F231" i="5"/>
  <c r="A231" i="5" s="1"/>
  <c r="G227" i="5"/>
  <c r="F227" i="5"/>
  <c r="A227" i="5" s="1"/>
  <c r="G223" i="5"/>
  <c r="F223" i="5"/>
  <c r="A223" i="5" s="1"/>
  <c r="G219" i="5"/>
  <c r="F219" i="5"/>
  <c r="A219" i="5" s="1"/>
  <c r="G215" i="5"/>
  <c r="F215" i="5"/>
  <c r="A215" i="5" s="1"/>
  <c r="G211" i="5"/>
  <c r="F211" i="5"/>
  <c r="A211" i="5" s="1"/>
  <c r="G207" i="5"/>
  <c r="F207" i="5"/>
  <c r="A207" i="5" s="1"/>
  <c r="G203" i="5"/>
  <c r="F203" i="5"/>
  <c r="A203" i="5" s="1"/>
  <c r="G199" i="5"/>
  <c r="F199" i="5"/>
  <c r="A199" i="5" s="1"/>
  <c r="G195" i="5"/>
  <c r="F195" i="5"/>
  <c r="A195" i="5" s="1"/>
  <c r="G191" i="5"/>
  <c r="F191" i="5"/>
  <c r="A191" i="5" s="1"/>
  <c r="G187" i="5"/>
  <c r="F187" i="5"/>
  <c r="A187" i="5" s="1"/>
  <c r="G183" i="5"/>
  <c r="F183" i="5"/>
  <c r="A183" i="5" s="1"/>
  <c r="G179" i="5"/>
  <c r="F179" i="5"/>
  <c r="A179" i="5" s="1"/>
  <c r="F6" i="5"/>
  <c r="A6" i="5" s="1"/>
  <c r="F10" i="5"/>
  <c r="A10" i="5" s="1"/>
  <c r="F14" i="5"/>
  <c r="A14" i="5" s="1"/>
  <c r="F18" i="5"/>
  <c r="A18" i="5" s="1"/>
  <c r="F22" i="5"/>
  <c r="A22" i="5" s="1"/>
  <c r="F26" i="5"/>
  <c r="A26" i="5" s="1"/>
  <c r="F30" i="5"/>
  <c r="A30" i="5" s="1"/>
  <c r="F34" i="5"/>
  <c r="A34" i="5" s="1"/>
  <c r="F38" i="5"/>
  <c r="A38" i="5" s="1"/>
  <c r="H38" i="5" s="1"/>
  <c r="F42" i="5"/>
  <c r="A42" i="5" s="1"/>
  <c r="F46" i="5"/>
  <c r="A46" i="5" s="1"/>
  <c r="F50" i="5"/>
  <c r="A50" i="5" s="1"/>
  <c r="F54" i="5"/>
  <c r="A54" i="5" s="1"/>
  <c r="F58" i="5"/>
  <c r="A58" i="5" s="1"/>
  <c r="F62" i="5"/>
  <c r="A62" i="5" s="1"/>
  <c r="A66" i="5"/>
  <c r="F70" i="5"/>
  <c r="A70" i="5" s="1"/>
  <c r="F74" i="5"/>
  <c r="A74" i="5" s="1"/>
  <c r="F78" i="5"/>
  <c r="A78" i="5" s="1"/>
  <c r="A82" i="5"/>
  <c r="F86" i="5"/>
  <c r="A86" i="5" s="1"/>
  <c r="F90" i="5"/>
  <c r="A90" i="5" s="1"/>
  <c r="F94" i="5"/>
  <c r="A94" i="5" s="1"/>
  <c r="F98" i="5"/>
  <c r="A98" i="5" s="1"/>
  <c r="F102" i="5"/>
  <c r="A102" i="5" s="1"/>
  <c r="F106" i="5"/>
  <c r="A106" i="5" s="1"/>
  <c r="F110" i="5"/>
  <c r="A110" i="5" s="1"/>
  <c r="F114" i="5"/>
  <c r="A114" i="5" s="1"/>
  <c r="F118" i="5"/>
  <c r="A118" i="5" s="1"/>
  <c r="G688" i="5"/>
  <c r="F688" i="5"/>
  <c r="A688" i="5" s="1"/>
  <c r="G684" i="5"/>
  <c r="F684" i="5"/>
  <c r="A684" i="5" s="1"/>
  <c r="G680" i="5"/>
  <c r="F680" i="5"/>
  <c r="A680" i="5" s="1"/>
  <c r="G664" i="5"/>
  <c r="F664" i="5"/>
  <c r="A664" i="5" s="1"/>
  <c r="G648" i="5"/>
  <c r="F648" i="5"/>
  <c r="A648" i="5" s="1"/>
  <c r="G632" i="5"/>
  <c r="F632" i="5"/>
  <c r="A632" i="5" s="1"/>
  <c r="G616" i="5"/>
  <c r="F616" i="5"/>
  <c r="A616" i="5" s="1"/>
  <c r="G600" i="5"/>
  <c r="F600" i="5"/>
  <c r="A600" i="5" s="1"/>
  <c r="G584" i="5"/>
  <c r="F584" i="5"/>
  <c r="A584" i="5" s="1"/>
  <c r="G568" i="5"/>
  <c r="F568" i="5"/>
  <c r="A568" i="5" s="1"/>
  <c r="G509" i="5"/>
  <c r="F509" i="5"/>
  <c r="A509" i="5" s="1"/>
  <c r="G501" i="5"/>
  <c r="F501" i="5"/>
  <c r="A501" i="5" s="1"/>
  <c r="G462" i="5"/>
  <c r="F462" i="5"/>
  <c r="A462" i="5" s="1"/>
  <c r="G438" i="5"/>
  <c r="F438" i="5"/>
  <c r="A438" i="5" s="1"/>
  <c r="G422" i="5"/>
  <c r="F422" i="5"/>
  <c r="A422" i="5" s="1"/>
  <c r="G406" i="5"/>
  <c r="F406" i="5"/>
  <c r="A406" i="5" s="1"/>
  <c r="G390" i="5"/>
  <c r="F390" i="5"/>
  <c r="A390" i="5" s="1"/>
  <c r="G369" i="5"/>
  <c r="F369" i="5"/>
  <c r="A369" i="5" s="1"/>
  <c r="G353" i="5"/>
  <c r="F353" i="5"/>
  <c r="A353" i="5" s="1"/>
  <c r="G329" i="5"/>
  <c r="F329" i="5"/>
  <c r="A329" i="5" s="1"/>
  <c r="G305" i="5"/>
  <c r="F305" i="5"/>
  <c r="A305" i="5" s="1"/>
  <c r="G289" i="5"/>
  <c r="F289" i="5"/>
  <c r="A289" i="5" s="1"/>
  <c r="G273" i="5"/>
  <c r="F273" i="5"/>
  <c r="A273" i="5" s="1"/>
  <c r="G266" i="5"/>
  <c r="F266" i="5"/>
  <c r="A266" i="5" s="1"/>
  <c r="F178" i="5"/>
  <c r="A178" i="5" s="1"/>
  <c r="F182" i="5"/>
  <c r="A182" i="5" s="1"/>
  <c r="F186" i="5"/>
  <c r="A186" i="5" s="1"/>
  <c r="F190" i="5"/>
  <c r="A190" i="5" s="1"/>
  <c r="F194" i="5"/>
  <c r="A194" i="5" s="1"/>
  <c r="F198" i="5"/>
  <c r="A198" i="5" s="1"/>
  <c r="F202" i="5"/>
  <c r="A202" i="5" s="1"/>
  <c r="F206" i="5"/>
  <c r="A206" i="5" s="1"/>
  <c r="F210" i="5"/>
  <c r="A210" i="5" s="1"/>
  <c r="F214" i="5"/>
  <c r="A214" i="5" s="1"/>
  <c r="F218" i="5"/>
  <c r="A218" i="5" s="1"/>
  <c r="F222" i="5"/>
  <c r="A222" i="5" s="1"/>
  <c r="F226" i="5"/>
  <c r="A226" i="5" s="1"/>
  <c r="F230" i="5"/>
  <c r="A230" i="5" s="1"/>
  <c r="F234" i="5"/>
  <c r="A234" i="5" s="1"/>
  <c r="F238" i="5"/>
  <c r="A238" i="5" s="1"/>
  <c r="F242" i="5"/>
  <c r="A242" i="5" s="1"/>
  <c r="F246" i="5"/>
  <c r="A246" i="5" s="1"/>
  <c r="F250" i="5"/>
  <c r="A250" i="5" s="1"/>
  <c r="F254" i="5"/>
  <c r="A254" i="5" s="1"/>
  <c r="F258" i="5"/>
  <c r="A258" i="5" s="1"/>
  <c r="F262" i="5"/>
  <c r="A262" i="5" s="1"/>
  <c r="G267" i="5"/>
  <c r="F272" i="5"/>
  <c r="A272" i="5" s="1"/>
  <c r="F277" i="5"/>
  <c r="A277" i="5" s="1"/>
  <c r="G282" i="5"/>
  <c r="F288" i="5"/>
  <c r="A288" i="5" s="1"/>
  <c r="F293" i="5"/>
  <c r="A293" i="5" s="1"/>
  <c r="G298" i="5"/>
  <c r="F304" i="5"/>
  <c r="A304" i="5" s="1"/>
  <c r="F309" i="5"/>
  <c r="A309" i="5" s="1"/>
  <c r="G314" i="5"/>
  <c r="F320" i="5"/>
  <c r="A320" i="5" s="1"/>
  <c r="F325" i="5"/>
  <c r="A325" i="5" s="1"/>
  <c r="G330" i="5"/>
  <c r="F336" i="5"/>
  <c r="A336" i="5" s="1"/>
  <c r="F341" i="5"/>
  <c r="A341" i="5" s="1"/>
  <c r="G346" i="5"/>
  <c r="F352" i="5"/>
  <c r="A352" i="5" s="1"/>
  <c r="F357" i="5"/>
  <c r="A357" i="5" s="1"/>
  <c r="G362" i="5"/>
  <c r="F368" i="5"/>
  <c r="A368" i="5" s="1"/>
  <c r="F378" i="5"/>
  <c r="A378" i="5" s="1"/>
  <c r="G383" i="5"/>
  <c r="F389" i="5"/>
  <c r="A389" i="5" s="1"/>
  <c r="F394" i="5"/>
  <c r="A394" i="5" s="1"/>
  <c r="G399" i="5"/>
  <c r="F405" i="5"/>
  <c r="A405" i="5" s="1"/>
  <c r="F410" i="5"/>
  <c r="A410" i="5" s="1"/>
  <c r="G415" i="5"/>
  <c r="F421" i="5"/>
  <c r="A421" i="5" s="1"/>
  <c r="F426" i="5"/>
  <c r="A426" i="5" s="1"/>
  <c r="G431" i="5"/>
  <c r="F437" i="5"/>
  <c r="A437" i="5" s="1"/>
  <c r="F442" i="5"/>
  <c r="A442" i="5" s="1"/>
  <c r="G447" i="5"/>
  <c r="F453" i="5"/>
  <c r="A453" i="5" s="1"/>
  <c r="F458" i="5"/>
  <c r="A458" i="5" s="1"/>
  <c r="G463" i="5"/>
  <c r="F473" i="5"/>
  <c r="A473" i="5" s="1"/>
  <c r="G478" i="5"/>
  <c r="F484" i="5"/>
  <c r="A484" i="5" s="1"/>
  <c r="F489" i="5"/>
  <c r="A489" i="5" s="1"/>
  <c r="G494" i="5"/>
  <c r="F500" i="5"/>
  <c r="A500" i="5" s="1"/>
  <c r="F505" i="5"/>
  <c r="A505" i="5" s="1"/>
  <c r="G510" i="5"/>
  <c r="F516" i="5"/>
  <c r="A516" i="5" s="1"/>
  <c r="F523" i="5"/>
  <c r="A523" i="5" s="1"/>
  <c r="G533" i="5"/>
  <c r="F545" i="5"/>
  <c r="A545" i="5" s="1"/>
  <c r="F555" i="5"/>
  <c r="A555" i="5" s="1"/>
  <c r="F576" i="5"/>
  <c r="A576" i="5" s="1"/>
  <c r="F586" i="5"/>
  <c r="A586" i="5" s="1"/>
  <c r="G596" i="5"/>
  <c r="F608" i="5"/>
  <c r="A608" i="5" s="1"/>
  <c r="F618" i="5"/>
  <c r="A618" i="5" s="1"/>
  <c r="G628" i="5"/>
  <c r="F640" i="5"/>
  <c r="A640" i="5" s="1"/>
  <c r="F650" i="5"/>
  <c r="A650" i="5" s="1"/>
  <c r="G660" i="5"/>
  <c r="F672" i="5"/>
  <c r="A672" i="5" s="1"/>
  <c r="F683" i="5"/>
  <c r="A683" i="5" s="1"/>
  <c r="G553" i="5"/>
  <c r="F553" i="5"/>
  <c r="A553" i="5" s="1"/>
  <c r="G537" i="5"/>
  <c r="F537" i="5"/>
  <c r="A537" i="5" s="1"/>
  <c r="G521" i="5"/>
  <c r="F521" i="5"/>
  <c r="A521" i="5" s="1"/>
  <c r="G517" i="5"/>
  <c r="F517" i="5"/>
  <c r="A517" i="5" s="1"/>
  <c r="G493" i="5"/>
  <c r="F493" i="5"/>
  <c r="A493" i="5" s="1"/>
  <c r="G485" i="5"/>
  <c r="F485" i="5"/>
  <c r="A485" i="5" s="1"/>
  <c r="G477" i="5"/>
  <c r="F477" i="5"/>
  <c r="A477" i="5" s="1"/>
  <c r="G454" i="5"/>
  <c r="F454" i="5"/>
  <c r="A454" i="5" s="1"/>
  <c r="G446" i="5"/>
  <c r="F446" i="5"/>
  <c r="A446" i="5" s="1"/>
  <c r="G430" i="5"/>
  <c r="F430" i="5"/>
  <c r="A430" i="5" s="1"/>
  <c r="G414" i="5"/>
  <c r="F414" i="5"/>
  <c r="A414" i="5" s="1"/>
  <c r="G398" i="5"/>
  <c r="F398" i="5"/>
  <c r="A398" i="5" s="1"/>
  <c r="G382" i="5"/>
  <c r="F382" i="5"/>
  <c r="A382" i="5" s="1"/>
  <c r="G361" i="5"/>
  <c r="F361" i="5"/>
  <c r="A361" i="5" s="1"/>
  <c r="G345" i="5"/>
  <c r="F345" i="5"/>
  <c r="A345" i="5" s="1"/>
  <c r="G337" i="5"/>
  <c r="F337" i="5"/>
  <c r="A337" i="5" s="1"/>
  <c r="G321" i="5"/>
  <c r="F321" i="5"/>
  <c r="A321" i="5" s="1"/>
  <c r="G313" i="5"/>
  <c r="F313" i="5"/>
  <c r="A313" i="5" s="1"/>
  <c r="G297" i="5"/>
  <c r="F297" i="5"/>
  <c r="A297" i="5" s="1"/>
  <c r="G281" i="5"/>
  <c r="F281" i="5"/>
  <c r="A281" i="5" s="1"/>
  <c r="G687" i="5"/>
  <c r="F687" i="5"/>
  <c r="A687" i="5" s="1"/>
  <c r="G675" i="5"/>
  <c r="F675" i="5"/>
  <c r="A675" i="5" s="1"/>
  <c r="G671" i="5"/>
  <c r="F671" i="5"/>
  <c r="A671" i="5" s="1"/>
  <c r="G667" i="5"/>
  <c r="F667" i="5"/>
  <c r="A667" i="5" s="1"/>
  <c r="G663" i="5"/>
  <c r="F663" i="5"/>
  <c r="A663" i="5" s="1"/>
  <c r="G659" i="5"/>
  <c r="F659" i="5"/>
  <c r="A659" i="5" s="1"/>
  <c r="G655" i="5"/>
  <c r="F655" i="5"/>
  <c r="A655" i="5" s="1"/>
  <c r="G651" i="5"/>
  <c r="F651" i="5"/>
  <c r="A651" i="5" s="1"/>
  <c r="G647" i="5"/>
  <c r="F647" i="5"/>
  <c r="A647" i="5" s="1"/>
  <c r="G643" i="5"/>
  <c r="F643" i="5"/>
  <c r="A643" i="5" s="1"/>
  <c r="G639" i="5"/>
  <c r="F639" i="5"/>
  <c r="A639" i="5" s="1"/>
  <c r="G635" i="5"/>
  <c r="F635" i="5"/>
  <c r="A635" i="5" s="1"/>
  <c r="G631" i="5"/>
  <c r="F631" i="5"/>
  <c r="A631" i="5" s="1"/>
  <c r="G627" i="5"/>
  <c r="F627" i="5"/>
  <c r="A627" i="5" s="1"/>
  <c r="G623" i="5"/>
  <c r="F623" i="5"/>
  <c r="A623" i="5" s="1"/>
  <c r="G619" i="5"/>
  <c r="F619" i="5"/>
  <c r="A619" i="5" s="1"/>
  <c r="G615" i="5"/>
  <c r="F615" i="5"/>
  <c r="A615" i="5" s="1"/>
  <c r="G611" i="5"/>
  <c r="F611" i="5"/>
  <c r="A611" i="5" s="1"/>
  <c r="G607" i="5"/>
  <c r="F607" i="5"/>
  <c r="A607" i="5" s="1"/>
  <c r="G603" i="5"/>
  <c r="F603" i="5"/>
  <c r="A603" i="5" s="1"/>
  <c r="G599" i="5"/>
  <c r="F599" i="5"/>
  <c r="A599" i="5" s="1"/>
  <c r="G595" i="5"/>
  <c r="F595" i="5"/>
  <c r="A595" i="5" s="1"/>
  <c r="G591" i="5"/>
  <c r="F591" i="5"/>
  <c r="A591" i="5" s="1"/>
  <c r="G587" i="5"/>
  <c r="F587" i="5"/>
  <c r="A587" i="5" s="1"/>
  <c r="G583" i="5"/>
  <c r="F583" i="5"/>
  <c r="A583" i="5" s="1"/>
  <c r="G579" i="5"/>
  <c r="F579" i="5"/>
  <c r="A579" i="5" s="1"/>
  <c r="G575" i="5"/>
  <c r="F575" i="5"/>
  <c r="A575" i="5" s="1"/>
  <c r="G571" i="5"/>
  <c r="F571" i="5"/>
  <c r="A571" i="5" s="1"/>
  <c r="G567" i="5"/>
  <c r="F567" i="5"/>
  <c r="A567" i="5" s="1"/>
  <c r="G564" i="5"/>
  <c r="F564" i="5"/>
  <c r="A564" i="5" s="1"/>
  <c r="G560" i="5"/>
  <c r="F560" i="5"/>
  <c r="A560" i="5" s="1"/>
  <c r="G556" i="5"/>
  <c r="F556" i="5"/>
  <c r="A556" i="5" s="1"/>
  <c r="G552" i="5"/>
  <c r="F552" i="5"/>
  <c r="A552" i="5" s="1"/>
  <c r="G548" i="5"/>
  <c r="F548" i="5"/>
  <c r="A548" i="5" s="1"/>
  <c r="G544" i="5"/>
  <c r="F544" i="5"/>
  <c r="A544" i="5" s="1"/>
  <c r="G540" i="5"/>
  <c r="F540" i="5"/>
  <c r="A540" i="5" s="1"/>
  <c r="G536" i="5"/>
  <c r="F536" i="5"/>
  <c r="A536" i="5" s="1"/>
  <c r="G532" i="5"/>
  <c r="F532" i="5"/>
  <c r="A532" i="5" s="1"/>
  <c r="G528" i="5"/>
  <c r="F528" i="5"/>
  <c r="A528" i="5" s="1"/>
  <c r="G524" i="5"/>
  <c r="F524" i="5"/>
  <c r="A524" i="5" s="1"/>
  <c r="G520" i="5"/>
  <c r="F520" i="5"/>
  <c r="A520" i="5" s="1"/>
  <c r="G512" i="5"/>
  <c r="F512" i="5"/>
  <c r="A512" i="5" s="1"/>
  <c r="G504" i="5"/>
  <c r="F504" i="5"/>
  <c r="A504" i="5" s="1"/>
  <c r="G496" i="5"/>
  <c r="F496" i="5"/>
  <c r="A496" i="5" s="1"/>
  <c r="G488" i="5"/>
  <c r="F488" i="5"/>
  <c r="A488" i="5" s="1"/>
  <c r="G480" i="5"/>
  <c r="F480" i="5"/>
  <c r="A480" i="5" s="1"/>
  <c r="G472" i="5"/>
  <c r="F472" i="5"/>
  <c r="A472" i="5" s="1"/>
  <c r="G466" i="5"/>
  <c r="F466" i="5"/>
  <c r="A466" i="5" s="1"/>
  <c r="G457" i="5"/>
  <c r="F457" i="5"/>
  <c r="A457" i="5" s="1"/>
  <c r="G449" i="5"/>
  <c r="F449" i="5"/>
  <c r="A449" i="5" s="1"/>
  <c r="G441" i="5"/>
  <c r="F441" i="5"/>
  <c r="A441" i="5" s="1"/>
  <c r="G433" i="5"/>
  <c r="F433" i="5"/>
  <c r="A433" i="5" s="1"/>
  <c r="G425" i="5"/>
  <c r="F425" i="5"/>
  <c r="A425" i="5" s="1"/>
  <c r="G417" i="5"/>
  <c r="F417" i="5"/>
  <c r="A417" i="5" s="1"/>
  <c r="G409" i="5"/>
  <c r="F409" i="5"/>
  <c r="A409" i="5" s="1"/>
  <c r="G401" i="5"/>
  <c r="F401" i="5"/>
  <c r="A401" i="5" s="1"/>
  <c r="G393" i="5"/>
  <c r="F393" i="5"/>
  <c r="A393" i="5" s="1"/>
  <c r="G385" i="5"/>
  <c r="F385" i="5"/>
  <c r="A385" i="5" s="1"/>
  <c r="A377" i="5"/>
  <c r="G364" i="5"/>
  <c r="F364" i="5"/>
  <c r="A364" i="5" s="1"/>
  <c r="G356" i="5"/>
  <c r="F356" i="5"/>
  <c r="A356" i="5" s="1"/>
  <c r="G348" i="5"/>
  <c r="F348" i="5"/>
  <c r="A348" i="5" s="1"/>
  <c r="G340" i="5"/>
  <c r="F340" i="5"/>
  <c r="A340" i="5" s="1"/>
  <c r="G332" i="5"/>
  <c r="F332" i="5"/>
  <c r="A332" i="5" s="1"/>
  <c r="G324" i="5"/>
  <c r="F324" i="5"/>
  <c r="A324" i="5" s="1"/>
  <c r="G316" i="5"/>
  <c r="F316" i="5"/>
  <c r="A316" i="5" s="1"/>
  <c r="G308" i="5"/>
  <c r="F308" i="5"/>
  <c r="A308" i="5" s="1"/>
  <c r="G300" i="5"/>
  <c r="F300" i="5"/>
  <c r="A300" i="5" s="1"/>
  <c r="G292" i="5"/>
  <c r="F292" i="5"/>
  <c r="A292" i="5" s="1"/>
  <c r="G284" i="5"/>
  <c r="F284" i="5"/>
  <c r="A284" i="5" s="1"/>
  <c r="G276" i="5"/>
  <c r="F276" i="5"/>
  <c r="A276" i="5" s="1"/>
  <c r="G269" i="5"/>
  <c r="F269" i="5"/>
  <c r="A269" i="5" s="1"/>
  <c r="G261" i="5"/>
  <c r="F261" i="5"/>
  <c r="A261" i="5" s="1"/>
  <c r="G257" i="5"/>
  <c r="F257" i="5"/>
  <c r="A257" i="5" s="1"/>
  <c r="G253" i="5"/>
  <c r="F253" i="5"/>
  <c r="A253" i="5" s="1"/>
  <c r="G249" i="5"/>
  <c r="F249" i="5"/>
  <c r="A249" i="5" s="1"/>
  <c r="G245" i="5"/>
  <c r="F245" i="5"/>
  <c r="A245" i="5" s="1"/>
  <c r="G241" i="5"/>
  <c r="F241" i="5"/>
  <c r="A241" i="5" s="1"/>
  <c r="G237" i="5"/>
  <c r="F237" i="5"/>
  <c r="A237" i="5" s="1"/>
  <c r="G233" i="5"/>
  <c r="F233" i="5"/>
  <c r="A233" i="5" s="1"/>
  <c r="G229" i="5"/>
  <c r="F229" i="5"/>
  <c r="A229" i="5" s="1"/>
  <c r="G225" i="5"/>
  <c r="F225" i="5"/>
  <c r="A225" i="5" s="1"/>
  <c r="G221" i="5"/>
  <c r="F221" i="5"/>
  <c r="A221" i="5" s="1"/>
  <c r="G217" i="5"/>
  <c r="F217" i="5"/>
  <c r="A217" i="5" s="1"/>
  <c r="G213" i="5"/>
  <c r="F213" i="5"/>
  <c r="A213" i="5" s="1"/>
  <c r="G209" i="5"/>
  <c r="F209" i="5"/>
  <c r="A209" i="5" s="1"/>
  <c r="G205" i="5"/>
  <c r="F205" i="5"/>
  <c r="A205" i="5" s="1"/>
  <c r="G201" i="5"/>
  <c r="F201" i="5"/>
  <c r="A201" i="5" s="1"/>
  <c r="G197" i="5"/>
  <c r="F197" i="5"/>
  <c r="A197" i="5" s="1"/>
  <c r="G193" i="5"/>
  <c r="F193" i="5"/>
  <c r="G189" i="5"/>
  <c r="F189" i="5"/>
  <c r="A189" i="5" s="1"/>
  <c r="G185" i="5"/>
  <c r="F185" i="5"/>
  <c r="A185" i="5" s="1"/>
  <c r="G181" i="5"/>
  <c r="F181" i="5"/>
  <c r="A181" i="5" s="1"/>
  <c r="G177" i="5"/>
  <c r="F177" i="5"/>
  <c r="A177" i="5" s="1"/>
  <c r="F175" i="5"/>
  <c r="A175" i="5" s="1"/>
  <c r="F263" i="5"/>
  <c r="A263" i="5" s="1"/>
  <c r="F268" i="5"/>
  <c r="A268" i="5" s="1"/>
  <c r="F278" i="5"/>
  <c r="A278" i="5" s="1"/>
  <c r="F283" i="5"/>
  <c r="A283" i="5" s="1"/>
  <c r="F294" i="5"/>
  <c r="A294" i="5" s="1"/>
  <c r="F299" i="5"/>
  <c r="A299" i="5" s="1"/>
  <c r="F310" i="5"/>
  <c r="A310" i="5" s="1"/>
  <c r="F315" i="5"/>
  <c r="A315" i="5" s="1"/>
  <c r="F326" i="5"/>
  <c r="A326" i="5" s="1"/>
  <c r="F331" i="5"/>
  <c r="A331" i="5" s="1"/>
  <c r="F342" i="5"/>
  <c r="A342" i="5" s="1"/>
  <c r="F347" i="5"/>
  <c r="A347" i="5" s="1"/>
  <c r="F358" i="5"/>
  <c r="A358" i="5" s="1"/>
  <c r="F363" i="5"/>
  <c r="A363" i="5" s="1"/>
  <c r="F379" i="5"/>
  <c r="A379" i="5" s="1"/>
  <c r="F384" i="5"/>
  <c r="A384" i="5" s="1"/>
  <c r="F395" i="5"/>
  <c r="A395" i="5" s="1"/>
  <c r="F400" i="5"/>
  <c r="A400" i="5" s="1"/>
  <c r="F411" i="5"/>
  <c r="A411" i="5" s="1"/>
  <c r="F416" i="5"/>
  <c r="A416" i="5" s="1"/>
  <c r="F427" i="5"/>
  <c r="A427" i="5" s="1"/>
  <c r="F432" i="5"/>
  <c r="A432" i="5" s="1"/>
  <c r="F443" i="5"/>
  <c r="A443" i="5" s="1"/>
  <c r="F448" i="5"/>
  <c r="A448" i="5" s="1"/>
  <c r="F459" i="5"/>
  <c r="A459" i="5" s="1"/>
  <c r="F464" i="5"/>
  <c r="A464" i="5" s="1"/>
  <c r="F474" i="5"/>
  <c r="A474" i="5" s="1"/>
  <c r="F479" i="5"/>
  <c r="A479" i="5" s="1"/>
  <c r="F490" i="5"/>
  <c r="A490" i="5" s="1"/>
  <c r="F495" i="5"/>
  <c r="A495" i="5" s="1"/>
  <c r="F506" i="5"/>
  <c r="A506" i="5" s="1"/>
  <c r="F511" i="5"/>
  <c r="A511" i="5" s="1"/>
  <c r="F525" i="5"/>
  <c r="A525" i="5" s="1"/>
  <c r="F535" i="5"/>
  <c r="A535" i="5" s="1"/>
  <c r="F557" i="5"/>
  <c r="A557" i="5" s="1"/>
  <c r="F566" i="5"/>
  <c r="A566" i="5" s="1"/>
  <c r="F588" i="5"/>
  <c r="A588" i="5" s="1"/>
  <c r="F598" i="5"/>
  <c r="A598" i="5" s="1"/>
  <c r="F620" i="5"/>
  <c r="A620" i="5" s="1"/>
  <c r="F630" i="5"/>
  <c r="A630" i="5" s="1"/>
  <c r="F652" i="5"/>
  <c r="A652" i="5" s="1"/>
  <c r="F662" i="5"/>
  <c r="A662" i="5" s="1"/>
  <c r="F685" i="5"/>
  <c r="A685" i="5" s="1"/>
  <c r="F678" i="5"/>
  <c r="A678" i="5" s="1"/>
  <c r="AT578" i="5"/>
  <c r="AT577" i="5"/>
  <c r="AT576" i="5"/>
  <c r="AT575" i="5"/>
  <c r="AT574" i="5"/>
  <c r="AT573" i="5"/>
  <c r="AT572" i="5"/>
  <c r="AT571" i="5"/>
  <c r="AT570" i="5"/>
  <c r="AT569" i="5"/>
  <c r="AT568" i="5"/>
  <c r="AT310" i="5"/>
  <c r="AT309" i="5"/>
  <c r="AT308" i="5"/>
  <c r="AT307" i="5"/>
  <c r="AT306" i="5"/>
  <c r="AT305" i="5"/>
  <c r="AT304" i="5"/>
  <c r="AT303" i="5"/>
  <c r="AT302" i="5"/>
  <c r="AT301" i="5"/>
  <c r="AT71" i="5"/>
  <c r="AT70" i="5"/>
  <c r="AT69" i="5"/>
  <c r="AT68" i="5"/>
  <c r="AT51" i="5"/>
  <c r="AT52" i="5"/>
  <c r="AT53" i="5"/>
  <c r="AT54" i="5"/>
  <c r="AT55" i="5"/>
  <c r="AT56" i="5"/>
  <c r="AT57" i="5"/>
  <c r="AT58" i="5"/>
  <c r="AT59" i="5"/>
  <c r="AT60" i="5"/>
  <c r="AT61" i="5"/>
  <c r="AT62" i="5"/>
  <c r="AT63" i="5"/>
  <c r="AT64" i="5"/>
  <c r="AT65" i="5"/>
  <c r="AT66" i="5"/>
  <c r="AT67" i="5"/>
  <c r="AS67" i="5"/>
  <c r="AS66" i="5"/>
  <c r="AS578" i="5"/>
  <c r="AS310" i="5"/>
  <c r="AS65" i="5"/>
  <c r="AS64" i="5"/>
  <c r="AS577" i="5"/>
  <c r="AS309" i="5"/>
  <c r="AS63" i="5"/>
  <c r="AS62" i="5"/>
  <c r="AS61" i="5"/>
  <c r="AS60" i="5"/>
  <c r="AS59" i="5"/>
  <c r="AS576" i="5"/>
  <c r="AS308" i="5"/>
  <c r="AS58" i="5"/>
  <c r="AS307" i="5"/>
  <c r="AS306" i="5"/>
  <c r="AS575" i="5"/>
  <c r="AS57" i="5"/>
  <c r="AS305" i="5"/>
  <c r="AS574" i="5"/>
  <c r="AS56" i="5"/>
  <c r="AS573" i="5"/>
  <c r="AS55" i="5"/>
  <c r="AS572" i="5"/>
  <c r="AS54" i="5"/>
  <c r="AS304" i="5"/>
  <c r="AS303" i="5"/>
  <c r="AS571" i="5"/>
  <c r="AS53" i="5"/>
  <c r="AS302" i="5"/>
  <c r="AS570" i="5"/>
  <c r="AS52" i="5"/>
  <c r="AS569" i="5"/>
  <c r="AS51" i="5"/>
  <c r="AS568" i="5"/>
  <c r="AS301" i="5"/>
  <c r="AT50" i="5"/>
  <c r="AS50" i="5"/>
  <c r="AE578" i="5"/>
  <c r="AE310" i="5"/>
  <c r="AE577" i="5"/>
  <c r="AE309" i="5"/>
  <c r="AE576" i="5"/>
  <c r="AE58" i="5"/>
  <c r="AE306" i="5"/>
  <c r="AE575" i="5"/>
  <c r="AE57" i="5"/>
  <c r="AE305" i="5"/>
  <c r="AE574" i="5"/>
  <c r="AE56" i="5"/>
  <c r="AE573" i="5"/>
  <c r="AE55" i="5"/>
  <c r="AE572" i="5"/>
  <c r="AE54" i="5"/>
  <c r="AE303" i="5"/>
  <c r="AE571" i="5"/>
  <c r="AE53" i="5"/>
  <c r="AE302" i="5"/>
  <c r="AE568" i="5"/>
  <c r="AE301" i="5"/>
  <c r="AD67" i="5"/>
  <c r="AD66" i="5"/>
  <c r="AD578" i="5"/>
  <c r="AD310" i="5"/>
  <c r="AD577" i="5"/>
  <c r="AD309" i="5"/>
  <c r="AD63" i="5"/>
  <c r="AD576" i="5"/>
  <c r="AD58" i="5"/>
  <c r="AD306" i="5"/>
  <c r="AD575" i="5"/>
  <c r="AD57" i="5"/>
  <c r="AD305" i="5"/>
  <c r="AD574" i="5"/>
  <c r="AD56" i="5"/>
  <c r="AD573" i="5"/>
  <c r="AD55" i="5"/>
  <c r="AD572" i="5"/>
  <c r="AD54" i="5"/>
  <c r="AD303" i="5"/>
  <c r="AD571" i="5"/>
  <c r="AD53" i="5"/>
  <c r="AD302" i="5"/>
  <c r="AD568" i="5"/>
  <c r="AD301" i="5"/>
  <c r="AE50" i="5"/>
  <c r="AD50" i="5"/>
  <c r="AT607" i="5"/>
  <c r="AT608" i="5"/>
  <c r="AT609" i="5"/>
  <c r="AT610" i="5"/>
  <c r="AT611" i="5"/>
  <c r="AT612" i="5"/>
  <c r="AT613" i="5"/>
  <c r="AT614" i="5"/>
  <c r="AT454" i="5"/>
  <c r="AT455" i="5"/>
  <c r="AT456" i="5"/>
  <c r="AT457" i="5"/>
  <c r="AT458" i="5"/>
  <c r="AT459" i="5"/>
  <c r="AT460" i="5"/>
  <c r="AT73" i="5"/>
  <c r="AT74" i="5"/>
  <c r="AT75" i="5"/>
  <c r="AT76" i="5"/>
  <c r="AT77" i="5"/>
  <c r="AT78" i="5"/>
  <c r="AT79" i="5"/>
  <c r="AT80" i="5"/>
  <c r="AT81" i="5"/>
  <c r="AT82" i="5"/>
  <c r="AT83" i="5"/>
  <c r="AT84" i="5"/>
  <c r="AT85" i="5"/>
  <c r="AT86" i="5"/>
  <c r="AT87" i="5"/>
  <c r="AT72" i="5"/>
  <c r="AS607" i="5"/>
  <c r="AS608" i="5"/>
  <c r="AS609" i="5"/>
  <c r="AS610" i="5"/>
  <c r="AS611" i="5"/>
  <c r="AS612" i="5"/>
  <c r="AS613" i="5"/>
  <c r="AS614" i="5"/>
  <c r="AS454" i="5"/>
  <c r="AS455" i="5"/>
  <c r="AS456" i="5"/>
  <c r="AS457" i="5"/>
  <c r="AS458" i="5"/>
  <c r="AS459" i="5"/>
  <c r="AS460" i="5"/>
  <c r="AS73" i="5"/>
  <c r="AS74" i="5"/>
  <c r="AS75" i="5"/>
  <c r="AS76" i="5"/>
  <c r="AS77" i="5"/>
  <c r="AS78" i="5"/>
  <c r="AS79" i="5"/>
  <c r="AS80" i="5"/>
  <c r="AS81" i="5"/>
  <c r="AS82" i="5"/>
  <c r="AS83" i="5"/>
  <c r="AS84" i="5"/>
  <c r="AS85" i="5"/>
  <c r="AS86" i="5"/>
  <c r="AS87" i="5"/>
  <c r="AS72" i="5"/>
  <c r="AE607" i="5"/>
  <c r="AE609" i="5"/>
  <c r="AE610" i="5"/>
  <c r="AE611" i="5"/>
  <c r="AE612" i="5"/>
  <c r="AE613" i="5"/>
  <c r="AE615" i="5"/>
  <c r="AE454" i="5"/>
  <c r="AE455" i="5"/>
  <c r="AE457" i="5"/>
  <c r="AE458" i="5"/>
  <c r="AE459" i="5"/>
  <c r="AE461" i="5"/>
  <c r="AE76" i="5"/>
  <c r="AE84" i="5"/>
  <c r="AE85" i="5"/>
  <c r="AD607" i="5"/>
  <c r="AD609" i="5"/>
  <c r="AD610" i="5"/>
  <c r="AD611" i="5"/>
  <c r="AD612" i="5"/>
  <c r="AD613" i="5"/>
  <c r="AD615" i="5"/>
  <c r="AD454" i="5"/>
  <c r="AD455" i="5"/>
  <c r="AD456" i="5"/>
  <c r="AD457" i="5"/>
  <c r="AD458" i="5"/>
  <c r="AD459" i="5"/>
  <c r="AD460" i="5"/>
  <c r="AD461" i="5"/>
  <c r="AD76" i="5"/>
  <c r="AD80" i="5"/>
  <c r="AD81" i="5"/>
  <c r="AD82" i="5"/>
  <c r="AD83" i="5"/>
  <c r="AD84" i="5"/>
  <c r="AD85" i="5"/>
  <c r="AD86" i="5"/>
  <c r="AE72" i="5"/>
  <c r="I673" i="5" l="1"/>
  <c r="M673" i="5"/>
  <c r="J673" i="5"/>
  <c r="N673" i="5"/>
  <c r="K673" i="5"/>
  <c r="O673" i="5"/>
  <c r="H673" i="5"/>
  <c r="L673" i="5"/>
  <c r="H674" i="5"/>
  <c r="I674" i="5"/>
  <c r="M674" i="5"/>
  <c r="J674" i="5"/>
  <c r="N674" i="5"/>
  <c r="K674" i="5"/>
  <c r="O674" i="5"/>
  <c r="L674" i="5"/>
  <c r="H672" i="5"/>
  <c r="I672" i="5"/>
  <c r="M672" i="5"/>
  <c r="J672" i="5"/>
  <c r="N672" i="5"/>
  <c r="K672" i="5"/>
  <c r="O672" i="5"/>
  <c r="L672" i="5"/>
  <c r="K518" i="5"/>
  <c r="A35" i="5"/>
  <c r="I494" i="5"/>
  <c r="J383" i="5"/>
  <c r="I314" i="5"/>
  <c r="N486" i="5"/>
  <c r="N139" i="5"/>
  <c r="O314" i="5"/>
  <c r="N455" i="5"/>
  <c r="O455" i="5"/>
  <c r="O494" i="5"/>
  <c r="AF306" i="5"/>
  <c r="AZ306" i="5" s="1"/>
  <c r="M502" i="5"/>
  <c r="K660" i="5"/>
  <c r="J139" i="5"/>
  <c r="K383" i="5"/>
  <c r="H455" i="5"/>
  <c r="H502" i="5"/>
  <c r="K314" i="5"/>
  <c r="O486" i="5"/>
  <c r="I502" i="5"/>
  <c r="L139" i="5"/>
  <c r="H314" i="5"/>
  <c r="L383" i="5"/>
  <c r="M455" i="5"/>
  <c r="H486" i="5"/>
  <c r="N494" i="5"/>
  <c r="J502" i="5"/>
  <c r="M439" i="5"/>
  <c r="M139" i="5"/>
  <c r="J314" i="5"/>
  <c r="H383" i="5"/>
  <c r="I455" i="5"/>
  <c r="J486" i="5"/>
  <c r="M486" i="5"/>
  <c r="M494" i="5"/>
  <c r="L502" i="5"/>
  <c r="J533" i="5"/>
  <c r="M104" i="5"/>
  <c r="I104" i="5"/>
  <c r="L104" i="5"/>
  <c r="O104" i="5"/>
  <c r="K104" i="5"/>
  <c r="N104" i="5"/>
  <c r="J104" i="5"/>
  <c r="N105" i="5"/>
  <c r="J105" i="5"/>
  <c r="L105" i="5"/>
  <c r="K105" i="5"/>
  <c r="M105" i="5"/>
  <c r="I105" i="5"/>
  <c r="O105" i="5"/>
  <c r="L103" i="5"/>
  <c r="O103" i="5"/>
  <c r="K103" i="5"/>
  <c r="N103" i="5"/>
  <c r="J103" i="5"/>
  <c r="M103" i="5"/>
  <c r="I103" i="5"/>
  <c r="O106" i="5"/>
  <c r="K106" i="5"/>
  <c r="N106" i="5"/>
  <c r="J106" i="5"/>
  <c r="M106" i="5"/>
  <c r="I106" i="5"/>
  <c r="L106" i="5"/>
  <c r="O102" i="5"/>
  <c r="K102" i="5"/>
  <c r="N102" i="5"/>
  <c r="J102" i="5"/>
  <c r="M102" i="5"/>
  <c r="I102" i="5"/>
  <c r="L102" i="5"/>
  <c r="H109" i="5"/>
  <c r="J109" i="5"/>
  <c r="N109" i="5"/>
  <c r="L109" i="5"/>
  <c r="I109" i="5"/>
  <c r="K109" i="5"/>
  <c r="O109" i="5"/>
  <c r="M109" i="5"/>
  <c r="L110" i="5"/>
  <c r="M110" i="5"/>
  <c r="H110" i="5"/>
  <c r="I110" i="5"/>
  <c r="K110" i="5"/>
  <c r="O110" i="5"/>
  <c r="J110" i="5"/>
  <c r="N110" i="5"/>
  <c r="L322" i="5"/>
  <c r="J391" i="5"/>
  <c r="J423" i="5"/>
  <c r="N439" i="5"/>
  <c r="H139" i="5"/>
  <c r="K139" i="5"/>
  <c r="M314" i="5"/>
  <c r="O383" i="5"/>
  <c r="M383" i="5"/>
  <c r="L455" i="5"/>
  <c r="L486" i="5"/>
  <c r="H494" i="5"/>
  <c r="J494" i="5"/>
  <c r="O502" i="5"/>
  <c r="H510" i="5"/>
  <c r="K510" i="5"/>
  <c r="J101" i="5"/>
  <c r="N101" i="5"/>
  <c r="I101" i="5"/>
  <c r="K101" i="5"/>
  <c r="O101" i="5"/>
  <c r="L101" i="5"/>
  <c r="M101" i="5"/>
  <c r="N330" i="5"/>
  <c r="M391" i="5"/>
  <c r="L423" i="5"/>
  <c r="M423" i="5"/>
  <c r="N533" i="5"/>
  <c r="I660" i="5"/>
  <c r="M330" i="5"/>
  <c r="H518" i="5"/>
  <c r="N306" i="5"/>
  <c r="I139" i="5"/>
  <c r="N314" i="5"/>
  <c r="L330" i="5"/>
  <c r="I383" i="5"/>
  <c r="L391" i="5"/>
  <c r="O439" i="5"/>
  <c r="J455" i="5"/>
  <c r="I486" i="5"/>
  <c r="L494" i="5"/>
  <c r="N502" i="5"/>
  <c r="L533" i="5"/>
  <c r="M660" i="5"/>
  <c r="N322" i="5"/>
  <c r="K330" i="5"/>
  <c r="K391" i="5"/>
  <c r="K423" i="5"/>
  <c r="K439" i="5"/>
  <c r="O510" i="5"/>
  <c r="N518" i="5"/>
  <c r="I510" i="5"/>
  <c r="I518" i="5"/>
  <c r="J470" i="5"/>
  <c r="O73" i="5"/>
  <c r="I478" i="5"/>
  <c r="H73" i="5"/>
  <c r="L478" i="5"/>
  <c r="M167" i="5"/>
  <c r="L167" i="5"/>
  <c r="H306" i="5"/>
  <c r="I533" i="5"/>
  <c r="O533" i="5"/>
  <c r="N660" i="5"/>
  <c r="M73" i="5"/>
  <c r="J167" i="5"/>
  <c r="K306" i="5"/>
  <c r="K478" i="5"/>
  <c r="N73" i="5"/>
  <c r="I167" i="5"/>
  <c r="N167" i="5"/>
  <c r="J306" i="5"/>
  <c r="O478" i="5"/>
  <c r="J73" i="5"/>
  <c r="L73" i="5"/>
  <c r="O167" i="5"/>
  <c r="I306" i="5"/>
  <c r="L306" i="5"/>
  <c r="H478" i="5"/>
  <c r="N478" i="5"/>
  <c r="H470" i="5"/>
  <c r="I470" i="5"/>
  <c r="H59" i="5"/>
  <c r="I73" i="5"/>
  <c r="H167" i="5"/>
  <c r="M306" i="5"/>
  <c r="L470" i="5"/>
  <c r="J478" i="5"/>
  <c r="O9" i="5"/>
  <c r="H322" i="5"/>
  <c r="J322" i="5"/>
  <c r="H330" i="5"/>
  <c r="J330" i="5"/>
  <c r="H391" i="5"/>
  <c r="N391" i="5"/>
  <c r="H423" i="5"/>
  <c r="N423" i="5"/>
  <c r="H439" i="5"/>
  <c r="J439" i="5"/>
  <c r="K9" i="5"/>
  <c r="I322" i="5"/>
  <c r="O322" i="5"/>
  <c r="I330" i="5"/>
  <c r="I391" i="5"/>
  <c r="I423" i="5"/>
  <c r="I439" i="5"/>
  <c r="M322" i="5"/>
  <c r="J248" i="5"/>
  <c r="N470" i="5"/>
  <c r="K470" i="5"/>
  <c r="J510" i="5"/>
  <c r="L510" i="5"/>
  <c r="O518" i="5"/>
  <c r="L518" i="5"/>
  <c r="O470" i="5"/>
  <c r="N510" i="5"/>
  <c r="J518" i="5"/>
  <c r="AF455" i="5"/>
  <c r="AZ455" i="5" s="1"/>
  <c r="AF310" i="5"/>
  <c r="AZ310" i="5" s="1"/>
  <c r="AF459" i="5"/>
  <c r="AZ459" i="5" s="1"/>
  <c r="A193" i="5"/>
  <c r="J193" i="5" s="1"/>
  <c r="AF302" i="5"/>
  <c r="AZ302" i="5" s="1"/>
  <c r="H533" i="5"/>
  <c r="H660" i="5"/>
  <c r="O660" i="5"/>
  <c r="AF76" i="5"/>
  <c r="AZ76" i="5" s="1"/>
  <c r="AF611" i="5"/>
  <c r="AZ611" i="5" s="1"/>
  <c r="AF571" i="5"/>
  <c r="AZ571" i="5" s="1"/>
  <c r="AF58" i="5"/>
  <c r="AZ58" i="5" s="1"/>
  <c r="AF67" i="5"/>
  <c r="AZ67" i="5" s="1"/>
  <c r="AF81" i="5"/>
  <c r="AZ81" i="5" s="1"/>
  <c r="AF456" i="5"/>
  <c r="AZ456" i="5" s="1"/>
  <c r="AF50" i="5"/>
  <c r="AZ50" i="5" s="1"/>
  <c r="AF54" i="5"/>
  <c r="AZ54" i="5" s="1"/>
  <c r="AF63" i="5"/>
  <c r="AZ63" i="5" s="1"/>
  <c r="AF83" i="5"/>
  <c r="AZ83" i="5" s="1"/>
  <c r="AF454" i="5"/>
  <c r="AZ454" i="5" s="1"/>
  <c r="AF301" i="5"/>
  <c r="AZ301" i="5" s="1"/>
  <c r="AF305" i="5"/>
  <c r="AZ305" i="5" s="1"/>
  <c r="AF577" i="5"/>
  <c r="AZ577" i="5" s="1"/>
  <c r="AF85" i="5"/>
  <c r="AZ85" i="5" s="1"/>
  <c r="AF460" i="5"/>
  <c r="AZ460" i="5" s="1"/>
  <c r="AF613" i="5"/>
  <c r="AZ613" i="5" s="1"/>
  <c r="AF609" i="5"/>
  <c r="AZ609" i="5" s="1"/>
  <c r="AF56" i="5"/>
  <c r="AZ56" i="5" s="1"/>
  <c r="AF575" i="5"/>
  <c r="AZ575" i="5" s="1"/>
  <c r="AF578" i="5"/>
  <c r="AZ578" i="5" s="1"/>
  <c r="AF84" i="5"/>
  <c r="AZ84" i="5" s="1"/>
  <c r="AF80" i="5"/>
  <c r="AZ80" i="5" s="1"/>
  <c r="AF612" i="5"/>
  <c r="AZ612" i="5" s="1"/>
  <c r="AF607" i="5"/>
  <c r="AZ607" i="5" s="1"/>
  <c r="AF53" i="5"/>
  <c r="AZ53" i="5" s="1"/>
  <c r="AF572" i="5"/>
  <c r="AZ572" i="5" s="1"/>
  <c r="AF574" i="5"/>
  <c r="AZ574" i="5" s="1"/>
  <c r="AF309" i="5"/>
  <c r="AZ309" i="5" s="1"/>
  <c r="AF66" i="5"/>
  <c r="AZ66" i="5" s="1"/>
  <c r="AF458" i="5"/>
  <c r="AZ458" i="5" s="1"/>
  <c r="AF55" i="5"/>
  <c r="AZ55" i="5" s="1"/>
  <c r="AF86" i="5"/>
  <c r="AZ86" i="5" s="1"/>
  <c r="AF82" i="5"/>
  <c r="AZ82" i="5" s="1"/>
  <c r="AF461" i="5"/>
  <c r="AZ461" i="5" s="1"/>
  <c r="AF457" i="5"/>
  <c r="AZ457" i="5" s="1"/>
  <c r="AF615" i="5"/>
  <c r="AZ615" i="5" s="1"/>
  <c r="AF610" i="5"/>
  <c r="AZ610" i="5" s="1"/>
  <c r="AF568" i="5"/>
  <c r="AZ568" i="5" s="1"/>
  <c r="AF303" i="5"/>
  <c r="AZ303" i="5" s="1"/>
  <c r="AF573" i="5"/>
  <c r="AZ573" i="5" s="1"/>
  <c r="AF57" i="5"/>
  <c r="AZ57" i="5" s="1"/>
  <c r="AF576" i="5"/>
  <c r="AZ576" i="5" s="1"/>
  <c r="AZ175" i="5"/>
  <c r="BF175" i="5"/>
  <c r="AZ267" i="5"/>
  <c r="BF267" i="5"/>
  <c r="AZ274" i="5"/>
  <c r="BF274" i="5"/>
  <c r="AZ282" i="5"/>
  <c r="BF282" i="5"/>
  <c r="AZ298" i="5"/>
  <c r="BF298" i="5"/>
  <c r="AZ314" i="5"/>
  <c r="BF314" i="5"/>
  <c r="AZ322" i="5"/>
  <c r="BF322" i="5"/>
  <c r="AZ338" i="5"/>
  <c r="BF338" i="5"/>
  <c r="AZ346" i="5"/>
  <c r="BF346" i="5"/>
  <c r="AZ354" i="5"/>
  <c r="BF354" i="5"/>
  <c r="AZ362" i="5"/>
  <c r="BF362" i="5"/>
  <c r="AZ370" i="5"/>
  <c r="BF370" i="5"/>
  <c r="AZ383" i="5"/>
  <c r="BF383" i="5"/>
  <c r="AZ391" i="5"/>
  <c r="BF391" i="5"/>
  <c r="AZ399" i="5"/>
  <c r="BF399" i="5"/>
  <c r="AZ407" i="5"/>
  <c r="BF407" i="5"/>
  <c r="AZ415" i="5"/>
  <c r="BF415" i="5"/>
  <c r="AZ423" i="5"/>
  <c r="BF423" i="5"/>
  <c r="AZ447" i="5"/>
  <c r="BF447" i="5"/>
  <c r="AZ470" i="5"/>
  <c r="BF470" i="5"/>
  <c r="BF478" i="5"/>
  <c r="AF478" i="5" s="1"/>
  <c r="AZ478" i="5" s="1"/>
  <c r="AZ486" i="5"/>
  <c r="BF486" i="5"/>
  <c r="AZ510" i="5"/>
  <c r="BF510" i="5"/>
  <c r="AZ263" i="5"/>
  <c r="BF263" i="5"/>
  <c r="AZ318" i="5"/>
  <c r="BF318" i="5"/>
  <c r="AZ334" i="5"/>
  <c r="BF334" i="5"/>
  <c r="AZ342" i="5"/>
  <c r="BF342" i="5"/>
  <c r="AZ366" i="5"/>
  <c r="BF366" i="5"/>
  <c r="AZ379" i="5"/>
  <c r="BF379" i="5"/>
  <c r="AZ387" i="5"/>
  <c r="BF387" i="5"/>
  <c r="AZ395" i="5"/>
  <c r="BF395" i="5"/>
  <c r="AZ403" i="5"/>
  <c r="BF403" i="5"/>
  <c r="AZ411" i="5"/>
  <c r="BF411" i="5"/>
  <c r="AZ419" i="5"/>
  <c r="BF419" i="5"/>
  <c r="AZ451" i="5"/>
  <c r="BF451" i="5"/>
  <c r="AZ474" i="5"/>
  <c r="BF474" i="5"/>
  <c r="AZ326" i="5"/>
  <c r="AZ443" i="5"/>
  <c r="AZ506" i="5"/>
  <c r="AZ498" i="5"/>
  <c r="AZ514" i="5"/>
  <c r="AZ330" i="5"/>
  <c r="AZ439" i="5"/>
  <c r="AZ494" i="5"/>
  <c r="AZ482" i="5"/>
  <c r="AZ502" i="5"/>
  <c r="AZ518" i="5"/>
  <c r="AZ490" i="5"/>
  <c r="L37" i="5"/>
  <c r="M37" i="5"/>
  <c r="M67" i="5"/>
  <c r="M533" i="5"/>
  <c r="J660" i="5"/>
  <c r="K67" i="5"/>
  <c r="I161" i="5"/>
  <c r="I200" i="5"/>
  <c r="L67" i="5"/>
  <c r="J161" i="5"/>
  <c r="I216" i="5"/>
  <c r="J216" i="5"/>
  <c r="K37" i="5"/>
  <c r="N37" i="5"/>
  <c r="O37" i="5"/>
  <c r="O196" i="5"/>
  <c r="N212" i="5"/>
  <c r="I228" i="5"/>
  <c r="L180" i="5"/>
  <c r="H244" i="5"/>
  <c r="M180" i="5"/>
  <c r="I212" i="5"/>
  <c r="I244" i="5"/>
  <c r="K88" i="5"/>
  <c r="K196" i="5"/>
  <c r="J228" i="5"/>
  <c r="O59" i="5"/>
  <c r="H133" i="5"/>
  <c r="O161" i="5"/>
  <c r="K184" i="5"/>
  <c r="K232" i="5"/>
  <c r="I88" i="5"/>
  <c r="N180" i="5"/>
  <c r="K212" i="5"/>
  <c r="N228" i="5"/>
  <c r="N88" i="5"/>
  <c r="I196" i="5"/>
  <c r="L212" i="5"/>
  <c r="H228" i="5"/>
  <c r="M244" i="5"/>
  <c r="J88" i="5"/>
  <c r="H180" i="5"/>
  <c r="H196" i="5"/>
  <c r="H212" i="5"/>
  <c r="M228" i="5"/>
  <c r="O240" i="5"/>
  <c r="K244" i="5"/>
  <c r="J67" i="5"/>
  <c r="K200" i="5"/>
  <c r="J232" i="5"/>
  <c r="N461" i="5"/>
  <c r="I67" i="5"/>
  <c r="O67" i="5"/>
  <c r="K161" i="5"/>
  <c r="J184" i="5"/>
  <c r="K216" i="5"/>
  <c r="O248" i="5"/>
  <c r="H67" i="5"/>
  <c r="N161" i="5"/>
  <c r="L161" i="5"/>
  <c r="L184" i="5"/>
  <c r="J200" i="5"/>
  <c r="I232" i="5"/>
  <c r="K248" i="5"/>
  <c r="H204" i="5"/>
  <c r="H161" i="5"/>
  <c r="N612" i="5"/>
  <c r="H184" i="5"/>
  <c r="H200" i="5"/>
  <c r="H216" i="5"/>
  <c r="H232" i="5"/>
  <c r="H248" i="5"/>
  <c r="J612" i="5"/>
  <c r="N236" i="5"/>
  <c r="J224" i="5"/>
  <c r="H252" i="5"/>
  <c r="L461" i="5"/>
  <c r="O644" i="5"/>
  <c r="I256" i="5"/>
  <c r="O312" i="5"/>
  <c r="H188" i="5"/>
  <c r="I596" i="5"/>
  <c r="O88" i="5"/>
  <c r="I180" i="5"/>
  <c r="K180" i="5"/>
  <c r="L196" i="5"/>
  <c r="N196" i="5"/>
  <c r="O212" i="5"/>
  <c r="H220" i="5"/>
  <c r="O228" i="5"/>
  <c r="M236" i="5"/>
  <c r="L244" i="5"/>
  <c r="J244" i="5"/>
  <c r="L24" i="5"/>
  <c r="M644" i="5"/>
  <c r="J596" i="5"/>
  <c r="N176" i="5"/>
  <c r="N192" i="5"/>
  <c r="N208" i="5"/>
  <c r="H224" i="5"/>
  <c r="I240" i="5"/>
  <c r="J256" i="5"/>
  <c r="L176" i="5"/>
  <c r="O192" i="5"/>
  <c r="L208" i="5"/>
  <c r="I224" i="5"/>
  <c r="H240" i="5"/>
  <c r="O256" i="5"/>
  <c r="H461" i="5"/>
  <c r="M312" i="5"/>
  <c r="L612" i="5"/>
  <c r="H88" i="5"/>
  <c r="O176" i="5"/>
  <c r="O180" i="5"/>
  <c r="K192" i="5"/>
  <c r="M196" i="5"/>
  <c r="O208" i="5"/>
  <c r="M212" i="5"/>
  <c r="O224" i="5"/>
  <c r="L228" i="5"/>
  <c r="J240" i="5"/>
  <c r="O244" i="5"/>
  <c r="H256" i="5"/>
  <c r="J461" i="5"/>
  <c r="O11" i="5"/>
  <c r="I612" i="5"/>
  <c r="H596" i="5"/>
  <c r="K596" i="5"/>
  <c r="J9" i="5"/>
  <c r="O188" i="5"/>
  <c r="J188" i="5"/>
  <c r="I204" i="5"/>
  <c r="J204" i="5"/>
  <c r="L220" i="5"/>
  <c r="J220" i="5"/>
  <c r="O236" i="5"/>
  <c r="I252" i="5"/>
  <c r="J252" i="5"/>
  <c r="N11" i="5"/>
  <c r="J644" i="5"/>
  <c r="L644" i="5"/>
  <c r="L9" i="5"/>
  <c r="N9" i="5"/>
  <c r="H176" i="5"/>
  <c r="L188" i="5"/>
  <c r="N188" i="5"/>
  <c r="H192" i="5"/>
  <c r="M204" i="5"/>
  <c r="N204" i="5"/>
  <c r="H208" i="5"/>
  <c r="M220" i="5"/>
  <c r="N220" i="5"/>
  <c r="H236" i="5"/>
  <c r="M252" i="5"/>
  <c r="N252" i="5"/>
  <c r="M11" i="5"/>
  <c r="J31" i="5"/>
  <c r="I312" i="5"/>
  <c r="I644" i="5"/>
  <c r="N644" i="5"/>
  <c r="N596" i="5"/>
  <c r="L596" i="5"/>
  <c r="I9" i="5"/>
  <c r="M9" i="5"/>
  <c r="I176" i="5"/>
  <c r="J176" i="5"/>
  <c r="M188" i="5"/>
  <c r="I192" i="5"/>
  <c r="J192" i="5"/>
  <c r="O204" i="5"/>
  <c r="I208" i="5"/>
  <c r="J208" i="5"/>
  <c r="O220" i="5"/>
  <c r="I236" i="5"/>
  <c r="J236" i="5"/>
  <c r="O252" i="5"/>
  <c r="K11" i="5"/>
  <c r="K59" i="5"/>
  <c r="N133" i="5"/>
  <c r="J312" i="5"/>
  <c r="H644" i="5"/>
  <c r="O596" i="5"/>
  <c r="L224" i="5"/>
  <c r="N224" i="5"/>
  <c r="L240" i="5"/>
  <c r="N240" i="5"/>
  <c r="L256" i="5"/>
  <c r="N256" i="5"/>
  <c r="K461" i="5"/>
  <c r="M461" i="5"/>
  <c r="I11" i="5"/>
  <c r="J11" i="5"/>
  <c r="I59" i="5"/>
  <c r="J59" i="5"/>
  <c r="M133" i="5"/>
  <c r="L133" i="5"/>
  <c r="H312" i="5"/>
  <c r="K312" i="5"/>
  <c r="H612" i="5"/>
  <c r="K612" i="5"/>
  <c r="I184" i="5"/>
  <c r="M184" i="5"/>
  <c r="O200" i="5"/>
  <c r="M200" i="5"/>
  <c r="O216" i="5"/>
  <c r="M216" i="5"/>
  <c r="O232" i="5"/>
  <c r="M232" i="5"/>
  <c r="I248" i="5"/>
  <c r="M248" i="5"/>
  <c r="M88" i="5"/>
  <c r="K176" i="5"/>
  <c r="I188" i="5"/>
  <c r="L192" i="5"/>
  <c r="L204" i="5"/>
  <c r="K208" i="5"/>
  <c r="I220" i="5"/>
  <c r="K224" i="5"/>
  <c r="L236" i="5"/>
  <c r="K240" i="5"/>
  <c r="L252" i="5"/>
  <c r="K256" i="5"/>
  <c r="I461" i="5"/>
  <c r="H11" i="5"/>
  <c r="H31" i="5"/>
  <c r="M59" i="5"/>
  <c r="L59" i="5"/>
  <c r="I133" i="5"/>
  <c r="J133" i="5"/>
  <c r="N312" i="5"/>
  <c r="O612" i="5"/>
  <c r="O184" i="5"/>
  <c r="L200" i="5"/>
  <c r="L216" i="5"/>
  <c r="L232" i="5"/>
  <c r="L248" i="5"/>
  <c r="K133" i="5"/>
  <c r="O31" i="5"/>
  <c r="N31" i="5"/>
  <c r="I31" i="5"/>
  <c r="K31" i="5"/>
  <c r="M31" i="5"/>
  <c r="J24" i="5"/>
  <c r="N24" i="5"/>
  <c r="O24" i="5"/>
  <c r="I24" i="5"/>
  <c r="K24" i="5"/>
  <c r="M24" i="5"/>
  <c r="K80" i="5"/>
  <c r="L80" i="5"/>
  <c r="O80" i="5"/>
  <c r="J80" i="5"/>
  <c r="M80" i="5"/>
  <c r="N80" i="5"/>
  <c r="N146" i="5"/>
  <c r="I80" i="5"/>
  <c r="I52" i="5"/>
  <c r="K52" i="5"/>
  <c r="I146" i="5"/>
  <c r="H52" i="5"/>
  <c r="O146" i="5"/>
  <c r="O52" i="5"/>
  <c r="H146" i="5"/>
  <c r="L52" i="5"/>
  <c r="J52" i="5"/>
  <c r="K146" i="5"/>
  <c r="L146" i="5"/>
  <c r="M52" i="5"/>
  <c r="M146" i="5"/>
  <c r="M476" i="5"/>
  <c r="L476" i="5"/>
  <c r="K476" i="5"/>
  <c r="J476" i="5"/>
  <c r="O476" i="5"/>
  <c r="I476" i="5"/>
  <c r="N476" i="5"/>
  <c r="H476" i="5"/>
  <c r="O549" i="5"/>
  <c r="K549" i="5"/>
  <c r="N549" i="5"/>
  <c r="J549" i="5"/>
  <c r="L549" i="5"/>
  <c r="H549" i="5"/>
  <c r="M549" i="5"/>
  <c r="I549" i="5"/>
  <c r="N15" i="5"/>
  <c r="J15" i="5"/>
  <c r="L15" i="5"/>
  <c r="O15" i="5"/>
  <c r="H15" i="5"/>
  <c r="M15" i="5"/>
  <c r="I15" i="5"/>
  <c r="K15" i="5"/>
  <c r="N23" i="5"/>
  <c r="J23" i="5"/>
  <c r="L23" i="5"/>
  <c r="O23" i="5"/>
  <c r="M23" i="5"/>
  <c r="K23" i="5"/>
  <c r="H23" i="5"/>
  <c r="I23" i="5"/>
  <c r="N35" i="5"/>
  <c r="J35" i="5"/>
  <c r="O35" i="5"/>
  <c r="M35" i="5"/>
  <c r="L35" i="5"/>
  <c r="K35" i="5"/>
  <c r="L51" i="5"/>
  <c r="O51" i="5"/>
  <c r="J51" i="5"/>
  <c r="M51" i="5"/>
  <c r="K51" i="5"/>
  <c r="N51" i="5"/>
  <c r="H51" i="5"/>
  <c r="I51" i="5"/>
  <c r="O535" i="5"/>
  <c r="K535" i="5"/>
  <c r="N535" i="5"/>
  <c r="J535" i="5"/>
  <c r="M535" i="5"/>
  <c r="H535" i="5"/>
  <c r="L535" i="5"/>
  <c r="I535" i="5"/>
  <c r="O331" i="5"/>
  <c r="K331" i="5"/>
  <c r="J331" i="5"/>
  <c r="L331" i="5"/>
  <c r="H331" i="5"/>
  <c r="N331" i="5"/>
  <c r="M331" i="5"/>
  <c r="I331" i="5"/>
  <c r="O394" i="5"/>
  <c r="K394" i="5"/>
  <c r="N394" i="5"/>
  <c r="L394" i="5"/>
  <c r="H394" i="5"/>
  <c r="J394" i="5"/>
  <c r="M394" i="5"/>
  <c r="I394" i="5"/>
  <c r="N325" i="5"/>
  <c r="J325" i="5"/>
  <c r="O325" i="5"/>
  <c r="H325" i="5"/>
  <c r="M325" i="5"/>
  <c r="L325" i="5"/>
  <c r="K325" i="5"/>
  <c r="I325" i="5"/>
  <c r="N214" i="5"/>
  <c r="J214" i="5"/>
  <c r="O214" i="5"/>
  <c r="H214" i="5"/>
  <c r="M214" i="5"/>
  <c r="L214" i="5"/>
  <c r="K214" i="5"/>
  <c r="I214" i="5"/>
  <c r="O390" i="5"/>
  <c r="K390" i="5"/>
  <c r="L390" i="5"/>
  <c r="N390" i="5"/>
  <c r="H390" i="5"/>
  <c r="M390" i="5"/>
  <c r="J390" i="5"/>
  <c r="I390" i="5"/>
  <c r="O509" i="5"/>
  <c r="K509" i="5"/>
  <c r="N509" i="5"/>
  <c r="J509" i="5"/>
  <c r="M509" i="5"/>
  <c r="H509" i="5"/>
  <c r="L509" i="5"/>
  <c r="I509" i="5"/>
  <c r="L648" i="5"/>
  <c r="O648" i="5"/>
  <c r="K648" i="5"/>
  <c r="N648" i="5"/>
  <c r="J648" i="5"/>
  <c r="M648" i="5"/>
  <c r="H648" i="5"/>
  <c r="I648" i="5"/>
  <c r="N62" i="5"/>
  <c r="J62" i="5"/>
  <c r="M62" i="5"/>
  <c r="H62" i="5"/>
  <c r="K62" i="5"/>
  <c r="O62" i="5"/>
  <c r="L62" i="5"/>
  <c r="I62" i="5"/>
  <c r="L30" i="5"/>
  <c r="H30" i="5"/>
  <c r="M30" i="5"/>
  <c r="K30" i="5"/>
  <c r="O30" i="5"/>
  <c r="J30" i="5"/>
  <c r="N30" i="5"/>
  <c r="I30" i="5"/>
  <c r="M614" i="5"/>
  <c r="L614" i="5"/>
  <c r="O614" i="5"/>
  <c r="N614" i="5"/>
  <c r="H614" i="5"/>
  <c r="K614" i="5"/>
  <c r="J614" i="5"/>
  <c r="I614" i="5"/>
  <c r="O471" i="5"/>
  <c r="K471" i="5"/>
  <c r="J471" i="5"/>
  <c r="M471" i="5"/>
  <c r="H471" i="5"/>
  <c r="L471" i="5"/>
  <c r="I471" i="5"/>
  <c r="N471" i="5"/>
  <c r="N275" i="5"/>
  <c r="J275" i="5"/>
  <c r="K275" i="5"/>
  <c r="H275" i="5"/>
  <c r="O275" i="5"/>
  <c r="M275" i="5"/>
  <c r="L275" i="5"/>
  <c r="I275" i="5"/>
  <c r="N172" i="5"/>
  <c r="J172" i="5"/>
  <c r="K172" i="5"/>
  <c r="H172" i="5"/>
  <c r="O172" i="5"/>
  <c r="M172" i="5"/>
  <c r="L172" i="5"/>
  <c r="I172" i="5"/>
  <c r="N122" i="5"/>
  <c r="J122" i="5"/>
  <c r="K122" i="5"/>
  <c r="H122" i="5"/>
  <c r="M122" i="5"/>
  <c r="L122" i="5"/>
  <c r="O122" i="5"/>
  <c r="I122" i="5"/>
  <c r="N154" i="5"/>
  <c r="J154" i="5"/>
  <c r="L154" i="5"/>
  <c r="H154" i="5"/>
  <c r="K154" i="5"/>
  <c r="O154" i="5"/>
  <c r="M154" i="5"/>
  <c r="I154" i="5"/>
  <c r="L77" i="5"/>
  <c r="N77" i="5"/>
  <c r="M77" i="5"/>
  <c r="K77" i="5"/>
  <c r="J77" i="5"/>
  <c r="I77" i="5"/>
  <c r="O77" i="5"/>
  <c r="H77" i="5"/>
  <c r="L71" i="5"/>
  <c r="M71" i="5"/>
  <c r="N71" i="5"/>
  <c r="K71" i="5"/>
  <c r="J71" i="5"/>
  <c r="O71" i="5"/>
  <c r="H71" i="5"/>
  <c r="I71" i="5"/>
  <c r="L79" i="5"/>
  <c r="M79" i="5"/>
  <c r="O79" i="5"/>
  <c r="N79" i="5"/>
  <c r="K79" i="5"/>
  <c r="H79" i="5"/>
  <c r="I79" i="5"/>
  <c r="J79" i="5"/>
  <c r="L87" i="5"/>
  <c r="M87" i="5"/>
  <c r="J87" i="5"/>
  <c r="O87" i="5"/>
  <c r="N87" i="5"/>
  <c r="H87" i="5"/>
  <c r="K87" i="5"/>
  <c r="I87" i="5"/>
  <c r="L107" i="5"/>
  <c r="O107" i="5"/>
  <c r="J107" i="5"/>
  <c r="K107" i="5"/>
  <c r="N107" i="5"/>
  <c r="I107" i="5"/>
  <c r="M107" i="5"/>
  <c r="L141" i="5"/>
  <c r="O141" i="5"/>
  <c r="J141" i="5"/>
  <c r="K141" i="5"/>
  <c r="N141" i="5"/>
  <c r="I141" i="5"/>
  <c r="M141" i="5"/>
  <c r="H141" i="5"/>
  <c r="L149" i="5"/>
  <c r="O149" i="5"/>
  <c r="J149" i="5"/>
  <c r="M149" i="5"/>
  <c r="K149" i="5"/>
  <c r="N149" i="5"/>
  <c r="H149" i="5"/>
  <c r="I149" i="5"/>
  <c r="L157" i="5"/>
  <c r="O157" i="5"/>
  <c r="J157" i="5"/>
  <c r="N157" i="5"/>
  <c r="M157" i="5"/>
  <c r="K157" i="5"/>
  <c r="I157" i="5"/>
  <c r="H157" i="5"/>
  <c r="L169" i="5"/>
  <c r="M169" i="5"/>
  <c r="N169" i="5"/>
  <c r="K169" i="5"/>
  <c r="J169" i="5"/>
  <c r="H169" i="5"/>
  <c r="O169" i="5"/>
  <c r="I169" i="5"/>
  <c r="O495" i="5"/>
  <c r="K495" i="5"/>
  <c r="J495" i="5"/>
  <c r="L495" i="5"/>
  <c r="H495" i="5"/>
  <c r="N495" i="5"/>
  <c r="I495" i="5"/>
  <c r="M495" i="5"/>
  <c r="N268" i="5"/>
  <c r="J268" i="5"/>
  <c r="K268" i="5"/>
  <c r="H268" i="5"/>
  <c r="O268" i="5"/>
  <c r="M268" i="5"/>
  <c r="L268" i="5"/>
  <c r="I268" i="5"/>
  <c r="L650" i="5"/>
  <c r="O650" i="5"/>
  <c r="K650" i="5"/>
  <c r="N650" i="5"/>
  <c r="J650" i="5"/>
  <c r="M650" i="5"/>
  <c r="H650" i="5"/>
  <c r="I650" i="5"/>
  <c r="O523" i="5"/>
  <c r="K523" i="5"/>
  <c r="N523" i="5"/>
  <c r="J523" i="5"/>
  <c r="M523" i="5"/>
  <c r="H523" i="5"/>
  <c r="L523" i="5"/>
  <c r="I523" i="5"/>
  <c r="O458" i="5"/>
  <c r="K458" i="5"/>
  <c r="N458" i="5"/>
  <c r="L458" i="5"/>
  <c r="H458" i="5"/>
  <c r="J458" i="5"/>
  <c r="M458" i="5"/>
  <c r="I458" i="5"/>
  <c r="N246" i="5"/>
  <c r="J246" i="5"/>
  <c r="O246" i="5"/>
  <c r="H246" i="5"/>
  <c r="M246" i="5"/>
  <c r="L246" i="5"/>
  <c r="K246" i="5"/>
  <c r="I246" i="5"/>
  <c r="N198" i="5"/>
  <c r="J198" i="5"/>
  <c r="O198" i="5"/>
  <c r="H198" i="5"/>
  <c r="K198" i="5"/>
  <c r="M198" i="5"/>
  <c r="I198" i="5"/>
  <c r="L198" i="5"/>
  <c r="N305" i="5"/>
  <c r="J305" i="5"/>
  <c r="L305" i="5"/>
  <c r="H305" i="5"/>
  <c r="K305" i="5"/>
  <c r="O305" i="5"/>
  <c r="M305" i="5"/>
  <c r="I305" i="5"/>
  <c r="O422" i="5"/>
  <c r="K422" i="5"/>
  <c r="L422" i="5"/>
  <c r="N422" i="5"/>
  <c r="H422" i="5"/>
  <c r="M422" i="5"/>
  <c r="J422" i="5"/>
  <c r="I422" i="5"/>
  <c r="N680" i="5"/>
  <c r="J680" i="5"/>
  <c r="M680" i="5"/>
  <c r="L680" i="5"/>
  <c r="O680" i="5"/>
  <c r="K680" i="5"/>
  <c r="H680" i="5"/>
  <c r="I680" i="5"/>
  <c r="N78" i="5"/>
  <c r="J78" i="5"/>
  <c r="M78" i="5"/>
  <c r="H78" i="5"/>
  <c r="O78" i="5"/>
  <c r="L78" i="5"/>
  <c r="K78" i="5"/>
  <c r="I78" i="5"/>
  <c r="O551" i="5"/>
  <c r="K551" i="5"/>
  <c r="N551" i="5"/>
  <c r="J551" i="5"/>
  <c r="M551" i="5"/>
  <c r="L551" i="5"/>
  <c r="H551" i="5"/>
  <c r="I551" i="5"/>
  <c r="N307" i="5"/>
  <c r="J307" i="5"/>
  <c r="K307" i="5"/>
  <c r="H307" i="5"/>
  <c r="O307" i="5"/>
  <c r="M307" i="5"/>
  <c r="L307" i="5"/>
  <c r="I307" i="5"/>
  <c r="N156" i="5"/>
  <c r="J156" i="5"/>
  <c r="K156" i="5"/>
  <c r="H156" i="5"/>
  <c r="M156" i="5"/>
  <c r="L156" i="5"/>
  <c r="I156" i="5"/>
  <c r="O156" i="5"/>
  <c r="L16" i="5"/>
  <c r="H16" i="5"/>
  <c r="K16" i="5"/>
  <c r="N16" i="5"/>
  <c r="M16" i="5"/>
  <c r="J16" i="5"/>
  <c r="O16" i="5"/>
  <c r="I16" i="5"/>
  <c r="N41" i="5"/>
  <c r="J41" i="5"/>
  <c r="K41" i="5"/>
  <c r="O41" i="5"/>
  <c r="M41" i="5"/>
  <c r="I41" i="5"/>
  <c r="L41" i="5"/>
  <c r="H41" i="5"/>
  <c r="L85" i="5"/>
  <c r="N85" i="5"/>
  <c r="O85" i="5"/>
  <c r="M85" i="5"/>
  <c r="K85" i="5"/>
  <c r="J85" i="5"/>
  <c r="I85" i="5"/>
  <c r="H85" i="5"/>
  <c r="L135" i="5"/>
  <c r="N135" i="5"/>
  <c r="K135" i="5"/>
  <c r="J135" i="5"/>
  <c r="O135" i="5"/>
  <c r="M135" i="5"/>
  <c r="H135" i="5"/>
  <c r="I135" i="5"/>
  <c r="L147" i="5"/>
  <c r="K147" i="5"/>
  <c r="J147" i="5"/>
  <c r="O147" i="5"/>
  <c r="N147" i="5"/>
  <c r="I147" i="5"/>
  <c r="M147" i="5"/>
  <c r="H147" i="5"/>
  <c r="L155" i="5"/>
  <c r="K155" i="5"/>
  <c r="M155" i="5"/>
  <c r="J155" i="5"/>
  <c r="O155" i="5"/>
  <c r="I155" i="5"/>
  <c r="H155" i="5"/>
  <c r="N155" i="5"/>
  <c r="L163" i="5"/>
  <c r="K163" i="5"/>
  <c r="N163" i="5"/>
  <c r="M163" i="5"/>
  <c r="J163" i="5"/>
  <c r="O163" i="5"/>
  <c r="I163" i="5"/>
  <c r="H163" i="5"/>
  <c r="O5" i="5"/>
  <c r="N5" i="5"/>
  <c r="J5" i="5"/>
  <c r="M5" i="5"/>
  <c r="I5" i="5"/>
  <c r="L5" i="5"/>
  <c r="H5" i="5"/>
  <c r="K5" i="5"/>
  <c r="L652" i="5"/>
  <c r="O652" i="5"/>
  <c r="K652" i="5"/>
  <c r="N652" i="5"/>
  <c r="J652" i="5"/>
  <c r="M652" i="5"/>
  <c r="H652" i="5"/>
  <c r="I652" i="5"/>
  <c r="M459" i="5"/>
  <c r="N459" i="5"/>
  <c r="L459" i="5"/>
  <c r="K459" i="5"/>
  <c r="J459" i="5"/>
  <c r="O459" i="5"/>
  <c r="H459" i="5"/>
  <c r="I459" i="5"/>
  <c r="M395" i="5"/>
  <c r="N395" i="5"/>
  <c r="L395" i="5"/>
  <c r="K395" i="5"/>
  <c r="J395" i="5"/>
  <c r="O395" i="5"/>
  <c r="H395" i="5"/>
  <c r="I395" i="5"/>
  <c r="M358" i="5"/>
  <c r="N358" i="5"/>
  <c r="L358" i="5"/>
  <c r="K358" i="5"/>
  <c r="J358" i="5"/>
  <c r="O358" i="5"/>
  <c r="H358" i="5"/>
  <c r="I358" i="5"/>
  <c r="L326" i="5"/>
  <c r="N326" i="5"/>
  <c r="M326" i="5"/>
  <c r="O326" i="5"/>
  <c r="K326" i="5"/>
  <c r="H326" i="5"/>
  <c r="J326" i="5"/>
  <c r="I326" i="5"/>
  <c r="L294" i="5"/>
  <c r="N294" i="5"/>
  <c r="M294" i="5"/>
  <c r="O294" i="5"/>
  <c r="K294" i="5"/>
  <c r="J294" i="5"/>
  <c r="H294" i="5"/>
  <c r="I294" i="5"/>
  <c r="L181" i="5"/>
  <c r="O181" i="5"/>
  <c r="J181" i="5"/>
  <c r="M181" i="5"/>
  <c r="K181" i="5"/>
  <c r="N181" i="5"/>
  <c r="H181" i="5"/>
  <c r="I181" i="5"/>
  <c r="L189" i="5"/>
  <c r="O189" i="5"/>
  <c r="J189" i="5"/>
  <c r="N189" i="5"/>
  <c r="M189" i="5"/>
  <c r="K189" i="5"/>
  <c r="I189" i="5"/>
  <c r="H189" i="5"/>
  <c r="L197" i="5"/>
  <c r="O197" i="5"/>
  <c r="J197" i="5"/>
  <c r="N197" i="5"/>
  <c r="M197" i="5"/>
  <c r="K197" i="5"/>
  <c r="I197" i="5"/>
  <c r="H197" i="5"/>
  <c r="L205" i="5"/>
  <c r="O205" i="5"/>
  <c r="J205" i="5"/>
  <c r="K205" i="5"/>
  <c r="N205" i="5"/>
  <c r="M205" i="5"/>
  <c r="I205" i="5"/>
  <c r="H205" i="5"/>
  <c r="L213" i="5"/>
  <c r="O213" i="5"/>
  <c r="J213" i="5"/>
  <c r="N213" i="5"/>
  <c r="M213" i="5"/>
  <c r="H213" i="5"/>
  <c r="K213" i="5"/>
  <c r="I213" i="5"/>
  <c r="L221" i="5"/>
  <c r="O221" i="5"/>
  <c r="J221" i="5"/>
  <c r="N221" i="5"/>
  <c r="M221" i="5"/>
  <c r="K221" i="5"/>
  <c r="I221" i="5"/>
  <c r="H221" i="5"/>
  <c r="L229" i="5"/>
  <c r="O229" i="5"/>
  <c r="J229" i="5"/>
  <c r="N229" i="5"/>
  <c r="M229" i="5"/>
  <c r="I229" i="5"/>
  <c r="K229" i="5"/>
  <c r="H229" i="5"/>
  <c r="L237" i="5"/>
  <c r="O237" i="5"/>
  <c r="J237" i="5"/>
  <c r="N237" i="5"/>
  <c r="M237" i="5"/>
  <c r="K237" i="5"/>
  <c r="I237" i="5"/>
  <c r="H237" i="5"/>
  <c r="L245" i="5"/>
  <c r="O245" i="5"/>
  <c r="J245" i="5"/>
  <c r="N245" i="5"/>
  <c r="M245" i="5"/>
  <c r="K245" i="5"/>
  <c r="H245" i="5"/>
  <c r="I245" i="5"/>
  <c r="L253" i="5"/>
  <c r="O253" i="5"/>
  <c r="J253" i="5"/>
  <c r="N253" i="5"/>
  <c r="M253" i="5"/>
  <c r="K253" i="5"/>
  <c r="I253" i="5"/>
  <c r="H253" i="5"/>
  <c r="L292" i="5"/>
  <c r="O292" i="5"/>
  <c r="J292" i="5"/>
  <c r="N292" i="5"/>
  <c r="M292" i="5"/>
  <c r="K292" i="5"/>
  <c r="I292" i="5"/>
  <c r="H292" i="5"/>
  <c r="L308" i="5"/>
  <c r="O308" i="5"/>
  <c r="J308" i="5"/>
  <c r="N308" i="5"/>
  <c r="M308" i="5"/>
  <c r="K308" i="5"/>
  <c r="H308" i="5"/>
  <c r="I308" i="5"/>
  <c r="L324" i="5"/>
  <c r="O324" i="5"/>
  <c r="J324" i="5"/>
  <c r="N324" i="5"/>
  <c r="M324" i="5"/>
  <c r="K324" i="5"/>
  <c r="I324" i="5"/>
  <c r="H324" i="5"/>
  <c r="M340" i="5"/>
  <c r="O340" i="5"/>
  <c r="J340" i="5"/>
  <c r="N340" i="5"/>
  <c r="L340" i="5"/>
  <c r="K340" i="5"/>
  <c r="H340" i="5"/>
  <c r="I340" i="5"/>
  <c r="M356" i="5"/>
  <c r="O356" i="5"/>
  <c r="J356" i="5"/>
  <c r="K356" i="5"/>
  <c r="N356" i="5"/>
  <c r="L356" i="5"/>
  <c r="I356" i="5"/>
  <c r="H356" i="5"/>
  <c r="M393" i="5"/>
  <c r="O393" i="5"/>
  <c r="J393" i="5"/>
  <c r="K393" i="5"/>
  <c r="N393" i="5"/>
  <c r="L393" i="5"/>
  <c r="I393" i="5"/>
  <c r="H393" i="5"/>
  <c r="M457" i="5"/>
  <c r="O457" i="5"/>
  <c r="J457" i="5"/>
  <c r="K457" i="5"/>
  <c r="N457" i="5"/>
  <c r="L457" i="5"/>
  <c r="I457" i="5"/>
  <c r="H457" i="5"/>
  <c r="M472" i="5"/>
  <c r="O472" i="5"/>
  <c r="J472" i="5"/>
  <c r="N472" i="5"/>
  <c r="L472" i="5"/>
  <c r="K472" i="5"/>
  <c r="I472" i="5"/>
  <c r="H472" i="5"/>
  <c r="M488" i="5"/>
  <c r="O488" i="5"/>
  <c r="J488" i="5"/>
  <c r="K488" i="5"/>
  <c r="N488" i="5"/>
  <c r="L488" i="5"/>
  <c r="I488" i="5"/>
  <c r="H488" i="5"/>
  <c r="M504" i="5"/>
  <c r="O504" i="5"/>
  <c r="J504" i="5"/>
  <c r="N504" i="5"/>
  <c r="L504" i="5"/>
  <c r="K504" i="5"/>
  <c r="I504" i="5"/>
  <c r="H504" i="5"/>
  <c r="M520" i="5"/>
  <c r="L520" i="5"/>
  <c r="O520" i="5"/>
  <c r="K520" i="5"/>
  <c r="N520" i="5"/>
  <c r="J520" i="5"/>
  <c r="I520" i="5"/>
  <c r="H520" i="5"/>
  <c r="M528" i="5"/>
  <c r="L528" i="5"/>
  <c r="O528" i="5"/>
  <c r="J528" i="5"/>
  <c r="N528" i="5"/>
  <c r="K528" i="5"/>
  <c r="I528" i="5"/>
  <c r="H528" i="5"/>
  <c r="M536" i="5"/>
  <c r="L536" i="5"/>
  <c r="O536" i="5"/>
  <c r="K536" i="5"/>
  <c r="N536" i="5"/>
  <c r="J536" i="5"/>
  <c r="I536" i="5"/>
  <c r="H536" i="5"/>
  <c r="M544" i="5"/>
  <c r="L544" i="5"/>
  <c r="O544" i="5"/>
  <c r="K544" i="5"/>
  <c r="J544" i="5"/>
  <c r="N544" i="5"/>
  <c r="I544" i="5"/>
  <c r="H544" i="5"/>
  <c r="M552" i="5"/>
  <c r="L552" i="5"/>
  <c r="O552" i="5"/>
  <c r="K552" i="5"/>
  <c r="N552" i="5"/>
  <c r="J552" i="5"/>
  <c r="I552" i="5"/>
  <c r="H552" i="5"/>
  <c r="M560" i="5"/>
  <c r="L560" i="5"/>
  <c r="O560" i="5"/>
  <c r="N560" i="5"/>
  <c r="K560" i="5"/>
  <c r="J560" i="5"/>
  <c r="I560" i="5"/>
  <c r="H560" i="5"/>
  <c r="M567" i="5"/>
  <c r="L567" i="5"/>
  <c r="O567" i="5"/>
  <c r="K567" i="5"/>
  <c r="J567" i="5"/>
  <c r="N567" i="5"/>
  <c r="I567" i="5"/>
  <c r="H567" i="5"/>
  <c r="M575" i="5"/>
  <c r="L575" i="5"/>
  <c r="O575" i="5"/>
  <c r="N575" i="5"/>
  <c r="K575" i="5"/>
  <c r="J575" i="5"/>
  <c r="I575" i="5"/>
  <c r="H575" i="5"/>
  <c r="O591" i="5"/>
  <c r="K591" i="5"/>
  <c r="N591" i="5"/>
  <c r="J591" i="5"/>
  <c r="M591" i="5"/>
  <c r="L591" i="5"/>
  <c r="H591" i="5"/>
  <c r="I591" i="5"/>
  <c r="O599" i="5"/>
  <c r="K599" i="5"/>
  <c r="N599" i="5"/>
  <c r="J599" i="5"/>
  <c r="M599" i="5"/>
  <c r="L599" i="5"/>
  <c r="H599" i="5"/>
  <c r="I599" i="5"/>
  <c r="O607" i="5"/>
  <c r="K607" i="5"/>
  <c r="N607" i="5"/>
  <c r="J607" i="5"/>
  <c r="M607" i="5"/>
  <c r="H607" i="5"/>
  <c r="L607" i="5"/>
  <c r="I607" i="5"/>
  <c r="O615" i="5"/>
  <c r="K615" i="5"/>
  <c r="N615" i="5"/>
  <c r="J615" i="5"/>
  <c r="M615" i="5"/>
  <c r="L615" i="5"/>
  <c r="H615" i="5"/>
  <c r="I615" i="5"/>
  <c r="N639" i="5"/>
  <c r="J639" i="5"/>
  <c r="M639" i="5"/>
  <c r="L639" i="5"/>
  <c r="O639" i="5"/>
  <c r="K639" i="5"/>
  <c r="H639" i="5"/>
  <c r="I639" i="5"/>
  <c r="N647" i="5"/>
  <c r="J647" i="5"/>
  <c r="M647" i="5"/>
  <c r="L647" i="5"/>
  <c r="O647" i="5"/>
  <c r="K647" i="5"/>
  <c r="H647" i="5"/>
  <c r="I647" i="5"/>
  <c r="N663" i="5"/>
  <c r="J663" i="5"/>
  <c r="M663" i="5"/>
  <c r="L663" i="5"/>
  <c r="O663" i="5"/>
  <c r="K663" i="5"/>
  <c r="H663" i="5"/>
  <c r="I663" i="5"/>
  <c r="L687" i="5"/>
  <c r="O687" i="5"/>
  <c r="K687" i="5"/>
  <c r="N687" i="5"/>
  <c r="J687" i="5"/>
  <c r="M687" i="5"/>
  <c r="H687" i="5"/>
  <c r="I687" i="5"/>
  <c r="N321" i="5"/>
  <c r="J321" i="5"/>
  <c r="L321" i="5"/>
  <c r="H321" i="5"/>
  <c r="K321" i="5"/>
  <c r="O321" i="5"/>
  <c r="M321" i="5"/>
  <c r="I321" i="5"/>
  <c r="O382" i="5"/>
  <c r="K382" i="5"/>
  <c r="L382" i="5"/>
  <c r="M382" i="5"/>
  <c r="H382" i="5"/>
  <c r="J382" i="5"/>
  <c r="N382" i="5"/>
  <c r="I382" i="5"/>
  <c r="O485" i="5"/>
  <c r="K485" i="5"/>
  <c r="L485" i="5"/>
  <c r="N485" i="5"/>
  <c r="H485" i="5"/>
  <c r="M485" i="5"/>
  <c r="J485" i="5"/>
  <c r="I485" i="5"/>
  <c r="O517" i="5"/>
  <c r="K517" i="5"/>
  <c r="N517" i="5"/>
  <c r="J517" i="5"/>
  <c r="H517" i="5"/>
  <c r="M517" i="5"/>
  <c r="L517" i="5"/>
  <c r="I517" i="5"/>
  <c r="O537" i="5"/>
  <c r="K537" i="5"/>
  <c r="N537" i="5"/>
  <c r="J537" i="5"/>
  <c r="L537" i="5"/>
  <c r="H537" i="5"/>
  <c r="M537" i="5"/>
  <c r="I537" i="5"/>
  <c r="L683" i="5"/>
  <c r="O683" i="5"/>
  <c r="K683" i="5"/>
  <c r="N683" i="5"/>
  <c r="J683" i="5"/>
  <c r="M683" i="5"/>
  <c r="H683" i="5"/>
  <c r="I683" i="5"/>
  <c r="L640" i="5"/>
  <c r="O640" i="5"/>
  <c r="K640" i="5"/>
  <c r="N640" i="5"/>
  <c r="J640" i="5"/>
  <c r="M640" i="5"/>
  <c r="H640" i="5"/>
  <c r="I640" i="5"/>
  <c r="O555" i="5"/>
  <c r="K555" i="5"/>
  <c r="N555" i="5"/>
  <c r="J555" i="5"/>
  <c r="M555" i="5"/>
  <c r="H555" i="5"/>
  <c r="L555" i="5"/>
  <c r="I555" i="5"/>
  <c r="M516" i="5"/>
  <c r="L516" i="5"/>
  <c r="O516" i="5"/>
  <c r="N516" i="5"/>
  <c r="J516" i="5"/>
  <c r="K516" i="5"/>
  <c r="I516" i="5"/>
  <c r="H516" i="5"/>
  <c r="O473" i="5"/>
  <c r="K473" i="5"/>
  <c r="N473" i="5"/>
  <c r="H473" i="5"/>
  <c r="M473" i="5"/>
  <c r="L473" i="5"/>
  <c r="J473" i="5"/>
  <c r="I473" i="5"/>
  <c r="M389" i="5"/>
  <c r="L389" i="5"/>
  <c r="N389" i="5"/>
  <c r="K389" i="5"/>
  <c r="J389" i="5"/>
  <c r="O389" i="5"/>
  <c r="H389" i="5"/>
  <c r="I389" i="5"/>
  <c r="O341" i="5"/>
  <c r="K341" i="5"/>
  <c r="N341" i="5"/>
  <c r="H341" i="5"/>
  <c r="M341" i="5"/>
  <c r="L341" i="5"/>
  <c r="J341" i="5"/>
  <c r="I341" i="5"/>
  <c r="N242" i="5"/>
  <c r="J242" i="5"/>
  <c r="L242" i="5"/>
  <c r="H242" i="5"/>
  <c r="K242" i="5"/>
  <c r="O242" i="5"/>
  <c r="M242" i="5"/>
  <c r="I242" i="5"/>
  <c r="N226" i="5"/>
  <c r="J226" i="5"/>
  <c r="L226" i="5"/>
  <c r="H226" i="5"/>
  <c r="K226" i="5"/>
  <c r="O226" i="5"/>
  <c r="M226" i="5"/>
  <c r="I226" i="5"/>
  <c r="N210" i="5"/>
  <c r="J210" i="5"/>
  <c r="L210" i="5"/>
  <c r="H210" i="5"/>
  <c r="O210" i="5"/>
  <c r="M210" i="5"/>
  <c r="K210" i="5"/>
  <c r="I210" i="5"/>
  <c r="N194" i="5"/>
  <c r="J194" i="5"/>
  <c r="L194" i="5"/>
  <c r="H194" i="5"/>
  <c r="M194" i="5"/>
  <c r="K194" i="5"/>
  <c r="I194" i="5"/>
  <c r="O194" i="5"/>
  <c r="N178" i="5"/>
  <c r="J178" i="5"/>
  <c r="L178" i="5"/>
  <c r="H178" i="5"/>
  <c r="O178" i="5"/>
  <c r="M178" i="5"/>
  <c r="K178" i="5"/>
  <c r="I178" i="5"/>
  <c r="N74" i="5"/>
  <c r="J74" i="5"/>
  <c r="K74" i="5"/>
  <c r="H74" i="5"/>
  <c r="O74" i="5"/>
  <c r="M74" i="5"/>
  <c r="L74" i="5"/>
  <c r="I74" i="5"/>
  <c r="N58" i="5"/>
  <c r="J58" i="5"/>
  <c r="K58" i="5"/>
  <c r="H58" i="5"/>
  <c r="M58" i="5"/>
  <c r="L58" i="5"/>
  <c r="I58" i="5"/>
  <c r="O58" i="5"/>
  <c r="L26" i="5"/>
  <c r="H26" i="5"/>
  <c r="O26" i="5"/>
  <c r="J26" i="5"/>
  <c r="M26" i="5"/>
  <c r="N26" i="5"/>
  <c r="K26" i="5"/>
  <c r="I26" i="5"/>
  <c r="L10" i="5"/>
  <c r="H10" i="5"/>
  <c r="O10" i="5"/>
  <c r="J10" i="5"/>
  <c r="M10" i="5"/>
  <c r="N10" i="5"/>
  <c r="K10" i="5"/>
  <c r="I10" i="5"/>
  <c r="L183" i="5"/>
  <c r="N183" i="5"/>
  <c r="O183" i="5"/>
  <c r="M183" i="5"/>
  <c r="K183" i="5"/>
  <c r="J183" i="5"/>
  <c r="I183" i="5"/>
  <c r="H183" i="5"/>
  <c r="L191" i="5"/>
  <c r="N191" i="5"/>
  <c r="J191" i="5"/>
  <c r="O191" i="5"/>
  <c r="M191" i="5"/>
  <c r="K191" i="5"/>
  <c r="I191" i="5"/>
  <c r="H191" i="5"/>
  <c r="L199" i="5"/>
  <c r="N199" i="5"/>
  <c r="K199" i="5"/>
  <c r="J199" i="5"/>
  <c r="O199" i="5"/>
  <c r="M199" i="5"/>
  <c r="H199" i="5"/>
  <c r="I199" i="5"/>
  <c r="L207" i="5"/>
  <c r="N207" i="5"/>
  <c r="M207" i="5"/>
  <c r="K207" i="5"/>
  <c r="J207" i="5"/>
  <c r="O207" i="5"/>
  <c r="I207" i="5"/>
  <c r="H207" i="5"/>
  <c r="L215" i="5"/>
  <c r="N215" i="5"/>
  <c r="M215" i="5"/>
  <c r="O215" i="5"/>
  <c r="K215" i="5"/>
  <c r="I215" i="5"/>
  <c r="J215" i="5"/>
  <c r="H215" i="5"/>
  <c r="L223" i="5"/>
  <c r="N223" i="5"/>
  <c r="M223" i="5"/>
  <c r="K223" i="5"/>
  <c r="J223" i="5"/>
  <c r="O223" i="5"/>
  <c r="I223" i="5"/>
  <c r="H223" i="5"/>
  <c r="L231" i="5"/>
  <c r="N231" i="5"/>
  <c r="M231" i="5"/>
  <c r="O231" i="5"/>
  <c r="K231" i="5"/>
  <c r="J231" i="5"/>
  <c r="H231" i="5"/>
  <c r="I231" i="5"/>
  <c r="L239" i="5"/>
  <c r="N239" i="5"/>
  <c r="M239" i="5"/>
  <c r="K239" i="5"/>
  <c r="J239" i="5"/>
  <c r="O239" i="5"/>
  <c r="I239" i="5"/>
  <c r="H239" i="5"/>
  <c r="L247" i="5"/>
  <c r="N247" i="5"/>
  <c r="M247" i="5"/>
  <c r="O247" i="5"/>
  <c r="K247" i="5"/>
  <c r="J247" i="5"/>
  <c r="I247" i="5"/>
  <c r="H247" i="5"/>
  <c r="L255" i="5"/>
  <c r="N255" i="5"/>
  <c r="M255" i="5"/>
  <c r="K255" i="5"/>
  <c r="J255" i="5"/>
  <c r="I255" i="5"/>
  <c r="H255" i="5"/>
  <c r="O255" i="5"/>
  <c r="M522" i="5"/>
  <c r="L522" i="5"/>
  <c r="K522" i="5"/>
  <c r="J522" i="5"/>
  <c r="O522" i="5"/>
  <c r="N522" i="5"/>
  <c r="H522" i="5"/>
  <c r="I522" i="5"/>
  <c r="M538" i="5"/>
  <c r="L538" i="5"/>
  <c r="K538" i="5"/>
  <c r="J538" i="5"/>
  <c r="O538" i="5"/>
  <c r="N538" i="5"/>
  <c r="H538" i="5"/>
  <c r="I538" i="5"/>
  <c r="M546" i="5"/>
  <c r="L546" i="5"/>
  <c r="K546" i="5"/>
  <c r="O546" i="5"/>
  <c r="N546" i="5"/>
  <c r="J546" i="5"/>
  <c r="H546" i="5"/>
  <c r="I546" i="5"/>
  <c r="M554" i="5"/>
  <c r="L554" i="5"/>
  <c r="K554" i="5"/>
  <c r="J554" i="5"/>
  <c r="O554" i="5"/>
  <c r="N554" i="5"/>
  <c r="H554" i="5"/>
  <c r="I554" i="5"/>
  <c r="M562" i="5"/>
  <c r="L562" i="5"/>
  <c r="K562" i="5"/>
  <c r="O562" i="5"/>
  <c r="N562" i="5"/>
  <c r="J562" i="5"/>
  <c r="H562" i="5"/>
  <c r="I562" i="5"/>
  <c r="M569" i="5"/>
  <c r="L569" i="5"/>
  <c r="K569" i="5"/>
  <c r="J569" i="5"/>
  <c r="N569" i="5"/>
  <c r="O569" i="5"/>
  <c r="H569" i="5"/>
  <c r="I569" i="5"/>
  <c r="M577" i="5"/>
  <c r="L577" i="5"/>
  <c r="K577" i="5"/>
  <c r="O577" i="5"/>
  <c r="N577" i="5"/>
  <c r="J577" i="5"/>
  <c r="H577" i="5"/>
  <c r="I577" i="5"/>
  <c r="O593" i="5"/>
  <c r="K593" i="5"/>
  <c r="N593" i="5"/>
  <c r="J593" i="5"/>
  <c r="M593" i="5"/>
  <c r="L593" i="5"/>
  <c r="I593" i="5"/>
  <c r="H593" i="5"/>
  <c r="O609" i="5"/>
  <c r="K609" i="5"/>
  <c r="N609" i="5"/>
  <c r="J609" i="5"/>
  <c r="M609" i="5"/>
  <c r="L609" i="5"/>
  <c r="I609" i="5"/>
  <c r="H609" i="5"/>
  <c r="O617" i="5"/>
  <c r="K617" i="5"/>
  <c r="N617" i="5"/>
  <c r="J617" i="5"/>
  <c r="M617" i="5"/>
  <c r="L617" i="5"/>
  <c r="I617" i="5"/>
  <c r="H617" i="5"/>
  <c r="N633" i="5"/>
  <c r="J633" i="5"/>
  <c r="M633" i="5"/>
  <c r="L633" i="5"/>
  <c r="O633" i="5"/>
  <c r="K633" i="5"/>
  <c r="I633" i="5"/>
  <c r="H633" i="5"/>
  <c r="N641" i="5"/>
  <c r="J641" i="5"/>
  <c r="M641" i="5"/>
  <c r="L641" i="5"/>
  <c r="O641" i="5"/>
  <c r="K641" i="5"/>
  <c r="I641" i="5"/>
  <c r="H641" i="5"/>
  <c r="N649" i="5"/>
  <c r="J649" i="5"/>
  <c r="M649" i="5"/>
  <c r="L649" i="5"/>
  <c r="O649" i="5"/>
  <c r="K649" i="5"/>
  <c r="I649" i="5"/>
  <c r="H649" i="5"/>
  <c r="L681" i="5"/>
  <c r="O681" i="5"/>
  <c r="K681" i="5"/>
  <c r="N681" i="5"/>
  <c r="J681" i="5"/>
  <c r="M681" i="5"/>
  <c r="H681" i="5"/>
  <c r="I681" i="5"/>
  <c r="N303" i="5"/>
  <c r="J303" i="5"/>
  <c r="M303" i="5"/>
  <c r="H303" i="5"/>
  <c r="L303" i="5"/>
  <c r="O303" i="5"/>
  <c r="K303" i="5"/>
  <c r="I303" i="5"/>
  <c r="O388" i="5"/>
  <c r="K388" i="5"/>
  <c r="M388" i="5"/>
  <c r="L388" i="5"/>
  <c r="H388" i="5"/>
  <c r="J388" i="5"/>
  <c r="N388" i="5"/>
  <c r="I388" i="5"/>
  <c r="O436" i="5"/>
  <c r="K436" i="5"/>
  <c r="M436" i="5"/>
  <c r="H436" i="5"/>
  <c r="N436" i="5"/>
  <c r="L436" i="5"/>
  <c r="J436" i="5"/>
  <c r="I436" i="5"/>
  <c r="O499" i="5"/>
  <c r="K499" i="5"/>
  <c r="M499" i="5"/>
  <c r="H499" i="5"/>
  <c r="N499" i="5"/>
  <c r="L499" i="5"/>
  <c r="J499" i="5"/>
  <c r="I499" i="5"/>
  <c r="O515" i="5"/>
  <c r="K515" i="5"/>
  <c r="N515" i="5"/>
  <c r="J515" i="5"/>
  <c r="M515" i="5"/>
  <c r="H515" i="5"/>
  <c r="L515" i="5"/>
  <c r="I515" i="5"/>
  <c r="O531" i="5"/>
  <c r="K531" i="5"/>
  <c r="N531" i="5"/>
  <c r="J531" i="5"/>
  <c r="M531" i="5"/>
  <c r="H531" i="5"/>
  <c r="L531" i="5"/>
  <c r="I531" i="5"/>
  <c r="O547" i="5"/>
  <c r="K547" i="5"/>
  <c r="N547" i="5"/>
  <c r="J547" i="5"/>
  <c r="M547" i="5"/>
  <c r="H547" i="5"/>
  <c r="L547" i="5"/>
  <c r="I547" i="5"/>
  <c r="O563" i="5"/>
  <c r="K563" i="5"/>
  <c r="N563" i="5"/>
  <c r="J563" i="5"/>
  <c r="M563" i="5"/>
  <c r="L563" i="5"/>
  <c r="H563" i="5"/>
  <c r="I563" i="5"/>
  <c r="O578" i="5"/>
  <c r="K578" i="5"/>
  <c r="N578" i="5"/>
  <c r="J578" i="5"/>
  <c r="M578" i="5"/>
  <c r="H578" i="5"/>
  <c r="L578" i="5"/>
  <c r="I578" i="5"/>
  <c r="M594" i="5"/>
  <c r="L594" i="5"/>
  <c r="O594" i="5"/>
  <c r="N594" i="5"/>
  <c r="K594" i="5"/>
  <c r="H594" i="5"/>
  <c r="J594" i="5"/>
  <c r="I594" i="5"/>
  <c r="M610" i="5"/>
  <c r="L610" i="5"/>
  <c r="O610" i="5"/>
  <c r="N610" i="5"/>
  <c r="K610" i="5"/>
  <c r="H610" i="5"/>
  <c r="J610" i="5"/>
  <c r="I610" i="5"/>
  <c r="M626" i="5"/>
  <c r="L626" i="5"/>
  <c r="O626" i="5"/>
  <c r="N626" i="5"/>
  <c r="K626" i="5"/>
  <c r="H626" i="5"/>
  <c r="J626" i="5"/>
  <c r="I626" i="5"/>
  <c r="L642" i="5"/>
  <c r="O642" i="5"/>
  <c r="K642" i="5"/>
  <c r="N642" i="5"/>
  <c r="J642" i="5"/>
  <c r="M642" i="5"/>
  <c r="H642" i="5"/>
  <c r="I642" i="5"/>
  <c r="M604" i="5"/>
  <c r="L604" i="5"/>
  <c r="K604" i="5"/>
  <c r="J604" i="5"/>
  <c r="O604" i="5"/>
  <c r="H604" i="5"/>
  <c r="N604" i="5"/>
  <c r="I604" i="5"/>
  <c r="O541" i="5"/>
  <c r="K541" i="5"/>
  <c r="N541" i="5"/>
  <c r="J541" i="5"/>
  <c r="M541" i="5"/>
  <c r="H541" i="5"/>
  <c r="L541" i="5"/>
  <c r="I541" i="5"/>
  <c r="M498" i="5"/>
  <c r="N498" i="5"/>
  <c r="O498" i="5"/>
  <c r="L498" i="5"/>
  <c r="K498" i="5"/>
  <c r="J498" i="5"/>
  <c r="H498" i="5"/>
  <c r="I498" i="5"/>
  <c r="M334" i="5"/>
  <c r="N334" i="5"/>
  <c r="O334" i="5"/>
  <c r="L334" i="5"/>
  <c r="K334" i="5"/>
  <c r="J334" i="5"/>
  <c r="I334" i="5"/>
  <c r="H334" i="5"/>
  <c r="L302" i="5"/>
  <c r="N302" i="5"/>
  <c r="M302" i="5"/>
  <c r="K302" i="5"/>
  <c r="J302" i="5"/>
  <c r="O302" i="5"/>
  <c r="I302" i="5"/>
  <c r="H302" i="5"/>
  <c r="L270" i="5"/>
  <c r="N270" i="5"/>
  <c r="M270" i="5"/>
  <c r="K270" i="5"/>
  <c r="J270" i="5"/>
  <c r="O270" i="5"/>
  <c r="I270" i="5"/>
  <c r="H270" i="5"/>
  <c r="N168" i="5"/>
  <c r="J168" i="5"/>
  <c r="M168" i="5"/>
  <c r="H168" i="5"/>
  <c r="L168" i="5"/>
  <c r="K168" i="5"/>
  <c r="O168" i="5"/>
  <c r="I168" i="5"/>
  <c r="N152" i="5"/>
  <c r="J152" i="5"/>
  <c r="M152" i="5"/>
  <c r="H152" i="5"/>
  <c r="O152" i="5"/>
  <c r="L152" i="5"/>
  <c r="K152" i="5"/>
  <c r="I152" i="5"/>
  <c r="N136" i="5"/>
  <c r="J136" i="5"/>
  <c r="M136" i="5"/>
  <c r="H136" i="5"/>
  <c r="L136" i="5"/>
  <c r="K136" i="5"/>
  <c r="I136" i="5"/>
  <c r="O136" i="5"/>
  <c r="N686" i="5"/>
  <c r="J686" i="5"/>
  <c r="M686" i="5"/>
  <c r="L686" i="5"/>
  <c r="K686" i="5"/>
  <c r="O686" i="5"/>
  <c r="I686" i="5"/>
  <c r="H686" i="5"/>
  <c r="O570" i="5"/>
  <c r="K570" i="5"/>
  <c r="N570" i="5"/>
  <c r="J570" i="5"/>
  <c r="M570" i="5"/>
  <c r="H570" i="5"/>
  <c r="L570" i="5"/>
  <c r="I570" i="5"/>
  <c r="N7" i="5"/>
  <c r="J7" i="5"/>
  <c r="L7" i="5"/>
  <c r="O7" i="5"/>
  <c r="M7" i="5"/>
  <c r="K7" i="5"/>
  <c r="H7" i="5"/>
  <c r="I7" i="5"/>
  <c r="L8" i="5"/>
  <c r="H8" i="5"/>
  <c r="K8" i="5"/>
  <c r="N8" i="5"/>
  <c r="O8" i="5"/>
  <c r="M8" i="5"/>
  <c r="I8" i="5"/>
  <c r="J8" i="5"/>
  <c r="L20" i="5"/>
  <c r="H20" i="5"/>
  <c r="N20" i="5"/>
  <c r="K20" i="5"/>
  <c r="J20" i="5"/>
  <c r="I20" i="5"/>
  <c r="O20" i="5"/>
  <c r="M20" i="5"/>
  <c r="L40" i="5"/>
  <c r="H40" i="5"/>
  <c r="K40" i="5"/>
  <c r="O40" i="5"/>
  <c r="J40" i="5"/>
  <c r="N40" i="5"/>
  <c r="M40" i="5"/>
  <c r="I40" i="5"/>
  <c r="N48" i="5"/>
  <c r="J48" i="5"/>
  <c r="L48" i="5"/>
  <c r="O48" i="5"/>
  <c r="M48" i="5"/>
  <c r="K48" i="5"/>
  <c r="I48" i="5"/>
  <c r="N60" i="5"/>
  <c r="J60" i="5"/>
  <c r="O60" i="5"/>
  <c r="H60" i="5"/>
  <c r="M60" i="5"/>
  <c r="L60" i="5"/>
  <c r="I60" i="5"/>
  <c r="K60" i="5"/>
  <c r="N68" i="5"/>
  <c r="J68" i="5"/>
  <c r="O68" i="5"/>
  <c r="H68" i="5"/>
  <c r="K68" i="5"/>
  <c r="M68" i="5"/>
  <c r="I68" i="5"/>
  <c r="L68" i="5"/>
  <c r="N76" i="5"/>
  <c r="J76" i="5"/>
  <c r="O76" i="5"/>
  <c r="H76" i="5"/>
  <c r="L76" i="5"/>
  <c r="K76" i="5"/>
  <c r="M76" i="5"/>
  <c r="I76" i="5"/>
  <c r="N108" i="5"/>
  <c r="J108" i="5"/>
  <c r="O108" i="5"/>
  <c r="H108" i="5"/>
  <c r="L108" i="5"/>
  <c r="K108" i="5"/>
  <c r="M108" i="5"/>
  <c r="I108" i="5"/>
  <c r="N120" i="5"/>
  <c r="J120" i="5"/>
  <c r="L120" i="5"/>
  <c r="H120" i="5"/>
  <c r="K120" i="5"/>
  <c r="O120" i="5"/>
  <c r="M120" i="5"/>
  <c r="I120" i="5"/>
  <c r="N138" i="5"/>
  <c r="J138" i="5"/>
  <c r="L138" i="5"/>
  <c r="H138" i="5"/>
  <c r="O138" i="5"/>
  <c r="M138" i="5"/>
  <c r="K138" i="5"/>
  <c r="I138" i="5"/>
  <c r="N150" i="5"/>
  <c r="J150" i="5"/>
  <c r="O150" i="5"/>
  <c r="H150" i="5"/>
  <c r="M150" i="5"/>
  <c r="L150" i="5"/>
  <c r="K150" i="5"/>
  <c r="I150" i="5"/>
  <c r="N162" i="5"/>
  <c r="J162" i="5"/>
  <c r="L162" i="5"/>
  <c r="H162" i="5"/>
  <c r="M162" i="5"/>
  <c r="K162" i="5"/>
  <c r="O162" i="5"/>
  <c r="I162" i="5"/>
  <c r="N170" i="5"/>
  <c r="J170" i="5"/>
  <c r="L170" i="5"/>
  <c r="H170" i="5"/>
  <c r="O170" i="5"/>
  <c r="M170" i="5"/>
  <c r="K170" i="5"/>
  <c r="I170" i="5"/>
  <c r="O529" i="5"/>
  <c r="K529" i="5"/>
  <c r="N529" i="5"/>
  <c r="J529" i="5"/>
  <c r="L529" i="5"/>
  <c r="H529" i="5"/>
  <c r="M529" i="5"/>
  <c r="I529" i="5"/>
  <c r="N13" i="5"/>
  <c r="J13" i="5"/>
  <c r="M13" i="5"/>
  <c r="K13" i="5"/>
  <c r="O13" i="5"/>
  <c r="I13" i="5"/>
  <c r="L13" i="5"/>
  <c r="H13" i="5"/>
  <c r="N21" i="5"/>
  <c r="J21" i="5"/>
  <c r="M21" i="5"/>
  <c r="K21" i="5"/>
  <c r="O21" i="5"/>
  <c r="L21" i="5"/>
  <c r="I21" i="5"/>
  <c r="H21" i="5"/>
  <c r="N29" i="5"/>
  <c r="J29" i="5"/>
  <c r="M29" i="5"/>
  <c r="L29" i="5"/>
  <c r="K29" i="5"/>
  <c r="O29" i="5"/>
  <c r="I29" i="5"/>
  <c r="H29" i="5"/>
  <c r="L49" i="5"/>
  <c r="K49" i="5"/>
  <c r="J49" i="5"/>
  <c r="O49" i="5"/>
  <c r="N49" i="5"/>
  <c r="I49" i="5"/>
  <c r="M49" i="5"/>
  <c r="L57" i="5"/>
  <c r="K57" i="5"/>
  <c r="M57" i="5"/>
  <c r="J57" i="5"/>
  <c r="O57" i="5"/>
  <c r="N57" i="5"/>
  <c r="I57" i="5"/>
  <c r="H57" i="5"/>
  <c r="L65" i="5"/>
  <c r="K65" i="5"/>
  <c r="N65" i="5"/>
  <c r="M65" i="5"/>
  <c r="J65" i="5"/>
  <c r="O65" i="5"/>
  <c r="I65" i="5"/>
  <c r="H65" i="5"/>
  <c r="M492" i="5"/>
  <c r="L492" i="5"/>
  <c r="O492" i="5"/>
  <c r="N492" i="5"/>
  <c r="K492" i="5"/>
  <c r="J492" i="5"/>
  <c r="I492" i="5"/>
  <c r="H492" i="5"/>
  <c r="M360" i="5"/>
  <c r="L360" i="5"/>
  <c r="O360" i="5"/>
  <c r="N360" i="5"/>
  <c r="K360" i="5"/>
  <c r="J360" i="5"/>
  <c r="H360" i="5"/>
  <c r="I360" i="5"/>
  <c r="M508" i="5"/>
  <c r="L508" i="5"/>
  <c r="O508" i="5"/>
  <c r="J508" i="5"/>
  <c r="N508" i="5"/>
  <c r="K508" i="5"/>
  <c r="I508" i="5"/>
  <c r="H508" i="5"/>
  <c r="N317" i="5"/>
  <c r="J317" i="5"/>
  <c r="O317" i="5"/>
  <c r="H317" i="5"/>
  <c r="M317" i="5"/>
  <c r="L317" i="5"/>
  <c r="K317" i="5"/>
  <c r="I317" i="5"/>
  <c r="O386" i="5"/>
  <c r="K386" i="5"/>
  <c r="N386" i="5"/>
  <c r="J386" i="5"/>
  <c r="H386" i="5"/>
  <c r="M386" i="5"/>
  <c r="L386" i="5"/>
  <c r="I386" i="5"/>
  <c r="O481" i="5"/>
  <c r="K481" i="5"/>
  <c r="N481" i="5"/>
  <c r="J481" i="5"/>
  <c r="H481" i="5"/>
  <c r="M481" i="5"/>
  <c r="L481" i="5"/>
  <c r="I481" i="5"/>
  <c r="O513" i="5"/>
  <c r="K513" i="5"/>
  <c r="N513" i="5"/>
  <c r="J513" i="5"/>
  <c r="L513" i="5"/>
  <c r="M513" i="5"/>
  <c r="H513" i="5"/>
  <c r="I513" i="5"/>
  <c r="O561" i="5"/>
  <c r="K561" i="5"/>
  <c r="N561" i="5"/>
  <c r="J561" i="5"/>
  <c r="L561" i="5"/>
  <c r="H561" i="5"/>
  <c r="M561" i="5"/>
  <c r="I561" i="5"/>
  <c r="M630" i="5"/>
  <c r="L630" i="5"/>
  <c r="O630" i="5"/>
  <c r="N630" i="5"/>
  <c r="K630" i="5"/>
  <c r="J630" i="5"/>
  <c r="H630" i="5"/>
  <c r="I630" i="5"/>
  <c r="O566" i="5"/>
  <c r="K566" i="5"/>
  <c r="N566" i="5"/>
  <c r="J566" i="5"/>
  <c r="M566" i="5"/>
  <c r="H566" i="5"/>
  <c r="L566" i="5"/>
  <c r="I566" i="5"/>
  <c r="O511" i="5"/>
  <c r="K511" i="5"/>
  <c r="N511" i="5"/>
  <c r="J511" i="5"/>
  <c r="M511" i="5"/>
  <c r="L511" i="5"/>
  <c r="H511" i="5"/>
  <c r="I511" i="5"/>
  <c r="O479" i="5"/>
  <c r="K479" i="5"/>
  <c r="J479" i="5"/>
  <c r="N479" i="5"/>
  <c r="H479" i="5"/>
  <c r="M479" i="5"/>
  <c r="L479" i="5"/>
  <c r="I479" i="5"/>
  <c r="O384" i="5"/>
  <c r="K384" i="5"/>
  <c r="J384" i="5"/>
  <c r="N384" i="5"/>
  <c r="H384" i="5"/>
  <c r="M384" i="5"/>
  <c r="L384" i="5"/>
  <c r="I384" i="5"/>
  <c r="N315" i="5"/>
  <c r="J315" i="5"/>
  <c r="K315" i="5"/>
  <c r="H315" i="5"/>
  <c r="O315" i="5"/>
  <c r="M315" i="5"/>
  <c r="L315" i="5"/>
  <c r="I315" i="5"/>
  <c r="L175" i="5"/>
  <c r="N175" i="5"/>
  <c r="M175" i="5"/>
  <c r="K175" i="5"/>
  <c r="J175" i="5"/>
  <c r="O175" i="5"/>
  <c r="I175" i="5"/>
  <c r="H175" i="5"/>
  <c r="O545" i="5"/>
  <c r="K545" i="5"/>
  <c r="N545" i="5"/>
  <c r="J545" i="5"/>
  <c r="L545" i="5"/>
  <c r="H545" i="5"/>
  <c r="M545" i="5"/>
  <c r="I545" i="5"/>
  <c r="O489" i="5"/>
  <c r="K489" i="5"/>
  <c r="N489" i="5"/>
  <c r="L489" i="5"/>
  <c r="H489" i="5"/>
  <c r="J489" i="5"/>
  <c r="M489" i="5"/>
  <c r="I489" i="5"/>
  <c r="O357" i="5"/>
  <c r="K357" i="5"/>
  <c r="N357" i="5"/>
  <c r="L357" i="5"/>
  <c r="H357" i="5"/>
  <c r="J357" i="5"/>
  <c r="M357" i="5"/>
  <c r="I357" i="5"/>
  <c r="M336" i="5"/>
  <c r="L336" i="5"/>
  <c r="J336" i="5"/>
  <c r="O336" i="5"/>
  <c r="N336" i="5"/>
  <c r="H336" i="5"/>
  <c r="K336" i="5"/>
  <c r="I336" i="5"/>
  <c r="N293" i="5"/>
  <c r="J293" i="5"/>
  <c r="O293" i="5"/>
  <c r="H293" i="5"/>
  <c r="M293" i="5"/>
  <c r="L293" i="5"/>
  <c r="K293" i="5"/>
  <c r="I293" i="5"/>
  <c r="N254" i="5"/>
  <c r="J254" i="5"/>
  <c r="O254" i="5"/>
  <c r="H254" i="5"/>
  <c r="M254" i="5"/>
  <c r="L254" i="5"/>
  <c r="K254" i="5"/>
  <c r="I254" i="5"/>
  <c r="N238" i="5"/>
  <c r="J238" i="5"/>
  <c r="O238" i="5"/>
  <c r="H238" i="5"/>
  <c r="M238" i="5"/>
  <c r="L238" i="5"/>
  <c r="K238" i="5"/>
  <c r="I238" i="5"/>
  <c r="N222" i="5"/>
  <c r="J222" i="5"/>
  <c r="O222" i="5"/>
  <c r="H222" i="5"/>
  <c r="M222" i="5"/>
  <c r="L222" i="5"/>
  <c r="I222" i="5"/>
  <c r="K222" i="5"/>
  <c r="N206" i="5"/>
  <c r="J206" i="5"/>
  <c r="O206" i="5"/>
  <c r="H206" i="5"/>
  <c r="L206" i="5"/>
  <c r="K206" i="5"/>
  <c r="M206" i="5"/>
  <c r="I206" i="5"/>
  <c r="N190" i="5"/>
  <c r="J190" i="5"/>
  <c r="O190" i="5"/>
  <c r="H190" i="5"/>
  <c r="M190" i="5"/>
  <c r="L190" i="5"/>
  <c r="I190" i="5"/>
  <c r="K190" i="5"/>
  <c r="N329" i="5"/>
  <c r="J329" i="5"/>
  <c r="L329" i="5"/>
  <c r="H329" i="5"/>
  <c r="K329" i="5"/>
  <c r="O329" i="5"/>
  <c r="M329" i="5"/>
  <c r="I329" i="5"/>
  <c r="O438" i="5"/>
  <c r="K438" i="5"/>
  <c r="L438" i="5"/>
  <c r="J438" i="5"/>
  <c r="H438" i="5"/>
  <c r="N438" i="5"/>
  <c r="M438" i="5"/>
  <c r="I438" i="5"/>
  <c r="O501" i="5"/>
  <c r="K501" i="5"/>
  <c r="L501" i="5"/>
  <c r="J501" i="5"/>
  <c r="H501" i="5"/>
  <c r="N501" i="5"/>
  <c r="M501" i="5"/>
  <c r="I501" i="5"/>
  <c r="O568" i="5"/>
  <c r="K568" i="5"/>
  <c r="N568" i="5"/>
  <c r="J568" i="5"/>
  <c r="H568" i="5"/>
  <c r="M568" i="5"/>
  <c r="L568" i="5"/>
  <c r="I568" i="5"/>
  <c r="M600" i="5"/>
  <c r="L600" i="5"/>
  <c r="K600" i="5"/>
  <c r="J600" i="5"/>
  <c r="O600" i="5"/>
  <c r="H600" i="5"/>
  <c r="N600" i="5"/>
  <c r="I600" i="5"/>
  <c r="L632" i="5"/>
  <c r="O632" i="5"/>
  <c r="K632" i="5"/>
  <c r="N632" i="5"/>
  <c r="J632" i="5"/>
  <c r="M632" i="5"/>
  <c r="H632" i="5"/>
  <c r="I632" i="5"/>
  <c r="N684" i="5"/>
  <c r="J684" i="5"/>
  <c r="M684" i="5"/>
  <c r="L684" i="5"/>
  <c r="O684" i="5"/>
  <c r="K684" i="5"/>
  <c r="H684" i="5"/>
  <c r="I684" i="5"/>
  <c r="N86" i="5"/>
  <c r="J86" i="5"/>
  <c r="M86" i="5"/>
  <c r="H86" i="5"/>
  <c r="O86" i="5"/>
  <c r="L86" i="5"/>
  <c r="K86" i="5"/>
  <c r="I86" i="5"/>
  <c r="N70" i="5"/>
  <c r="J70" i="5"/>
  <c r="M70" i="5"/>
  <c r="H70" i="5"/>
  <c r="L70" i="5"/>
  <c r="K70" i="5"/>
  <c r="O70" i="5"/>
  <c r="I70" i="5"/>
  <c r="L38" i="5"/>
  <c r="M38" i="5"/>
  <c r="K38" i="5"/>
  <c r="O38" i="5"/>
  <c r="J38" i="5"/>
  <c r="N38" i="5"/>
  <c r="L22" i="5"/>
  <c r="H22" i="5"/>
  <c r="M22" i="5"/>
  <c r="O22" i="5"/>
  <c r="J22" i="5"/>
  <c r="N22" i="5"/>
  <c r="I22" i="5"/>
  <c r="K22" i="5"/>
  <c r="L6" i="5"/>
  <c r="H6" i="5"/>
  <c r="M6" i="5"/>
  <c r="O6" i="5"/>
  <c r="J6" i="5"/>
  <c r="N6" i="5"/>
  <c r="I6" i="5"/>
  <c r="K6" i="5"/>
  <c r="L646" i="5"/>
  <c r="O646" i="5"/>
  <c r="K646" i="5"/>
  <c r="N646" i="5"/>
  <c r="J646" i="5"/>
  <c r="H646" i="5"/>
  <c r="M646" i="5"/>
  <c r="I646" i="5"/>
  <c r="O519" i="5"/>
  <c r="K519" i="5"/>
  <c r="N519" i="5"/>
  <c r="J519" i="5"/>
  <c r="M519" i="5"/>
  <c r="H519" i="5"/>
  <c r="L519" i="5"/>
  <c r="I519" i="5"/>
  <c r="O487" i="5"/>
  <c r="K487" i="5"/>
  <c r="J487" i="5"/>
  <c r="H487" i="5"/>
  <c r="N487" i="5"/>
  <c r="M487" i="5"/>
  <c r="L487" i="5"/>
  <c r="I487" i="5"/>
  <c r="O456" i="5"/>
  <c r="K456" i="5"/>
  <c r="J456" i="5"/>
  <c r="H456" i="5"/>
  <c r="N456" i="5"/>
  <c r="M456" i="5"/>
  <c r="L456" i="5"/>
  <c r="I456" i="5"/>
  <c r="O424" i="5"/>
  <c r="K424" i="5"/>
  <c r="J424" i="5"/>
  <c r="H424" i="5"/>
  <c r="N424" i="5"/>
  <c r="M424" i="5"/>
  <c r="L424" i="5"/>
  <c r="I424" i="5"/>
  <c r="O392" i="5"/>
  <c r="K392" i="5"/>
  <c r="J392" i="5"/>
  <c r="H392" i="5"/>
  <c r="N392" i="5"/>
  <c r="M392" i="5"/>
  <c r="I392" i="5"/>
  <c r="L392" i="5"/>
  <c r="O355" i="5"/>
  <c r="K355" i="5"/>
  <c r="J355" i="5"/>
  <c r="H355" i="5"/>
  <c r="N355" i="5"/>
  <c r="M355" i="5"/>
  <c r="L355" i="5"/>
  <c r="I355" i="5"/>
  <c r="N323" i="5"/>
  <c r="J323" i="5"/>
  <c r="K323" i="5"/>
  <c r="H323" i="5"/>
  <c r="O323" i="5"/>
  <c r="M323" i="5"/>
  <c r="L323" i="5"/>
  <c r="I323" i="5"/>
  <c r="N291" i="5"/>
  <c r="J291" i="5"/>
  <c r="K291" i="5"/>
  <c r="H291" i="5"/>
  <c r="O291" i="5"/>
  <c r="M291" i="5"/>
  <c r="L291" i="5"/>
  <c r="I291" i="5"/>
  <c r="N164" i="5"/>
  <c r="J164" i="5"/>
  <c r="K164" i="5"/>
  <c r="H164" i="5"/>
  <c r="O164" i="5"/>
  <c r="M164" i="5"/>
  <c r="L164" i="5"/>
  <c r="I164" i="5"/>
  <c r="N148" i="5"/>
  <c r="J148" i="5"/>
  <c r="K148" i="5"/>
  <c r="H148" i="5"/>
  <c r="L148" i="5"/>
  <c r="O148" i="5"/>
  <c r="M148" i="5"/>
  <c r="I148" i="5"/>
  <c r="N132" i="5"/>
  <c r="J132" i="5"/>
  <c r="K132" i="5"/>
  <c r="H132" i="5"/>
  <c r="O132" i="5"/>
  <c r="M132" i="5"/>
  <c r="L132" i="5"/>
  <c r="I132" i="5"/>
  <c r="M602" i="5"/>
  <c r="L602" i="5"/>
  <c r="O602" i="5"/>
  <c r="N602" i="5"/>
  <c r="K602" i="5"/>
  <c r="J602" i="5"/>
  <c r="H602" i="5"/>
  <c r="I602" i="5"/>
  <c r="O539" i="5"/>
  <c r="K539" i="5"/>
  <c r="N539" i="5"/>
  <c r="J539" i="5"/>
  <c r="M539" i="5"/>
  <c r="L539" i="5"/>
  <c r="H539" i="5"/>
  <c r="I539" i="5"/>
  <c r="L81" i="5"/>
  <c r="K81" i="5"/>
  <c r="J81" i="5"/>
  <c r="O81" i="5"/>
  <c r="N81" i="5"/>
  <c r="M81" i="5"/>
  <c r="I81" i="5"/>
  <c r="H81" i="5"/>
  <c r="L97" i="5"/>
  <c r="K97" i="5"/>
  <c r="N97" i="5"/>
  <c r="M97" i="5"/>
  <c r="J97" i="5"/>
  <c r="I97" i="5"/>
  <c r="H97" i="5"/>
  <c r="O97" i="5"/>
  <c r="L113" i="5"/>
  <c r="K113" i="5"/>
  <c r="J113" i="5"/>
  <c r="O113" i="5"/>
  <c r="N113" i="5"/>
  <c r="M113" i="5"/>
  <c r="I113" i="5"/>
  <c r="H113" i="5"/>
  <c r="L121" i="5"/>
  <c r="K121" i="5"/>
  <c r="M121" i="5"/>
  <c r="J121" i="5"/>
  <c r="O121" i="5"/>
  <c r="I121" i="5"/>
  <c r="N121" i="5"/>
  <c r="H121" i="5"/>
  <c r="L143" i="5"/>
  <c r="N143" i="5"/>
  <c r="M143" i="5"/>
  <c r="K143" i="5"/>
  <c r="J143" i="5"/>
  <c r="O143" i="5"/>
  <c r="I143" i="5"/>
  <c r="H143" i="5"/>
  <c r="L151" i="5"/>
  <c r="N151" i="5"/>
  <c r="O151" i="5"/>
  <c r="M151" i="5"/>
  <c r="K151" i="5"/>
  <c r="J151" i="5"/>
  <c r="I151" i="5"/>
  <c r="H151" i="5"/>
  <c r="L159" i="5"/>
  <c r="N159" i="5"/>
  <c r="J159" i="5"/>
  <c r="O159" i="5"/>
  <c r="M159" i="5"/>
  <c r="K159" i="5"/>
  <c r="I159" i="5"/>
  <c r="H159" i="5"/>
  <c r="L171" i="5"/>
  <c r="K171" i="5"/>
  <c r="O171" i="5"/>
  <c r="N171" i="5"/>
  <c r="M171" i="5"/>
  <c r="I171" i="5"/>
  <c r="J171" i="5"/>
  <c r="H171" i="5"/>
  <c r="M381" i="5"/>
  <c r="L381" i="5"/>
  <c r="K381" i="5"/>
  <c r="J381" i="5"/>
  <c r="O381" i="5"/>
  <c r="N381" i="5"/>
  <c r="H381" i="5"/>
  <c r="I381" i="5"/>
  <c r="N19" i="5"/>
  <c r="J19" i="5"/>
  <c r="O19" i="5"/>
  <c r="L19" i="5"/>
  <c r="M19" i="5"/>
  <c r="K19" i="5"/>
  <c r="H19" i="5"/>
  <c r="I19" i="5"/>
  <c r="N27" i="5"/>
  <c r="J27" i="5"/>
  <c r="O27" i="5"/>
  <c r="L27" i="5"/>
  <c r="K27" i="5"/>
  <c r="I27" i="5"/>
  <c r="M27" i="5"/>
  <c r="H27" i="5"/>
  <c r="N39" i="5"/>
  <c r="J39" i="5"/>
  <c r="L39" i="5"/>
  <c r="K39" i="5"/>
  <c r="O39" i="5"/>
  <c r="M39" i="5"/>
  <c r="H39" i="5"/>
  <c r="I39" i="5"/>
  <c r="L47" i="5"/>
  <c r="M47" i="5"/>
  <c r="O47" i="5"/>
  <c r="N47" i="5"/>
  <c r="K47" i="5"/>
  <c r="J47" i="5"/>
  <c r="I47" i="5"/>
  <c r="L662" i="5"/>
  <c r="O662" i="5"/>
  <c r="K662" i="5"/>
  <c r="N662" i="5"/>
  <c r="J662" i="5"/>
  <c r="M662" i="5"/>
  <c r="H662" i="5"/>
  <c r="I662" i="5"/>
  <c r="O464" i="5"/>
  <c r="K464" i="5"/>
  <c r="J464" i="5"/>
  <c r="L464" i="5"/>
  <c r="H464" i="5"/>
  <c r="N464" i="5"/>
  <c r="M464" i="5"/>
  <c r="I464" i="5"/>
  <c r="N299" i="5"/>
  <c r="J299" i="5"/>
  <c r="K299" i="5"/>
  <c r="H299" i="5"/>
  <c r="O299" i="5"/>
  <c r="M299" i="5"/>
  <c r="L299" i="5"/>
  <c r="I299" i="5"/>
  <c r="M608" i="5"/>
  <c r="L608" i="5"/>
  <c r="K608" i="5"/>
  <c r="J608" i="5"/>
  <c r="O608" i="5"/>
  <c r="H608" i="5"/>
  <c r="N608" i="5"/>
  <c r="I608" i="5"/>
  <c r="M500" i="5"/>
  <c r="L500" i="5"/>
  <c r="J500" i="5"/>
  <c r="O500" i="5"/>
  <c r="N500" i="5"/>
  <c r="K500" i="5"/>
  <c r="I500" i="5"/>
  <c r="H500" i="5"/>
  <c r="M437" i="5"/>
  <c r="L437" i="5"/>
  <c r="J437" i="5"/>
  <c r="O437" i="5"/>
  <c r="N437" i="5"/>
  <c r="K437" i="5"/>
  <c r="I437" i="5"/>
  <c r="H437" i="5"/>
  <c r="L304" i="5"/>
  <c r="M304" i="5"/>
  <c r="K304" i="5"/>
  <c r="J304" i="5"/>
  <c r="O304" i="5"/>
  <c r="H304" i="5"/>
  <c r="I304" i="5"/>
  <c r="N304" i="5"/>
  <c r="N230" i="5"/>
  <c r="J230" i="5"/>
  <c r="O230" i="5"/>
  <c r="H230" i="5"/>
  <c r="M230" i="5"/>
  <c r="L230" i="5"/>
  <c r="K230" i="5"/>
  <c r="I230" i="5"/>
  <c r="N182" i="5"/>
  <c r="J182" i="5"/>
  <c r="O182" i="5"/>
  <c r="H182" i="5"/>
  <c r="M182" i="5"/>
  <c r="L182" i="5"/>
  <c r="K182" i="5"/>
  <c r="I182" i="5"/>
  <c r="O462" i="5"/>
  <c r="K462" i="5"/>
  <c r="L462" i="5"/>
  <c r="H462" i="5"/>
  <c r="N462" i="5"/>
  <c r="M462" i="5"/>
  <c r="J462" i="5"/>
  <c r="I462" i="5"/>
  <c r="M616" i="5"/>
  <c r="L616" i="5"/>
  <c r="K616" i="5"/>
  <c r="J616" i="5"/>
  <c r="N616" i="5"/>
  <c r="H616" i="5"/>
  <c r="I616" i="5"/>
  <c r="O616" i="5"/>
  <c r="L14" i="5"/>
  <c r="H14" i="5"/>
  <c r="M14" i="5"/>
  <c r="O14" i="5"/>
  <c r="J14" i="5"/>
  <c r="N14" i="5"/>
  <c r="K14" i="5"/>
  <c r="I14" i="5"/>
  <c r="O503" i="5"/>
  <c r="K503" i="5"/>
  <c r="J503" i="5"/>
  <c r="M503" i="5"/>
  <c r="H503" i="5"/>
  <c r="L503" i="5"/>
  <c r="N503" i="5"/>
  <c r="I503" i="5"/>
  <c r="N140" i="5"/>
  <c r="J140" i="5"/>
  <c r="K140" i="5"/>
  <c r="H140" i="5"/>
  <c r="O140" i="5"/>
  <c r="M140" i="5"/>
  <c r="L140" i="5"/>
  <c r="I140" i="5"/>
  <c r="L685" i="5"/>
  <c r="O685" i="5"/>
  <c r="K685" i="5"/>
  <c r="N685" i="5"/>
  <c r="J685" i="5"/>
  <c r="M685" i="5"/>
  <c r="H685" i="5"/>
  <c r="I685" i="5"/>
  <c r="M620" i="5"/>
  <c r="L620" i="5"/>
  <c r="K620" i="5"/>
  <c r="J620" i="5"/>
  <c r="O620" i="5"/>
  <c r="N620" i="5"/>
  <c r="H620" i="5"/>
  <c r="I620" i="5"/>
  <c r="O557" i="5"/>
  <c r="K557" i="5"/>
  <c r="N557" i="5"/>
  <c r="J557" i="5"/>
  <c r="M557" i="5"/>
  <c r="H557" i="5"/>
  <c r="L557" i="5"/>
  <c r="I557" i="5"/>
  <c r="M506" i="5"/>
  <c r="L506" i="5"/>
  <c r="K506" i="5"/>
  <c r="J506" i="5"/>
  <c r="N506" i="5"/>
  <c r="O506" i="5"/>
  <c r="H506" i="5"/>
  <c r="I506" i="5"/>
  <c r="M474" i="5"/>
  <c r="N474" i="5"/>
  <c r="J474" i="5"/>
  <c r="O474" i="5"/>
  <c r="L474" i="5"/>
  <c r="K474" i="5"/>
  <c r="H474" i="5"/>
  <c r="I474" i="5"/>
  <c r="M379" i="5"/>
  <c r="N379" i="5"/>
  <c r="J379" i="5"/>
  <c r="O379" i="5"/>
  <c r="L379" i="5"/>
  <c r="K379" i="5"/>
  <c r="I379" i="5"/>
  <c r="H379" i="5"/>
  <c r="L310" i="5"/>
  <c r="N310" i="5"/>
  <c r="M310" i="5"/>
  <c r="O310" i="5"/>
  <c r="K310" i="5"/>
  <c r="J310" i="5"/>
  <c r="I310" i="5"/>
  <c r="H310" i="5"/>
  <c r="L177" i="5"/>
  <c r="M177" i="5"/>
  <c r="O177" i="5"/>
  <c r="N177" i="5"/>
  <c r="K177" i="5"/>
  <c r="J177" i="5"/>
  <c r="H177" i="5"/>
  <c r="I177" i="5"/>
  <c r="L185" i="5"/>
  <c r="M185" i="5"/>
  <c r="J185" i="5"/>
  <c r="O185" i="5"/>
  <c r="N185" i="5"/>
  <c r="H185" i="5"/>
  <c r="K185" i="5"/>
  <c r="I185" i="5"/>
  <c r="L201" i="5"/>
  <c r="M201" i="5"/>
  <c r="N201" i="5"/>
  <c r="K201" i="5"/>
  <c r="J201" i="5"/>
  <c r="O201" i="5"/>
  <c r="H201" i="5"/>
  <c r="I201" i="5"/>
  <c r="L209" i="5"/>
  <c r="M209" i="5"/>
  <c r="O209" i="5"/>
  <c r="N209" i="5"/>
  <c r="K209" i="5"/>
  <c r="H209" i="5"/>
  <c r="J209" i="5"/>
  <c r="I209" i="5"/>
  <c r="L217" i="5"/>
  <c r="M217" i="5"/>
  <c r="K217" i="5"/>
  <c r="O217" i="5"/>
  <c r="N217" i="5"/>
  <c r="J217" i="5"/>
  <c r="H217" i="5"/>
  <c r="I217" i="5"/>
  <c r="L225" i="5"/>
  <c r="M225" i="5"/>
  <c r="K225" i="5"/>
  <c r="J225" i="5"/>
  <c r="O225" i="5"/>
  <c r="N225" i="5"/>
  <c r="H225" i="5"/>
  <c r="I225" i="5"/>
  <c r="L233" i="5"/>
  <c r="M233" i="5"/>
  <c r="K233" i="5"/>
  <c r="O233" i="5"/>
  <c r="N233" i="5"/>
  <c r="J233" i="5"/>
  <c r="H233" i="5"/>
  <c r="I233" i="5"/>
  <c r="L241" i="5"/>
  <c r="M241" i="5"/>
  <c r="K241" i="5"/>
  <c r="J241" i="5"/>
  <c r="O241" i="5"/>
  <c r="H241" i="5"/>
  <c r="I241" i="5"/>
  <c r="N241" i="5"/>
  <c r="L249" i="5"/>
  <c r="M249" i="5"/>
  <c r="K249" i="5"/>
  <c r="O249" i="5"/>
  <c r="N249" i="5"/>
  <c r="J249" i="5"/>
  <c r="H249" i="5"/>
  <c r="I249" i="5"/>
  <c r="L257" i="5"/>
  <c r="M257" i="5"/>
  <c r="K257" i="5"/>
  <c r="J257" i="5"/>
  <c r="O257" i="5"/>
  <c r="H257" i="5"/>
  <c r="N257" i="5"/>
  <c r="I257" i="5"/>
  <c r="L269" i="5"/>
  <c r="O269" i="5"/>
  <c r="J269" i="5"/>
  <c r="N269" i="5"/>
  <c r="M269" i="5"/>
  <c r="K269" i="5"/>
  <c r="I269" i="5"/>
  <c r="H269" i="5"/>
  <c r="L300" i="5"/>
  <c r="O300" i="5"/>
  <c r="J300" i="5"/>
  <c r="N300" i="5"/>
  <c r="M300" i="5"/>
  <c r="K300" i="5"/>
  <c r="I300" i="5"/>
  <c r="H300" i="5"/>
  <c r="L316" i="5"/>
  <c r="O316" i="5"/>
  <c r="J316" i="5"/>
  <c r="N316" i="5"/>
  <c r="M316" i="5"/>
  <c r="K316" i="5"/>
  <c r="I316" i="5"/>
  <c r="H316" i="5"/>
  <c r="M332" i="5"/>
  <c r="O332" i="5"/>
  <c r="J332" i="5"/>
  <c r="L332" i="5"/>
  <c r="K332" i="5"/>
  <c r="N332" i="5"/>
  <c r="I332" i="5"/>
  <c r="H332" i="5"/>
  <c r="M385" i="5"/>
  <c r="O385" i="5"/>
  <c r="J385" i="5"/>
  <c r="N385" i="5"/>
  <c r="L385" i="5"/>
  <c r="K385" i="5"/>
  <c r="I385" i="5"/>
  <c r="H385" i="5"/>
  <c r="M466" i="5"/>
  <c r="O466" i="5"/>
  <c r="J466" i="5"/>
  <c r="L466" i="5"/>
  <c r="K466" i="5"/>
  <c r="N466" i="5"/>
  <c r="I466" i="5"/>
  <c r="H466" i="5"/>
  <c r="M480" i="5"/>
  <c r="O480" i="5"/>
  <c r="J480" i="5"/>
  <c r="N480" i="5"/>
  <c r="L480" i="5"/>
  <c r="K480" i="5"/>
  <c r="I480" i="5"/>
  <c r="H480" i="5"/>
  <c r="M512" i="5"/>
  <c r="L512" i="5"/>
  <c r="O512" i="5"/>
  <c r="N512" i="5"/>
  <c r="K512" i="5"/>
  <c r="J512" i="5"/>
  <c r="I512" i="5"/>
  <c r="H512" i="5"/>
  <c r="M524" i="5"/>
  <c r="L524" i="5"/>
  <c r="O524" i="5"/>
  <c r="J524" i="5"/>
  <c r="N524" i="5"/>
  <c r="K524" i="5"/>
  <c r="I524" i="5"/>
  <c r="H524" i="5"/>
  <c r="M532" i="5"/>
  <c r="L532" i="5"/>
  <c r="O532" i="5"/>
  <c r="N532" i="5"/>
  <c r="K532" i="5"/>
  <c r="J532" i="5"/>
  <c r="I532" i="5"/>
  <c r="H532" i="5"/>
  <c r="M540" i="5"/>
  <c r="L540" i="5"/>
  <c r="O540" i="5"/>
  <c r="J540" i="5"/>
  <c r="N540" i="5"/>
  <c r="K540" i="5"/>
  <c r="I540" i="5"/>
  <c r="H540" i="5"/>
  <c r="M548" i="5"/>
  <c r="L548" i="5"/>
  <c r="O548" i="5"/>
  <c r="N548" i="5"/>
  <c r="K548" i="5"/>
  <c r="J548" i="5"/>
  <c r="I548" i="5"/>
  <c r="H548" i="5"/>
  <c r="M556" i="5"/>
  <c r="L556" i="5"/>
  <c r="O556" i="5"/>
  <c r="J556" i="5"/>
  <c r="K556" i="5"/>
  <c r="N556" i="5"/>
  <c r="I556" i="5"/>
  <c r="H556" i="5"/>
  <c r="M564" i="5"/>
  <c r="L564" i="5"/>
  <c r="O564" i="5"/>
  <c r="N564" i="5"/>
  <c r="K564" i="5"/>
  <c r="J564" i="5"/>
  <c r="I564" i="5"/>
  <c r="H564" i="5"/>
  <c r="M571" i="5"/>
  <c r="L571" i="5"/>
  <c r="O571" i="5"/>
  <c r="J571" i="5"/>
  <c r="N571" i="5"/>
  <c r="K571" i="5"/>
  <c r="I571" i="5"/>
  <c r="H571" i="5"/>
  <c r="O595" i="5"/>
  <c r="K595" i="5"/>
  <c r="N595" i="5"/>
  <c r="J595" i="5"/>
  <c r="L595" i="5"/>
  <c r="M595" i="5"/>
  <c r="H595" i="5"/>
  <c r="I595" i="5"/>
  <c r="O603" i="5"/>
  <c r="K603" i="5"/>
  <c r="N603" i="5"/>
  <c r="J603" i="5"/>
  <c r="M603" i="5"/>
  <c r="L603" i="5"/>
  <c r="H603" i="5"/>
  <c r="I603" i="5"/>
  <c r="O611" i="5"/>
  <c r="K611" i="5"/>
  <c r="N611" i="5"/>
  <c r="J611" i="5"/>
  <c r="L611" i="5"/>
  <c r="H611" i="5"/>
  <c r="M611" i="5"/>
  <c r="I611" i="5"/>
  <c r="O619" i="5"/>
  <c r="K619" i="5"/>
  <c r="N619" i="5"/>
  <c r="J619" i="5"/>
  <c r="M619" i="5"/>
  <c r="L619" i="5"/>
  <c r="H619" i="5"/>
  <c r="I619" i="5"/>
  <c r="O627" i="5"/>
  <c r="K627" i="5"/>
  <c r="N627" i="5"/>
  <c r="J627" i="5"/>
  <c r="L627" i="5"/>
  <c r="M627" i="5"/>
  <c r="H627" i="5"/>
  <c r="I627" i="5"/>
  <c r="N643" i="5"/>
  <c r="J643" i="5"/>
  <c r="M643" i="5"/>
  <c r="L643" i="5"/>
  <c r="O643" i="5"/>
  <c r="K643" i="5"/>
  <c r="H643" i="5"/>
  <c r="I643" i="5"/>
  <c r="N651" i="5"/>
  <c r="J651" i="5"/>
  <c r="M651" i="5"/>
  <c r="L651" i="5"/>
  <c r="O651" i="5"/>
  <c r="K651" i="5"/>
  <c r="H651" i="5"/>
  <c r="I651" i="5"/>
  <c r="N313" i="5"/>
  <c r="J313" i="5"/>
  <c r="L313" i="5"/>
  <c r="H313" i="5"/>
  <c r="K313" i="5"/>
  <c r="O313" i="5"/>
  <c r="M313" i="5"/>
  <c r="I313" i="5"/>
  <c r="O337" i="5"/>
  <c r="K337" i="5"/>
  <c r="L337" i="5"/>
  <c r="J337" i="5"/>
  <c r="H337" i="5"/>
  <c r="N337" i="5"/>
  <c r="M337" i="5"/>
  <c r="I337" i="5"/>
  <c r="O361" i="5"/>
  <c r="K361" i="5"/>
  <c r="L361" i="5"/>
  <c r="H361" i="5"/>
  <c r="N361" i="5"/>
  <c r="M361" i="5"/>
  <c r="J361" i="5"/>
  <c r="I361" i="5"/>
  <c r="O454" i="5"/>
  <c r="K454" i="5"/>
  <c r="L454" i="5"/>
  <c r="N454" i="5"/>
  <c r="H454" i="5"/>
  <c r="M454" i="5"/>
  <c r="J454" i="5"/>
  <c r="I454" i="5"/>
  <c r="O477" i="5"/>
  <c r="K477" i="5"/>
  <c r="L477" i="5"/>
  <c r="M477" i="5"/>
  <c r="H477" i="5"/>
  <c r="J477" i="5"/>
  <c r="N477" i="5"/>
  <c r="I477" i="5"/>
  <c r="O493" i="5"/>
  <c r="K493" i="5"/>
  <c r="L493" i="5"/>
  <c r="H493" i="5"/>
  <c r="N493" i="5"/>
  <c r="M493" i="5"/>
  <c r="J493" i="5"/>
  <c r="I493" i="5"/>
  <c r="O521" i="5"/>
  <c r="K521" i="5"/>
  <c r="N521" i="5"/>
  <c r="J521" i="5"/>
  <c r="H521" i="5"/>
  <c r="M521" i="5"/>
  <c r="L521" i="5"/>
  <c r="I521" i="5"/>
  <c r="O553" i="5"/>
  <c r="K553" i="5"/>
  <c r="N553" i="5"/>
  <c r="J553" i="5"/>
  <c r="M553" i="5"/>
  <c r="H553" i="5"/>
  <c r="L553" i="5"/>
  <c r="I553" i="5"/>
  <c r="M618" i="5"/>
  <c r="L618" i="5"/>
  <c r="O618" i="5"/>
  <c r="N618" i="5"/>
  <c r="K618" i="5"/>
  <c r="H618" i="5"/>
  <c r="J618" i="5"/>
  <c r="I618" i="5"/>
  <c r="O576" i="5"/>
  <c r="K576" i="5"/>
  <c r="N576" i="5"/>
  <c r="J576" i="5"/>
  <c r="L576" i="5"/>
  <c r="M576" i="5"/>
  <c r="H576" i="5"/>
  <c r="I576" i="5"/>
  <c r="O505" i="5"/>
  <c r="N505" i="5"/>
  <c r="K505" i="5"/>
  <c r="H505" i="5"/>
  <c r="M505" i="5"/>
  <c r="L505" i="5"/>
  <c r="I505" i="5"/>
  <c r="J505" i="5"/>
  <c r="M484" i="5"/>
  <c r="L484" i="5"/>
  <c r="N484" i="5"/>
  <c r="K484" i="5"/>
  <c r="J484" i="5"/>
  <c r="O484" i="5"/>
  <c r="I484" i="5"/>
  <c r="H484" i="5"/>
  <c r="O378" i="5"/>
  <c r="K378" i="5"/>
  <c r="N378" i="5"/>
  <c r="H378" i="5"/>
  <c r="M378" i="5"/>
  <c r="L378" i="5"/>
  <c r="I378" i="5"/>
  <c r="J378" i="5"/>
  <c r="N309" i="5"/>
  <c r="J309" i="5"/>
  <c r="O309" i="5"/>
  <c r="H309" i="5"/>
  <c r="M309" i="5"/>
  <c r="L309" i="5"/>
  <c r="K309" i="5"/>
  <c r="I309" i="5"/>
  <c r="N250" i="5"/>
  <c r="J250" i="5"/>
  <c r="L250" i="5"/>
  <c r="H250" i="5"/>
  <c r="K250" i="5"/>
  <c r="O250" i="5"/>
  <c r="M250" i="5"/>
  <c r="I250" i="5"/>
  <c r="N234" i="5"/>
  <c r="J234" i="5"/>
  <c r="L234" i="5"/>
  <c r="H234" i="5"/>
  <c r="K234" i="5"/>
  <c r="O234" i="5"/>
  <c r="I234" i="5"/>
  <c r="M234" i="5"/>
  <c r="N218" i="5"/>
  <c r="J218" i="5"/>
  <c r="L218" i="5"/>
  <c r="H218" i="5"/>
  <c r="K218" i="5"/>
  <c r="O218" i="5"/>
  <c r="M218" i="5"/>
  <c r="I218" i="5"/>
  <c r="N202" i="5"/>
  <c r="J202" i="5"/>
  <c r="L202" i="5"/>
  <c r="H202" i="5"/>
  <c r="O202" i="5"/>
  <c r="M202" i="5"/>
  <c r="K202" i="5"/>
  <c r="I202" i="5"/>
  <c r="N186" i="5"/>
  <c r="J186" i="5"/>
  <c r="L186" i="5"/>
  <c r="H186" i="5"/>
  <c r="K186" i="5"/>
  <c r="O186" i="5"/>
  <c r="M186" i="5"/>
  <c r="I186" i="5"/>
  <c r="N114" i="5"/>
  <c r="J114" i="5"/>
  <c r="K114" i="5"/>
  <c r="H114" i="5"/>
  <c r="L114" i="5"/>
  <c r="O114" i="5"/>
  <c r="M114" i="5"/>
  <c r="I114" i="5"/>
  <c r="N82" i="5"/>
  <c r="J82" i="5"/>
  <c r="K82" i="5"/>
  <c r="H82" i="5"/>
  <c r="L82" i="5"/>
  <c r="O82" i="5"/>
  <c r="M82" i="5"/>
  <c r="I82" i="5"/>
  <c r="N66" i="5"/>
  <c r="J66" i="5"/>
  <c r="K66" i="5"/>
  <c r="H66" i="5"/>
  <c r="O66" i="5"/>
  <c r="M66" i="5"/>
  <c r="L66" i="5"/>
  <c r="I66" i="5"/>
  <c r="N50" i="5"/>
  <c r="J50" i="5"/>
  <c r="K50" i="5"/>
  <c r="H50" i="5"/>
  <c r="L50" i="5"/>
  <c r="O50" i="5"/>
  <c r="I50" i="5"/>
  <c r="M50" i="5"/>
  <c r="L34" i="5"/>
  <c r="H34" i="5"/>
  <c r="O34" i="5"/>
  <c r="J34" i="5"/>
  <c r="N34" i="5"/>
  <c r="M34" i="5"/>
  <c r="K34" i="5"/>
  <c r="I34" i="5"/>
  <c r="L18" i="5"/>
  <c r="H18" i="5"/>
  <c r="O18" i="5"/>
  <c r="J18" i="5"/>
  <c r="M18" i="5"/>
  <c r="K18" i="5"/>
  <c r="N18" i="5"/>
  <c r="I18" i="5"/>
  <c r="L179" i="5"/>
  <c r="K179" i="5"/>
  <c r="J179" i="5"/>
  <c r="O179" i="5"/>
  <c r="N179" i="5"/>
  <c r="I179" i="5"/>
  <c r="M179" i="5"/>
  <c r="H179" i="5"/>
  <c r="L187" i="5"/>
  <c r="K187" i="5"/>
  <c r="M187" i="5"/>
  <c r="J187" i="5"/>
  <c r="O187" i="5"/>
  <c r="N187" i="5"/>
  <c r="I187" i="5"/>
  <c r="H187" i="5"/>
  <c r="L195" i="5"/>
  <c r="K195" i="5"/>
  <c r="N195" i="5"/>
  <c r="M195" i="5"/>
  <c r="J195" i="5"/>
  <c r="O195" i="5"/>
  <c r="I195" i="5"/>
  <c r="H195" i="5"/>
  <c r="L203" i="5"/>
  <c r="K203" i="5"/>
  <c r="O203" i="5"/>
  <c r="N203" i="5"/>
  <c r="M203" i="5"/>
  <c r="I203" i="5"/>
  <c r="J203" i="5"/>
  <c r="H203" i="5"/>
  <c r="L211" i="5"/>
  <c r="K211" i="5"/>
  <c r="O211" i="5"/>
  <c r="J211" i="5"/>
  <c r="N211" i="5"/>
  <c r="M211" i="5"/>
  <c r="I211" i="5"/>
  <c r="H211" i="5"/>
  <c r="L219" i="5"/>
  <c r="K219" i="5"/>
  <c r="O219" i="5"/>
  <c r="J219" i="5"/>
  <c r="N219" i="5"/>
  <c r="M219" i="5"/>
  <c r="I219" i="5"/>
  <c r="H219" i="5"/>
  <c r="L227" i="5"/>
  <c r="K227" i="5"/>
  <c r="O227" i="5"/>
  <c r="J227" i="5"/>
  <c r="N227" i="5"/>
  <c r="I227" i="5"/>
  <c r="H227" i="5"/>
  <c r="M227" i="5"/>
  <c r="L235" i="5"/>
  <c r="K235" i="5"/>
  <c r="O235" i="5"/>
  <c r="J235" i="5"/>
  <c r="N235" i="5"/>
  <c r="M235" i="5"/>
  <c r="I235" i="5"/>
  <c r="H235" i="5"/>
  <c r="L243" i="5"/>
  <c r="K243" i="5"/>
  <c r="O243" i="5"/>
  <c r="J243" i="5"/>
  <c r="N243" i="5"/>
  <c r="I243" i="5"/>
  <c r="M243" i="5"/>
  <c r="H243" i="5"/>
  <c r="L251" i="5"/>
  <c r="K251" i="5"/>
  <c r="O251" i="5"/>
  <c r="J251" i="5"/>
  <c r="N251" i="5"/>
  <c r="M251" i="5"/>
  <c r="I251" i="5"/>
  <c r="H251" i="5"/>
  <c r="M526" i="5"/>
  <c r="L526" i="5"/>
  <c r="K526" i="5"/>
  <c r="O526" i="5"/>
  <c r="N526" i="5"/>
  <c r="J526" i="5"/>
  <c r="I526" i="5"/>
  <c r="H526" i="5"/>
  <c r="M534" i="5"/>
  <c r="L534" i="5"/>
  <c r="K534" i="5"/>
  <c r="N534" i="5"/>
  <c r="O534" i="5"/>
  <c r="J534" i="5"/>
  <c r="I534" i="5"/>
  <c r="H534" i="5"/>
  <c r="M542" i="5"/>
  <c r="L542" i="5"/>
  <c r="K542" i="5"/>
  <c r="J542" i="5"/>
  <c r="O542" i="5"/>
  <c r="I542" i="5"/>
  <c r="H542" i="5"/>
  <c r="N542" i="5"/>
  <c r="M550" i="5"/>
  <c r="L550" i="5"/>
  <c r="K550" i="5"/>
  <c r="N550" i="5"/>
  <c r="O550" i="5"/>
  <c r="J550" i="5"/>
  <c r="I550" i="5"/>
  <c r="H550" i="5"/>
  <c r="M558" i="5"/>
  <c r="L558" i="5"/>
  <c r="K558" i="5"/>
  <c r="N558" i="5"/>
  <c r="J558" i="5"/>
  <c r="O558" i="5"/>
  <c r="I558" i="5"/>
  <c r="H558" i="5"/>
  <c r="M565" i="5"/>
  <c r="L565" i="5"/>
  <c r="K565" i="5"/>
  <c r="N565" i="5"/>
  <c r="O565" i="5"/>
  <c r="J565" i="5"/>
  <c r="I565" i="5"/>
  <c r="H565" i="5"/>
  <c r="M573" i="5"/>
  <c r="L573" i="5"/>
  <c r="K573" i="5"/>
  <c r="O573" i="5"/>
  <c r="N573" i="5"/>
  <c r="J573" i="5"/>
  <c r="I573" i="5"/>
  <c r="H573" i="5"/>
  <c r="O589" i="5"/>
  <c r="N589" i="5"/>
  <c r="M589" i="5"/>
  <c r="L589" i="5"/>
  <c r="K589" i="5"/>
  <c r="I589" i="5"/>
  <c r="H589" i="5"/>
  <c r="J589" i="5"/>
  <c r="O597" i="5"/>
  <c r="K597" i="5"/>
  <c r="N597" i="5"/>
  <c r="J597" i="5"/>
  <c r="M597" i="5"/>
  <c r="L597" i="5"/>
  <c r="I597" i="5"/>
  <c r="H597" i="5"/>
  <c r="O605" i="5"/>
  <c r="K605" i="5"/>
  <c r="N605" i="5"/>
  <c r="J605" i="5"/>
  <c r="M605" i="5"/>
  <c r="L605" i="5"/>
  <c r="I605" i="5"/>
  <c r="H605" i="5"/>
  <c r="O613" i="5"/>
  <c r="K613" i="5"/>
  <c r="N613" i="5"/>
  <c r="J613" i="5"/>
  <c r="M613" i="5"/>
  <c r="L613" i="5"/>
  <c r="I613" i="5"/>
  <c r="H613" i="5"/>
  <c r="N645" i="5"/>
  <c r="J645" i="5"/>
  <c r="M645" i="5"/>
  <c r="L645" i="5"/>
  <c r="K645" i="5"/>
  <c r="O645" i="5"/>
  <c r="I645" i="5"/>
  <c r="H645" i="5"/>
  <c r="N653" i="5"/>
  <c r="J653" i="5"/>
  <c r="M653" i="5"/>
  <c r="L653" i="5"/>
  <c r="K653" i="5"/>
  <c r="O653" i="5"/>
  <c r="I653" i="5"/>
  <c r="H653" i="5"/>
  <c r="N661" i="5"/>
  <c r="J661" i="5"/>
  <c r="M661" i="5"/>
  <c r="L661" i="5"/>
  <c r="K661" i="5"/>
  <c r="O661" i="5"/>
  <c r="I661" i="5"/>
  <c r="H661" i="5"/>
  <c r="N677" i="5"/>
  <c r="J677" i="5"/>
  <c r="M677" i="5"/>
  <c r="L677" i="5"/>
  <c r="K677" i="5"/>
  <c r="O677" i="5"/>
  <c r="I677" i="5"/>
  <c r="H677" i="5"/>
  <c r="N311" i="5"/>
  <c r="J311" i="5"/>
  <c r="M311" i="5"/>
  <c r="H311" i="5"/>
  <c r="L311" i="5"/>
  <c r="K311" i="5"/>
  <c r="I311" i="5"/>
  <c r="O311" i="5"/>
  <c r="N327" i="5"/>
  <c r="J327" i="5"/>
  <c r="M327" i="5"/>
  <c r="H327" i="5"/>
  <c r="L327" i="5"/>
  <c r="K327" i="5"/>
  <c r="O327" i="5"/>
  <c r="I327" i="5"/>
  <c r="O343" i="5"/>
  <c r="K343" i="5"/>
  <c r="M343" i="5"/>
  <c r="J343" i="5"/>
  <c r="H343" i="5"/>
  <c r="N343" i="5"/>
  <c r="I343" i="5"/>
  <c r="L343" i="5"/>
  <c r="O359" i="5"/>
  <c r="K359" i="5"/>
  <c r="M359" i="5"/>
  <c r="N359" i="5"/>
  <c r="H359" i="5"/>
  <c r="L359" i="5"/>
  <c r="J359" i="5"/>
  <c r="I359" i="5"/>
  <c r="O380" i="5"/>
  <c r="K380" i="5"/>
  <c r="M380" i="5"/>
  <c r="J380" i="5"/>
  <c r="H380" i="5"/>
  <c r="N380" i="5"/>
  <c r="L380" i="5"/>
  <c r="I380" i="5"/>
  <c r="O460" i="5"/>
  <c r="K460" i="5"/>
  <c r="M460" i="5"/>
  <c r="N460" i="5"/>
  <c r="H460" i="5"/>
  <c r="L460" i="5"/>
  <c r="J460" i="5"/>
  <c r="I460" i="5"/>
  <c r="O475" i="5"/>
  <c r="K475" i="5"/>
  <c r="M475" i="5"/>
  <c r="J475" i="5"/>
  <c r="H475" i="5"/>
  <c r="N475" i="5"/>
  <c r="L475" i="5"/>
  <c r="I475" i="5"/>
  <c r="O507" i="5"/>
  <c r="K507" i="5"/>
  <c r="N507" i="5"/>
  <c r="J507" i="5"/>
  <c r="M507" i="5"/>
  <c r="H507" i="5"/>
  <c r="L507" i="5"/>
  <c r="I507" i="5"/>
  <c r="O527" i="5"/>
  <c r="K527" i="5"/>
  <c r="N527" i="5"/>
  <c r="J527" i="5"/>
  <c r="M527" i="5"/>
  <c r="L527" i="5"/>
  <c r="H527" i="5"/>
  <c r="I527" i="5"/>
  <c r="O543" i="5"/>
  <c r="K543" i="5"/>
  <c r="N543" i="5"/>
  <c r="J543" i="5"/>
  <c r="M543" i="5"/>
  <c r="L543" i="5"/>
  <c r="H543" i="5"/>
  <c r="I543" i="5"/>
  <c r="O559" i="5"/>
  <c r="K559" i="5"/>
  <c r="N559" i="5"/>
  <c r="J559" i="5"/>
  <c r="M559" i="5"/>
  <c r="L559" i="5"/>
  <c r="H559" i="5"/>
  <c r="I559" i="5"/>
  <c r="O574" i="5"/>
  <c r="K574" i="5"/>
  <c r="N574" i="5"/>
  <c r="J574" i="5"/>
  <c r="M574" i="5"/>
  <c r="L574" i="5"/>
  <c r="H574" i="5"/>
  <c r="I574" i="5"/>
  <c r="M590" i="5"/>
  <c r="L590" i="5"/>
  <c r="O590" i="5"/>
  <c r="N590" i="5"/>
  <c r="H590" i="5"/>
  <c r="K590" i="5"/>
  <c r="J590" i="5"/>
  <c r="I590" i="5"/>
  <c r="M606" i="5"/>
  <c r="L606" i="5"/>
  <c r="O606" i="5"/>
  <c r="N606" i="5"/>
  <c r="J606" i="5"/>
  <c r="K606" i="5"/>
  <c r="H606" i="5"/>
  <c r="I606" i="5"/>
  <c r="L654" i="5"/>
  <c r="O654" i="5"/>
  <c r="K654" i="5"/>
  <c r="N654" i="5"/>
  <c r="J654" i="5"/>
  <c r="M654" i="5"/>
  <c r="H654" i="5"/>
  <c r="I654" i="5"/>
  <c r="O572" i="5"/>
  <c r="K572" i="5"/>
  <c r="N572" i="5"/>
  <c r="J572" i="5"/>
  <c r="M572" i="5"/>
  <c r="H572" i="5"/>
  <c r="L572" i="5"/>
  <c r="I572" i="5"/>
  <c r="M514" i="5"/>
  <c r="L514" i="5"/>
  <c r="K514" i="5"/>
  <c r="O514" i="5"/>
  <c r="N514" i="5"/>
  <c r="H514" i="5"/>
  <c r="J514" i="5"/>
  <c r="I514" i="5"/>
  <c r="M482" i="5"/>
  <c r="N482" i="5"/>
  <c r="K482" i="5"/>
  <c r="J482" i="5"/>
  <c r="O482" i="5"/>
  <c r="L482" i="5"/>
  <c r="H482" i="5"/>
  <c r="I482" i="5"/>
  <c r="M387" i="5"/>
  <c r="N387" i="5"/>
  <c r="K387" i="5"/>
  <c r="J387" i="5"/>
  <c r="O387" i="5"/>
  <c r="L387" i="5"/>
  <c r="I387" i="5"/>
  <c r="H387" i="5"/>
  <c r="L318" i="5"/>
  <c r="N318" i="5"/>
  <c r="M318" i="5"/>
  <c r="K318" i="5"/>
  <c r="J318" i="5"/>
  <c r="I318" i="5"/>
  <c r="O318" i="5"/>
  <c r="H318" i="5"/>
  <c r="N160" i="5"/>
  <c r="J160" i="5"/>
  <c r="M160" i="5"/>
  <c r="H160" i="5"/>
  <c r="K160" i="5"/>
  <c r="O160" i="5"/>
  <c r="L160" i="5"/>
  <c r="I160" i="5"/>
  <c r="N144" i="5"/>
  <c r="J144" i="5"/>
  <c r="M144" i="5"/>
  <c r="H144" i="5"/>
  <c r="O144" i="5"/>
  <c r="L144" i="5"/>
  <c r="K144" i="5"/>
  <c r="I144" i="5"/>
  <c r="N682" i="5"/>
  <c r="J682" i="5"/>
  <c r="M682" i="5"/>
  <c r="L682" i="5"/>
  <c r="O682" i="5"/>
  <c r="K682" i="5"/>
  <c r="I682" i="5"/>
  <c r="H682" i="5"/>
  <c r="M592" i="5"/>
  <c r="L592" i="5"/>
  <c r="K592" i="5"/>
  <c r="J592" i="5"/>
  <c r="N592" i="5"/>
  <c r="H592" i="5"/>
  <c r="I592" i="5"/>
  <c r="O592" i="5"/>
  <c r="L12" i="5"/>
  <c r="H12" i="5"/>
  <c r="N12" i="5"/>
  <c r="K12" i="5"/>
  <c r="O12" i="5"/>
  <c r="M12" i="5"/>
  <c r="I12" i="5"/>
  <c r="J12" i="5"/>
  <c r="L28" i="5"/>
  <c r="H28" i="5"/>
  <c r="N28" i="5"/>
  <c r="M28" i="5"/>
  <c r="K28" i="5"/>
  <c r="O28" i="5"/>
  <c r="I28" i="5"/>
  <c r="J28" i="5"/>
  <c r="L36" i="5"/>
  <c r="N36" i="5"/>
  <c r="M36" i="5"/>
  <c r="K36" i="5"/>
  <c r="O36" i="5"/>
  <c r="J36" i="5"/>
  <c r="N64" i="5"/>
  <c r="J64" i="5"/>
  <c r="L64" i="5"/>
  <c r="H64" i="5"/>
  <c r="M64" i="5"/>
  <c r="K64" i="5"/>
  <c r="O64" i="5"/>
  <c r="I64" i="5"/>
  <c r="N72" i="5"/>
  <c r="J72" i="5"/>
  <c r="L72" i="5"/>
  <c r="H72" i="5"/>
  <c r="O72" i="5"/>
  <c r="M72" i="5"/>
  <c r="K72" i="5"/>
  <c r="I72" i="5"/>
  <c r="N84" i="5"/>
  <c r="J84" i="5"/>
  <c r="O84" i="5"/>
  <c r="H84" i="5"/>
  <c r="M84" i="5"/>
  <c r="L84" i="5"/>
  <c r="K84" i="5"/>
  <c r="I84" i="5"/>
  <c r="N112" i="5"/>
  <c r="J112" i="5"/>
  <c r="L112" i="5"/>
  <c r="H112" i="5"/>
  <c r="O112" i="5"/>
  <c r="M112" i="5"/>
  <c r="K112" i="5"/>
  <c r="I112" i="5"/>
  <c r="N124" i="5"/>
  <c r="J124" i="5"/>
  <c r="O124" i="5"/>
  <c r="H124" i="5"/>
  <c r="M124" i="5"/>
  <c r="L124" i="5"/>
  <c r="K124" i="5"/>
  <c r="I124" i="5"/>
  <c r="N134" i="5"/>
  <c r="J134" i="5"/>
  <c r="O134" i="5"/>
  <c r="H134" i="5"/>
  <c r="K134" i="5"/>
  <c r="M134" i="5"/>
  <c r="L134" i="5"/>
  <c r="I134" i="5"/>
  <c r="N142" i="5"/>
  <c r="J142" i="5"/>
  <c r="O142" i="5"/>
  <c r="H142" i="5"/>
  <c r="L142" i="5"/>
  <c r="K142" i="5"/>
  <c r="I142" i="5"/>
  <c r="M142" i="5"/>
  <c r="N158" i="5"/>
  <c r="J158" i="5"/>
  <c r="O158" i="5"/>
  <c r="H158" i="5"/>
  <c r="M158" i="5"/>
  <c r="L158" i="5"/>
  <c r="K158" i="5"/>
  <c r="I158" i="5"/>
  <c r="N166" i="5"/>
  <c r="J166" i="5"/>
  <c r="O166" i="5"/>
  <c r="H166" i="5"/>
  <c r="K166" i="5"/>
  <c r="M166" i="5"/>
  <c r="I166" i="5"/>
  <c r="L166" i="5"/>
  <c r="N174" i="5"/>
  <c r="J174" i="5"/>
  <c r="O174" i="5"/>
  <c r="H174" i="5"/>
  <c r="L174" i="5"/>
  <c r="K174" i="5"/>
  <c r="I174" i="5"/>
  <c r="M174" i="5"/>
  <c r="N17" i="5"/>
  <c r="J17" i="5"/>
  <c r="K17" i="5"/>
  <c r="M17" i="5"/>
  <c r="O17" i="5"/>
  <c r="I17" i="5"/>
  <c r="L17" i="5"/>
  <c r="H17" i="5"/>
  <c r="N25" i="5"/>
  <c r="J25" i="5"/>
  <c r="K25" i="5"/>
  <c r="M25" i="5"/>
  <c r="L25" i="5"/>
  <c r="I25" i="5"/>
  <c r="O25" i="5"/>
  <c r="H25" i="5"/>
  <c r="N33" i="5"/>
  <c r="J33" i="5"/>
  <c r="K33" i="5"/>
  <c r="O33" i="5"/>
  <c r="M33" i="5"/>
  <c r="L33" i="5"/>
  <c r="I33" i="5"/>
  <c r="H33" i="5"/>
  <c r="L53" i="5"/>
  <c r="N53" i="5"/>
  <c r="O53" i="5"/>
  <c r="M53" i="5"/>
  <c r="K53" i="5"/>
  <c r="J53" i="5"/>
  <c r="I53" i="5"/>
  <c r="H53" i="5"/>
  <c r="L61" i="5"/>
  <c r="N61" i="5"/>
  <c r="J61" i="5"/>
  <c r="O61" i="5"/>
  <c r="M61" i="5"/>
  <c r="K61" i="5"/>
  <c r="I61" i="5"/>
  <c r="H61" i="5"/>
  <c r="L69" i="5"/>
  <c r="N69" i="5"/>
  <c r="K69" i="5"/>
  <c r="J69" i="5"/>
  <c r="O69" i="5"/>
  <c r="H69" i="5"/>
  <c r="M69" i="5"/>
  <c r="I69" i="5"/>
  <c r="L328" i="5"/>
  <c r="M328" i="5"/>
  <c r="K328" i="5"/>
  <c r="O328" i="5"/>
  <c r="N328" i="5"/>
  <c r="J328" i="5"/>
  <c r="H328" i="5"/>
  <c r="I328" i="5"/>
  <c r="L679" i="5"/>
  <c r="O679" i="5"/>
  <c r="K679" i="5"/>
  <c r="N679" i="5"/>
  <c r="J679" i="5"/>
  <c r="M679" i="5"/>
  <c r="H679" i="5"/>
  <c r="I679" i="5"/>
  <c r="N301" i="5"/>
  <c r="J301" i="5"/>
  <c r="O301" i="5"/>
  <c r="H301" i="5"/>
  <c r="M301" i="5"/>
  <c r="L301" i="5"/>
  <c r="K301" i="5"/>
  <c r="I301" i="5"/>
  <c r="O333" i="5"/>
  <c r="K333" i="5"/>
  <c r="N333" i="5"/>
  <c r="M333" i="5"/>
  <c r="H333" i="5"/>
  <c r="L333" i="5"/>
  <c r="J333" i="5"/>
  <c r="I333" i="5"/>
  <c r="O467" i="5"/>
  <c r="K467" i="5"/>
  <c r="N467" i="5"/>
  <c r="M467" i="5"/>
  <c r="H467" i="5"/>
  <c r="L467" i="5"/>
  <c r="J467" i="5"/>
  <c r="I467" i="5"/>
  <c r="O497" i="5"/>
  <c r="K497" i="5"/>
  <c r="N497" i="5"/>
  <c r="M497" i="5"/>
  <c r="H497" i="5"/>
  <c r="L497" i="5"/>
  <c r="J497" i="5"/>
  <c r="I497" i="5"/>
  <c r="L63" i="5"/>
  <c r="M63" i="5"/>
  <c r="K63" i="5"/>
  <c r="J63" i="5"/>
  <c r="O63" i="5"/>
  <c r="H63" i="5"/>
  <c r="N63" i="5"/>
  <c r="I63" i="5"/>
  <c r="L75" i="5"/>
  <c r="O75" i="5"/>
  <c r="J75" i="5"/>
  <c r="K75" i="5"/>
  <c r="N75" i="5"/>
  <c r="M75" i="5"/>
  <c r="I75" i="5"/>
  <c r="H75" i="5"/>
  <c r="L83" i="5"/>
  <c r="O83" i="5"/>
  <c r="J83" i="5"/>
  <c r="M83" i="5"/>
  <c r="K83" i="5"/>
  <c r="N83" i="5"/>
  <c r="H83" i="5"/>
  <c r="I83" i="5"/>
  <c r="L111" i="5"/>
  <c r="M111" i="5"/>
  <c r="O111" i="5"/>
  <c r="N111" i="5"/>
  <c r="K111" i="5"/>
  <c r="H111" i="5"/>
  <c r="I111" i="5"/>
  <c r="J111" i="5"/>
  <c r="L137" i="5"/>
  <c r="M137" i="5"/>
  <c r="N137" i="5"/>
  <c r="K137" i="5"/>
  <c r="J137" i="5"/>
  <c r="H137" i="5"/>
  <c r="I137" i="5"/>
  <c r="O137" i="5"/>
  <c r="L145" i="5"/>
  <c r="M145" i="5"/>
  <c r="O145" i="5"/>
  <c r="N145" i="5"/>
  <c r="K145" i="5"/>
  <c r="J145" i="5"/>
  <c r="H145" i="5"/>
  <c r="I145" i="5"/>
  <c r="L153" i="5"/>
  <c r="M153" i="5"/>
  <c r="J153" i="5"/>
  <c r="O153" i="5"/>
  <c r="N153" i="5"/>
  <c r="K153" i="5"/>
  <c r="H153" i="5"/>
  <c r="I153" i="5"/>
  <c r="L165" i="5"/>
  <c r="O165" i="5"/>
  <c r="J165" i="5"/>
  <c r="N165" i="5"/>
  <c r="M165" i="5"/>
  <c r="I165" i="5"/>
  <c r="H165" i="5"/>
  <c r="K165" i="5"/>
  <c r="L173" i="5"/>
  <c r="O173" i="5"/>
  <c r="J173" i="5"/>
  <c r="K173" i="5"/>
  <c r="N173" i="5"/>
  <c r="M173" i="5"/>
  <c r="I173" i="5"/>
  <c r="H173" i="5"/>
  <c r="M678" i="5"/>
  <c r="L678" i="5"/>
  <c r="O678" i="5"/>
  <c r="K678" i="5"/>
  <c r="I678" i="5"/>
  <c r="N678" i="5"/>
  <c r="J678" i="5"/>
  <c r="H678" i="5"/>
  <c r="O688" i="5"/>
  <c r="K688" i="5"/>
  <c r="N688" i="5"/>
  <c r="J688" i="5"/>
  <c r="M688" i="5"/>
  <c r="I688" i="5"/>
  <c r="L688" i="5"/>
  <c r="H688" i="5"/>
  <c r="AD72" i="5"/>
  <c r="B6" i="16" l="1" a="1"/>
  <c r="AX13" i="16" s="1"/>
  <c r="H193" i="5"/>
  <c r="K193" i="5"/>
  <c r="M193" i="5"/>
  <c r="I193" i="5"/>
  <c r="O193" i="5"/>
  <c r="L193" i="5"/>
  <c r="N193" i="5"/>
  <c r="AF72" i="5"/>
  <c r="AZ72" i="5" s="1"/>
  <c r="AE139" i="5"/>
  <c r="AT142" i="5"/>
  <c r="AD141" i="5"/>
  <c r="AT621" i="5"/>
  <c r="AT622" i="5"/>
  <c r="AT623" i="5"/>
  <c r="AT624" i="5"/>
  <c r="AT625" i="5"/>
  <c r="AT626" i="5"/>
  <c r="AT627" i="5"/>
  <c r="AT628" i="5"/>
  <c r="AT629" i="5"/>
  <c r="AT630" i="5"/>
  <c r="AT631" i="5"/>
  <c r="AT462" i="5"/>
  <c r="AT463" i="5"/>
  <c r="AT464" i="5"/>
  <c r="AT465" i="5"/>
  <c r="AT466" i="5"/>
  <c r="AT467" i="5"/>
  <c r="AT468" i="5"/>
  <c r="AT469" i="5"/>
  <c r="AT141" i="5"/>
  <c r="AT143" i="5"/>
  <c r="AT144" i="5"/>
  <c r="AT145" i="5"/>
  <c r="AT146" i="5"/>
  <c r="AT147" i="5"/>
  <c r="AT148" i="5"/>
  <c r="AT149" i="5"/>
  <c r="AT150" i="5"/>
  <c r="AT151" i="5"/>
  <c r="AT152" i="5"/>
  <c r="AT153" i="5"/>
  <c r="AT154" i="5"/>
  <c r="AT155" i="5"/>
  <c r="AT156" i="5"/>
  <c r="AT157" i="5"/>
  <c r="AT140" i="5"/>
  <c r="AS621" i="5"/>
  <c r="AS622" i="5"/>
  <c r="AS623" i="5"/>
  <c r="AS624" i="5"/>
  <c r="AS625" i="5"/>
  <c r="AS626" i="5"/>
  <c r="AS627" i="5"/>
  <c r="AS628" i="5"/>
  <c r="AS629" i="5"/>
  <c r="AS630" i="5"/>
  <c r="AS631" i="5"/>
  <c r="AS462" i="5"/>
  <c r="AS463" i="5"/>
  <c r="AS464" i="5"/>
  <c r="AS465" i="5"/>
  <c r="AS466" i="5"/>
  <c r="AS467" i="5"/>
  <c r="AS468" i="5"/>
  <c r="AS469" i="5"/>
  <c r="AS141" i="5"/>
  <c r="AS142" i="5"/>
  <c r="AS143" i="5"/>
  <c r="AS144" i="5"/>
  <c r="AS145" i="5"/>
  <c r="AS146" i="5"/>
  <c r="AS147" i="5"/>
  <c r="AS148" i="5"/>
  <c r="AS149" i="5"/>
  <c r="AS150" i="5"/>
  <c r="AS151" i="5"/>
  <c r="AS152" i="5"/>
  <c r="AS153" i="5"/>
  <c r="AS154" i="5"/>
  <c r="AS155" i="5"/>
  <c r="AS156" i="5"/>
  <c r="AS157" i="5"/>
  <c r="AS140" i="5"/>
  <c r="AE632" i="5"/>
  <c r="AE630" i="5"/>
  <c r="AE629" i="5"/>
  <c r="AE627" i="5"/>
  <c r="AE626" i="5"/>
  <c r="AE624" i="5"/>
  <c r="AE622" i="5"/>
  <c r="AE621" i="5"/>
  <c r="AE467" i="5"/>
  <c r="AE466" i="5"/>
  <c r="AE465" i="5"/>
  <c r="AE464" i="5"/>
  <c r="AE462" i="5"/>
  <c r="AE141" i="5"/>
  <c r="AE142" i="5"/>
  <c r="AE143" i="5"/>
  <c r="AE144" i="5"/>
  <c r="AE145" i="5"/>
  <c r="AE146" i="5"/>
  <c r="AE148" i="5"/>
  <c r="AE149" i="5"/>
  <c r="AE150" i="5"/>
  <c r="AE151" i="5"/>
  <c r="AE152" i="5"/>
  <c r="AE153" i="5"/>
  <c r="AE140" i="5"/>
  <c r="AD632" i="5"/>
  <c r="AD631" i="5"/>
  <c r="AD630" i="5"/>
  <c r="AD629" i="5"/>
  <c r="AD628" i="5"/>
  <c r="AD627" i="5"/>
  <c r="AD626" i="5"/>
  <c r="AD625" i="5"/>
  <c r="AD624" i="5"/>
  <c r="AD623" i="5"/>
  <c r="AD622" i="5"/>
  <c r="AD621" i="5"/>
  <c r="AD469" i="5"/>
  <c r="AD468" i="5"/>
  <c r="AD467" i="5"/>
  <c r="AD466" i="5"/>
  <c r="AD465" i="5"/>
  <c r="AD464" i="5"/>
  <c r="AD463" i="5"/>
  <c r="AD462" i="5"/>
  <c r="AD140" i="5"/>
  <c r="AD142" i="5"/>
  <c r="AD143" i="5"/>
  <c r="AD144" i="5"/>
  <c r="AD145" i="5"/>
  <c r="AD146" i="5"/>
  <c r="AD148" i="5"/>
  <c r="AD149" i="5"/>
  <c r="AD150" i="5"/>
  <c r="AD151" i="5"/>
  <c r="AD152" i="5"/>
  <c r="AD153" i="5"/>
  <c r="AD139" i="5"/>
  <c r="AX6" i="16" l="1"/>
  <c r="AX16" i="16"/>
  <c r="AX9" i="16"/>
  <c r="AX20" i="16"/>
  <c r="AX14" i="16"/>
  <c r="AX17" i="16"/>
  <c r="AX18" i="16"/>
  <c r="B6" i="16"/>
  <c r="AX11" i="16"/>
  <c r="AX19" i="16"/>
  <c r="AX7" i="16"/>
  <c r="AX10" i="16"/>
  <c r="AX8" i="16"/>
  <c r="AX12" i="16"/>
  <c r="AX15" i="16"/>
  <c r="AF150" i="5"/>
  <c r="AZ150" i="5" s="1"/>
  <c r="AF465" i="5"/>
  <c r="AZ465" i="5" s="1"/>
  <c r="AF623" i="5"/>
  <c r="AZ623" i="5" s="1"/>
  <c r="AF152" i="5"/>
  <c r="AZ152" i="5" s="1"/>
  <c r="AF148" i="5"/>
  <c r="AZ148" i="5" s="1"/>
  <c r="AF143" i="5"/>
  <c r="AZ143" i="5" s="1"/>
  <c r="AF463" i="5"/>
  <c r="AZ463" i="5" s="1"/>
  <c r="AF467" i="5"/>
  <c r="AZ467" i="5" s="1"/>
  <c r="AF621" i="5"/>
  <c r="AZ621" i="5" s="1"/>
  <c r="AF625" i="5"/>
  <c r="AZ625" i="5" s="1"/>
  <c r="AF629" i="5"/>
  <c r="AZ629" i="5" s="1"/>
  <c r="AF151" i="5"/>
  <c r="AZ151" i="5" s="1"/>
  <c r="AF146" i="5"/>
  <c r="AZ146" i="5" s="1"/>
  <c r="AF142" i="5"/>
  <c r="AZ142" i="5" s="1"/>
  <c r="AF464" i="5"/>
  <c r="AZ464" i="5" s="1"/>
  <c r="AF468" i="5"/>
  <c r="AZ468" i="5" s="1"/>
  <c r="AF622" i="5"/>
  <c r="AZ622" i="5" s="1"/>
  <c r="AF626" i="5"/>
  <c r="AZ626" i="5" s="1"/>
  <c r="AF630" i="5"/>
  <c r="AZ630" i="5" s="1"/>
  <c r="AF139" i="5"/>
  <c r="AZ139" i="5" s="1"/>
  <c r="AF140" i="5"/>
  <c r="AZ140" i="5" s="1"/>
  <c r="AF631" i="5"/>
  <c r="AZ631" i="5" s="1"/>
  <c r="AF145" i="5"/>
  <c r="AZ145" i="5" s="1"/>
  <c r="AF469" i="5"/>
  <c r="AZ469" i="5" s="1"/>
  <c r="AF627" i="5"/>
  <c r="AZ627" i="5" s="1"/>
  <c r="AF153" i="5"/>
  <c r="AZ153" i="5" s="1"/>
  <c r="AF149" i="5"/>
  <c r="AZ149" i="5" s="1"/>
  <c r="AF144" i="5"/>
  <c r="AZ144" i="5" s="1"/>
  <c r="AF462" i="5"/>
  <c r="AZ462" i="5" s="1"/>
  <c r="AF466" i="5"/>
  <c r="AZ466" i="5" s="1"/>
  <c r="AF624" i="5"/>
  <c r="AZ624" i="5" s="1"/>
  <c r="AF628" i="5"/>
  <c r="AZ628" i="5" s="1"/>
  <c r="AF632" i="5"/>
  <c r="AZ632" i="5" s="1"/>
  <c r="AF141" i="5"/>
  <c r="AZ141" i="5" s="1"/>
  <c r="AD124" i="5"/>
  <c r="AS124" i="5"/>
  <c r="AT591" i="5"/>
  <c r="AT580" i="5"/>
  <c r="AT581" i="5"/>
  <c r="AT582" i="5"/>
  <c r="AT583" i="5"/>
  <c r="AT584" i="5"/>
  <c r="AT586" i="5"/>
  <c r="AT587" i="5"/>
  <c r="AT588" i="5"/>
  <c r="AT589" i="5"/>
  <c r="AT590" i="5"/>
  <c r="AT592" i="5"/>
  <c r="AT593" i="5"/>
  <c r="AT594" i="5"/>
  <c r="AT595" i="5"/>
  <c r="AT596" i="5"/>
  <c r="AT579" i="5"/>
  <c r="AS580" i="5"/>
  <c r="AS581" i="5"/>
  <c r="AS582" i="5"/>
  <c r="AS583" i="5"/>
  <c r="AS584" i="5"/>
  <c r="AS586" i="5"/>
  <c r="AS587" i="5"/>
  <c r="AS588" i="5"/>
  <c r="AS589" i="5"/>
  <c r="AS590" i="5"/>
  <c r="AS591" i="5"/>
  <c r="AS592" i="5"/>
  <c r="AS593" i="5"/>
  <c r="AS594" i="5"/>
  <c r="AS595" i="5"/>
  <c r="AS596" i="5"/>
  <c r="AS579" i="5"/>
  <c r="AF124" i="5" l="1"/>
  <c r="AT344" i="5"/>
  <c r="AT345" i="5"/>
  <c r="AT346" i="5"/>
  <c r="AT347" i="5"/>
  <c r="AT348" i="5"/>
  <c r="AT349" i="5"/>
  <c r="AT350" i="5"/>
  <c r="AT351" i="5"/>
  <c r="AT352" i="5"/>
  <c r="AT353" i="5"/>
  <c r="AT354" i="5"/>
  <c r="AT355" i="5"/>
  <c r="AT356" i="5"/>
  <c r="AT357" i="5"/>
  <c r="AT358" i="5"/>
  <c r="AT343" i="5"/>
  <c r="AS344" i="5"/>
  <c r="AS345" i="5"/>
  <c r="AS346" i="5"/>
  <c r="AS347" i="5"/>
  <c r="AS348" i="5"/>
  <c r="AS349" i="5"/>
  <c r="AS350" i="5"/>
  <c r="AS351" i="5"/>
  <c r="AS352" i="5"/>
  <c r="AS353" i="5"/>
  <c r="AS354" i="5"/>
  <c r="AS355" i="5"/>
  <c r="AS356" i="5"/>
  <c r="AS357" i="5"/>
  <c r="AS358" i="5"/>
  <c r="AS343" i="5"/>
  <c r="AZ124" i="5" l="1"/>
  <c r="AE596" i="5"/>
  <c r="AE595" i="5"/>
  <c r="AE592" i="5"/>
  <c r="AE593" i="5"/>
  <c r="AE589" i="5"/>
  <c r="AE594" i="5"/>
  <c r="AE579" i="5"/>
  <c r="AE351" i="5"/>
  <c r="AE348" i="5"/>
  <c r="AE345" i="5"/>
  <c r="AE344" i="5"/>
  <c r="AE343" i="5"/>
  <c r="AE358" i="5"/>
  <c r="AE350" i="5"/>
  <c r="AE355" i="5"/>
  <c r="AE357" i="5"/>
  <c r="AE138" i="5"/>
  <c r="AD596" i="5"/>
  <c r="AD595" i="5"/>
  <c r="AD592" i="5"/>
  <c r="AD593" i="5"/>
  <c r="AD589" i="5"/>
  <c r="AD594" i="5"/>
  <c r="AD579" i="5"/>
  <c r="AD351" i="5"/>
  <c r="AD348" i="5"/>
  <c r="AD345" i="5"/>
  <c r="AD344" i="5"/>
  <c r="AD343" i="5"/>
  <c r="AD358" i="5"/>
  <c r="AD350" i="5"/>
  <c r="AD355" i="5"/>
  <c r="AD357" i="5"/>
  <c r="AD138" i="5"/>
  <c r="AT125" i="5"/>
  <c r="AT126" i="5"/>
  <c r="AT127" i="5"/>
  <c r="AT128" i="5"/>
  <c r="AT132" i="5"/>
  <c r="AT133" i="5"/>
  <c r="AT134" i="5"/>
  <c r="AT135" i="5"/>
  <c r="AT136" i="5"/>
  <c r="AT137" i="5"/>
  <c r="AT124" i="5"/>
  <c r="AS125" i="5"/>
  <c r="AS126" i="5"/>
  <c r="AS127" i="5"/>
  <c r="AS128" i="5"/>
  <c r="AS132" i="5"/>
  <c r="AS133" i="5"/>
  <c r="AS134" i="5"/>
  <c r="AS135" i="5"/>
  <c r="AS136" i="5"/>
  <c r="AS137" i="5"/>
  <c r="AE128" i="5"/>
  <c r="AE127" i="5"/>
  <c r="AE137" i="5"/>
  <c r="AE132" i="5"/>
  <c r="AE133" i="5"/>
  <c r="AE136" i="5"/>
  <c r="AE124" i="5"/>
  <c r="AD128" i="5"/>
  <c r="AF128" i="5" s="1"/>
  <c r="AD127" i="5"/>
  <c r="AF127" i="5" s="1"/>
  <c r="AD137" i="5"/>
  <c r="AD132" i="5"/>
  <c r="AD133" i="5"/>
  <c r="AD135" i="5"/>
  <c r="AD136" i="5"/>
  <c r="AC567" i="5"/>
  <c r="AE567" i="5" s="1"/>
  <c r="AC566" i="5"/>
  <c r="AE566" i="5" s="1"/>
  <c r="AC565" i="5"/>
  <c r="AE565" i="5" s="1"/>
  <c r="AT680" i="5"/>
  <c r="AT682" i="5"/>
  <c r="AT683" i="5"/>
  <c r="AT684" i="5"/>
  <c r="AT685" i="5"/>
  <c r="AT686" i="5"/>
  <c r="AT687" i="5"/>
  <c r="AT688" i="5"/>
  <c r="AT679" i="5"/>
  <c r="AT89" i="5"/>
  <c r="AT90" i="5"/>
  <c r="AT91" i="5"/>
  <c r="AT92" i="5"/>
  <c r="AT93" i="5"/>
  <c r="AT94" i="5"/>
  <c r="AT95" i="5"/>
  <c r="AT96" i="5"/>
  <c r="AT98" i="5"/>
  <c r="AT99" i="5"/>
  <c r="AT100" i="5"/>
  <c r="AT101" i="5"/>
  <c r="AT102" i="5"/>
  <c r="AT103" i="5"/>
  <c r="AT104" i="5"/>
  <c r="AT105" i="5"/>
  <c r="AT106" i="5"/>
  <c r="AT88" i="5"/>
  <c r="AD656" i="5"/>
  <c r="AE685" i="5"/>
  <c r="AE684" i="5"/>
  <c r="AE683" i="5"/>
  <c r="AE682" i="5"/>
  <c r="AE681" i="5"/>
  <c r="AE680" i="5"/>
  <c r="AE679" i="5"/>
  <c r="AE670" i="5"/>
  <c r="AE664" i="5"/>
  <c r="AE663" i="5"/>
  <c r="AE662" i="5"/>
  <c r="AE656" i="5"/>
  <c r="AE655" i="5"/>
  <c r="AE105" i="5"/>
  <c r="AE104" i="5"/>
  <c r="AE103" i="5"/>
  <c r="AE102" i="5"/>
  <c r="AE101" i="5"/>
  <c r="AE98" i="5"/>
  <c r="AE94" i="5"/>
  <c r="AE93" i="5"/>
  <c r="AE92" i="5"/>
  <c r="AE91" i="5"/>
  <c r="AE90" i="5"/>
  <c r="AE88" i="5"/>
  <c r="AD688" i="5"/>
  <c r="AD686" i="5"/>
  <c r="AD685" i="5"/>
  <c r="AD684" i="5"/>
  <c r="AD683" i="5"/>
  <c r="AD682" i="5"/>
  <c r="AD681" i="5"/>
  <c r="AD680" i="5"/>
  <c r="AD679" i="5"/>
  <c r="AD670" i="5"/>
  <c r="AD664" i="5"/>
  <c r="AD663" i="5"/>
  <c r="AD662" i="5"/>
  <c r="AD660" i="5"/>
  <c r="AD657" i="5"/>
  <c r="AD655" i="5"/>
  <c r="AD105" i="5"/>
  <c r="AD104" i="5"/>
  <c r="AD103" i="5"/>
  <c r="AD102" i="5"/>
  <c r="AD101" i="5"/>
  <c r="AD100" i="5"/>
  <c r="AD98" i="5"/>
  <c r="AD97" i="5"/>
  <c r="AD94" i="5"/>
  <c r="AD93" i="5"/>
  <c r="AD92" i="5"/>
  <c r="AD91" i="5"/>
  <c r="AD90" i="5"/>
  <c r="AD88" i="5"/>
  <c r="AS655" i="5"/>
  <c r="AS656" i="5"/>
  <c r="AS657" i="5"/>
  <c r="AS658" i="5"/>
  <c r="AS659" i="5"/>
  <c r="AS660" i="5"/>
  <c r="AS661" i="5"/>
  <c r="AS662" i="5"/>
  <c r="AS663" i="5"/>
  <c r="AS664" i="5"/>
  <c r="AS665" i="5"/>
  <c r="AS666" i="5"/>
  <c r="AS667" i="5"/>
  <c r="AS668" i="5"/>
  <c r="AS669" i="5"/>
  <c r="AS670" i="5"/>
  <c r="AS671" i="5"/>
  <c r="AS651" i="5"/>
  <c r="AS652" i="5"/>
  <c r="AS653" i="5"/>
  <c r="AS654" i="5"/>
  <c r="AS566" i="5"/>
  <c r="AS567" i="5"/>
  <c r="AS565" i="5"/>
  <c r="AS680" i="5"/>
  <c r="AS684" i="5"/>
  <c r="AS685" i="5"/>
  <c r="AS686" i="5"/>
  <c r="AS687" i="5"/>
  <c r="AS688" i="5"/>
  <c r="AS679" i="5"/>
  <c r="AF92" i="5" l="1"/>
  <c r="AZ92" i="5" s="1"/>
  <c r="AF98" i="5"/>
  <c r="AZ98" i="5" s="1"/>
  <c r="AF103" i="5"/>
  <c r="AZ103" i="5" s="1"/>
  <c r="AF657" i="5"/>
  <c r="AZ657" i="5" s="1"/>
  <c r="AF664" i="5"/>
  <c r="AZ664" i="5" s="1"/>
  <c r="AF681" i="5"/>
  <c r="AZ681" i="5" s="1"/>
  <c r="AF685" i="5"/>
  <c r="AZ685" i="5" s="1"/>
  <c r="AF656" i="5"/>
  <c r="AZ656" i="5" s="1"/>
  <c r="AF135" i="5"/>
  <c r="AZ135" i="5" s="1"/>
  <c r="AF138" i="5"/>
  <c r="AZ138" i="5" s="1"/>
  <c r="AF358" i="5"/>
  <c r="AZ358" i="5" s="1"/>
  <c r="AF348" i="5"/>
  <c r="AZ348" i="5" s="1"/>
  <c r="AF589" i="5"/>
  <c r="AZ589" i="5" s="1"/>
  <c r="AF596" i="5"/>
  <c r="AZ596" i="5" s="1"/>
  <c r="AF88" i="5"/>
  <c r="AF93" i="5"/>
  <c r="AZ93" i="5" s="1"/>
  <c r="AF100" i="5"/>
  <c r="AZ100" i="5" s="1"/>
  <c r="AF104" i="5"/>
  <c r="AZ104" i="5" s="1"/>
  <c r="AF660" i="5"/>
  <c r="AZ660" i="5" s="1"/>
  <c r="AF670" i="5"/>
  <c r="AZ670" i="5" s="1"/>
  <c r="AF682" i="5"/>
  <c r="AZ682" i="5" s="1"/>
  <c r="AF686" i="5"/>
  <c r="AZ686" i="5" s="1"/>
  <c r="AF133" i="5"/>
  <c r="AZ133" i="5" s="1"/>
  <c r="AF357" i="5"/>
  <c r="AZ357" i="5" s="1"/>
  <c r="AF343" i="5"/>
  <c r="AZ343" i="5" s="1"/>
  <c r="AF351" i="5"/>
  <c r="AZ351" i="5" s="1"/>
  <c r="AF593" i="5"/>
  <c r="AZ593" i="5" s="1"/>
  <c r="AF90" i="5"/>
  <c r="AZ90" i="5" s="1"/>
  <c r="AF94" i="5"/>
  <c r="AZ94" i="5" s="1"/>
  <c r="AF101" i="5"/>
  <c r="AZ101" i="5" s="1"/>
  <c r="AF105" i="5"/>
  <c r="AZ105" i="5" s="1"/>
  <c r="AF662" i="5"/>
  <c r="AZ662" i="5" s="1"/>
  <c r="AF679" i="5"/>
  <c r="AZ679" i="5" s="1"/>
  <c r="AF683" i="5"/>
  <c r="AZ683" i="5" s="1"/>
  <c r="AF688" i="5"/>
  <c r="AZ688" i="5" s="1"/>
  <c r="AF132" i="5"/>
  <c r="AF355" i="5"/>
  <c r="AZ355" i="5" s="1"/>
  <c r="AF344" i="5"/>
  <c r="AZ344" i="5" s="1"/>
  <c r="AF579" i="5"/>
  <c r="AZ579" i="5" s="1"/>
  <c r="AF592" i="5"/>
  <c r="AZ592" i="5" s="1"/>
  <c r="AF91" i="5"/>
  <c r="AZ91" i="5" s="1"/>
  <c r="AF97" i="5"/>
  <c r="AZ97" i="5" s="1"/>
  <c r="AF102" i="5"/>
  <c r="AZ102" i="5" s="1"/>
  <c r="AF655" i="5"/>
  <c r="AZ655" i="5" s="1"/>
  <c r="AF663" i="5"/>
  <c r="AZ663" i="5" s="1"/>
  <c r="AF680" i="5"/>
  <c r="AZ680" i="5" s="1"/>
  <c r="AF684" i="5"/>
  <c r="AZ684" i="5" s="1"/>
  <c r="AF136" i="5"/>
  <c r="AZ136" i="5" s="1"/>
  <c r="AF137" i="5"/>
  <c r="AZ137" i="5" s="1"/>
  <c r="AF350" i="5"/>
  <c r="AZ350" i="5" s="1"/>
  <c r="AF345" i="5"/>
  <c r="AZ345" i="5" s="1"/>
  <c r="AF594" i="5"/>
  <c r="AZ594" i="5" s="1"/>
  <c r="AF595" i="5"/>
  <c r="AZ595" i="5" s="1"/>
  <c r="AZ127" i="5"/>
  <c r="AZ128" i="5"/>
  <c r="AD566" i="5"/>
  <c r="AD567" i="5"/>
  <c r="AD565" i="5"/>
  <c r="AS89" i="5"/>
  <c r="AS90" i="5"/>
  <c r="AS91" i="5"/>
  <c r="AS92" i="5"/>
  <c r="AS93" i="5"/>
  <c r="AS94" i="5"/>
  <c r="AS95" i="5"/>
  <c r="AS96" i="5"/>
  <c r="AS98" i="5"/>
  <c r="AS99" i="5"/>
  <c r="AS100" i="5"/>
  <c r="AS101" i="5"/>
  <c r="AS102" i="5"/>
  <c r="AS103" i="5"/>
  <c r="AS104" i="5"/>
  <c r="AS105" i="5"/>
  <c r="AS106" i="5"/>
  <c r="AS88" i="5"/>
  <c r="AE202" i="5"/>
  <c r="AE208" i="5"/>
  <c r="AE209" i="5"/>
  <c r="AE210" i="5"/>
  <c r="AE213" i="5"/>
  <c r="AE218" i="5"/>
  <c r="AE193" i="5"/>
  <c r="AS194" i="5"/>
  <c r="AS195" i="5"/>
  <c r="AS196" i="5"/>
  <c r="AS197" i="5"/>
  <c r="AS198" i="5"/>
  <c r="AS199" i="5"/>
  <c r="AS200" i="5"/>
  <c r="AS201" i="5"/>
  <c r="AS202" i="5"/>
  <c r="AS203" i="5"/>
  <c r="AS204" i="5"/>
  <c r="AS205" i="5"/>
  <c r="AS206" i="5"/>
  <c r="AS207" i="5"/>
  <c r="AS208" i="5"/>
  <c r="AS209" i="5"/>
  <c r="AS210" i="5"/>
  <c r="AS211" i="5"/>
  <c r="AS213" i="5"/>
  <c r="AS214" i="5"/>
  <c r="AS215" i="5"/>
  <c r="AS216" i="5"/>
  <c r="AS217" i="5"/>
  <c r="AS218" i="5"/>
  <c r="AS193" i="5"/>
  <c r="AD202" i="5"/>
  <c r="AD208" i="5"/>
  <c r="AD209" i="5"/>
  <c r="AD210" i="5"/>
  <c r="AD213" i="5"/>
  <c r="AD193" i="5"/>
  <c r="AZ88" i="5" l="1"/>
  <c r="AF213" i="5"/>
  <c r="AZ213" i="5" s="1"/>
  <c r="AF202" i="5"/>
  <c r="AZ202" i="5" s="1"/>
  <c r="AF567" i="5"/>
  <c r="AZ567" i="5" s="1"/>
  <c r="AZ132" i="5"/>
  <c r="AF210" i="5"/>
  <c r="AZ210" i="5" s="1"/>
  <c r="AF566" i="5"/>
  <c r="AZ566" i="5" s="1"/>
  <c r="AF193" i="5"/>
  <c r="AZ193" i="5" s="1"/>
  <c r="AF565" i="5"/>
  <c r="AZ565" i="5" s="1"/>
  <c r="AF209" i="5"/>
  <c r="AZ209" i="5" s="1"/>
  <c r="AF208" i="5"/>
  <c r="AZ208" i="5" s="1"/>
  <c r="AS176" i="5"/>
  <c r="AS177" i="5"/>
  <c r="AS178" i="5"/>
  <c r="AS179" i="5"/>
  <c r="AS180" i="5"/>
  <c r="AS181" i="5"/>
  <c r="AS183" i="5"/>
  <c r="AS184" i="5"/>
  <c r="AS186" i="5"/>
  <c r="AS187" i="5"/>
  <c r="AS188" i="5"/>
  <c r="AS189" i="5"/>
  <c r="AS190" i="5"/>
  <c r="AS191" i="5"/>
  <c r="AS185" i="5"/>
  <c r="AS182" i="5"/>
  <c r="AS192" i="5"/>
  <c r="AS175" i="5"/>
  <c r="AP308" i="5"/>
  <c r="AP307" i="5"/>
  <c r="AP306" i="5"/>
  <c r="AP304" i="5"/>
  <c r="AP303" i="5"/>
  <c r="AP301" i="5"/>
  <c r="AP310" i="5"/>
  <c r="AP302" i="5"/>
  <c r="AP309" i="5"/>
  <c r="AP305" i="5"/>
  <c r="AE270" i="5" l="1"/>
  <c r="AE564" i="5"/>
  <c r="AE563" i="5"/>
  <c r="AE555" i="5"/>
  <c r="AE552" i="5"/>
  <c r="AE548" i="5"/>
  <c r="AE547" i="5"/>
  <c r="AE545" i="5"/>
  <c r="AE544" i="5"/>
  <c r="AE542" i="5"/>
  <c r="AE535" i="5"/>
  <c r="AE534" i="5"/>
  <c r="AE438" i="5"/>
  <c r="AE437" i="5"/>
  <c r="AE436" i="5"/>
  <c r="AE435" i="5"/>
  <c r="AE434" i="5"/>
  <c r="AE433" i="5"/>
  <c r="AE432" i="5"/>
  <c r="AE431" i="5"/>
  <c r="AE430" i="5"/>
  <c r="AE429" i="5"/>
  <c r="AE428" i="5"/>
  <c r="AE427" i="5"/>
  <c r="AE426" i="5"/>
  <c r="AE425" i="5"/>
  <c r="AE424" i="5"/>
  <c r="AE294" i="5"/>
  <c r="AE293" i="5"/>
  <c r="AE292" i="5"/>
  <c r="AE291" i="5"/>
  <c r="AE290" i="5"/>
  <c r="AE289" i="5"/>
  <c r="AE288" i="5"/>
  <c r="AE287" i="5"/>
  <c r="AE286" i="5"/>
  <c r="AE285" i="5"/>
  <c r="AE280" i="5"/>
  <c r="AE279" i="5"/>
  <c r="AE278" i="5"/>
  <c r="AE277" i="5"/>
  <c r="AE276" i="5"/>
  <c r="AE275" i="5"/>
  <c r="AE271" i="5"/>
  <c r="AD564" i="5"/>
  <c r="AD563" i="5"/>
  <c r="AD562" i="5"/>
  <c r="AD561" i="5"/>
  <c r="AD560" i="5"/>
  <c r="AD559" i="5"/>
  <c r="AD558" i="5"/>
  <c r="AD557" i="5"/>
  <c r="AD556" i="5"/>
  <c r="AD555" i="5"/>
  <c r="AD552" i="5"/>
  <c r="AD548" i="5"/>
  <c r="AD547" i="5"/>
  <c r="AD545" i="5"/>
  <c r="AD544" i="5"/>
  <c r="AD542" i="5"/>
  <c r="AD540" i="5"/>
  <c r="AD536" i="5"/>
  <c r="AD535" i="5"/>
  <c r="AD534" i="5"/>
  <c r="AD438" i="5"/>
  <c r="AD437" i="5"/>
  <c r="AD436" i="5"/>
  <c r="AD435" i="5"/>
  <c r="AD434" i="5"/>
  <c r="AD433" i="5"/>
  <c r="AD432" i="5"/>
  <c r="AD431" i="5"/>
  <c r="AD430" i="5"/>
  <c r="AD429" i="5"/>
  <c r="AD428" i="5"/>
  <c r="AD427" i="5"/>
  <c r="AD426" i="5"/>
  <c r="AD425" i="5"/>
  <c r="AD424" i="5"/>
  <c r="AD300" i="5"/>
  <c r="AD294" i="5"/>
  <c r="AD293" i="5"/>
  <c r="AD292" i="5"/>
  <c r="AD291" i="5"/>
  <c r="AD290" i="5"/>
  <c r="AD289" i="5"/>
  <c r="AD288" i="5"/>
  <c r="AD287" i="5"/>
  <c r="AD286" i="5"/>
  <c r="AD285" i="5"/>
  <c r="AD280" i="5"/>
  <c r="AD279" i="5"/>
  <c r="AD278" i="5"/>
  <c r="AD277" i="5"/>
  <c r="AD276" i="5"/>
  <c r="AD275" i="5"/>
  <c r="AD271" i="5"/>
  <c r="AD270" i="5"/>
  <c r="AS429" i="5"/>
  <c r="AE635" i="5"/>
  <c r="AE639" i="5"/>
  <c r="AE643" i="5"/>
  <c r="AE646" i="5"/>
  <c r="AE647" i="5"/>
  <c r="AE649" i="5"/>
  <c r="AE633" i="5"/>
  <c r="AD635" i="5"/>
  <c r="AD639" i="5"/>
  <c r="AD643" i="5"/>
  <c r="AD646" i="5"/>
  <c r="AD647" i="5"/>
  <c r="AD649" i="5"/>
  <c r="AD633" i="5"/>
  <c r="AS425" i="5"/>
  <c r="AS426" i="5"/>
  <c r="AS427" i="5"/>
  <c r="AS428" i="5"/>
  <c r="AS430" i="5"/>
  <c r="AS431" i="5"/>
  <c r="AS432" i="5"/>
  <c r="AS433" i="5"/>
  <c r="AS434" i="5"/>
  <c r="AS435" i="5"/>
  <c r="AS436" i="5"/>
  <c r="AS437" i="5"/>
  <c r="AS438" i="5"/>
  <c r="AS424" i="5"/>
  <c r="AS271" i="5"/>
  <c r="AS272" i="5"/>
  <c r="AS273" i="5"/>
  <c r="AS274" i="5"/>
  <c r="AS275" i="5"/>
  <c r="AS276" i="5"/>
  <c r="AS277" i="5"/>
  <c r="AS278" i="5"/>
  <c r="AS279" i="5"/>
  <c r="AS280" i="5"/>
  <c r="AS281" i="5"/>
  <c r="AS282" i="5"/>
  <c r="AS283" i="5"/>
  <c r="AS284" i="5"/>
  <c r="AS285" i="5"/>
  <c r="AS286" i="5"/>
  <c r="AS287" i="5"/>
  <c r="AS288" i="5"/>
  <c r="AS289" i="5"/>
  <c r="AS290" i="5"/>
  <c r="AS291" i="5"/>
  <c r="AS292" i="5"/>
  <c r="AS293" i="5"/>
  <c r="AS294" i="5"/>
  <c r="AS295" i="5"/>
  <c r="AS296" i="5"/>
  <c r="AS297" i="5"/>
  <c r="AS298" i="5"/>
  <c r="AS299" i="5"/>
  <c r="AS300" i="5"/>
  <c r="AS270" i="5"/>
  <c r="AS634" i="5"/>
  <c r="AS635" i="5"/>
  <c r="AS636" i="5"/>
  <c r="AS637" i="5"/>
  <c r="AS638" i="5"/>
  <c r="AS639" i="5"/>
  <c r="AS640" i="5"/>
  <c r="AS641" i="5"/>
  <c r="AS642" i="5"/>
  <c r="AS643" i="5"/>
  <c r="AS644" i="5"/>
  <c r="AS645" i="5"/>
  <c r="AS646" i="5"/>
  <c r="AS647" i="5"/>
  <c r="AS648" i="5"/>
  <c r="AS633" i="5"/>
  <c r="AS535" i="5"/>
  <c r="AS545" i="5"/>
  <c r="AS536" i="5"/>
  <c r="AS534" i="5"/>
  <c r="AS544" i="5"/>
  <c r="AS555" i="5"/>
  <c r="AS564" i="5"/>
  <c r="AS537" i="5"/>
  <c r="AS538" i="5"/>
  <c r="AS539" i="5"/>
  <c r="AS542" i="5"/>
  <c r="AS550" i="5"/>
  <c r="AS540" i="5"/>
  <c r="AS547" i="5"/>
  <c r="AS551" i="5"/>
  <c r="AS556" i="5"/>
  <c r="AS541" i="5"/>
  <c r="AS548" i="5"/>
  <c r="AS557" i="5"/>
  <c r="AS543" i="5"/>
  <c r="AS552" i="5"/>
  <c r="AS546" i="5"/>
  <c r="AS563" i="5"/>
  <c r="AS553" i="5"/>
  <c r="AS554" i="5"/>
  <c r="AS549" i="5"/>
  <c r="AD22" i="5"/>
  <c r="AD23" i="5"/>
  <c r="AD25" i="5"/>
  <c r="AF25" i="5" s="1"/>
  <c r="AD27" i="5"/>
  <c r="AD29" i="5"/>
  <c r="AD30" i="5"/>
  <c r="AD31" i="5"/>
  <c r="AD32" i="5"/>
  <c r="AD33" i="5"/>
  <c r="AD34" i="5"/>
  <c r="AD20" i="5"/>
  <c r="AD258" i="5"/>
  <c r="AD259" i="5"/>
  <c r="AD260" i="5"/>
  <c r="AD264" i="5"/>
  <c r="AD266" i="5"/>
  <c r="AD269" i="5"/>
  <c r="AD257" i="5"/>
  <c r="AS269" i="5"/>
  <c r="AS258" i="5"/>
  <c r="AS259" i="5"/>
  <c r="AS260" i="5"/>
  <c r="AS261" i="5"/>
  <c r="AS262" i="5"/>
  <c r="AS263" i="5"/>
  <c r="AS264" i="5"/>
  <c r="AS265" i="5"/>
  <c r="AS266" i="5"/>
  <c r="AS267" i="5"/>
  <c r="AS268" i="5"/>
  <c r="AS257" i="5"/>
  <c r="AF264" i="5" l="1"/>
  <c r="AZ264" i="5" s="1"/>
  <c r="AF260" i="5"/>
  <c r="AZ260" i="5" s="1"/>
  <c r="AF34" i="5"/>
  <c r="AZ34" i="5" s="1"/>
  <c r="AF30" i="5"/>
  <c r="AZ30" i="5" s="1"/>
  <c r="AF646" i="5"/>
  <c r="AZ646" i="5" s="1"/>
  <c r="AF270" i="5"/>
  <c r="AZ270" i="5" s="1"/>
  <c r="AF277" i="5"/>
  <c r="AZ277" i="5" s="1"/>
  <c r="AF285" i="5"/>
  <c r="AZ285" i="5" s="1"/>
  <c r="AF289" i="5"/>
  <c r="AZ289" i="5" s="1"/>
  <c r="AF293" i="5"/>
  <c r="AZ293" i="5" s="1"/>
  <c r="AF425" i="5"/>
  <c r="AZ425" i="5" s="1"/>
  <c r="AF429" i="5"/>
  <c r="AZ429" i="5" s="1"/>
  <c r="AF433" i="5"/>
  <c r="AZ433" i="5" s="1"/>
  <c r="AF437" i="5"/>
  <c r="AZ437" i="5" s="1"/>
  <c r="AF536" i="5"/>
  <c r="AZ536" i="5" s="1"/>
  <c r="AF545" i="5"/>
  <c r="AZ545" i="5" s="1"/>
  <c r="AF555" i="5"/>
  <c r="AZ555" i="5" s="1"/>
  <c r="AF559" i="5"/>
  <c r="AZ559" i="5" s="1"/>
  <c r="AF563" i="5"/>
  <c r="AZ563" i="5" s="1"/>
  <c r="AF269" i="5"/>
  <c r="AZ269" i="5" s="1"/>
  <c r="AF259" i="5"/>
  <c r="AZ259" i="5" s="1"/>
  <c r="AF33" i="5"/>
  <c r="AZ33" i="5" s="1"/>
  <c r="AF29" i="5"/>
  <c r="AZ29" i="5" s="1"/>
  <c r="AF633" i="5"/>
  <c r="AZ633" i="5" s="1"/>
  <c r="AF643" i="5"/>
  <c r="AZ643" i="5" s="1"/>
  <c r="AF271" i="5"/>
  <c r="AZ271" i="5" s="1"/>
  <c r="AF278" i="5"/>
  <c r="AZ278" i="5" s="1"/>
  <c r="AF286" i="5"/>
  <c r="AZ286" i="5" s="1"/>
  <c r="AF290" i="5"/>
  <c r="AZ290" i="5" s="1"/>
  <c r="AF294" i="5"/>
  <c r="AZ294" i="5" s="1"/>
  <c r="AF426" i="5"/>
  <c r="AZ426" i="5" s="1"/>
  <c r="AF430" i="5"/>
  <c r="AZ430" i="5" s="1"/>
  <c r="AF434" i="5"/>
  <c r="AZ434" i="5" s="1"/>
  <c r="AF438" i="5"/>
  <c r="AZ438" i="5" s="1"/>
  <c r="AF540" i="5"/>
  <c r="AZ540" i="5" s="1"/>
  <c r="AF547" i="5"/>
  <c r="AZ547" i="5" s="1"/>
  <c r="AF556" i="5"/>
  <c r="AZ556" i="5" s="1"/>
  <c r="AF560" i="5"/>
  <c r="AZ560" i="5" s="1"/>
  <c r="AF564" i="5"/>
  <c r="AZ564" i="5" s="1"/>
  <c r="AF257" i="5"/>
  <c r="AZ257" i="5" s="1"/>
  <c r="AF266" i="5"/>
  <c r="AZ266" i="5" s="1"/>
  <c r="AF258" i="5"/>
  <c r="AZ258" i="5" s="1"/>
  <c r="AF32" i="5"/>
  <c r="AZ32" i="5" s="1"/>
  <c r="AF27" i="5"/>
  <c r="AZ27" i="5" s="1"/>
  <c r="AF649" i="5"/>
  <c r="AZ649" i="5" s="1"/>
  <c r="AF639" i="5"/>
  <c r="AZ639" i="5" s="1"/>
  <c r="AF275" i="5"/>
  <c r="AZ275" i="5" s="1"/>
  <c r="AF279" i="5"/>
  <c r="AZ279" i="5" s="1"/>
  <c r="AF287" i="5"/>
  <c r="AZ287" i="5" s="1"/>
  <c r="AF291" i="5"/>
  <c r="AZ291" i="5" s="1"/>
  <c r="AF300" i="5"/>
  <c r="AZ300" i="5" s="1"/>
  <c r="AF427" i="5"/>
  <c r="AZ427" i="5" s="1"/>
  <c r="AF431" i="5"/>
  <c r="AZ431" i="5" s="1"/>
  <c r="AF435" i="5"/>
  <c r="AZ435" i="5" s="1"/>
  <c r="AF534" i="5"/>
  <c r="AZ534" i="5" s="1"/>
  <c r="AF542" i="5"/>
  <c r="AZ542" i="5" s="1"/>
  <c r="AF548" i="5"/>
  <c r="AZ548" i="5" s="1"/>
  <c r="AF557" i="5"/>
  <c r="AZ557" i="5" s="1"/>
  <c r="AF561" i="5"/>
  <c r="AZ561" i="5" s="1"/>
  <c r="AF31" i="5"/>
  <c r="AZ31" i="5" s="1"/>
  <c r="AF647" i="5"/>
  <c r="AZ647" i="5" s="1"/>
  <c r="AF635" i="5"/>
  <c r="AZ635" i="5" s="1"/>
  <c r="AF276" i="5"/>
  <c r="AZ276" i="5" s="1"/>
  <c r="AF280" i="5"/>
  <c r="AZ280" i="5" s="1"/>
  <c r="AF288" i="5"/>
  <c r="AZ288" i="5" s="1"/>
  <c r="AF292" i="5"/>
  <c r="AZ292" i="5" s="1"/>
  <c r="AF424" i="5"/>
  <c r="AZ424" i="5" s="1"/>
  <c r="AF428" i="5"/>
  <c r="AZ428" i="5" s="1"/>
  <c r="AF432" i="5"/>
  <c r="AZ432" i="5" s="1"/>
  <c r="AF436" i="5"/>
  <c r="AZ436" i="5" s="1"/>
  <c r="AF535" i="5"/>
  <c r="AZ535" i="5" s="1"/>
  <c r="AF544" i="5"/>
  <c r="AZ544" i="5" s="1"/>
  <c r="AF552" i="5"/>
  <c r="AZ552" i="5" s="1"/>
  <c r="AF558" i="5"/>
  <c r="AZ558" i="5" s="1"/>
  <c r="AF562" i="5"/>
  <c r="AZ562" i="5" s="1"/>
  <c r="AF23" i="5"/>
  <c r="AZ23" i="5" s="1"/>
  <c r="AF22" i="5"/>
  <c r="AZ22" i="5" s="1"/>
  <c r="AF20" i="5"/>
  <c r="AZ25" i="5"/>
  <c r="AS21" i="5"/>
  <c r="AS22" i="5"/>
  <c r="AS23" i="5"/>
  <c r="AS24" i="5"/>
  <c r="AS25" i="5"/>
  <c r="AS26" i="5"/>
  <c r="AS27" i="5"/>
  <c r="AS28" i="5"/>
  <c r="AS29" i="5"/>
  <c r="AS30" i="5"/>
  <c r="AS31" i="5"/>
  <c r="AS32" i="5"/>
  <c r="AS33" i="5"/>
  <c r="AS34" i="5"/>
  <c r="AS20" i="5"/>
  <c r="AP332" i="5"/>
  <c r="AP326" i="5"/>
  <c r="AP324" i="5"/>
  <c r="AP329" i="5"/>
  <c r="AP328" i="5"/>
  <c r="AP327" i="5"/>
  <c r="AP331" i="5"/>
  <c r="AP330" i="5"/>
  <c r="AP87" i="5"/>
  <c r="AP86" i="5"/>
  <c r="AP85" i="5"/>
  <c r="AP83" i="5"/>
  <c r="AP82" i="5"/>
  <c r="AP81" i="5"/>
  <c r="AP80" i="5"/>
  <c r="AP79" i="5"/>
  <c r="AP78" i="5"/>
  <c r="AP77" i="5"/>
  <c r="AP76" i="5"/>
  <c r="AP75" i="5"/>
  <c r="AP74" i="5"/>
  <c r="AP73" i="5"/>
  <c r="AP72" i="5"/>
  <c r="AZ20" i="5" l="1"/>
  <c r="AD4"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 José</author>
    <author>tc={CD5EA321-F57B-4B6A-BBBF-7C9568606CAA}</author>
    <author>tc={D3F33F43-2DDD-48BE-8B54-ECA1534C767D}</author>
    <author>tc={D3B834A9-8506-4721-9CDB-4751D8627E12}</author>
    <author>tc={35AFEA12-BBC8-4263-903A-1C619F09E72C}</author>
    <author>tc={E6492936-5AA2-437B-AD17-9114A56804B0}</author>
    <author>tc={2D09A3AB-7E30-482B-8D16-994665213E78}</author>
    <author>tc={11E89CE2-3C81-44AA-8ADF-5CCABD916D80}</author>
    <author>tc={BBC2810D-226C-407E-8B64-C3E8C3C02013}</author>
    <author>tc={EFB1BD09-E7F2-4E3A-80A7-471995840E05}</author>
    <author>tc={4E0AF105-CE23-4F44-8938-7E521ECCEB0F}</author>
    <author>tc={60E25A26-CC15-40F1-8589-B5E876E27D74}</author>
    <author>tc={EEDB918D-28C9-4F64-9EC3-888E8EDE516D}</author>
    <author>tc={8D51E287-AB87-4115-AD42-DF6844DCD350}</author>
    <author>Leidy Karina ospina Castañeda</author>
  </authors>
  <commentList>
    <comment ref="BH4" authorId="0" shapeId="0" xr:uid="{BC842EF8-B555-4FD0-AFEF-407EB8F21E3F}">
      <text>
        <r>
          <rPr>
            <b/>
            <sz val="9"/>
            <color indexed="81"/>
            <rFont val="Tahoma"/>
            <family val="2"/>
          </rPr>
          <t>Juan José:</t>
        </r>
        <r>
          <rPr>
            <sz val="9"/>
            <color indexed="81"/>
            <rFont val="Tahoma"/>
            <family val="2"/>
          </rPr>
          <t xml:space="preserve">
En esquema PMR mínimo un indicador de objetivo debe tener meta registrada 2025
 si el producto tiene plata.  </t>
        </r>
      </text>
    </comment>
    <comment ref="BI4" authorId="0" shapeId="0" xr:uid="{9AADBD80-16DE-4BD6-9D21-80BE22907979}">
      <text>
        <r>
          <rPr>
            <b/>
            <sz val="9"/>
            <color indexed="81"/>
            <rFont val="Tahoma"/>
            <family val="2"/>
          </rPr>
          <t>Juan José:</t>
        </r>
        <r>
          <rPr>
            <sz val="9"/>
            <color indexed="81"/>
            <rFont val="Tahoma"/>
            <family val="2"/>
          </rPr>
          <t xml:space="preserve">
Si el producto no tiene plata el indicdor de producto no debe tener meta (vacío). Si el producto tiene plata mínimo un indicador de producto debe tener plata</t>
        </r>
      </text>
    </comment>
    <comment ref="BJ4" authorId="0" shapeId="0" xr:uid="{D6B47F68-E306-478C-ACF9-C591ABDD9B00}">
      <text>
        <r>
          <rPr>
            <b/>
            <sz val="9"/>
            <color indexed="81"/>
            <rFont val="Tahoma"/>
            <family val="2"/>
          </rPr>
          <t>Juan José:</t>
        </r>
        <r>
          <rPr>
            <sz val="9"/>
            <color indexed="81"/>
            <rFont val="Tahoma"/>
            <family val="2"/>
          </rPr>
          <t xml:space="preserve">
La meta 2025 debe ser igual a línea base y a la meta total</t>
        </r>
      </text>
    </comment>
    <comment ref="BK4" authorId="0" shapeId="0" xr:uid="{2915F85D-467A-4E6A-AC5F-99DD2FF929CD}">
      <text>
        <r>
          <rPr>
            <b/>
            <sz val="9"/>
            <color indexed="81"/>
            <rFont val="Tahoma"/>
            <family val="2"/>
          </rPr>
          <t>Juan José:</t>
        </r>
        <r>
          <rPr>
            <sz val="9"/>
            <color indexed="81"/>
            <rFont val="Tahoma"/>
            <family val="2"/>
          </rPr>
          <t xml:space="preserve">
La meta 2025 debe ser igual o superior a la del 2024</t>
        </r>
      </text>
    </comment>
    <comment ref="R38" authorId="1" shapeId="0" xr:uid="{CD5EA321-F57B-4B6A-BBBF-7C9568606CAA}">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39" authorId="2" shapeId="0" xr:uid="{D3F33F43-2DDD-48BE-8B54-ECA1534C767D}">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40" authorId="3" shapeId="0" xr:uid="{D3B834A9-8506-4721-9CDB-4751D8627E12}">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AH40" authorId="4" shapeId="0" xr:uid="{35AFEA12-BBC8-4263-903A-1C619F09E72C}">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de acuerdo con solicitud de la entidad del 28 de mayo 2024</t>
      </text>
    </comment>
    <comment ref="R41" authorId="5" shapeId="0" xr:uid="{E6492936-5AA2-437B-AD17-9114A56804B0}">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42" authorId="6" shapeId="0" xr:uid="{2D09A3AB-7E30-482B-8D16-994665213E78}">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43" authorId="7" shapeId="0" xr:uid="{11E89CE2-3C81-44AA-8ADF-5CCABD916D80}">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44" authorId="8" shapeId="0" xr:uid="{BBC2810D-226C-407E-8B64-C3E8C3C02013}">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45" authorId="9" shapeId="0" xr:uid="{EFB1BD09-E7F2-4E3A-80A7-471995840E05}">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46" authorId="10" shapeId="0" xr:uid="{4E0AF105-CE23-4F44-8938-7E521ECCEB0F}">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47" authorId="11" shapeId="0" xr:uid="{60E25A26-CC15-40F1-8589-B5E876E27D74}">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48" authorId="12" shapeId="0" xr:uid="{EEDB918D-28C9-4F64-9EC3-888E8EDE516D}">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49" authorId="13" shapeId="0" xr:uid="{8D51E287-AB87-4115-AD42-DF6844DCD350}">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AC287" authorId="14" shapeId="0" xr:uid="{17B56F5B-B2DA-4D9A-B741-BF4E3B72FD4D}">
      <text>
        <r>
          <rPr>
            <sz val="9"/>
            <color indexed="81"/>
            <rFont val="Tahoma"/>
            <family val="2"/>
          </rPr>
          <t xml:space="preserve">La entidad relaciono dos presupuestos para el mismo producto: $ 12.568​ + $ 1.358​
</t>
        </r>
      </text>
    </comment>
    <comment ref="AC450" authorId="14" shapeId="0" xr:uid="{A2F771B0-B437-46D9-8C16-60D9DA97EDF2}">
      <text>
        <r>
          <rPr>
            <b/>
            <sz val="9"/>
            <color indexed="81"/>
            <rFont val="Tahoma"/>
            <family val="2"/>
          </rPr>
          <t xml:space="preserve">La entidad relaciono dos veces  presupuesto para el mismo producto: sumatoria de 7120 + 66553
</t>
        </r>
      </text>
    </comment>
    <comment ref="AC452" authorId="14" shapeId="0" xr:uid="{773CE6EF-7E99-42C3-B552-9C6B96305B5D}">
      <text>
        <r>
          <rPr>
            <b/>
            <sz val="9"/>
            <color indexed="81"/>
            <rFont val="Tahoma"/>
            <family val="2"/>
          </rPr>
          <t>La entidad relaciono dos veces presupuesto para el mismo producto: sumatoria de 141.678 ​+ 46212</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<sst xmlns="http://schemas.openxmlformats.org/spreadsheetml/2006/main" count="16228" uniqueCount="3846">
  <si>
    <t>producto_pmr</t>
  </si>
  <si>
    <t>cod_producto_x</t>
  </si>
  <si>
    <t>apropiacion_vigente_junio_2024</t>
  </si>
  <si>
    <t>apropiacion_disponible_junio_2024</t>
  </si>
  <si>
    <t>compromisos_junio_2024</t>
  </si>
  <si>
    <t>giros_junio_2024</t>
  </si>
  <si>
    <t>indicador_de_producto</t>
  </si>
  <si>
    <t>nombre_indicador_producto</t>
  </si>
  <si>
    <t>naturaleza</t>
  </si>
  <si>
    <t>periodicidad</t>
  </si>
  <si>
    <t>unidad_de_medida</t>
  </si>
  <si>
    <t>meta_plan</t>
  </si>
  <si>
    <t>0102-01</t>
  </si>
  <si>
    <t>0104-01</t>
  </si>
  <si>
    <t>0105-01</t>
  </si>
  <si>
    <t>0110-01</t>
  </si>
  <si>
    <t>0111-01</t>
  </si>
  <si>
    <t>0111-04</t>
  </si>
  <si>
    <t>0112-01</t>
  </si>
  <si>
    <t>0113-01</t>
  </si>
  <si>
    <t>0117-01</t>
  </si>
  <si>
    <t>0118-01</t>
  </si>
  <si>
    <t>0119-01</t>
  </si>
  <si>
    <t>0120-01</t>
  </si>
  <si>
    <t>0121-01</t>
  </si>
  <si>
    <t>0122-01</t>
  </si>
  <si>
    <t>0125-01</t>
  </si>
  <si>
    <t>0126-01</t>
  </si>
  <si>
    <t>0127-01</t>
  </si>
  <si>
    <t>0131-01</t>
  </si>
  <si>
    <t>0136-01</t>
  </si>
  <si>
    <t>0137-01</t>
  </si>
  <si>
    <t>0200-01</t>
  </si>
  <si>
    <t>0201-01</t>
  </si>
  <si>
    <t>0203-01</t>
  </si>
  <si>
    <t>0204-01</t>
  </si>
  <si>
    <t>0206-01</t>
  </si>
  <si>
    <t>0208-01</t>
  </si>
  <si>
    <t>0211-01</t>
  </si>
  <si>
    <t>0213-01</t>
  </si>
  <si>
    <t>0214-01</t>
  </si>
  <si>
    <t>0215-01</t>
  </si>
  <si>
    <t>0216-01</t>
  </si>
  <si>
    <t>0218-01</t>
  </si>
  <si>
    <t>0219-01</t>
  </si>
  <si>
    <t>0220-01</t>
  </si>
  <si>
    <t>0221-01</t>
  </si>
  <si>
    <t>0222-01</t>
  </si>
  <si>
    <t>0226-01</t>
  </si>
  <si>
    <t>0227-01</t>
  </si>
  <si>
    <t>0228-01</t>
  </si>
  <si>
    <t>0229-01</t>
  </si>
  <si>
    <t>0230-01</t>
  </si>
  <si>
    <t>0235-01</t>
  </si>
  <si>
    <t>0501-01</t>
  </si>
  <si>
    <t>PERSONERÍA DISTRITAL DE BOGOTÁ, D.C. -PDB</t>
  </si>
  <si>
    <t>SECRETARÍA GENERAL DE LA ALCALDÍA MAYOR DE BOGOTÁ-SECGRL</t>
  </si>
  <si>
    <t>VEEDURÍA DISTRITAL-VEED</t>
  </si>
  <si>
    <t>'SECRETARÍA DISTRITAL DE GOBIERNO-SEGOB</t>
  </si>
  <si>
    <t>'SECRETARÍA DISTRITAL DE HACIENDA -SDH</t>
  </si>
  <si>
    <t>SECRETARÍA DE EDUCACIÓN DEL DISTRITO -SED</t>
  </si>
  <si>
    <t>'SECRETARÍA DISTRITAL DE MOVILIDAD- SDM</t>
  </si>
  <si>
    <t>'SECRETARÍA DISTRITAL DE DESARROLLO ECONÓMICO- SDDE</t>
  </si>
  <si>
    <t>SECRETARÍA DISTRITAL DEL HÁBITAT -SDHT</t>
  </si>
  <si>
    <t>SECRETARÍA DISTRITAL DE CULTURA, RECREACIÓN Y DEPORTE -SDCRD</t>
  </si>
  <si>
    <t>'SECRETARÍA DISTRITAL DE PLANEACIÓN-SDP</t>
  </si>
  <si>
    <t>'SECRETARÍA DISTRITAL DE LA MUJER -SDMUJER</t>
  </si>
  <si>
    <t>'SECRETARÍA DISTRITAL DE INTEGRACIÓN SOCIAL-SDIS</t>
  </si>
  <si>
    <t>DEPARTAMENTO ADMINISTRATIVO DEL SERVICIO CIVIL - DASCD</t>
  </si>
  <si>
    <t>'SECRETARÍA DISTRITAL DE AMBIENTE -SDA</t>
  </si>
  <si>
    <t>DEPARTAMENTO ADMINISTRATIVO DE LA DEFENSORÍA DEL ESPACIO PÚBLICO - DADEP</t>
  </si>
  <si>
    <t>UNIDAD ADMINISTRATIVA ESPECIAL CUERPO OFICIAL DE BOMBEROS -UAECOB</t>
  </si>
  <si>
    <t>SECRETARÍA JURÍDICA DISTRITAL -SJD</t>
  </si>
  <si>
    <t>SECRETARÍA DISTRITAL DE SEGURIDAD, CONVIVENCIA Y JUSTICIA</t>
  </si>
  <si>
    <t>'SECRETARÍA DISTRITAL DE SEGURIDAD, CONVIVENCIA Y JUSTICIA -SDSCJ</t>
  </si>
  <si>
    <t>INSTITUTO PARA LA ECONOMÍA SOCIAL - IPES</t>
  </si>
  <si>
    <t>FONDO FINANCIERO DISTRITAL DE SALUD - FFDS</t>
  </si>
  <si>
    <t>INSTITUTO DISTRITAL DE GESTIÓN DE RIESGOS Y CAMBIO CLIMÁTICO - IDIGER</t>
  </si>
  <si>
    <t>INSTITUTO DE DESARROLLO URBANO - IDU</t>
  </si>
  <si>
    <t>'FONDO DE PRESTACIONES ECONÓMICAS, CESANTÍAS Y PENSIONES- FONCEP</t>
  </si>
  <si>
    <t>CAJA DE VIVIENDA POPULAR - CVP</t>
  </si>
  <si>
    <t>INSTITUTO DISTRITAL DE RECREACIÓN Y DEPORTE - IDRD</t>
  </si>
  <si>
    <t>INSTITUTO DISTRITAL DEL PATRIMONIO CULTURAL - IDPC</t>
  </si>
  <si>
    <t>INSTITUTO DISTRITAL PARA LA PROTECCIÓN DE LA NIÑEZ Y LA JUVENTUD - IDIPRON</t>
  </si>
  <si>
    <t>FUNDACIÓN GILBERTO ALZATE AVENDAÑO-FUGA</t>
  </si>
  <si>
    <t>ORQUESTA FILARMÓNICA DE BOGOTÁ-OFB</t>
  </si>
  <si>
    <t>'JARDÍN BOTÁNICO  DE  BOGOTÁ JOSE CELESTINO MUTIS-JBJCM</t>
  </si>
  <si>
    <t>INSTITUTO PARA LA INVESTIGACIÓN EDUCATIVA Y EL DESARROLLO PEDAGÓGICO - IDEP</t>
  </si>
  <si>
    <t>INSTITUTO DISTRITAL DE LA PARTICIPACIÓN Y ACCIÓN COMUNAL - IDPAC</t>
  </si>
  <si>
    <t>INSTITUTO DISTRITAL DE TURISMO - IDT</t>
  </si>
  <si>
    <t>INSTITUTO DISTRITAL DE LAS ARTES - IDARTES</t>
  </si>
  <si>
    <t>UNIDAD ADMINISTRATIVA ESPECIAL DE CATASTRO DISTRITAL- UAECD</t>
  </si>
  <si>
    <t>UNIDAD ADMINISTRATIVA ESPECIAL DE REHABILITACIÓN Y MANTENIMIENTO VIAL-UAERMV</t>
  </si>
  <si>
    <t>UNIDAD ADMINISTRATIVA ESPECIAL DE SERVICIOS PÚBLICOS - UAESP</t>
  </si>
  <si>
    <t>INSTITUTO DISTRITAL DE PROTECCION Y BIENESTAR ANIMAL - IDPYBA</t>
  </si>
  <si>
    <t>UNIVERSIDAD DISTRITAL FRANCISCO JOSE DE CALDAS</t>
  </si>
  <si>
    <t>CONTRALORÍA DE BOGOTÁ, D.C.</t>
  </si>
  <si>
    <t>AGENCIA DISTRITAL PARA LA EDUCACIÓN SUPERIOR, LA CIENCIA Y LA TECNOLOGÍA -ATENEA</t>
  </si>
  <si>
    <t>Servicio de investigación disciplinaria para los funcionarios públicos</t>
  </si>
  <si>
    <t>Servicio de sensibilización en derechos de participación ciudadana y prevención y control de la función pública</t>
  </si>
  <si>
    <t>Servicio de acciones de prevención y control a la función pública</t>
  </si>
  <si>
    <t>Servicio de asistencia técnica para atención, orientación y asesoría en defensa de los Derechos y el interés público</t>
  </si>
  <si>
    <t>Servicio de intervención en defensa de los derechos y el interés público</t>
  </si>
  <si>
    <t>Servicio de control fiscal participativo</t>
  </si>
  <si>
    <t>Servicio de educación informal de la cultura de la legalidad y la integridad</t>
  </si>
  <si>
    <t>Servicios de apoyo en el desarrollo de acciones de información y comunicación a nivel distrital</t>
  </si>
  <si>
    <t>Servicios de apoyo para el desarrollo de acciones de política TIC en el Distrito Capital.</t>
  </si>
  <si>
    <t>Servicio de ayuda y atención humanitaria a la población víctima del conflicto armado</t>
  </si>
  <si>
    <t>Servicios de asistencia para el desarrollo de acciones que aporten a la construcción de paz, reparación, memoria y reconciliación en   Bogotá Región.</t>
  </si>
  <si>
    <t xml:space="preserve">	Servicio de apoyo para el fortalecimiento de la gestión de las entidades públicas Distritales</t>
  </si>
  <si>
    <t xml:space="preserve">	Servicio de gestión del sistema  de archivo y del patrimonio documental distrital</t>
  </si>
  <si>
    <t>Servicios de apoyo para el desarrollo de acciones de   política  de Servicio a la Ciudadanía</t>
  </si>
  <si>
    <t>Servicios de apoyo para el desarrollo de acciones de política de Transparencia, integridad y no corrupción.</t>
  </si>
  <si>
    <t>Servicio de asistencia técnica a comunidades en temas de fortalecimiento del tejido social y construcción de escenarios comunitarios protectores de derechos en el marco de la ruta de reparación integral.</t>
  </si>
  <si>
    <t>Servicios para la planeación y gestión estratégica</t>
  </si>
  <si>
    <t>Infraestructura física, mantenimiento y dotación (Sedes construidas, mantenidas reforzadas)</t>
  </si>
  <si>
    <t>Servicios de asistencias técnicas para empresas, servidores públicos y ciudadanía.</t>
  </si>
  <si>
    <t>Sistema integral de monitoreo del control preventivo distrital</t>
  </si>
  <si>
    <t>Capacidades en innovación pública de los servidores púbicos y ciudadanos</t>
  </si>
  <si>
    <t>Servicio de inspección, vigilancia y control</t>
  </si>
  <si>
    <t>Servicios para la planeación y sistema de gestión y comunicación estratégica</t>
  </si>
  <si>
    <t>Servicios de asistencia, orientación, acompañamiento y aplicación de enfoques diferenciales orientados a la promoción y garantía de Derechos Humanos de los habitantes de Bogotá.</t>
  </si>
  <si>
    <t>Servicio de promoción a la participación ciudadana</t>
  </si>
  <si>
    <t>Estrategia de intervención territorial en las localidades, en temas de participación, planeación, contratación, presupuesto y territorialización de la inversión.</t>
  </si>
  <si>
    <t>Servicio de asistencia técnica para el fortalecimiento de las relaciones políticas de la administración distrital y los actores que componen las corporaciones de elección popular de los niveles nacional, regional, distrital y local</t>
  </si>
  <si>
    <t>Servicio de atención a conflictividades.</t>
  </si>
  <si>
    <t>Servicio de apoyo para la implementación de medidas en derechos humanos y derecho internacional humanitario</t>
  </si>
  <si>
    <t>Servicio de implementación Sistemas de Gestión</t>
  </si>
  <si>
    <t>Servicio de educación informal</t>
  </si>
  <si>
    <t>Recaudo Oportuno</t>
  </si>
  <si>
    <t>Recaudo por gestión</t>
  </si>
  <si>
    <t>Servicio educativo</t>
  </si>
  <si>
    <t>Servicio de apoyo a la permanencia con alimentación escolar</t>
  </si>
  <si>
    <t>Infraestructura educativa construida</t>
  </si>
  <si>
    <t>Servicio de apoyo a la permanencia con transporte escolar</t>
  </si>
  <si>
    <t>Servicios de información implementados</t>
  </si>
  <si>
    <t>Infraestructura educativa mantenida</t>
  </si>
  <si>
    <t>Infraestructura educativa dotada</t>
  </si>
  <si>
    <t>Servicio de atención integral para la primera infancia</t>
  </si>
  <si>
    <t>Servicio de apoyo financiero para el acceso a la educación superior y terciaria)</t>
  </si>
  <si>
    <t>Servicio de fortalecimiento a las capacidades de los docentes de educación Inicial, preescolar, básica y media</t>
  </si>
  <si>
    <t>Servicio de apoyo pedagógico para  la oferta de educación inclusiva para preescolar, básica y media</t>
  </si>
  <si>
    <t>Servicio de evaluación de las estrategias educativas implementadas en la educación inicial, preescolar, básica y media</t>
  </si>
  <si>
    <t xml:space="preserve">	Servicio de apoyo a la atención integral para la convivencia escolar</t>
  </si>
  <si>
    <t xml:space="preserve">Servicio de promoción a la participación ciudadana </t>
  </si>
  <si>
    <t>Servicios institucionales para la atención a la ciudadanía</t>
  </si>
  <si>
    <t>Servicio de gestión para la movilidad en la ciudad</t>
  </si>
  <si>
    <t>Controles al cumplimiento de las normas  de tránsito y transporte</t>
  </si>
  <si>
    <t>Servicio de prevención y promoción para la seguridad vial</t>
  </si>
  <si>
    <t>Servicio de implementacion de las política pública de la Bicicleta</t>
  </si>
  <si>
    <t>Servicio de sensibilización a los actores viales,   con enfoque diferencial, género y territorial.</t>
  </si>
  <si>
    <t>Servicio de formación e intermediación para el trabajo</t>
  </si>
  <si>
    <t>Servicio de Fortalecimiento y desarrollo empresarial de unidades productivas de base</t>
  </si>
  <si>
    <t>Servicio de Fortalecimiento y desarrollo empresarial de unidades productivas consolidadas (Competitividad)</t>
  </si>
  <si>
    <t>Servicios de apoyo para el fortalecimiento institucional para la prestación de los servicios</t>
  </si>
  <si>
    <t>Servicio de Fortalecimiento y desarrollo empresarial de unidades productivas rurales</t>
  </si>
  <si>
    <t>Servicio de mejoramiento de las capacidades de los actores del Sistema de Abastecimiento y Distribución de Alimentos (SADA)</t>
  </si>
  <si>
    <t>Infraestructura Tecnológica y documental (Sistemas de Información y Tecnologia y Gestión documental)</t>
  </si>
  <si>
    <t>Subsidio para adquisición de vivienda nueva urbana y rural'Subsidio para adquisición de vivienda nueva urbana</t>
  </si>
  <si>
    <t>Espacio público intervenido</t>
  </si>
  <si>
    <t>Servicios de asistencia técnica y jurídica para el saneamiento, legalización de los bienes inmuebles</t>
  </si>
  <si>
    <t>Subsidios para el Mejoramiento y habitabilidad urbana rural y progresiva</t>
  </si>
  <si>
    <t>Asistencia técnica para  el fortalecimiento técnico y organizacional a los prestadores de los sistemas de abastecimiento de agua potable en zona rural del Distrito</t>
  </si>
  <si>
    <t>Subsidios para arrendamiento de vivienda</t>
  </si>
  <si>
    <t>Hectáreas de suelo útil gestionadas para el desarrollo de vivienda social y usos complementarios</t>
  </si>
  <si>
    <t>Servicios de promoción   para la iniciación de viviendas VIS y VIP</t>
  </si>
  <si>
    <t>Servicio de gestión catastral para los servicios públicos</t>
  </si>
  <si>
    <t>Servicios de orientación y gestión frente a los requerimientos allegados a la entidad, relacionados con la   enajenación, arrendamiento y desarrollo de vivienda</t>
  </si>
  <si>
    <t>VIVIENDA PARA TODOS</t>
  </si>
  <si>
    <t>INTERVENCIONES INTEGRALES DEL HÁBITAT</t>
  </si>
  <si>
    <t>Servicio de prevención, vigilancia y seguimiento de los desarrollos urbanísticos ilegales</t>
  </si>
  <si>
    <t xml:space="preserve">	Estrategias de gestión institucional y de la cultura de la transparencia y la integridad</t>
  </si>
  <si>
    <t>Informes con resultados de encuesta de satisfacción ciudadana</t>
  </si>
  <si>
    <t>Espacios convencionales y no convencionales fortalecidos, para el fomento de la cultura escrita</t>
  </si>
  <si>
    <t>Apoyos para la construcción, mejoramiento, restauración, dotación y operación de equipamientos y bienes de interés cultural</t>
  </si>
  <si>
    <t>Servicios de estímulos y apoyos para la oferta artística, cultural y patriomonial.</t>
  </si>
  <si>
    <t>Fortalecimiento de la institucionalidad para el fomento de lo público</t>
  </si>
  <si>
    <t>Programa para el fortalecimiento de la cadena de valor de la economía cultural y creativa</t>
  </si>
  <si>
    <t>Agentes del sector Profesionalizados</t>
  </si>
  <si>
    <t>Beneficios Económico Periódicos (BEPS)</t>
  </si>
  <si>
    <t>Documento de investigación del patrimonio cultural</t>
  </si>
  <si>
    <t>Estrategias de fortalecimiento y cualificación del Sistema distrtital de arte, cultura y patrimonio</t>
  </si>
  <si>
    <t>Encuentros culturales en los territorios y poblaciones priorizadas, a través de la cultura, el arte y el patrimonio.</t>
  </si>
  <si>
    <t>Instrumentos de transformación cultural</t>
  </si>
  <si>
    <t>Estrategia de arte y cultura en espacio público</t>
  </si>
  <si>
    <t>Documentos técnicos sobre el relacionamiento internacional del sector</t>
  </si>
  <si>
    <t>Bases de datos para focalización del gasto público, actualizadas'Instrumentos de gestión territorial y planificación urbanística y rural</t>
  </si>
  <si>
    <t>Servicios para la planeación e implementación de las políticas de gestión y desempeño institucional</t>
  </si>
  <si>
    <t>Instrumentos de gestión territorial y planificación urbanística y rural</t>
  </si>
  <si>
    <t>Informes y documentos técnicos de seguimiento y evaluación de las políticas públicas</t>
  </si>
  <si>
    <t>Servicio de orientación a la formulación y seguimiento a las inversiones estratégicas</t>
  </si>
  <si>
    <t>Servicios de prevención, atención y acogida para el fortalecimiento del derecho de las mujeres a una vida libre de violencias</t>
  </si>
  <si>
    <t>Servicio de promoción de la garantía de derechos</t>
  </si>
  <si>
    <t>Servicio de coordinación del Sistema Distrital de Cuidado  y servicios complementarios.</t>
  </si>
  <si>
    <t>Servicio de información estadística en temas de género. Concertado SASP</t>
  </si>
  <si>
    <t xml:space="preserve">	Servicio de formación para la participación ciudadana y liderazgo político.</t>
  </si>
  <si>
    <t>Transferencias monetarias ordinarias a hogares pobres y vulnerables</t>
  </si>
  <si>
    <t xml:space="preserve">Servicios de apoyo para el fortalecimiento institucional para la prestación de los servicios </t>
  </si>
  <si>
    <t>Servicio de alimentación integral que contribuya a la reducción del riesgo de inseguridad alimentaria</t>
  </si>
  <si>
    <t>Servicio de atención a personas mayores en condiciones de fragilidad social en Bogotá.</t>
  </si>
  <si>
    <t>APOYOS ALIMENTARIOS ENTREGADOS</t>
  </si>
  <si>
    <t>Atención integral a niños, niñas, adolescentes y mujeres gestantes en los servicios dirigidos a la población desde la gestación hasta los 17 años</t>
  </si>
  <si>
    <t>Fortalecimiento de la gestión en los espacios de coordinación y articulación  intersectorial</t>
  </si>
  <si>
    <t>Construcción, adecuación, saneamiento, mantenimiento y reforzamiento de equipamientos sociales</t>
  </si>
  <si>
    <t>Gestión del conocimiento e innovación</t>
  </si>
  <si>
    <t xml:space="preserve">Protección de derechos de las niños y niñas
</t>
  </si>
  <si>
    <t>Acompañamiento a hogares con pobreza histórica y emergente</t>
  </si>
  <si>
    <t>Servicio de atención integral a niños, niñas, adolescentes y mujeres gestantes en los servicios dirigidos a la población desde la gestación hasta los 17 años.</t>
  </si>
  <si>
    <t>Servicios de atención integral para  jóvenes en situación de alta vulnerabilidad</t>
  </si>
  <si>
    <t>Servicio de atención e inclusión a población en condición de discapacidad.</t>
  </si>
  <si>
    <t>Servicios de atención e inclusión social para ciudadanos habitante de calle</t>
  </si>
  <si>
    <t>Servicio de apoyo para la atención en las Comisarías de familia</t>
  </si>
  <si>
    <t>Servicio de sensibilización en la prevención de la maternidad y paternidad temprana</t>
  </si>
  <si>
    <t>Servicios de atención a población LGBTI</t>
  </si>
  <si>
    <t>Servicio de atención y protección integral a niños, niñas para el restablecimiento de derechos</t>
  </si>
  <si>
    <t>Servicio de atención y acompañamiento a hogares con pobreza histórica o emergente</t>
  </si>
  <si>
    <t>Servicio integral de atención a población proveniente de flujos migratorios mixtos</t>
  </si>
  <si>
    <t>Servicio de atención integral a personas en emergencia y exclusión social</t>
  </si>
  <si>
    <t>Servicios de atención a través de los centros de desarrollo comunitario</t>
  </si>
  <si>
    <t>Servicios para la planeación y sistemas de gestión y comunicación estratégica</t>
  </si>
  <si>
    <t>Servicios de apoyo en la comunicación estratégica</t>
  </si>
  <si>
    <t>Servicios sociales con inspección y vigilancia para el cumplimiento de los estándares de calidad</t>
  </si>
  <si>
    <t>Sedes sociales construidas</t>
  </si>
  <si>
    <t>Servicios de mantenimiento para la infraestructura tecnológica</t>
  </si>
  <si>
    <t xml:space="preserve">Servicio de apoyo a la gestión del Bienestar Laboral en el marco del  Modelo de Bienestar para la Felicidad Laboral Distrital. </t>
  </si>
  <si>
    <t>Servicio de asistencia y apoyo tecnológico para la planificación y gestión de información del talento humano distrital</t>
  </si>
  <si>
    <t>Servicio de asesoría técnica,   conceptualización  y asesoría  jurídica a las entidades, organismos distritales, servidoras, servidores distritales, colaboradores y ciudadanía en general</t>
  </si>
  <si>
    <t>Servicio de información sobre las principales variables de gestión del talento humano distrital.</t>
  </si>
  <si>
    <t>Servicio de capacitación, formación y desarrollo de competencias y habilidades del Talento Humano Distrital y la ciudadanía en general</t>
  </si>
  <si>
    <t>Servicio de acompañamiento técnico y orientación en la   implementación y desarrollo del Sistema de gestión de seguridad y salud en el trabajo.</t>
  </si>
  <si>
    <t>Servicio de apoyo a la financiación de educación formal a través del Programa de Fondos Educativos distritales.</t>
  </si>
  <si>
    <t>Servicio de asistencia técnica  en la implementación del Sistema de Gestión del Rendimiento y la Productividad Distrital</t>
  </si>
  <si>
    <t>Servicio de asistencia técnica para la gestión de cambio organizacional.</t>
  </si>
  <si>
    <t>Servicio de asistencia técnica para la protección de la fauna y flora silvestre</t>
  </si>
  <si>
    <t xml:space="preserve"> Servicio de protección del recurso hídrico</t>
  </si>
  <si>
    <t>Servicios tecnológicos para el sistema de información ambiental</t>
  </si>
  <si>
    <t>Servicio de modelamiento y análisis de datos ambientales para la conservación de la biodiversidad.</t>
  </si>
  <si>
    <t>Servicio de evaluación, control y seguimiento al arbolado urbano de la ciudad.</t>
  </si>
  <si>
    <t>Servicio de evaluación, control y seguimiento sobre el recurso flora.</t>
  </si>
  <si>
    <t>Servicio de monitoreo y seguimiento de la biodiversidad y los servicios ecosistémicos</t>
  </si>
  <si>
    <t>Centros de Atención y Valoración de animales domésticos</t>
  </si>
  <si>
    <t>Centros de Atención y Valoración de fauna silvestre en operación.</t>
  </si>
  <si>
    <t>Sedes de infraestructura ambiental mantenidas.</t>
  </si>
  <si>
    <t>Servicio de seguimiento y evaluación de los programas de recolección de residuos pos consumo</t>
  </si>
  <si>
    <t>Servicio sancionatorio ambiental</t>
  </si>
  <si>
    <t>Servicio de asistencia técnica para la consolidación de negocios verdes</t>
  </si>
  <si>
    <t>Servicio de asistencia técnica para la incorporación de variables ambientales en la planificación sectorial</t>
  </si>
  <si>
    <t>Servicio de articulación para la gestión del cambio climático en la toma de decisiones sectoriales y territoriales</t>
  </si>
  <si>
    <t>Servicios de acompañamiento a la implementación del programa institucional de capacitación</t>
  </si>
  <si>
    <t>Servicio de educación informal en el marco de la conservación de la biodiversidad y los Servicio ecostémicos</t>
  </si>
  <si>
    <t>Servicio de acompañamiento a la implementación de estrategias de participación ciudadana en la gestión ambiental</t>
  </si>
  <si>
    <t>Procesos Judiciales y Extrajudiciales atendidos</t>
  </si>
  <si>
    <t>Servicios de asistencia técnica para la recuperación de bienes de uso público y de bienes fiscales</t>
  </si>
  <si>
    <t>Inventario general de los bienes fiscales y de uso público actualizado</t>
  </si>
  <si>
    <t>Infraestructura tecnológica y documental (sistemas de información y tecnologia y gestión documental)</t>
  </si>
  <si>
    <t>Bienes fiscales y de uso público saneados y/o titulados</t>
  </si>
  <si>
    <t>Servicio de generación de conocimiento en temas de espacio público.</t>
  </si>
  <si>
    <t>Servicio de administración y mantenimiento de bienes a cargo de DADEP</t>
  </si>
  <si>
    <t>Servicio de atención a incidentes y emergencias.</t>
  </si>
  <si>
    <t>Servicio de mantenimiento, dotación (HEA´s y equipo menor) y adquisición de vehiculos   especializados para la atención de emergencias.</t>
  </si>
  <si>
    <t>NÚMERO DE SERVICIOS ATENDIDOS</t>
  </si>
  <si>
    <t>Servicio de capacitaciones en gestión del riesgo de incendios  a la ciudadania.</t>
  </si>
  <si>
    <t>Servicio de inspecciones técnicas realizadas</t>
  </si>
  <si>
    <t>Servicio de formación en gestión del riesgo de incendios para el personal UAECOB</t>
  </si>
  <si>
    <t>Servicio de dotación y equipamento para el personal operativo</t>
  </si>
  <si>
    <t>Infraestructura Tecnológica   (Sistemas de Información y Tecnologia)</t>
  </si>
  <si>
    <t>Servicio de apoyo   logístico  en eventos operativos y/o emergencias.</t>
  </si>
  <si>
    <t>Servicio de orientación en aspectos jurídicos, financieros y de inspección, vigilancia y control, a la ciudadanía y miembros de Entidades Sin Ánimo de Lucro  - ESAL</t>
  </si>
  <si>
    <t>Servicio de Gestión del conocimiento en temas jurídicos de impacto para el Distrito Capital</t>
  </si>
  <si>
    <t>Infraestructura Tecnológica de la SJD</t>
  </si>
  <si>
    <t>Servicios de representación judicial y extrajudicial en el Distrito Capital</t>
  </si>
  <si>
    <t>Servicio de  orientación a  servidores públicos  del Distrito Capital en materia disciplinaria</t>
  </si>
  <si>
    <t>Servicios de respuesta coordinada, eficiente y oportuna a los eventos de seguridad y emergencia que ocurren en la ciudad, a través de organismos y entidades que están articuladas con el centro de comando, control, comunicaciones y computo C4</t>
  </si>
  <si>
    <t>Servicio de dotación y sostenibilidad de elementos y equipos para el fortalecimiento de los organismos de seguridad, defensa y justicia.</t>
  </si>
  <si>
    <t>Servicio para el   diseño e implementación de estrategias en prevención de la violencia, la prevención y el control del delito, promoción de la convivencia y la participación ciudadana para el mejoramiento de las condiciones de seguridad y convivencia.</t>
  </si>
  <si>
    <t>Servicios de atención integral a personas privadas de la libertad que se encuentran a cargo del Distrito</t>
  </si>
  <si>
    <t>Servicio de atención a jóvenes y adolescentes del Sistema de Responsabilidad Penal Adolescente - SRPA vinculados al Programa de Justicia Restaurativa</t>
  </si>
  <si>
    <t>Servicios institucionales para el acceso a la justicia y la resolución de conflictos</t>
  </si>
  <si>
    <t>Infraestructura construida de equipamientos de seguridad defensa y justicia</t>
  </si>
  <si>
    <t>Servicio de Operación de las plazas distritales de mercado</t>
  </si>
  <si>
    <t>Servicio de mantenimiento y/o reforzamiento estructural de las plazas distritales de mercado</t>
  </si>
  <si>
    <t>Servicio de apoyo para la implementacion de alternativas   para la generación de ingresos   a las unidades productivas de la población de la economía informal</t>
  </si>
  <si>
    <t>Servicio de mantenimiento de la infraestructura suministrada como alternativa comercial a los vendedores informales</t>
  </si>
  <si>
    <t>Servicio de educación informal en formación de empresa a personas que ejercen su actividad económica en el espacio público.</t>
  </si>
  <si>
    <t>Servicio de apoyo técnico para la formulación de alternativas comerciales transitorias para la generación de ingresos para vendedores informales</t>
  </si>
  <si>
    <t>Mantenimiento y/o fortalecimiento de alternativas comerciales para vendedores informales</t>
  </si>
  <si>
    <t>Intervención integral de zonas de aglomeración en el espacio público que beneficien a los vendedores informales y bicitaxistas</t>
  </si>
  <si>
    <t>Mantenimiento y/o reforzamiento estructural de las plazas distritales de mercado</t>
  </si>
  <si>
    <t>Servicio de afiliación al SGSSS en Bogotá D.C. en el periodo</t>
  </si>
  <si>
    <t>Infraestructura hospitalaria de nivel 3 construida</t>
  </si>
  <si>
    <t>Intervenciones Promocionales de Calidad de Vida y Salud.</t>
  </si>
  <si>
    <t>Infraestructura hospitalaria de nivel 1 construida</t>
  </si>
  <si>
    <t>Servicio de promoción y control para enfremedades trasnmisbles</t>
  </si>
  <si>
    <t>Jornadas y/o estrategias para la promoción de hábitos saludables</t>
  </si>
  <si>
    <t>Servicio de promoción de los derechos sexuales y reproductivos en niñas, adolescentes y jovenes del distrito.</t>
  </si>
  <si>
    <t>Servicio para la prevención de muertes por desnutrición aguda como causa básica en menores de 5 años</t>
  </si>
  <si>
    <t>Servicio de promoción de la salud y gestión del riesgo en torno a la salud y el desarrollo integral infantil.</t>
  </si>
  <si>
    <t>Servicio de atención de brotes y eventos de emergencias en salud pública</t>
  </si>
  <si>
    <t>Centro Distrital de enlace y su red en las localidades del Distrito capital</t>
  </si>
  <si>
    <t>Hospitales de 3 nivel de atención restaurados</t>
  </si>
  <si>
    <t>Servicio de apoyo mediante mecanismos de participación social en materia de salud y de seguridad social en salud</t>
  </si>
  <si>
    <t>Servicio de apoyo para la dotación hospitalaria</t>
  </si>
  <si>
    <t>Infraestructura hospitalaria de nivel 2 construida</t>
  </si>
  <si>
    <t>Servicio de Inspección, Vigilancia y Control [IVC] del Sistema de Salud</t>
  </si>
  <si>
    <t>Servicio de apoyo para modernizar la infraestructura del centro distrital de Salud y
dotar con bienes y Servicio de interés para la salud</t>
  </si>
  <si>
    <t>Servicio de asistencia técnica para el fortalecimiento de Autoridades sanitarias distritales y municipales fortalecidas en la elaboración de planes y proyectos, ejecución y control del Plan Territorial de salud</t>
  </si>
  <si>
    <t>Servicio de gestión del conocimiento</t>
  </si>
  <si>
    <t>Implementación de las Políticas de Gestión y Desempeño Institucional MIPG</t>
  </si>
  <si>
    <t>Obras para la reducción del riesgo</t>
  </si>
  <si>
    <t>Mejoramiento de las instalaciones físicas de la entidad</t>
  </si>
  <si>
    <t>Documentos técnicos de amenaza y/o riesgo</t>
  </si>
  <si>
    <t>Documentos especializados de Estudios y/o evaluación para la identificación de condiciones de amenaza y/o riesgo, y de soluciones para la reducción del riesgo por diferentes fenómenos amenazantes</t>
  </si>
  <si>
    <t>Servicio de análisis de y procesamiento de los datos capturados por la red de monitoreo, representados en boletines, reportes y avisos para la toma de decisiones previas a la respuesta y generación de niveles de alerta.</t>
  </si>
  <si>
    <t>Servicio de actualización de escenarios de riesgo</t>
  </si>
  <si>
    <t>Servicio de gestión en la implementación de procesos de conocimiento  y reducción del riesgo y de manejo de desastres en instancias locales.</t>
  </si>
  <si>
    <t>Reasentamiento de familias en alto riesgo a través de adquisición predial.</t>
  </si>
  <si>
    <t>Documentos de Lineamientos técnicos e instrumentos de preparativos para el manejo de emergencias y desastres.</t>
  </si>
  <si>
    <t>Servicios de Capacitación, entrenamientos y   actividades de preparación para respuesta a emergencias, recuperación y resiliencia.</t>
  </si>
  <si>
    <t>Servicios para la Evaluación y emisión de concepto técnico de Planes de  Emergencia y Contingencia - PEC para aglomeraciones de público  o para el registro de parques de diversiones, atracciones y dispositivos de entretenimiento en el Distrito Capital.</t>
  </si>
  <si>
    <t>Servicios de Atención de incidentes , emergencias, calamidades y desastres con respuesta integral y coordinada.</t>
  </si>
  <si>
    <t>Modenización tecnológica de las TIC's para la entidad.</t>
  </si>
  <si>
    <t>Malla vial arterial</t>
  </si>
  <si>
    <t>Espacio Público mantenido y construido. (Andenes, Plazoletas, Plazas)</t>
  </si>
  <si>
    <t>Puentes Vehiculares</t>
  </si>
  <si>
    <t>Cable aéreo construido</t>
  </si>
  <si>
    <t>Malla vial intermedia</t>
  </si>
  <si>
    <t>Malla vial Rural</t>
  </si>
  <si>
    <t>Puentes Peatonales</t>
  </si>
  <si>
    <t>Ciclorutas</t>
  </si>
  <si>
    <t>Malla víal troncal</t>
  </si>
  <si>
    <t>Cicloparqueaderos</t>
  </si>
  <si>
    <t>Servicio de información para la Gestión Pensional del Distrito</t>
  </si>
  <si>
    <t>Servicio de reconocimiento pensional y pago de cesantías</t>
  </si>
  <si>
    <t>Servicio de coordinación y articulación pensional del Distrito</t>
  </si>
  <si>
    <t>Sistema Integrado de información para la gestión pensional del Distrito</t>
  </si>
  <si>
    <t>Viviendas de reposición definitiva entregadas e Instrumentos financieros entregados para vivienda definitiva, adquisición predios y/o mejoras, y relocalización transitoria, a hogares trasladados de zonas de alto riesgo no mitigable</t>
  </si>
  <si>
    <t>Espacio público construido y/o mejorado a escala barrial con participación ciudadana.</t>
  </si>
  <si>
    <t>Proyectos de mejoramiento y/o reforzamiento estructural de vivienda estructurados, y viviendas intervenidas.</t>
  </si>
  <si>
    <t>Títulos de propiedad de predios estratos 1 y 2 entregados a hogares beneficiarios del programa de titulación.</t>
  </si>
  <si>
    <t>Actos de reconocimiento y/o licencias expedidas por la Curaduría Pública Social</t>
  </si>
  <si>
    <t>Parques y escenarios deportivos administrados, mantenidos y/o mejorados.</t>
  </si>
  <si>
    <t>Servicio de formación y preparación deportiva</t>
  </si>
  <si>
    <t>Servicio de promoción y organización de actividades recreativas, deportivas y de actividad física.</t>
  </si>
  <si>
    <t xml:space="preserve">Parques y escenarios deportivos, construidos y/o adecuados. </t>
  </si>
  <si>
    <t>Servicios de intervención y recuperación del patrimonio cultural.</t>
  </si>
  <si>
    <t>Servicio de divulgación del patrimonio cultural con enfoque territorial y poblacional-diferencial</t>
  </si>
  <si>
    <t>Sedes adecuadas y/o mantenidas</t>
  </si>
  <si>
    <t>Servicio de activación de los patrimonios integrados.</t>
  </si>
  <si>
    <t>Servicios de formación en patrimonio cultural con enfoque territorial y poblacional-diferencial.</t>
  </si>
  <si>
    <t>Servicio de asistencia técnica para identificación, valoración y salvaguardia del patrimonio cultural.</t>
  </si>
  <si>
    <t>Servicio de investigación de los patrimonios intregrados con enfoque territorial y poblacional-diferencial.</t>
  </si>
  <si>
    <t>Servicios de estímulos y apoyos para la oferta artística, cultural y patrimonial.</t>
  </si>
  <si>
    <t>Estrategias de mejoramiento del desempeño institucional y del servicio a la ciudadanía orientada a la entrega efectiva de productos, servicios e información.</t>
  </si>
  <si>
    <t xml:space="preserve">Servicio de desarrollo de capacidades y oportunidades para la inclusión social y económica de jóvenes en vulnerabilidad o en fragilidad social </t>
  </si>
  <si>
    <t>Servicio de prevención, atención y protección integral de niñas, niños; adolescentes y jóvenes en situación de vida en calle o alta permanencia en calle</t>
  </si>
  <si>
    <t>Sedes de Infraestructura social  dotadas</t>
  </si>
  <si>
    <t>Sedes de infraestructura social mantenidas</t>
  </si>
  <si>
    <t>PROTECCIÓN Y ATENCIÓN  INTEGRAL DE NIÑEZ, ADOLESCENCIA Y JUVENTUD EN SITUACIÓN DE VIDA EN CALLE, EN RIESGO DE HABITABILIDAD EN CALLE Y EN FRAGILIDAD SOCIAL</t>
  </si>
  <si>
    <t>Servicios  tecnologicos</t>
  </si>
  <si>
    <t>Servicio de prevención y atención integral a niñas, niños y adolescentes víctimas o en riesgo de explotación sexual comercial (ESCNNA)</t>
  </si>
  <si>
    <t>Servicio de prevención y atención sociolegal a niñas, niños y adolescentes  en conflicto con la ley</t>
  </si>
  <si>
    <t>DESARROLLO DE COMPETENCIAS</t>
  </si>
  <si>
    <t>Servicio de circulación artística y cultural</t>
  </si>
  <si>
    <t>Servicio de promoción de actividades culturales y artísticas  por el Bronx Distrito creativo</t>
  </si>
  <si>
    <t>Estímulos y apoyos otorgados a agentes y organizaciones del sector artístico y cultural</t>
  </si>
  <si>
    <t>Servicio de educación informal en áreas artísticas y culturales.</t>
  </si>
  <si>
    <t>Espacios adecuados para el desarrollo de las actividades misionales de la Entidad</t>
  </si>
  <si>
    <t>Servicios de asistencia técnica para la articulación, circulación y encadenamiento a organizaciones, agentes,   emprendimientos y/o empresas del ecosistema cultural y creativo.</t>
  </si>
  <si>
    <t>Espacios adecuados para la consolidación del Bronx creativo</t>
  </si>
  <si>
    <t>Servicios de formación</t>
  </si>
  <si>
    <t>Servicio de vinculacion de artistas juveniles a la oferta cultural de la Orquesta Filarmónica de Bogotá</t>
  </si>
  <si>
    <t>Servicio de presentaciones artísticas en música sinfónica, académica y canto lírico</t>
  </si>
  <si>
    <t>Apoyos al sector de música sinfónica, académica y canto lírico</t>
  </si>
  <si>
    <t>Clases de Formación Musical</t>
  </si>
  <si>
    <t>Publicaciones</t>
  </si>
  <si>
    <t>Sede de la OFB construida y dotada</t>
  </si>
  <si>
    <t>Actividades académicas en música sinfónica, académica y canto lírico realizadas en los equipamientos de la OFB y en los centros filarmónicos</t>
  </si>
  <si>
    <t>Servicio de gestión y manejo de las coberturas vegetales.</t>
  </si>
  <si>
    <t>Documentos de generación de conocimiento sobre los ecosistemas y flora del d.c, para la gestión ambiental</t>
  </si>
  <si>
    <t>Servicio de asistencia técnica para la producción y sostenibilidad de las huertas urbanas y periurabanas</t>
  </si>
  <si>
    <t>Servicio de educación informal ambiental para la apropiación del conocimiento e innovación.</t>
  </si>
  <si>
    <t>Servicios de acciones y procesos ambientales para el fortalecimiento del tejido social y la apropiación del territorio</t>
  </si>
  <si>
    <t>Paquetes tecnológicos desarrollados para el manejo y aprovechamiento innovador y sustentable de especies alimenticias aptas para la producción en agricultura urbana y periurbana</t>
  </si>
  <si>
    <t>Servicio de capacitación para el establecimiento de huertas urbanas y periurbanas.</t>
  </si>
  <si>
    <t>Servicio de operación mantenimiento y actualizacion del  sistema de información para la planificación del arbolado urbano de Bogotá d.c. - SIGAU</t>
  </si>
  <si>
    <t>Servicio de producción de material vegetal.</t>
  </si>
  <si>
    <t>Colecciones biológicas accesadas en el tropicario del jardín botánico José Celestino Mutis, para la conservación</t>
  </si>
  <si>
    <t>Servicio de mantenimiento de las colecciones biologicas en el tropicario del jardin botánico de bogotá jose celestino mutis para la conservacion</t>
  </si>
  <si>
    <t>Servicio de educación ambiental en el tropicario del jardín botánico José Celestino Mutis, para la conservación y la gestión ambiental.</t>
  </si>
  <si>
    <t>GENERACIÓN DE CONOCIMIENTO PERTINENTE SOBRE LOS ECOSISTEMAS Y FLORA DEL D.C.</t>
  </si>
  <si>
    <t>APROPIACIÓN DEL CONOCIMIENTO E INNOVACIÓN PARA LA GESTIÓN SOCIO-AMBIENTAL</t>
  </si>
  <si>
    <t>TECNOLOGÍA APLICADA EN LA FUNCIÓN ECOLÓGICA DE LA COBERTURA VEGETAL</t>
  </si>
  <si>
    <t>Programas y estrategias  distritales de Agricultura Urbana y Periurbana</t>
  </si>
  <si>
    <t>Tropicario del Jardín Botánico de Bogotá</t>
  </si>
  <si>
    <t>Servicio de mantenimiento de la infraestructura en el tropicario del jardín botánico José Celestino Mutis, para la conservación.</t>
  </si>
  <si>
    <t>Servicio de fortalecimiento de las capacidades de docentes y directivos docentes a través de la  gestión del conocimiento y reconocimiento del saber pedagógico.</t>
  </si>
  <si>
    <t>Servicio de implementación de estrategias en innovación e investigación educativa.</t>
  </si>
  <si>
    <t>Documentos de investigación  socioeducativa y  pedagógica</t>
  </si>
  <si>
    <t>Servicio de apoyo en la implementación del modelo de fortalecimiento para las organizaciones sociales, comunales, de medios comunitarios y alternativos, organizaciones de propiedad horizontal e instancias de participación de distrito capital</t>
  </si>
  <si>
    <t>Servicio de formación ciudadana en capacidades democráticas</t>
  </si>
  <si>
    <t>Servicio de asesoría técnica en presupuestos participativos y procesos de mediación de conflictos para la convivencia ciudadana</t>
  </si>
  <si>
    <t>Servicio de innovación y gestión del conocimiento en participación ciudadana</t>
  </si>
  <si>
    <t>Servicio de recolección, análisis, producción de datos e intercambio de conocimiento sobre participación ciudadana</t>
  </si>
  <si>
    <t>Servicio de apoyo en la realización de obras con saldo pedagógico</t>
  </si>
  <si>
    <t xml:space="preserve">Infraestructura Tecnológica y documental (Sistemas de Información y Tecnologia y Gestión documental) </t>
  </si>
  <si>
    <t>Destino competitivo y Sostenible</t>
  </si>
  <si>
    <t>Desarrollo de acciones de mercadeo turístico de la ciudad enfocadas en eventos para empresarios y pauta digital.</t>
  </si>
  <si>
    <t>Servicio de Promoción turística para hacer de Bogotá un destino turistico competitivo y sostenible</t>
  </si>
  <si>
    <t>Red de información turística al servicio de residentes, visitantes y turistas nacionales y extranjeros en operación.</t>
  </si>
  <si>
    <t>Eventos relacionados con congresos, convenciones, reuniones, viajes de incentivo y grandes eventos captados para Bogotá.</t>
  </si>
  <si>
    <t>Plataforma de comercialización para la reserva de servicios turísticos implementada</t>
  </si>
  <si>
    <t>Portal único que contiene la oferta turística de Bogotá, como medio para su mercadeo a nivel nacional y en el exterior, fortalecido.</t>
  </si>
  <si>
    <t>Servicio de creación, circulación, investigación y apropiación de actividades artísticas y culturales</t>
  </si>
  <si>
    <t>Sedes y Escenarios Adecuados y/o en operación para apoyar la gestión artística y cultural</t>
  </si>
  <si>
    <t>Servicios de formación artística y cultural</t>
  </si>
  <si>
    <t>Servicio de reconocimientos, apoyos y estimulos económicos para creadores, artístas y gestores culturales</t>
  </si>
  <si>
    <t>Servicio de actualización catastral con enfoque multipropósito</t>
  </si>
  <si>
    <t>Infraestructura tecnológica y documental</t>
  </si>
  <si>
    <t>Servicios de Investigación, Desarrollo e Innovación geoespacial</t>
  </si>
  <si>
    <t>Sistemas de Información y Tecnología y Gestión documental</t>
  </si>
  <si>
    <t>Predios del Distrito actualizados catastralmente con enfoque multipropósito</t>
  </si>
  <si>
    <t>Malla Vial Conservada</t>
  </si>
  <si>
    <t>Malla rural conservada</t>
  </si>
  <si>
    <t>Espacio público adecuado</t>
  </si>
  <si>
    <t>Ciclo infraestructura conservada</t>
  </si>
  <si>
    <t xml:space="preserve"> Servicio de gestión de residuos sólidos en el componente de disposición final.</t>
  </si>
  <si>
    <t>Servicio de gestión de residuos sólidos en el componente de recolección, barrido y limpieza.</t>
  </si>
  <si>
    <t>Servicio de gestión de residuos sólidos en el componente de Aprovechamiento</t>
  </si>
  <si>
    <t>Servicio de  Alumbrado Público</t>
  </si>
  <si>
    <t>Servicios funerarios en los cementerios de propiedad del Distrito Capital</t>
  </si>
  <si>
    <t>Subvenciones funerarias a la población en condición de vulnerabilidad</t>
  </si>
  <si>
    <t>DISPOSICIÓN FINAL</t>
  </si>
  <si>
    <t>Servicio de sanidad animal</t>
  </si>
  <si>
    <t>Servicio de esterilización a caninos y felinos</t>
  </si>
  <si>
    <t>Servicio de sensibilización, educación y formación para la apropiación cultural y la promoción de la participación incidente en protección y bienestar animal.</t>
  </si>
  <si>
    <t>Servicio de investigación y gestión del conocimiento para la protección y bienestar animal</t>
  </si>
  <si>
    <t>INTERVENCIÓN DE LOS ANIMALES EN LOS DISTINTOS PROG</t>
  </si>
  <si>
    <t>Sedes construidas</t>
  </si>
  <si>
    <t>Servicio de acreditación de la calidad de la educación superior o terciaria</t>
  </si>
  <si>
    <t>Documentos de investigación</t>
  </si>
  <si>
    <t>Servicio de fomento y divulgacion para el acceso a la educación superior o terciaria</t>
  </si>
  <si>
    <t>CUPO EDUCATIVO</t>
  </si>
  <si>
    <t>INFRAESTRUCTURA Y DOTACIÓN</t>
  </si>
  <si>
    <t>FORMACIÓN Y DESARROLLO DE LA INVESTIGACIÓN</t>
  </si>
  <si>
    <t>Sedes adecuadas</t>
  </si>
  <si>
    <t>Servicio de acompañamiento para el apoyo financiero para el acceso a la educación superior o terciaria</t>
  </si>
  <si>
    <t>Servicio de atención psicosocial a estudiantes</t>
  </si>
  <si>
    <t>Servicio de divulgación de la Producción Académica</t>
  </si>
  <si>
    <t>Servicio de control fiscal a las entidades del distrito capital</t>
  </si>
  <si>
    <t>Infraestructura Tecnológica (Sistemas de Información y Tecnologia)</t>
  </si>
  <si>
    <t>Servicio de divulgacion para fortalecer el control fiscal</t>
  </si>
  <si>
    <t>INFORMES DE AUDITORIA</t>
  </si>
  <si>
    <t>Servicio de fomento para el acceso a la educación superior o terciaria'Servicio de fomento para el acceso a la educación</t>
  </si>
  <si>
    <t>Estrategias de investigación e innovación apoyadas</t>
  </si>
  <si>
    <t>Servicio de apoyo financiero para el acceso a la educación superior o terciaria</t>
  </si>
  <si>
    <t>Documentos de Planeación</t>
  </si>
  <si>
    <t>Servicio de información implementado</t>
  </si>
  <si>
    <t>Proyectos financiados para el desarrollo tecnológico y la innovación</t>
  </si>
  <si>
    <t>10</t>
  </si>
  <si>
    <t>03</t>
  </si>
  <si>
    <t>04</t>
  </si>
  <si>
    <t>02</t>
  </si>
  <si>
    <t>01</t>
  </si>
  <si>
    <t>05</t>
  </si>
  <si>
    <t>06</t>
  </si>
  <si>
    <t>07</t>
  </si>
  <si>
    <t>09</t>
  </si>
  <si>
    <t>08</t>
  </si>
  <si>
    <t>11</t>
  </si>
  <si>
    <t>33</t>
  </si>
  <si>
    <t>32</t>
  </si>
  <si>
    <t>31</t>
  </si>
  <si>
    <t>23</t>
  </si>
  <si>
    <t>24</t>
  </si>
  <si>
    <t>27</t>
  </si>
  <si>
    <t>28</t>
  </si>
  <si>
    <t>19</t>
  </si>
  <si>
    <t>20</t>
  </si>
  <si>
    <t>12</t>
  </si>
  <si>
    <t>17</t>
  </si>
  <si>
    <t>18</t>
  </si>
  <si>
    <t>21</t>
  </si>
  <si>
    <t>22</t>
  </si>
  <si>
    <t>13</t>
  </si>
  <si>
    <t>14</t>
  </si>
  <si>
    <t>50</t>
  </si>
  <si>
    <t>65</t>
  </si>
  <si>
    <t>51</t>
  </si>
  <si>
    <t>54</t>
  </si>
  <si>
    <t>29</t>
  </si>
  <si>
    <t>37</t>
  </si>
  <si>
    <t>38</t>
  </si>
  <si>
    <t>44</t>
  </si>
  <si>
    <t>45</t>
  </si>
  <si>
    <t>52</t>
  </si>
  <si>
    <t>53</t>
  </si>
  <si>
    <t>55</t>
  </si>
  <si>
    <t>56</t>
  </si>
  <si>
    <t>57</t>
  </si>
  <si>
    <t>58</t>
  </si>
  <si>
    <t>59</t>
  </si>
  <si>
    <t>60</t>
  </si>
  <si>
    <t>61</t>
  </si>
  <si>
    <t>62</t>
  </si>
  <si>
    <t>63</t>
  </si>
  <si>
    <t>64</t>
  </si>
  <si>
    <t>66</t>
  </si>
  <si>
    <t>67</t>
  </si>
  <si>
    <t>68</t>
  </si>
  <si>
    <t>69</t>
  </si>
  <si>
    <t>73</t>
  </si>
  <si>
    <t>16</t>
  </si>
  <si>
    <t>15</t>
  </si>
  <si>
    <t>25</t>
  </si>
  <si>
    <t>26</t>
  </si>
  <si>
    <t>NO</t>
  </si>
  <si>
    <t>SI</t>
  </si>
  <si>
    <t>Número de certificados de antecedentes disciplinarios expedidos</t>
  </si>
  <si>
    <t>Número de personas sensibilizadas en derechos, deberes, participación ciudadana, prevención y control a la función pública</t>
  </si>
  <si>
    <t>Número de acciones realizadas de prevención y control a la función pública y seguimientos a sus observaciones</t>
  </si>
  <si>
    <t>Número de traslados para investigaciones disciplinarias, fiscales o penales realizados</t>
  </si>
  <si>
    <t>Número de personas asistidas en defensa de los derechos e interés de lo público</t>
  </si>
  <si>
    <t>Número de personas orientadas en defensa de los derechos e interés de lo público</t>
  </si>
  <si>
    <t>Número de requerimientos ciudadanos de intervención finalizados</t>
  </si>
  <si>
    <t>Número de acciones realizadas en favor de las víctimas del conflicto armado Interno</t>
  </si>
  <si>
    <t>Número de acciones constitucionales elaboradas en defensa de los derechos y el interés de lo público</t>
  </si>
  <si>
    <t>Número de asistencias en mecanismos alternativos de solución de conflictos realizadas</t>
  </si>
  <si>
    <t>Número de Intervenciones y actuaciones a petición de partes adelantadas en defensa de los derechos</t>
  </si>
  <si>
    <t>Número de intervenciones y actuaciones de oficio adelantadas en defensa de los derechos</t>
  </si>
  <si>
    <t>Número de enteramientos y notificaciones en el ejercicio del ministerio público</t>
  </si>
  <si>
    <t>Número de actividades con participación ciudadana</t>
  </si>
  <si>
    <t>Número de personas sensibilizadas en materia de prevención disciplinaria</t>
  </si>
  <si>
    <t>Número de documentos de información y comunicación a nivel distrital generados</t>
  </si>
  <si>
    <t>Porcentaje de avance de las acciones de política TIC en el Distrito Capital</t>
  </si>
  <si>
    <t>Número de entidades públicas asistidas técnicamente  en acciones TIC</t>
  </si>
  <si>
    <t>Porcentaje de ayuda humanitaria otorgadas en los términos establecidos en la ley vigente</t>
  </si>
  <si>
    <t>Porcentaje de acciones  que aporten a  la construcción de paz, reparación, memoria y reconciliación desarrolladas</t>
  </si>
  <si>
    <t>Número de entidades públicas asistidas técnicamente</t>
  </si>
  <si>
    <t xml:space="preserve"> Porcentaje de avance de las acciones para el fortalecimiento y desempeño institucional distrital</t>
  </si>
  <si>
    <t>Porcentaje de avance en el desarrollo de la estrategia para la recuperación, preservación, difusión y apropiación del patrimonio documental y la memoria histórica de Bogotá</t>
  </si>
  <si>
    <t>Porcentaje de avance de las acciones de política de Servicio a la Ciudadanía en el Distrito Capital</t>
  </si>
  <si>
    <t>Número de entidades públicas asistidas técnicamente  en acciones de Servicio a la Ciudadanía</t>
  </si>
  <si>
    <t>Porcentaje de avance de las acciones de política de Transparencia, integridad y no corrupción en el Distrito Capital</t>
  </si>
  <si>
    <t>Número de entidades públicas asistidas técnicamente  en acciones de Transparencia, integridad y no corrupción</t>
  </si>
  <si>
    <t>Porcentaje de acciones ejecutadas con las comunidades en el marco de la ruta de reparación integral</t>
  </si>
  <si>
    <t>Porcentaje de avance de las acciones para la formulación e implementación de la planeación estratégica</t>
  </si>
  <si>
    <t>Número de Sedes Mantenidas</t>
  </si>
  <si>
    <t>Número de diligencias realizadas en inspección vigilancia y control</t>
  </si>
  <si>
    <t>Porcentaje de avance en la actualización del sistema de gestión de la Entidad</t>
  </si>
  <si>
    <t>Porcentaje de Implementación de estrategias para el fortalecimiento de sistema  de archivo y del patrimonio documental de la SDG</t>
  </si>
  <si>
    <t>Porcentaje de diseño e Implementación de estrategias internas y externas, para el desarrollo de acciones de información y comunicación en la SDG</t>
  </si>
  <si>
    <t>Porcentaje de Implementación de estrategias para el mejoramiento de la calidad del Servicio a la Ciudadanía.</t>
  </si>
  <si>
    <t>Porcentaje de avance en la implementación de acciones orientadas a la Transparencia, integridad  y no corrupción; garantizando el acceso de la información a la ciudadanía a través de los canales de comunicación establecidos</t>
  </si>
  <si>
    <t>Número de personas orientadas y/o atendidas en el marco de las rutas de promoción, prevención, atención y protección de los derechos a la vida, libertad, seguridad e integridad</t>
  </si>
  <si>
    <t>Número de personas sensibilizadas y/o formadas en derechos humanos en el marco del Programa Distrital de Educación en Derechos Humanos para la Paz y la Reconciliación</t>
  </si>
  <si>
    <t>Número de orientaciones y/o acompañamientos a personas de las comunidades étnicas residentes en Bogotá en los espacios de atención diferenciada</t>
  </si>
  <si>
    <t>Número de ciudadanos que participan en la estrategia de presupuestos participativos</t>
  </si>
  <si>
    <t>Porcentaje de implementación de la estrategia de intervención territorial en las localidades</t>
  </si>
  <si>
    <t>Número de asistencias brindadas</t>
  </si>
  <si>
    <t>Número de acompañamientos a protestas y movilizaciones sociales pacíficas que requieran apoyo, identificadas mediante monitoreo e informados para garantizar el diálogo social y la convivencia</t>
  </si>
  <si>
    <t>Número de contribuyentes intervenidos en obligaciones tributarias</t>
  </si>
  <si>
    <t>Número de personas jurídicas y/o naturales formalizadas</t>
  </si>
  <si>
    <t>Porcentaje de contribuyentes atendidos en materia tributaria</t>
  </si>
  <si>
    <t>Billones de pesos por recaudo oportuno</t>
  </si>
  <si>
    <t>Millones de pesos de recaudo por Control Extensivo</t>
  </si>
  <si>
    <t>Millones de pesos de recaudo por control intensivo determinación</t>
  </si>
  <si>
    <t>Millones de pesos de recaudo por control persuasivo</t>
  </si>
  <si>
    <t>Millones de pesos de Recaudo por cobro coactivo</t>
  </si>
  <si>
    <t>Porcentaje de la Infraestructura tecnológica renovada</t>
  </si>
  <si>
    <t>Porcentaje de avance físico de la obra construida y dotación</t>
  </si>
  <si>
    <t>Número de estudiantes  matrículados en establecimientos educativos oficiales</t>
  </si>
  <si>
    <t>Establecimientos educativos rurales beneficiados con politica de educación rural</t>
  </si>
  <si>
    <t>Número de estudiantes de colegios oficiales y en concesión atendidos con alimentación escolar</t>
  </si>
  <si>
    <t>Número de colegios oficiales nuevos construidos y/o restituidos</t>
  </si>
  <si>
    <t>Estudiantes  pertenecientes a la matrícula oficial del Distrito, beneficiados con alguna de las estrategias de movilidad escolar</t>
  </si>
  <si>
    <t>Número  de soluciones de conectividad,  WIFI implementadas y modernización y soporte plataforma tecnológica</t>
  </si>
  <si>
    <t>Número de sedes mejoradas</t>
  </si>
  <si>
    <t>Número de sedes dotadas</t>
  </si>
  <si>
    <t>Número de colegios públicos distritales que ofrecen grado de transición</t>
  </si>
  <si>
    <t>Número de colegios públicos distritales que ofrecen grado de prejardín</t>
  </si>
  <si>
    <t>Número de colegios públicos distritales que ofrecen grado de jardín.</t>
  </si>
  <si>
    <t>Número de cupos en educación superior promovidos</t>
  </si>
  <si>
    <t>Número de docentes y directivos docentes con programas de formación inicial, permanente y posgradual</t>
  </si>
  <si>
    <t>Docentes beneficiados con estrategias de promoción del bilinguismo</t>
  </si>
  <si>
    <t>Porcentaje de los estudiantes del sistema educativo oficial, beneficiados de estrategias en el marco de los lineamientos de política de inclusión y equidad en la educación</t>
  </si>
  <si>
    <t>Número de estudiantes de colegios oficiales beneficiados con estrategias de ampliación del tiempo escolar</t>
  </si>
  <si>
    <t>Número de entornos educativos consolidados con estrategias para la prevención de riesgos sociales</t>
  </si>
  <si>
    <t>Número de colegios con fortalecimiento familiar</t>
  </si>
  <si>
    <t>Número de colegios que implementan educación socioemocional</t>
  </si>
  <si>
    <t>Porcentaje de efectividad en  los acuerdos de pago solicitados por los ciudadanos</t>
  </si>
  <si>
    <t>Porcentaje de afectación del tiempo de viaje promedio, para los usuarios de modos motorizados en la infraestructura vial, por efecto de las obras y la implementación de PMT sobre los 14 corredores viales principales-incluidas vías de desvío.</t>
  </si>
  <si>
    <t>Número de tramos de los 14 corredores principales de la ciudad y las vías de su área de influencia con gestión de la velocidad implementada</t>
  </si>
  <si>
    <t>Porcentaje de implementación de las estrategias para promover el uso eficiente del vehículo particular y promover la movilidad sostenible.</t>
  </si>
  <si>
    <t>Porcentaje de participación de personas con enfoque poblacional diferencial en los espacios de participación.</t>
  </si>
  <si>
    <t>Porcentaje (%) de avance en implementación de criterios de infraestructura y de espacios idóneos en los puntos de atención propios de la SDM.</t>
  </si>
  <si>
    <t>Número de trámites racionalizados con acciones de mejora</t>
  </si>
  <si>
    <t>Número de controles preventivos, regulatorios o sancionatorios realizados.</t>
  </si>
  <si>
    <t>Número de medidas integrales de gestión de tránsito, pacificación o tráfico calmado implementadas</t>
  </si>
  <si>
    <t>Número de señales verticales de pedestal instaladas</t>
  </si>
  <si>
    <t>Número de puntos con sistemas de contención vehicular, dispositivos de canalización u otros elementos de control de tránsito mantenidos</t>
  </si>
  <si>
    <t>Porcentaje de personas cualificadas en enfoque poblacional /diferencial para la prestación del servicio en el Centro de Orientación a Víctimas de Siniestros Viales - ORVI</t>
  </si>
  <si>
    <t>Número de víctimas jóvenes en siniestros viales</t>
  </si>
  <si>
    <t>Número de cupos de cicloparquederos gestionados en infraestructura privada</t>
  </si>
  <si>
    <t>Porcentaje de avance en la implementación de un (1) Sistema de Bicicleta Pública (compartida) alcanzado</t>
  </si>
  <si>
    <t>Número de cupos de estacionamiento para vehiculos de miromovilidad gestionados en la ciudad</t>
  </si>
  <si>
    <t>Porcentaje de campaña(s) y/o jornada(s) de cultura ciudadana y educación vial realizadas y dirigidas a la ciudadanía, que promueven prácticas de inclusión e igualdad con enfoque poblacional - diferencial en el sistema de movilidad.</t>
  </si>
  <si>
    <t>Número personas inscritas en el Servicio Público de Empleo</t>
  </si>
  <si>
    <t>Certificaciones en formación para el trabajo y/o competencias en habilidades laborales</t>
  </si>
  <si>
    <t>Número de personas formadas en habilidades blandas</t>
  </si>
  <si>
    <t>Numero de unidades productivas con apoyo financiero</t>
  </si>
  <si>
    <t>Número de Eventos realizados para fomentar las conexiones comerciales con el mercado</t>
  </si>
  <si>
    <t>Número de Unidades productivas consolidadas fortalecidas</t>
  </si>
  <si>
    <t>Número de personas contratadas  en el marco de los proyecto de los proyectos de inversión.</t>
  </si>
  <si>
    <t>Número hogares y/o unidades productivas rurales fortalecidas</t>
  </si>
  <si>
    <t>Número de actores del SADA vinculados al programa de Fortalecimiento</t>
  </si>
  <si>
    <t>Número de Mercados campesinos organizados</t>
  </si>
  <si>
    <t>Porcentaje de avance en el desarrollo, mantenimiento o adquisión de hardware o software</t>
  </si>
  <si>
    <t>Número de subsidios entregados de mejoramiento de vivienda modalidad progresiva</t>
  </si>
  <si>
    <t>Número de metros cuadrados de espacio público con intervenciones</t>
  </si>
  <si>
    <t>Número de expedientes de legalización conformados y radicados en SDP</t>
  </si>
  <si>
    <t>Número de expedientes urbanos de regularización conformados y radicados en SDP</t>
  </si>
  <si>
    <t>Número de subsidios entregados de mejoramiento de vivienda modalidad habitabilidad urbana y rural</t>
  </si>
  <si>
    <t>Porcentaje de avance en la implementación de la política pública de gestión integral del hábitat</t>
  </si>
  <si>
    <t>Número de herramientas incorporadas en el  sistema de información del sector Hábitat</t>
  </si>
  <si>
    <t>Porcentaje de avance en fortalecimiento técnico y organizacional a los prestadores de los sistemas de abastecimiento de agua potable en zona rural del distrito</t>
  </si>
  <si>
    <t>Número de instrumentos desarrollados, enfocados en la mejora de la transición tecnológica en los servicios públicos domiciliarios y TIC en hogares urbanos</t>
  </si>
  <si>
    <t>Número de subsidios entregados para arrendamiento de vivienda</t>
  </si>
  <si>
    <t>Número de hectareas de suelo útil gestionadas para el desarrollo de vivienda social y usos complementarios</t>
  </si>
  <si>
    <t>Número de unidades de vivienda VIS y VIP promovidas para su iniciación en Bogotá</t>
  </si>
  <si>
    <t>Porcentaje de avance en la construcción del catastro de servicios públicos</t>
  </si>
  <si>
    <t>Porcentaje de cumplimiento de las acciones de orientación y gestión frente a los requerimientos allegados a la entidad, relacionados con la enajenación, arrendamiento y desarrollo de vivienda</t>
  </si>
  <si>
    <t>Porcentaje de cumplimiento de las acciones de prevención, vigilancia y seguimiento de los desarrollos urbanísticos ilegales</t>
  </si>
  <si>
    <t>Número de estrategias realizadas para fortalecer la gestión institucional y la cultura de la transparencia</t>
  </si>
  <si>
    <t>Número de informes publicados con resultados de encuesta de satisfacción ciudadana</t>
  </si>
  <si>
    <t>Número de estrategias realizadas para el fortalecimiento de la comunicación y participación ciudadana</t>
  </si>
  <si>
    <t>Número de espacios fortalecidos e implementados para el disfrute de la lectura</t>
  </si>
  <si>
    <t>Porcentaje de equipamientos culturales mejorados, dotados, adecuados, construidos o fortalecidos derivados de la contribución parafiscal – LEP.</t>
  </si>
  <si>
    <t>Número de estímulos, apoyos y alianzas estratégicas, realizados.</t>
  </si>
  <si>
    <t>Porcentaje de avance para implementar las acciones establecidas en el programa institucional de fortalecimiento.</t>
  </si>
  <si>
    <t>Número de programas para el fortalecimiento de la cadena de valor diseñadas y promovidas</t>
  </si>
  <si>
    <t>Número de actores fortalecidos de las economias populares y alternativas de los sectores culturales en los eslabones de cadena de valor</t>
  </si>
  <si>
    <t>Número de agentes del sector apoyados en procesos de profesionalización</t>
  </si>
  <si>
    <t>Número de personas beneficiadas por  los recursos previstos para Beneficios Económico Periódicos (BEPS) entregados</t>
  </si>
  <si>
    <t>Porcentaje de avance en la elaboración del documento de investigación del patrimonio cultural</t>
  </si>
  <si>
    <t>Número de estratégias desarrolladas para el fortalecimiento del Sistema Distrital de Arte, Cultura y Patrimonio</t>
  </si>
  <si>
    <t>Número de  encuentros culturales en territorios realizados</t>
  </si>
  <si>
    <t>Número de estrategias de cultura ciudadana diseñadas e implementadas.</t>
  </si>
  <si>
    <t>Porcentaje de implementación de la estrategia que permita atender a los artistas del espacio público</t>
  </si>
  <si>
    <t>Número de contenidos culturales en circulación</t>
  </si>
  <si>
    <t>Porcentaje de avance del documento técnico de relacionamiento internacional del sector elaborado</t>
  </si>
  <si>
    <t>Base de datos Sisbén actualizada</t>
  </si>
  <si>
    <t>Base Maestra de registros sociales actualizados</t>
  </si>
  <si>
    <t>Base de datos de estratificación actualizada</t>
  </si>
  <si>
    <t>Número de Estudios de carácter urbano, rural, socioeconómico y ambiental realizados</t>
  </si>
  <si>
    <t>Número de Encuestas Multipropósito realizadas</t>
  </si>
  <si>
    <t>Base de datos de información geográfica actualizada</t>
  </si>
  <si>
    <t>Porcentaje de implementación del Plan Institucional de Participación Ciuidadana (PICP)</t>
  </si>
  <si>
    <t>Porcentaje de Implementación del plan de acción para el cumplimiento de políticas y dimensiones del MIPG</t>
  </si>
  <si>
    <t>Indice de capacidad en la prestación de servicios de tecnología</t>
  </si>
  <si>
    <t>Porcentaje de la reglamentación del Plan de Ordenamiento Territorial</t>
  </si>
  <si>
    <t>Número de hectáreas de suelo viabilizadas</t>
  </si>
  <si>
    <t>Número de investigaciones para la incorporación del enfoque de orientaciones sexuales e identidades de género realizados</t>
  </si>
  <si>
    <t>Número de informes de seguimiento a las políticas públicas adoptadas</t>
  </si>
  <si>
    <t>Número de documentos de evaluación a las políticas públicas priorizadas por el CONPES Distrital elaborados</t>
  </si>
  <si>
    <t>Número de documentos metodológicos para la incorporación de enfoques poblacional diferencial y de genero en proyectos de inversión, actualizados</t>
  </si>
  <si>
    <t>Número de Informes de seguimiento al Plan de Desarrollo</t>
  </si>
  <si>
    <t>Número de informes de seguimiento de la implementación del Plan Estadístico elaborados.</t>
  </si>
  <si>
    <t>Número de casos nuevos de violencias contra las mujeres con representación jurídica en instancias judiciales y administrativas</t>
  </si>
  <si>
    <t>Número de atenciones efectivas a situaciones de violencias contra las mujeres a través de la Línea Púrpura Distrital</t>
  </si>
  <si>
    <t>Número de personas informadas a partir de la implementación de estrategias de divulgación pedagógica con enfoques de género y  derechos</t>
  </si>
  <si>
    <t>Número de mujeres en posible riesgo de feminicidio con acompañamiento jurídico y psicosocial en el marco del sistema articulado de alertas tempranas (SAAT)</t>
  </si>
  <si>
    <t>Número de mujeres participantes en las actividades implementadas en el marco de los Planes Locales de Seguridad para las Mujeres</t>
  </si>
  <si>
    <t>Número de mujeres víctimas de violencias y su sistema familiar, acogidas y atendidas a través del modelo de Casas Refugio incluyendo modalidad intermedia de acogida y ruralidad</t>
  </si>
  <si>
    <t>Número de atenciones a mujeres víctimas de violencias, a través de las Duplas de atención psicosocial</t>
  </si>
  <si>
    <t>Número de atenciones (asesorías y orientaciones) a través de la Estrategia intersectorial para la prevención y atención a víctimas de violencia de género con énfasis en violencia sexual y feminicidio</t>
  </si>
  <si>
    <t>Mujeres atendidas en Casas de Justicia, escenarios de fiscalía y sede central</t>
  </si>
  <si>
    <t>Número de orientaciones y acompañamientos psicosociales a mujeres a través de las Casas de Igualdad de Oportunidades para las Mujeres</t>
  </si>
  <si>
    <t>Número de mujeres vinculadas a procesos de las Casas de Igualdad de Oportunidades</t>
  </si>
  <si>
    <t>Número de orientaciones y asesorías socio jurídicas con enfoque de derechos de las mujeres y enfoque de género a través de las Casas de Igualdad de Oportunidades para las Mujeres</t>
  </si>
  <si>
    <t>Atenciones socio jurídicas brindadas a través de la Estrategia Casa de Todas, a mujeres que realizan actividades sexuales pagadas</t>
  </si>
  <si>
    <t>Número de atenciones psicosociales brindadas a través de la Estrategia Casa de Todas, a mujeres que realizan actividades sexuales pagadas</t>
  </si>
  <si>
    <t>Número de atenciones en trabajo social brindadas a través de la Estrategia Casa de Todas, a mujeres que realizan actividades sexuales pagadas</t>
  </si>
  <si>
    <t>Número de mujeres formadas en cuidados, en el marco de la estrategia cuidado a cuidadoras</t>
  </si>
  <si>
    <t>Número de personas vinculadas a los talleres de cambio cultutal</t>
  </si>
  <si>
    <t>Número de Mujeres formadas en derechos a través de procesos de desarrollo de capacidades en los Centros de Inclusión Digital</t>
  </si>
  <si>
    <t>Número de Estudios y/o investigaciones producidas por el Observatorio de Mujer y Equidad de Género</t>
  </si>
  <si>
    <t>Número de Estudios y/o investigaciones  divulgadas por el Observatorio de Mujer y Equidad de Género</t>
  </si>
  <si>
    <t>Número de mujeres vinculadas a procesos formativos para el desarrollo de capacidades de incidencia, liderazgo, empoderamiento y participación política</t>
  </si>
  <si>
    <t>Porcentaje de recursos girados a hogares pobres y vulnerables en Bogotá para transferencias monetarias ordinarias de Ingreso Mínimo Garantizado</t>
  </si>
  <si>
    <t>Porcentaje  de  implementación de las soluciones en materia de servicios logísticos, operativos, de gestión ambiental y documental</t>
  </si>
  <si>
    <t>Porcentaje de implementación de la política pública de gestión integral del talento humano</t>
  </si>
  <si>
    <t>Porcentaje de apoyos alimentarios entregados a través de los comedores comunitarios en sus diferentes modalidades</t>
  </si>
  <si>
    <t>Porcentaje de apoyos alimentarios entregados a población beneficiaria de los servicios sociales</t>
  </si>
  <si>
    <t>Número de atenciones a personas mayores  (no personas únicas) en condición de fragilidad social .</t>
  </si>
  <si>
    <t>Número de personas únicas mayores que reciben apoyos económicos</t>
  </si>
  <si>
    <t>Número de niños y niñas en primera infancia, infancia, adolescencia y mujeres gestantes, atendidos integralmente en el marco de la Ruta Integral de Atenciones desde la gestión hasta a la adolescencia (RIAGA)</t>
  </si>
  <si>
    <t>Número de niños, niñas y adolescentes afectados por el conflicto armado atendidos</t>
  </si>
  <si>
    <t>Número de Jóvenes beneficiados con Transferencias Monetarias condicionadas</t>
  </si>
  <si>
    <t>Número de Jóvenes atendidos por la Secretaría de Integración Social</t>
  </si>
  <si>
    <t>Número de personas con discapacidad atendidas en centros crecer, centros renacer y centros integrarte.</t>
  </si>
  <si>
    <t>Número de ciudadanos habitantes de calle atendidos en comunidades de vida, centros de atención transitoria, en procesos de enlace social o estrategia de abordaje en calle</t>
  </si>
  <si>
    <t>Porcentaje de Comisarías de Familia fortalecidas</t>
  </si>
  <si>
    <t>Índice de oportunidad de la atención en las Comisarías de familia</t>
  </si>
  <si>
    <t>Número de niñas, niños, adolescentes y jóvenes informados y sensibilizados en derechos sexuales y derechos reproductivos</t>
  </si>
  <si>
    <t>Número de personas atendidas de los sectores LGBTI, sus familias y redes de apoyo</t>
  </si>
  <si>
    <t>Porcentaje de niños y niñas atendidos integralmente para el restablecimiento de sus derechos</t>
  </si>
  <si>
    <t>Número de hogares con pobreza histórica o emergente con acompañamiento</t>
  </si>
  <si>
    <t>Número de personas atendidas provenientes de flujos migratorios mixtos.</t>
  </si>
  <si>
    <t>Número de personas atendidas en emergencia social, natural, antrópica, sanitaria y de vulnerabilidad inminente</t>
  </si>
  <si>
    <t>Número de personas atendidas a través de los centros de desarrollo comunitario</t>
  </si>
  <si>
    <t>Porcentaje de avance de las acciones definidas en cumplimiento de la plataforma estratégica</t>
  </si>
  <si>
    <t>Porcentaje de avance de la política de comunicaciones de la entidad</t>
  </si>
  <si>
    <t>Porcentaje de servicios sociales verificados en sus condiciones de operación</t>
  </si>
  <si>
    <t>Número de espacios de integración social que garanticen la prestación de los servicios sociales construidos</t>
  </si>
  <si>
    <t>Porcentaje de mantenimiento de la infraestructura tecnológica para la operación de la secretaría</t>
  </si>
  <si>
    <t>Número de servidoras, servidores, colaboradores distritales y/o familiares  beneficiados de los programas de bienestar en el marco del  Modelo de Bienestar para la Felicidad Laboral</t>
  </si>
  <si>
    <t>Número de personas contratadas  en el marco de los proyecto de los proyectos de inversión</t>
  </si>
  <si>
    <t>Número de módulos y funcionalidades desarrolladas , mantenidas y optimizadas en el Sistema de Información Distrital del Empleo y la Administración Pública (SIDEAP)</t>
  </si>
  <si>
    <t>Porcentaje de solicitudes de asesorías técnicas,  conceptualizaciones  y asesorías jurídica atendidas</t>
  </si>
  <si>
    <t>Porcentaje de avance del desarrollo y actualización del Sistema de Analítica de datos del Talento Humano Distrital</t>
  </si>
  <si>
    <t>Número de servidoras, servidores y/o colaboradores distritales capacitados y formados</t>
  </si>
  <si>
    <t>Número de entidades y/o organismos distritales que cuentan con lineamientos y herramientas para la implementación y desarrollo del Sistema de gestión de seguridad y salud en el trabajo SST</t>
  </si>
  <si>
    <t>Número de servidoras y servidores públicos  distritales beneficiados con apoyos financieros a la educación formal</t>
  </si>
  <si>
    <t>Número de hijos  de servidoras y servidores públicos distritales beneficiados con apoyos financieros a la educación formal</t>
  </si>
  <si>
    <t>Número de asesorías técnicas en la implementación de sistemas de gestión de rendimiento distrital</t>
  </si>
  <si>
    <t>Número de gerentes públicos evaluados bajo el Modelo propio de Evaluación de Gerentes Públicos para el Distrito Capital</t>
  </si>
  <si>
    <t>Número de conceptos técnicos emitidos relacionados con la gestión de cambio organizacional</t>
  </si>
  <si>
    <t>Número de actuaciones de evaluación, control, seguimiento y prevención ejecutadas sobre el recurso flora en Bogotá D.C.</t>
  </si>
  <si>
    <t>Número de actuaciones de evaluación, control, seguimiento y prevención ejecutadas sobre el recurso fauna silvestre en Bogotá D.C.</t>
  </si>
  <si>
    <t>Acciones para el mantenimiento de áreas restauradas, rehabilitadas y recuperadas</t>
  </si>
  <si>
    <t>Porcentaje de avance del manejo y gestión de las áreas protegidas y de interés ambiental priorizadas</t>
  </si>
  <si>
    <t>Número de monitoreos de calidad de agua</t>
  </si>
  <si>
    <t>Porcentaje de avance en el fortalecimiento de gestión de la información ambiental de Bogotá priorizada</t>
  </si>
  <si>
    <t>Número de aplicativos y/o sistemas de integración de información resultado de modelamiento o análisis de datos ambientales</t>
  </si>
  <si>
    <t>Número de estudios ambientales realizados</t>
  </si>
  <si>
    <t>Número de actuaciones de evaluación, control, seguimiento y prevención ejecutadas sobre el arbolado urbano de Bogotá D.C.</t>
  </si>
  <si>
    <t>Número de predios afectados por actividad extractiva que cuentan con instrumento administrativo de manejo y control ambiental controlados mediante seguimiento y evaluación ambiental</t>
  </si>
  <si>
    <t>Porcentaje de avance en la construcción de la casa ecológica de los animales</t>
  </si>
  <si>
    <t>Porcentaje de animales vivos silvestres ingresados al cavrffs de la Secretaría atendidos integral y especializadamente</t>
  </si>
  <si>
    <t>Número de sedes de infraestructura ambiental mantenidas</t>
  </si>
  <si>
    <t>Número de toneladas de residuos de construcción y demolición dispuestas adecuadamente por las obras de construcción controladas por la Secretaría</t>
  </si>
  <si>
    <t>Número de toneladas de residuos de construcción y demolición reutilizados o aprovechados por las obras de construcción controladas por la Secretaría</t>
  </si>
  <si>
    <t>Número de toneladas de residuos peligrosos gestionadas externamente por establecimientos de salud humana y afines (veterinarias, moteles, peluquerias, entre otros) controlados por la Secretaría</t>
  </si>
  <si>
    <t>Toneladas de llantas usadas aprovechadas controladas por la Secretaría</t>
  </si>
  <si>
    <t>Número de proyectos realizados para la promoción de la Economía Circular para cerrar el ciclo de vida de los materiales</t>
  </si>
  <si>
    <t>Actuaciones de evaluación, control y seguimiento ambiental</t>
  </si>
  <si>
    <t>Número de negocios verdes consolidados</t>
  </si>
  <si>
    <t>Número de proyectos  relacionados con estilos de vida sostenibles en Bogotá</t>
  </si>
  <si>
    <t>Metros cuadrados de zonas verdes adecuadas</t>
  </si>
  <si>
    <t>Número de proyectos acompañados técnicamente para la incorporación de criterios de ecourbanismo y construcción sostenible</t>
  </si>
  <si>
    <t>Número de espacios de articulación para la gestión ambiental con la participación del Distrito</t>
  </si>
  <si>
    <t>Número de instrumentos de planeación ambiental formulados o actualizados</t>
  </si>
  <si>
    <t>Porcentaje de avance en el seguimiento al programa del componente institucional de capacitación de los servidores públicos de la Secretaría Distrital de Ambiente</t>
  </si>
  <si>
    <t>Número de personas vinculadas en las estrategias de educación ambiental</t>
  </si>
  <si>
    <t>Número de personas vinculadas en la estrategia de participación ciudadana</t>
  </si>
  <si>
    <t>Número de procesos de participación ciudadana realizados con organizaciones ambientales y comunidad en general</t>
  </si>
  <si>
    <t>Porcentaje de procesos judiciales y extrajudiciales atendidos en los que la entidad es parte o interviniente como autoridad ambiental</t>
  </si>
  <si>
    <t>Porcentaje de solicitudes  para la recuperación de espacio público atendidas técnicamente</t>
  </si>
  <si>
    <t>Porcentaje de avance de la formulación y/o implementación planeación y sistemas de gestión</t>
  </si>
  <si>
    <t>Número de metros cuadrados de bienes fiscales y de uso público incorporados al inventario general</t>
  </si>
  <si>
    <t>Número de metros cuadrados de bienes fiscales y de uso público saneados y/o titulados</t>
  </si>
  <si>
    <t>Número de documentos de generación de conocimiento en temas del espacio público elaborados</t>
  </si>
  <si>
    <t>Número de comunidades beneficiadas con  las campañas cívicas y educativas en tema del espacio público desarrolladas e implementadas</t>
  </si>
  <si>
    <t>Porcentaje de solicitudes públicas y privadas de los instrumentos de administración del espacio público atendidas</t>
  </si>
  <si>
    <t>Porcentaje de metros cuadrados de bienes a cargo del dadep administrados</t>
  </si>
  <si>
    <t>Número de metros cuadrados de bienes a cargo del dadep con mantenimiento</t>
  </si>
  <si>
    <t>Porcentaje de ejecución del plan de mantenimiento y dotación de sedes</t>
  </si>
  <si>
    <t>Número de incidentes y emergencias atendidos</t>
  </si>
  <si>
    <t>Número de vehículos con mantenimiento</t>
  </si>
  <si>
    <t>Porcentaje de implementación  del mantenimiento y dotación de HEA´s y equipo menor</t>
  </si>
  <si>
    <t>Número de mantenimientos a vehículos</t>
  </si>
  <si>
    <t>Número de registros en la herramienta virtual de capacitación en prevención del riesgo a la ciudadanía</t>
  </si>
  <si>
    <t>Número de inspecciones técnicas realizadas</t>
  </si>
  <si>
    <t>Número de eventos de capacitaciones realizadas en prevención del riesgo al personal</t>
  </si>
  <si>
    <t>Porcentaje de la adquisición de  dotación y equipos de protección operativo -EPP</t>
  </si>
  <si>
    <t>Número de eventos operativos y/o emergencias apoyados.</t>
  </si>
  <si>
    <t>Número de ciudadanos orientados en derechos, obligaciones y control ciudadano de las entidades sin ánimo de lucro</t>
  </si>
  <si>
    <t>Numero de ESAL asesoradas en aspectos jurídicos, financieros y de inspección, vigilancia y control</t>
  </si>
  <si>
    <t>Número de estudios y/o investigaciones jurídicas realizadas para el Distrito Capital</t>
  </si>
  <si>
    <t>Número de orientaciones realizadas  al cuerpo de abogados del Distrito Capital</t>
  </si>
  <si>
    <t>Numero de normas actualizadas en el sistema de información Régimen Legal</t>
  </si>
  <si>
    <t>Porcentaje del funcionamiento de los sistemas de información de la Entidad</t>
  </si>
  <si>
    <t>Nivel de éxito procesal en el Distrito Capital</t>
  </si>
  <si>
    <t>Número de servidores públicos orientados en materia disciplinaria</t>
  </si>
  <si>
    <t>Porcentaje de avance del plan de dotación de los organismos de seguridad y justicia, con enfoque territorial.</t>
  </si>
  <si>
    <t>Número de Planes territoriales implementados para la prevención de delitos contra la vida y la integridad.</t>
  </si>
  <si>
    <t>Número de grupos ciudadanos vinculados y fortalecidos para la convivencia y seguridad</t>
  </si>
  <si>
    <t>Número de personas privadas de la libertad atendidas por parte del Distrito</t>
  </si>
  <si>
    <t>Número de adolescentes y jóvenes atendidos a través de las diferentes rutas del programa distrital de Justicia Juvenil Restaurativa</t>
  </si>
  <si>
    <t>Número de orientaciones realizadas a ciudadanos (as) del Distrito que lo requieran</t>
  </si>
  <si>
    <t>Número de intervenciones interinstitucionales en clave de control de los delitos contra la vida y la integridad.</t>
  </si>
  <si>
    <t>Porcentaje de avance en la operación de las plazas de mercado</t>
  </si>
  <si>
    <t>Porcentaje de avance en el cumplimiento del Plan de Acción del reforzamiento estructural de plazas de mercado</t>
  </si>
  <si>
    <t>Número de mantenimientos de plazas de mercado realizados</t>
  </si>
  <si>
    <t>Porcentaje de avance de la intervención de las zonas de aglomeración</t>
  </si>
  <si>
    <t>Porcentanje de avance de la formulación y/o implementación planeación y sistemas de gestión</t>
  </si>
  <si>
    <t>Número unidades productivas de la población de la economía informal  con alternativas  comerciales para la generación de ingresos.</t>
  </si>
  <si>
    <t>Porcentaje de avance de los mantenimiento de la infraestructura suministrada a los vendedores informales</t>
  </si>
  <si>
    <t>Número de victimas del conflicto armado que ejercen su actividad economica en el espacio público vinculadas a programas de educación informal</t>
  </si>
  <si>
    <t>Número de vendedores informales identificados y caracterizados acorde al plan de intervención en las zonas de aglomeración en el espacio público</t>
  </si>
  <si>
    <t>Número de mujeres que ejercen su actividad economica en el espacio público vinculadas a programas de educación informal</t>
  </si>
  <si>
    <t>Número de mujeres del sector informal con alternativas comerciales transitorias para la generacion de ingresos</t>
  </si>
  <si>
    <t>Número de victimas del conflicto armado del sector informal con alternativas comerciales transitorias para la generacion de ingresos</t>
  </si>
  <si>
    <t>Número de victimas del conflicto armado del sector informal con emprendimientos por subsistencia con asistencia técnica</t>
  </si>
  <si>
    <t>Número de mujeres del sector informal con emprendimientos por subsistencia con asistencia técnica</t>
  </si>
  <si>
    <t>Número de jovenes del sector informal con emprendimientos por subsistencia con asistencia técnica</t>
  </si>
  <si>
    <t>Número de unidades productivas asesorados tecnicamente</t>
  </si>
  <si>
    <t>Porcentaje de Población de Bogotá D.C. asegurada en el Sistema General de Seguridad Social en Salud.</t>
  </si>
  <si>
    <t>Porcentaje de avance en construcción  y dotación de instalaciones hospitalarias.</t>
  </si>
  <si>
    <t>Porcentaje de avance en estructuración, diseño, construcción  y dotación de instalaciones en salud nivel 3 priorizadas y viabilizadas del D.C.</t>
  </si>
  <si>
    <t>Porcentaje de Personas diferenciales con atención integral.</t>
  </si>
  <si>
    <t>Porcentaje de Estrategias salud ambiental para Bogotá D.C. implementadas</t>
  </si>
  <si>
    <t>Porcentaje de avance en la implementacion del Programa de salud mental</t>
  </si>
  <si>
    <t>Numero de personas con discapacidad y cuidadoras/es vinculadas a las acciones individuales y colectivas para la  atención integral a las necesidades diferenciales en salud.</t>
  </si>
  <si>
    <t>Porcentaje de cobertura de vacunacion</t>
  </si>
  <si>
    <t>Número de personas víctimas del Conflicto Armado con atención psicosocial</t>
  </si>
  <si>
    <t>Número de servicios implementados de atención integral en salud con enfoque de equidad de género para mujeres.</t>
  </si>
  <si>
    <t>Porcentaje de abordaje integral  a personas víctimas de violencias</t>
  </si>
  <si>
    <t>Porcentaje de avance de la creación del centro de desarrollo tecnológico de producción de biológicos</t>
  </si>
  <si>
    <t>Porcentaje de Personas vinculadas con enfoque diferencial y por momento de curso de vida, genero, orientaciones, identidades diversas y por condiciones o situaciones</t>
  </si>
  <si>
    <t>Numero de redes intersectoriales de salud ambiental operando en las localidades</t>
  </si>
  <si>
    <t>Numero de servicios amigables en salud para las mujeres en sus diversidades en funcionamiento</t>
  </si>
  <si>
    <t>Número de personas víctimas de violencia con acceso efectivo a atención en salud.</t>
  </si>
  <si>
    <t>Número de personas beneficiadas con acciones de fortalecimiento en el cuidado de las salud mental y la convivencia social.</t>
  </si>
  <si>
    <t>Porcentaje de avance en construcción y dotación de Centros de Atención Prioritaria en Salud</t>
  </si>
  <si>
    <t>'Porcentaje de avance en estructuración, diseño, construcción  y dotación de instalaciones en salud nivel 1 priorizadas y viabilizadas del D.C.</t>
  </si>
  <si>
    <t>Porcentaje de cumplimiento de las Acciones sectoriales y comunitarias para prevenir, controlar o minimizar la aparición de las enfermedades transmisibles.</t>
  </si>
  <si>
    <t>Numero de visitas para investigaciones epidemiológicas de campo (IEC) de eventos prevenibles por vacuna.</t>
  </si>
  <si>
    <t>Porcentaje de cumplimiento de jornadas anuales y/ó estrategias para la promoción de hábitos saludables, prevención y detección oportuna para enfermedades cardiovasculares, diabetes mellitus, cáncer, enfermedades de vías respiratorias inferiores, entre otras.</t>
  </si>
  <si>
    <t>Porcentaje de cumplimiento de jornadas anuales para el abordaje integral de la población expuesta y afectada por condiciones cronicas en Bogotá</t>
  </si>
  <si>
    <t>Porcentaje de Campañas de promoción de los derechos sexuales y reproductivos y la equidad de género implementadas</t>
  </si>
  <si>
    <t>Porcentaje de implementación de la estrategia para la promoción y garantia de los derechos sexuales y los derechos reproductivos con enfoque poblacional, diferencial y de genero, incluyendo la gestión menstrual y el acceso a la IVE.</t>
  </si>
  <si>
    <t>Proporción de niños y niñas menores de 5 años captados por SISVAN con estado nutricional inadecuado según el indicador peso para la talla</t>
  </si>
  <si>
    <t>Reducir la prevalencia de retraso en talla en niños y niñas menores de 2 años</t>
  </si>
  <si>
    <t>Porcentaje de acciones  concertadas e implementadas en torno a la salud y el desarrollo integral infantil</t>
  </si>
  <si>
    <t>Porcentaje de cumplimiento de la atención integral para la primera infancia fortaleciendo la atención integral e integrada desde el nacimiento y durante la primera infancia</t>
  </si>
  <si>
    <t>Porcentaje de atención oportuna durante las primeras 24 horas de brotes y emergencias en salud pública</t>
  </si>
  <si>
    <t>Porcentaje de implementación del centro Distrital de enlace y su red en  las localidades del Distrito capital.</t>
  </si>
  <si>
    <t>Porcentaje de atenciones en salud a la población pobre y vulnerable no afiliada al SGSSS a cargo del Distrito Capital.</t>
  </si>
  <si>
    <t>Porcentaje de ejecucion de las obras que se prioricen para conservar, recuperar, transformar o actualizar las zonas o edificaciones del CHSJD</t>
  </si>
  <si>
    <t>Porcentaje de avance en el diseño e implementación de la Estrategia Gobierno Abierto en Salud de Bogotá - GABO</t>
  </si>
  <si>
    <t>Porcentaje de avance en el diseño e implementación del Plan de Acción de Servicio a la Ciudadanía</t>
  </si>
  <si>
    <t>Número de equipos locales acompañados en los territorios que  fortalezcan la intersectorialidad y transectorialidad en el ejercicio de la gobernanza y gobernabilidad</t>
  </si>
  <si>
    <t>Numero de solicitudes atendias a través de los diferentes canales de atención a la ciudadanía.</t>
  </si>
  <si>
    <t>Porcentaje de Arquitectura empresarial implementada en la Dirección Territorial de Salud.</t>
  </si>
  <si>
    <t>Porcentaje de avance en la implementación de la estrategia de trasformación digital en salud</t>
  </si>
  <si>
    <t>Porcentaje de mantenimiento de la Arquitectura empresarial en la Dirección Territorial de Salud.</t>
  </si>
  <si>
    <t>Porcentaje de desempeño de la estrategia de trasformación digital en salud</t>
  </si>
  <si>
    <t>Porcentaje de avance en obras y dotación complementarias para la infraestructura en salud del D.C.</t>
  </si>
  <si>
    <t>'Porcentaje de avance en estructuración, diseño, construcción  y dotación de instalaciones en salud nivel 2 priorizadas y viabilizadas del D.C.</t>
  </si>
  <si>
    <t>Porcentaje de Sedes de IPS con IVC en Bogotá D.C.</t>
  </si>
  <si>
    <t>Número de visitas de inspección, vigilancia y control (IVC) en Bogotá D.C.</t>
  </si>
  <si>
    <t>Número de empleos temporales adicionales a la planta provista, en las Subredes.</t>
  </si>
  <si>
    <t>Porcentaje de cumplimiento en la modernización de la  infrestructura del centro distrital de salud</t>
  </si>
  <si>
    <t>Número de Rutas Integrales de Atención en Salud - RIAS implementadas</t>
  </si>
  <si>
    <t>Porcentaje de avance en  el Plan de   implementación  de un (1) Modelo de Salud ajustado con enfoque poblacional, diferencial y de género, con enfasis en lo participativo, resolutivo y territorial.</t>
  </si>
  <si>
    <t>Porcentaje de implementación del Plan de Asesoría y Asistencia Técnica a la EPS Capital Salud y las Subredes</t>
  </si>
  <si>
    <t>Porcentaje de actualización del Modelo de Salud implementado para Bogotá D.C</t>
  </si>
  <si>
    <t>Porcentaje de implementacion del programa para la generación, producción y uso del conocimiento</t>
  </si>
  <si>
    <t>Porcentaje de cumplimiento del programa de educación, toma de desiciones, producción y apropiación social del conocimiento</t>
  </si>
  <si>
    <t>Proporción de incidentes en salud gestionados en el marco del Sistema de Emergencias Médicas-SEM</t>
  </si>
  <si>
    <t>Porcentaje de Avance del Plan de Acción MIPG</t>
  </si>
  <si>
    <t>Número de obras gestionadas para la mitigación y recuperación de zonas en riesgo</t>
  </si>
  <si>
    <t>Porcentaje de Avance del Plan de acción</t>
  </si>
  <si>
    <t>Número de documentos técnicos para la identificación y consulta  de las condiciones de amenaza y/o riesgo atendidos oportunamente</t>
  </si>
  <si>
    <t>Número de documentos priorizados de estudios y/o evaluación para la identificación de condiciones de amenaza y/o riesgo y de soluciones para la reducción del riesgo por diferentes fenómenos amenazantes</t>
  </si>
  <si>
    <t>Número de documentos de análisis y procesamiento de datos hidrometeorológicos generados</t>
  </si>
  <si>
    <t>Número de escenarios de riesgo actualizados</t>
  </si>
  <si>
    <t>Porcentaje de avance en la implementación de los planes de acción de los concejos locales de gestión de riesgos y cambio climático</t>
  </si>
  <si>
    <t>Número de familias beneficiadas a través del programa de reasentamiento</t>
  </si>
  <si>
    <t>Número documentos de lineamientos técnicos e instrumentos de preparativos elaborados conforme a la programación establecida</t>
  </si>
  <si>
    <t>Número de participaciones en capacitaciones, entrenamientos y actividades de preparación para respuesta a emergencias, recuperación y resiliencia</t>
  </si>
  <si>
    <t>Número de PEC evaluados y conceptuados para actividades de aglomeraciones de público, parques de diversiones, atracciones y dispositivos de entretenimiento</t>
  </si>
  <si>
    <t>Número de familias con ayudas humanitarias entregadas</t>
  </si>
  <si>
    <t>Km-carril de malla vial (arterial, local, otras) construida</t>
  </si>
  <si>
    <t>Km-carril de malla vial arterial mantenidos</t>
  </si>
  <si>
    <t>M2 de espacio público mantenido</t>
  </si>
  <si>
    <t>M2 de espacio público construido</t>
  </si>
  <si>
    <t>Número de  puentes vehiculares construidos</t>
  </si>
  <si>
    <t>Número de puentes  vehiculares mantenidos</t>
  </si>
  <si>
    <t>Porcentaje de cable Aéreo Potosí construido</t>
  </si>
  <si>
    <t>Porcentaje de cable Aéreo San Cristóbal construido</t>
  </si>
  <si>
    <t>Km-carril de malla vial intermedia mantenidos</t>
  </si>
  <si>
    <t>Km- carril de malla vial rural mantenida</t>
  </si>
  <si>
    <t>Número de puentes peatonales mantenidos</t>
  </si>
  <si>
    <t>Km de ciclorutas construidos</t>
  </si>
  <si>
    <t>Km de ciclorutas mantenidos</t>
  </si>
  <si>
    <t>Km-carril de malla vial troncal mantenido</t>
  </si>
  <si>
    <t>Número de cupos de cicloparqueaderos implementados en espacio público y troncales</t>
  </si>
  <si>
    <t>Porcentaje de avance en el desarrollo, mantenimiento o adquisición de hardware o software</t>
  </si>
  <si>
    <t>Porcentaje de implementación e intregración de los sistemas de información para la gestión pensional del distrito</t>
  </si>
  <si>
    <t>Porcentaje de avance de la formulación y/o implementación y mejora de la planeación y sistemas de gestión</t>
  </si>
  <si>
    <t>Porcentaje de atención de solicitudes de prestaciones económicas</t>
  </si>
  <si>
    <t>Número de viviendas de reposición definitivas entregadas</t>
  </si>
  <si>
    <t>Número de instrumentos financieros entregados para viviendas definitivas</t>
  </si>
  <si>
    <t>Metros cuadrados de espacio público construido y/o mejorado a escala barrial con participación ciudadana</t>
  </si>
  <si>
    <t>Número de proyectos de mejoramiento y/o reforzamiento estructural de vivienda estructurados</t>
  </si>
  <si>
    <t>Número de viviendas intervenidas y entregadas</t>
  </si>
  <si>
    <t>Número de obras ejecutadas con utilización del banco distrital de materiales</t>
  </si>
  <si>
    <t>Número de títulos de predios de estrato 1 y 2 entregados a hogares beneficiados del programa de titulación</t>
  </si>
  <si>
    <t>Número de actos de reconocimiento y/o licencias expedidas por la Curaduría Pública Social</t>
  </si>
  <si>
    <t>Porcentaje de parques y escenarios administrados por el IDRD, arborizados y reverdecidos</t>
  </si>
  <si>
    <t>Porcentaje de parques y escenarios administrados y mantenidos por el IDRD para uso y disfrute de la ciudadanía.</t>
  </si>
  <si>
    <t>Niños, niñas, adolescentes y jovenes preparados en procesos deportivos en las etapas de talento, reserva y rendimiento deportivo</t>
  </si>
  <si>
    <t>Niños, niñas y adolescentes beneficiados con procesos de iniciación y formación deportiva</t>
  </si>
  <si>
    <t>Niñas, niños, adolescentes y jóvenes formados en disciplinas deportivas priorizadas en el marco de la jornada escolar complementaria.</t>
  </si>
  <si>
    <t>Niños, niñas, adolescentes, jóvenes y adultos preparados en procesos deportivos en la etapa de rendimiento deportivo</t>
  </si>
  <si>
    <t>'Niñas, niños, adolescentes y jóvenes formados en disciplinas deportivas priorizadas en el marco de la jornada escolar complementaria.</t>
  </si>
  <si>
    <t>Número de personas beneficiadas con procesos de alfabetización física que generen y multipliquen buenas prácticas para vivir una vida activa y saludable</t>
  </si>
  <si>
    <t>Número acciones recreativas, deportivas y de actividad física ofrecidas por la entidad</t>
  </si>
  <si>
    <t>Número de obras de infraestructura recreodeportiva en ejecución con seguimiento</t>
  </si>
  <si>
    <t>'Porcentaje de parques recreativos y escenarios deportivos adecuados</t>
  </si>
  <si>
    <t>'Porcentaje de parques recreativos y escenarios deportivos construidos</t>
  </si>
  <si>
    <t>Número intervenciones en bienes de interés cultural realizadas.</t>
  </si>
  <si>
    <t>Porcentaje de solicitudes atendidas para la recuperación y preservación de Bienes de Interés Cultural</t>
  </si>
  <si>
    <t>Número de actividades culturales y servicios de mediaciones realizadas.</t>
  </si>
  <si>
    <t>Número de estrategias comunicativas del patrimonio cultural con enfoque territorial producidas y divulgadas.</t>
  </si>
  <si>
    <t>Número de sedes institucionales mantenidas física y tecnológicamente</t>
  </si>
  <si>
    <t>Número de acciones de activación social, cultural y física realizadas en Sectores de Interés Cultural.</t>
  </si>
  <si>
    <t>Número de personas beneficiadas en procesos de formación en patrimonio cultural con enfoque territorial y poblacional-diferencial.</t>
  </si>
  <si>
    <t>Número de personas certificadas en el Diplomado en Patrimonio Cultural para la Educación por módulo, con enfoque diferencial-poblacional.</t>
  </si>
  <si>
    <t>Número de talleres y espacios participativos para la identificación, documentación y registro de manifestaciones culturales realizados</t>
  </si>
  <si>
    <t>Número de fichas de registro de manifestaciones elaboradas.</t>
  </si>
  <si>
    <t>Número de actividades de acompañamiento y gestión realizadas para la formulación de medidas de salvaguardia de manifestaciones culturales</t>
  </si>
  <si>
    <t>Número de actividades de acompañamiento y gestión realizadas para la implementación de planes y proyectos de salvaguardia de las manifestaciones culturales</t>
  </si>
  <si>
    <t>Número de investigaciones en perspectiva histórica y de interpretación de narrativas sobre los patrimonios integrados realizadas.</t>
  </si>
  <si>
    <t>Número de estímulos y apoyos concertados entregados a creadores, actores y gestores patrimoniales, con enfoque territorial y poblacional-diferencial.</t>
  </si>
  <si>
    <t>Número de estrategias para la mejora del desempeño institucional desarrolladas</t>
  </si>
  <si>
    <t>Número de jóvenes atendidos en la estrategía de formación de capacidades</t>
  </si>
  <si>
    <t>Número de jóvenes atendidos en la estrategía de empleabilidad</t>
  </si>
  <si>
    <t>Número de jóvenes atendidos en la estrategía de emprendimiento</t>
  </si>
  <si>
    <t>Número de niños y niñas en situación de vida en calle, en riesgo de habitabilidad en calle y en fragilidad social atendidos</t>
  </si>
  <si>
    <t>Número de adolescentes en situación de vida en calle, en riesgo de habitabilidad en calle y en fragilidad social atendidos</t>
  </si>
  <si>
    <t>Número de jóvenes en situación de vida en calle, en riesgo de habitabilidad en calle y en fragilidad social atendidos</t>
  </si>
  <si>
    <t>Número  de sedes de infraestructura social dotadas.</t>
  </si>
  <si>
    <t>Número de sedes de infraestructura social mantenidas.</t>
  </si>
  <si>
    <t>Número  de sedes provistas con servicios tecnológicos</t>
  </si>
  <si>
    <t>Número de nna víctima o en riesgo de explotación sexual comercial atendidos</t>
  </si>
  <si>
    <t>Número de nna en conflicto con la ley atendidos</t>
  </si>
  <si>
    <t>Número de producciones artísticas y culturales en circulación</t>
  </si>
  <si>
    <t>Número de  personas que participan en actividades artísticas y culturales</t>
  </si>
  <si>
    <t>Número de Sedes adecuadas</t>
  </si>
  <si>
    <t>Número de actividades culturales y artísticas realizadas por el Bronx Distrito Creativo</t>
  </si>
  <si>
    <t>Número de personas que asisten a actividades culturales y artísticas realizadas por el Bronx Distrito creativo</t>
  </si>
  <si>
    <t>Número de estímulos, apoyos concertados y alianzas estratégicas.</t>
  </si>
  <si>
    <t>Número de agentes y organizaciones del sector beneficiados con estimulos y apoyos.</t>
  </si>
  <si>
    <t>Número de cursos/talleres de educación informal en áreas artísticas y culturales</t>
  </si>
  <si>
    <t>Número de personas que participan en los cursos/talleres de educacón informal</t>
  </si>
  <si>
    <t>Número de espacios adecuados para el desarrollo de las actividades misionales de la Entidad.</t>
  </si>
  <si>
    <t>Número de organizaciones, agentes, emprendimientos y/o empresas del ecosistema cultural y creativo fortalecidas</t>
  </si>
  <si>
    <t>Porcentaje de avance de obra del Bronx Distrito Creativo</t>
  </si>
  <si>
    <t>Número de beneficiari@s vinculados a proyectos de formación filarmónica.</t>
  </si>
  <si>
    <t>Número de Jóvenes Vinculados a las agrupaciones musicales de la OFB</t>
  </si>
  <si>
    <t>Número de Mujeres Vinculadas a la Oferta Musical de la OFB</t>
  </si>
  <si>
    <t>Número de presentaciones artísticas realizadas y promovidas por la OFB.</t>
  </si>
  <si>
    <t>Número de estímulos, becas, apoyos y alianzas</t>
  </si>
  <si>
    <t>Número de artistas formadores vinculados al proyecto de Formación Musical de la OFB</t>
  </si>
  <si>
    <t>Número de documentos de memoria y obras musicales orientadas a fortalecer la oferta y la apropiación musical en la ciudad.</t>
  </si>
  <si>
    <t>Porcentaje de avance de la Sede de la OFB</t>
  </si>
  <si>
    <t>Número de actividades académicas realizadas y promovidas por la OFB.</t>
  </si>
  <si>
    <t>Número de arboles plantados en el Distrito Capital.</t>
  </si>
  <si>
    <t>Porcentaje de avance en el mantenimiento de las colecciones vivas del Jardin Botánico de Bogotá José Celestino Mutis.</t>
  </si>
  <si>
    <t>Metros cuadrados de jardínes mantenidos incluidos los metros cuadrados de jardínes plantados.</t>
  </si>
  <si>
    <t>Número de individuos vegetales con criterios de recuperación ecológica</t>
  </si>
  <si>
    <t>Número de arboles mantenidos en el Distrito Capital.</t>
  </si>
  <si>
    <t>Documentos técnicos generados en el marco de la gestión de coberturas vegetales para la innovación y transferencia tecnológica.</t>
  </si>
  <si>
    <t>Porcentaje de avance de los planes de acción de los procesos de apoyo,  para el fortalecimiento institucional para la prestación de los servicios</t>
  </si>
  <si>
    <t>Porcentaje de avance de los procesos de investigación, adelantados por la subdirección científica.</t>
  </si>
  <si>
    <t>Número de personas asistidas técnicamente y/o con transferencias tecnológicas para la producción en huertas urbanas y periurbanas</t>
  </si>
  <si>
    <t>Número de huertas fortalecidas</t>
  </si>
  <si>
    <t>Número de participantes en los procesos y/o agendas temáticas y culturales</t>
  </si>
  <si>
    <t>Número de personas involucradas en procesos y/o acciones de educación ambiental y participación ciudadana</t>
  </si>
  <si>
    <t>Número de personas formadas como dinamizadores ambientales</t>
  </si>
  <si>
    <t>Número de procesos de formación ambiental con enfoque territorial y diferencial implementados.</t>
  </si>
  <si>
    <t>Número de beneficiarios de formación ambiental con enfoque territorial y diferencial implementados.</t>
  </si>
  <si>
    <t>Número de acciones ambientales para la participación ciudadana y la apropiación del territorio.</t>
  </si>
  <si>
    <t>Número de redes de cuidadoras y cuidadores  conformadas a partir de procesos ambientales para el fortalecimiento del tejido social.</t>
  </si>
  <si>
    <t>Número de paquetes tecnológicos desarrollados para el manejo y aprovechamiento innovador y sustentable de especies alimenticias aptas para la producción en agricultura urbana y periurbana</t>
  </si>
  <si>
    <t>Porcentaje de avance del cluster entorno a huertas con base a los paquetes tecnológicos desarrollados para el manejo y aprovechamiento innovador y sustentable de especies alimenticias aptas para la producción en agricultura urbana y periurbana</t>
  </si>
  <si>
    <t>Número de personas capacitadas en técnicas y tecnologías agroecológicas para la producción en huertas urbanas y periurbanas y promoción del consumo de alimentos sanos e inocuos.</t>
  </si>
  <si>
    <t>Porcentaje de avance en la actualización de la base de datos del sistema de información para la gestión del arbolado urbano de Bogota D.C.- SIGAU de acuerdo con las competencias del JBB</t>
  </si>
  <si>
    <t>Número de individuos vegetales producidos para los proyectos de colecciones vivas y del Distrito.</t>
  </si>
  <si>
    <t>Número de especies accesadas a la colección viva del tropicario.</t>
  </si>
  <si>
    <t>Porcentaje de desarrollo del plan de mantenimiento de las colecciones biológicas en el tropicario del Jardín Botánico José Celestino Mutis, para la conservación.</t>
  </si>
  <si>
    <t>Número de personas formadas en el tropicario del Jardín Botánico José Celestino Mutis.</t>
  </si>
  <si>
    <t>Porcentaje de desarrollo del plan de mantenimiento de la infraestructura en el tropicario del Jardín Botánico José Celestino Mutis, para la conservación.</t>
  </si>
  <si>
    <t>Número de estrategias de formación para el fortalecimiento de las capacidades, gestión del conocimiento y reconocimiento del saber pedagógico de docentes y directivos docentes implementadas</t>
  </si>
  <si>
    <t>Número de estrategias de innovación e investigación educativa implementadas</t>
  </si>
  <si>
    <t>Número de investigaciones socioeducativas y pedagógicas desarrolladas</t>
  </si>
  <si>
    <t>Número de Juntas de Acción Comunal de primer y segundo grado fortalecidas</t>
  </si>
  <si>
    <t>Número de instancias de participación fortalecidas</t>
  </si>
  <si>
    <t>Número de organizaciones sociales y medios comunitarios y alternativos fortalecidos</t>
  </si>
  <si>
    <t>Número de Ciudadanos formados en capacidades democráticas</t>
  </si>
  <si>
    <t>Número de asesorías a Alcaldías Locales y Entidades Distritales</t>
  </si>
  <si>
    <t>Porcentaje de implementación de una estrategia de innovación y gestión del conocimiento</t>
  </si>
  <si>
    <t>Porcentaje de implementación de documentos de gestión e intercambio de conocimiento sobre participación ciudadana divulgados.</t>
  </si>
  <si>
    <t>Obras con saldo pedagógico realizadas</t>
  </si>
  <si>
    <t>Porcentaje de sedes construidas, ampliadas, adecuadas, modificadas, restauradas, reforzadas</t>
  </si>
  <si>
    <t>Número de prestadores de servicios turísticos, iniciativas de emprendimiento local y empresas conexas a la cadena de valor del turismo, vinculadas en procesos de capacitación y/o fortalecimiento</t>
  </si>
  <si>
    <t>Número de corredores de la ciudad con senalización turística implementada</t>
  </si>
  <si>
    <t>Número de prestadores de servicios turísticos  y/o empresas  conexas a la cadena de valor del turismo, vinculadas en procesos de capacitación y/o asistencia técnica en buenas prácticas de gestión integral inteligente en turismo</t>
  </si>
  <si>
    <t>Número de estudiantes y docentes vinculados a programas y actividades de gestión turística</t>
  </si>
  <si>
    <t>Número de Mujeres participantes en los programas de capacitacion, fortalecimiento empresarial, emprendimiento y/o gestión turística</t>
  </si>
  <si>
    <t>Número de personas en situación de discapacidad participantes en recorridos de apropiación de ciudad</t>
  </si>
  <si>
    <t>Número de atractivos turisticos intervenidos</t>
  </si>
  <si>
    <t>Número de prestadores de servicios turísticos y otras organizaciones públicas o privadas, sensibilizados en la implementación de prácticas de prevención de ESCNNA en el contexto del turismo</t>
  </si>
  <si>
    <t>Porcentaje  de ejercicios realizados en el marco de interoperabilidad de datos y Lenguaje de Intercambio de Información.</t>
  </si>
  <si>
    <t>Número de documentos de análisis del sector turismo en Bogotá.</t>
  </si>
  <si>
    <t>Número de personas impactadas a través de la implementación de acciones de mercadeo para empresarios y potenciales turistas.</t>
  </si>
  <si>
    <t>Número de proyectos ejecutados para promover, apoyar e impulsar el desarrollo del sector turístico en Bogotá y la región.</t>
  </si>
  <si>
    <t>Nùmero de estìmulos o incentivos otorgados a los actores del sector turismo para mejorar su competitividad y promocion en el sector turìstico</t>
  </si>
  <si>
    <t>Nùmero de proyectos de innovaciòn apoyados</t>
  </si>
  <si>
    <t>Número de consultas atendidas a través de los diferentes canales de la red de información turística de Bogotá</t>
  </si>
  <si>
    <t>Número de procesos de captación apoyados para el desarrollo de congresos, convenciones, reuniones, viajes de incentivos y grandes eventos en Bogotá</t>
  </si>
  <si>
    <t>Número de personas que hicieron reservas a través de la plataforma de comercialización dispuesta por el IDT</t>
  </si>
  <si>
    <t>Número de visitas al portal único de promoción de la oferta turística de Bogotá</t>
  </si>
  <si>
    <t>Número de actividades artísticas y/o culturales realizadas o apoyadas por el IDARTES</t>
  </si>
  <si>
    <t>Número de personas que participan en actividades artísticas o culturales realizadas o apoyadas por el IDARTES, caracterizados según enfoques poblacionales.</t>
  </si>
  <si>
    <t>Número de sedes y escenarios culturales  adecuados, mantenidos o en operación</t>
  </si>
  <si>
    <t>Número de sedes y escenarios artísticos y culturales construidos, adquiridos o gestionados</t>
  </si>
  <si>
    <t>Número de procesos de sensibilización o Formación artística realizados.</t>
  </si>
  <si>
    <t>Número de actividades de educación informal a los agentes del sector  realizadas</t>
  </si>
  <si>
    <t>Número de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</si>
  <si>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</si>
  <si>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Número de estímulos  entregados</t>
  </si>
  <si>
    <t>Personas beneficiadas con reconocimientos, estímulos o apoyos</t>
  </si>
  <si>
    <t>Porcentaje de predios actualizados con enfoque multipropósito en el Distrito Capital</t>
  </si>
  <si>
    <t>Porcentaje de predios actualizados en los territorios donde se preste el servicio como gestor y/o operador catastral, con enfoque multipropósito</t>
  </si>
  <si>
    <t>Porcentaje de avance en la ejecución del PETI con el fin de satisfacer las necesidades tecnológicas de la entidad</t>
  </si>
  <si>
    <t>Número de capas actualizadas y nuevas de información geográfica de las entidades miembros de la infraestructura de datos espaciales de Bogotá D.C.</t>
  </si>
  <si>
    <t>Porcentaje de avance de la formulación y/o implementación, planeación y sistemas de gestión de los planes estratégicos y operativos de la entidad.</t>
  </si>
  <si>
    <t>Porcentaje de implementación del Sistema de gestión documental</t>
  </si>
  <si>
    <t>Número de personas contratadas para fortalecer la respuesta oportuna a las solicitudes allegadas por los ciudadanos a través de los diferentes canales dispuestos por la UAECD</t>
  </si>
  <si>
    <t>Porcentaje de avance en la ejecución de la estrategia de servicio al ciudadano</t>
  </si>
  <si>
    <t>Km carril de malla vial urbana conservada.</t>
  </si>
  <si>
    <t>Km carril de malla vial rural  conservada.</t>
  </si>
  <si>
    <t>Metros cuadrados de espacio público adecuado</t>
  </si>
  <si>
    <t>Km de Ciclo infraestructura conservada.</t>
  </si>
  <si>
    <t>Toneladas anuales de residuos sólidos dispuestos en celda al interior del Parque de Innovación Doña Juana - PIDJ provenientes de Bogotá DC</t>
  </si>
  <si>
    <t>Toneladas de residuos sólidos ordinarios recolectados y transportados al sitio de disposición final por los operadores y prestadores del servicio publico de aseo</t>
  </si>
  <si>
    <t>Toneladas de residuos de arrojo clandestino recogidos</t>
  </si>
  <si>
    <t>Número de personas contratadas para apoyar el fortalecimiento institucional</t>
  </si>
  <si>
    <t>Número de contratos y servicios realizados para asegurar el eficaz funcionamiento de la infraestructura fisica, tecnologica y de los procesos</t>
  </si>
  <si>
    <t>Toneladas anuales de residuos aprovechadas</t>
  </si>
  <si>
    <t>Número de acciones afirmativas a favor de la población recicladora de oficio implementadas</t>
  </si>
  <si>
    <t>Oportunidad de respuesta en la atención de las órdenes de trabajo de mantenimiento correctivo de la estructura de alumbrado público</t>
  </si>
  <si>
    <t>Número de servicios de inhumación, exhumación y cremación prestados en los cementerios propiedad del distrito</t>
  </si>
  <si>
    <t>Número de obras nuevas y/o adecuaciones realizadas en los cementerios propiedad del distrito</t>
  </si>
  <si>
    <t>Número de subvenciones funerarias efectivamente causadas por la población en condición de vulnerabilidad</t>
  </si>
  <si>
    <t>Número de animales atendidos en el distrito capital por los diferentes programas del instituto</t>
  </si>
  <si>
    <t>Número de animales atendidos en servicios de urgencias</t>
  </si>
  <si>
    <t>Número de animales atendidos por medio de brigadas</t>
  </si>
  <si>
    <t>Número de animales entregados en adopción</t>
  </si>
  <si>
    <t>Jornadas de esterilización de caninos y felinos realizadas para contribuir con el control poblacional</t>
  </si>
  <si>
    <t>Número de alianzas interinstitucionales, intersectoriales y de ciudad región realizadas entorno a la protección y bienestar animal</t>
  </si>
  <si>
    <t>Número de prestadores de servicios  vinculados a la estrategia de regulación</t>
  </si>
  <si>
    <t>Número de ciudadanos y ciudadanas vinculados a la estrategia de educación en protección y bienestar animal</t>
  </si>
  <si>
    <t>Número de ciudadanos y ciudadanas vinculados a la estrategia de participación ciudadana y movilización social en favor de la protección y bienestar animal</t>
  </si>
  <si>
    <t>Número de semilleros  de investigación implementados para la protección y bienestar animal</t>
  </si>
  <si>
    <t>Número de productos de investigación para la protección y bienestar animal</t>
  </si>
  <si>
    <t>Número de metros cuadrados construidos</t>
  </si>
  <si>
    <t>Número de Programas Académicos con Registro Calificado o renovación del mismo por el Ministerio de Educación Nacional</t>
  </si>
  <si>
    <t>Número de publicaciones en revistas indexadas u homologadas</t>
  </si>
  <si>
    <t>Número de Libros y revistas editadas</t>
  </si>
  <si>
    <t>Número de eventos de divulgacion para el acceso a la educación superior o terciaria</t>
  </si>
  <si>
    <t>Número de solicitudes de ingreso a los Proyectos Curriculares de Pregrado</t>
  </si>
  <si>
    <t>Número de solicitudes de ingreso a los Proyectos Curriculares de Posgrado</t>
  </si>
  <si>
    <t>Número de metros cuadrados adecuados</t>
  </si>
  <si>
    <t>Número de estudiantes matriculados  beneficiados con apoyo financieros en programas de pregrado</t>
  </si>
  <si>
    <t>Número de atenciones realizadas a través de servicios de psicología</t>
  </si>
  <si>
    <t>Número de participantes en eventos Académicos y Culturales  a los que asiste la UD</t>
  </si>
  <si>
    <t>Número de participantes en eventos Académicos y Culturales que organiza la UD</t>
  </si>
  <si>
    <t>Porcentaje de ejecución del Plan de Auditoria Distrital (PAD)</t>
  </si>
  <si>
    <t>Porcentaje de ejecución de infraestructura tecnológica implementada</t>
  </si>
  <si>
    <t>Porcentaje de ejecución del plan de trabajo de adecuación, mantenimiento y dotación de mobiliario de las sedes de la Contraloría</t>
  </si>
  <si>
    <t>Porcentaje de implementación de la estrategia de comunicación y posicionamiento institucional implementadas</t>
  </si>
  <si>
    <t>Porcentaje de acciones de control social ejecutadas</t>
  </si>
  <si>
    <t>Número de beneficiarios de estrategias o programas de  fomento para el acceso  a la educación superior o terciaria</t>
  </si>
  <si>
    <t>Número de estrategias de investigación e innovación apoyadas</t>
  </si>
  <si>
    <t>Beneficiarios de estrategias o programas de  apoyo financiero de sostenimiento para la permanencia en la educación superior  o terciaria</t>
  </si>
  <si>
    <t>Documentos de linemientos de política en educación universitaria</t>
  </si>
  <si>
    <t>Sistemas de información implementados</t>
  </si>
  <si>
    <t>Número de estrategias de las tecnologías de la información y las comunicaciones para el desarrollo de la innovación y el desarrollo tecnológico apoyadas</t>
  </si>
  <si>
    <t>Número de proyectos financiados para el desarrollo tecnológico y la innovación</t>
  </si>
  <si>
    <t>Acumulado</t>
  </si>
  <si>
    <t>Stock</t>
  </si>
  <si>
    <t>Capacidad</t>
  </si>
  <si>
    <t>Flujo</t>
  </si>
  <si>
    <t>Reduccion</t>
  </si>
  <si>
    <t>Mensual</t>
  </si>
  <si>
    <t>Anual</t>
  </si>
  <si>
    <t>Trimestral</t>
  </si>
  <si>
    <t>Semestral</t>
  </si>
  <si>
    <t>VAL</t>
  </si>
  <si>
    <t>%</t>
  </si>
  <si>
    <t>Corresponde A Los Certificados Expedidos Por Diferentes Canales De Atención Institucionales.</t>
  </si>
  <si>
    <t>Sensibilizaciones En Temas Como: Derecho De Petición Y Sisben, Abc De Las Acciones De Tutela, Ruta De Atención Defensores De Ddhh;  Prevención Trata Personas; Srpa.</t>
  </si>
  <si>
    <t>Acciones De Prevención Y Control, Revisión De Contratos Realizadas A Diferentes Entidades Distritales.</t>
  </si>
  <si>
    <t>Remisión De Oficios Sobre Presuntos Hallazgos Con Incidencia Disciplinaria, Fiscal O Penal, Detallando La Persona Natural O Jurídica Que Generó El Hallazgo, Motivo De Este Y La Entidad A La Que Se Traslada La Investigación Para Los Fines Pertinentes</t>
  </si>
  <si>
    <t>Asistencia A La Ciudadanía En Temas Como: Derecho De Petición (Civil ,Administrativo, Laboral, , Seguridad Social, Servicios Públicos Domiciliarios) Servicios Bancarios , Asistencias En Salud, Reclamación Directa Entre Otros.</t>
  </si>
  <si>
    <t>Orientación A La Ciudadanía En Temas Como: Derecho De Petición (Civil ,Administrativo, Laboral,  Seguridad Social, Servicios Públicos Domiciliarios) Servicios Bancarios , Asistencias En Salud, Reclamación Directa Entre Otros.</t>
  </si>
  <si>
    <t>Se Atendieron Requerimientos Relacionados Seguridad Social, Servicios Públicos Domiciliarios) Servicios Bancarios , Asistencias En Salud, Reclamación Directa Entre Otros.</t>
  </si>
  <si>
    <t>Se Realizan Toma De Declaraciones (Ruv), Atención Psicosocial, Primeros Auxilios Psicosociales, Asistencia En Derechos De Petición Para Acceso A Derechos, Al Apoyo Jurídico Que Se Brinda A Las Víctimas, Acompañamientos Directos, Remisión A Rapiv.</t>
  </si>
  <si>
    <t>Realización De Acciones De Tutelas, Impugnaciones Y Desacatos</t>
  </si>
  <si>
    <t>Tramite De Solicitudes De Conciliación Y Las Uniones Maritales De Hecho, Discriminando En El Caso De Las Solicitudes De Conciliación Los Temas Como Civil, Familia, Policivo, Comercial, Separando Las Uniones Maritales De Hecho De Los Temas De Familia.</t>
  </si>
  <si>
    <t>Intervenciones Y Actuaciones A Petición De Parte Realizadas Por Los Agentes Del Ministerio Público, Orientadas A Prevenir, Proteger Y Restablecer Los Derechos De Las Personas En El Distrito Capital.</t>
  </si>
  <si>
    <t>Intervenciones Y Actuaciones De Oficio Realizadas Por Los Agentes Del Ministerio Público, Orientadas A Prevenir, Proteger Y Restablecer Los Derechos De Las Personas En El Distrito Capital.</t>
  </si>
  <si>
    <t>Se Realizaron Notificaciones Y Revisión Decisiones De Archivo Realizadas En Normatividad Anterior Y Ley 1801 De 2016</t>
  </si>
  <si>
    <t>Espacio De Participación De En Comites: Distrital De Protección Al Consumidor, Ddhh En Establecimientos Carcelarios, Atención Integral A Víctimas De Vif Y Violencia,  Lucha Contra La Trata De Personas, Discapacidad, Nna, Srpa.</t>
  </si>
  <si>
    <t>No Se Realizaron Jornadas De Sensibilización Durante Este Periodo.</t>
  </si>
  <si>
    <t>A Junio Se Sensibilizaron 2.377.625 Contribuyentes A Través De Campañas De Gestión Tributaria, Incentivando El Cumplimiento Oportuno De Las Obligaciones Tributarias Y Ejerciendo El Control Tributario A Los Incumplidos</t>
  </si>
  <si>
    <t>En Junio Se Atendieron 76.931 Contribuyentes, Para Un Total De 462.889 Contribuyentes En 2024, Siendo La Atención Presencial El Canal Más Utilizado Por Los Contribuyentes Con Un 42%, Seguido Por El Callcenter Con Una Participación Del  20%.</t>
  </si>
  <si>
    <t>Durante El Mes De Junio Se Recaudaron 1.06 Billones Por Recaudo Oportuno Las Actividades Que Permitieron Este Logro Corresponden A: Fidelización Predial 2Do Vencimiento 2024, Fidelización Ica 2Do Bim.2024 Y Fidelización Vehículos 2Do Vencimiento 2024</t>
  </si>
  <si>
    <t>En Junio Se Recaudaron $23.429 Millones De Pesos Por Control Extensivo, Acumulado 2024: $ 49.489,33. Las Actividades Adelantadas Fueron: Control Extensivo Reteica 2Do Bimestre De 2024</t>
  </si>
  <si>
    <t>En Junio Se Recaudaron $3.722,74 Millones Por Recaudo De Control Intensivo Determinación, Acumulado 2024 De $38.192,33, Mediante 102.298 Registros Con Actuaciones De Fondo Y 70.863 De Fiscalización Y Liquidación</t>
  </si>
  <si>
    <t>El Recaudo Persuasivo En Fue De $7.325 Millones De Pesos: Acumulado 2024: $127.014 Millones De Pesos. Se Emitieron 25.423 Oficios De Cobro, 33 Títulos De Depósito Judicial, Seguimiento De 125 Facilidades De Pago Y Emitiendo 35</t>
  </si>
  <si>
    <t>Las Estrategias De Permanencia Se Consolidaron Para Que 726.122 Estudiantes Se Beneficiaran De La Prestación Del Servicio Educativo. Se  Gestiono La Territoizacón Inicial Global Para El Proceso De Kits Escolares Por Nivel Y Zona (438.132 Estudiantes)</t>
  </si>
  <si>
    <t>La Política Educativa Rural Ha Alcanzando Al 100% De Colegios Rurales.  Se Ha Realizado 27 Talleres De Cátedras De Paz Y Simulacros De Pruebas Saber En 14 Instituciones Y 46 Sesiones De Escuelas Para Padres Involucrando A 844 Personas</t>
  </si>
  <si>
    <t>Se Beneficiaron 693.188  Estudiantes De 413 Ied, A Través De Las Modalidades Tradicionales De Comida Caliente Sidae  (169.092 Estudiantes) Y Refrigerios Escolares (524.096 Estudiantes), De Acuerdo Con Solicitudes Realizadas Por Los Colegios.</t>
  </si>
  <si>
    <t>Se Han Entregado 2 Colegios: 1. Agudelo Restrepo De Ciudad Bolívar Y 2. Feliza Burstyn -Hipotecho De Kennedy, Se Realizó Suscripción De Contratos De Obra, Adiciones Contractuales, Contratación  Personal De Apoyo A La Gestión</t>
  </si>
  <si>
    <t>En Total Se Beneficieron 88.801 Estudiantes En El Marco Del Programa De Movilidad Escolar, Distribuidos Por Modalidad Así: Ruta Escolar 58.609, Subsidio De Transporte Escolar 20.488, Al Colegio En Bici 7.449 Y Ciempiés 2.255.</t>
  </si>
  <si>
    <t>Se prestaron los servicios de tecnologías de información y comunicaciones en los 3 niveles institucionales sin interrupciones significativas.</t>
  </si>
  <si>
    <t>A Través De  Actividades De Mejoramiento De Baterías Sanitarias, Cubiertas, Áreas Libres Y Recreativas, Instalaciones Eléctricas E Hidráulicas, Cerramientos, Entre Otras Se Busca Generar Ambientes De Aprendizaje Que Cumplan Con La Normatividad</t>
  </si>
  <si>
    <t>Con Las Dotaciones Adquiridas Se  Facilita El Desarrollo Que Requiere La Práctica Pedagógica. Se Continua Con La Actualización De Dotaciones Obsoletas En Materia Tecnológica Para Cerrar Las Brechas Digitales Especialmente En Poblaciones Vulnerables</t>
  </si>
  <si>
    <t>La Sed, Cuenta Con 405 Colegios Publicos Distritales Que Ofrecen Grado Transición.</t>
  </si>
  <si>
    <t>La Sed, Cuenta Con 194 Colegios Publicos Distritales Que Ofrecen Grado Prejardín.</t>
  </si>
  <si>
    <t>La Sed, Cuenta Con 336  Colegios Publicos Distritales Que Ofrecen Grado Jardín.</t>
  </si>
  <si>
    <t>De Acuerdo Con Lo Establecido En El Nuevo Plan De Desarrollo, Pasa Por Competencia El Tema A Atenea.</t>
  </si>
  <si>
    <t>El Logro Acumulado De 5.747 Docentes Es El Resultado De: 2.187 Docentes Y Directivos Docentes Beneficiados  Con Formación Posgradual, 3.560 Docentes Y Directivos Docentes Beneficiados Con Formación Permanente.</t>
  </si>
  <si>
    <t>Se Han Realizado 9 Sesiones De Clases Y 2 Talleres. Lo Docentes Han Sido Organizados En Grupos Según Su Nivel De Competencia Lingüística. Han Presentado Una Pruba Diagnóstica De Inglés Y Se Han Llevado Tutorias Para Apoyar El Aprendizaje</t>
  </si>
  <si>
    <t>Se Logra Un Avance Acumulado Del 100% Con Instituciones Educativas Distritales Que Cuentan Con 3 O Más Acciones De La Pei (Política De Educación Inclusiva) Con Enfoque Diferencial Y Perspectiva De Género</t>
  </si>
  <si>
    <t>El Reporte Más Alto Corresponde A Un Avance De 403.037 Estudiantes Con Actividades Para La Ampliación De La Jornada Escolar, 230.571 Jornada Completa (Máximo Registro Alcanzado En 2.023) Y 172.466 Nnaj Jornada Única En Simat Corte Mayo De 2024 .</t>
  </si>
  <si>
    <t xml:space="preserve"> Se Focalizaron 4 Entornos Educativos Compartidos En Las Localidades De Kennedy, La Candelaria Y Suba. Con Un Total De 8 Instituciones Educativas, 7 Oficiales Y 1 De Caracter Privado</t>
  </si>
  <si>
    <t>Continúa La Consolidación De La Red Local En El Reconocimiento  De Los Intereses De La Familias Con La Participación Activa De Los Niños Y Niñas. Se Logró La Creación Metodologíca- Pedagógica Relacionada Con La Salud Mental Desde La Literat Infantil</t>
  </si>
  <si>
    <t>Se Hizo Una Alianza Con E L Centro Nacional De Memoria Historica Para Que 35 Docentes Participen En Un Diplomado De Formación Curricular En Pedagogía De La Memoria Y Prácticas Restaurativas</t>
  </si>
  <si>
    <t>Se Realizaron 31 Acuerdos De Pago, Efectivamente Suscritos Y Cumplieron Requisitos En El Manual De Cobro Coactivo De La Sdm Y En El Procedimiento De Facilidad De Pago Y Siniestros. Porcentaje Logrado Del 100% En Junio De 2024</t>
  </si>
  <si>
    <t>En  Junio Se Realizaron 23 Modelaciones Soporte A Los Pmt, Con  Variación Del Tiempo De Viaje Promedio Para Usuarios De Modos Motorizados En Situaciones Con Pmt De 0,76 Minutos. A Junio No Se Supera El 29%.</t>
  </si>
  <si>
    <t>Durante El Segundo Trimestre Se Realizó La Formulación De 3 Pruebas Piloto. En Lo Que Respecta Al Mes De Junio No Se Realizaron Pruebas Piloto En La Ciudad.</t>
  </si>
  <si>
    <t>En Trim 2 Se Logró El 2,40%. En Junio Se Tramitaron 283.238 Permisos De Pyps, Realizada Segunda Mesa De Carro Compartido Borde Oriental, Gestión De 20 Actividades De Promoción Movil. Sostenible; 6 Reg. Nuevos Rde Y 1 Operati. Control Valet Parking</t>
  </si>
  <si>
    <t>Respecto la implementación de los procesos de participación ciudadana liderados por los Centros Locales de Movilidad participaron 3.365 personas, garantizando el 100% de participación en enfoque poblacional diferencial vinculados en estos procesos.</t>
  </si>
  <si>
    <t>Se Cuenta Con El 95% De Avance Del Producto, La Dirección De Atención Al Ciudadano Mantiene El Seguimiento Trimestral A Los Criterios De Infraestructura Y De Espacios Idóneos En Los Puntos De Atención De Calle 13 Y Paloquemao.</t>
  </si>
  <si>
    <t>Se continuó con la implementación de la estrategia de racionalización del trámite de Pico y Placa Solidario, llevandose a cabo la salida a producción de la nueva plataforma y la estabilización y acompañamiento al módulo de administración.</t>
  </si>
  <si>
    <t>Trim 2: 3.495 Controles. Junio 1.800:Ciclistas 191;Cinturón 72;Señales 82;Embriaguez 251;Esp. Público 13;Éxodo-Retorno 28;Motos 386;Peatones 261;Piques 15;Serv. Escolar 42;Transp. Público 1;Tricimotores 30;Ilegalidad  232;Ilegalidad Transporte 196.</t>
  </si>
  <si>
    <t>En El Segundo Trimestre Se Implementaron 314 Medidas Integrales De Gestión De Tráfico. En Lo Que Respecta Al Mes De Junio Se Lograron 143 Medidas En Las Diferentes Localidades De La Ciudad.</t>
  </si>
  <si>
    <t>En El Segundo Trimestre Se Instalaron 1.215  Señales Verticales En La Ciudad. En El Mes De Junio Se Lograron 665, De Las Cuales 327 Fueron Reglamentarias; 295 Fueron Preventivas Y 43 Fueron Informativas.</t>
  </si>
  <si>
    <t>Durante El Segundo Trimestre Se Logró El Mantenimiento De 9 Puntos. En Lo Que Respecta Al Mes De Junio, No Se Realizó Ejecución De Sistemas De Elementos De Contención, Por Terminación De Contrato Y Nuevo Proceso Contractual.</t>
  </si>
  <si>
    <t>Se cualificaron 60 hombres y 30 mujeres. De los hombres 1 con discapacidad física, 1 con discapacidad múltiple; registrando el 100% de atención de personas que demandaron el servicio bajo este criterio.</t>
  </si>
  <si>
    <t>Se desarrollaron acciones por cada uno de los ejes del PDSV para contribuir a la disminución de víctimas fatales por siniestros viales en cada actor de la vía, donde se demarcaron 240 pasos peatonales y se beneficiaron 15 Instituciones Educativas</t>
  </si>
  <si>
    <t>El Indicador Se Cumplió Al Mes De Mayo De 2024 Con 987 Cupos. El Indicador Se Inactivará  A Partir De 2025.</t>
  </si>
  <si>
    <t>El % Del Trim 2 Del 100%. Sistema Implementado Con 297 Estaciones En 6 Localidades. 1.500 Bicicletas Mecánicas. 1.500 Bicis Eléctricas. 150 Manocletas.150 Bicis De Cajón.  150 Sillas- Niños. 300 Ciclotalleres. Viajes Registrados 2.532.000 Aprox.</t>
  </si>
  <si>
    <t>A Junio Se Gestionaron 2.727 Cupos Y Trim 2 Con 1.059.  En Junio 24 Cupos De La Estrategia De Sellos De Calidad En Parqueadero Fuera De Vía City Parking Calle 63, Y 24 Públicos De La Estrategia De Inventarios Correspondiente A Zonas De Parqueo Pago</t>
  </si>
  <si>
    <t>El Avance % Corresponde A 73 Acciones Con Participación De 1.544 Personas. Los Participantes Reflexionaron Sobre Las Normas De Tránsito, Logrando Reconocer En La Igualdad Un Mecanismo Para Convivencia Libre De Violencias De Género.</t>
  </si>
  <si>
    <t>Para Este Mes Se Registraron 9229 Personas Que Realizaron El Registro De La Hoja De Vida A Partir De Una Orientación Ocupacional Personalizada, Y Su Posterior Direccionamiento A Vacantes De Acuerdo Al Perfil.</t>
  </si>
  <si>
    <t>Se Certificaron A Junio Un Total 5,834 Personas En Programas De Formación Complementaria Y Evaluación Y Certificación De Competencias Laborales</t>
  </si>
  <si>
    <t>Para Un Total De 1657 Personas En 2024. La Agencia Pùblica De Empleo Realizó El Proceso De Formación Para El Trabajo A 717 Beneficiarios De La Ruta De Empleo En El Mes De Junio De 2024</t>
  </si>
  <si>
    <t>Para Un Total De 515 Unidades Productivas Fortalecidas En 2024. En Junio Se Fortalecieron 43 A Través De La Estrategia Hecho En Bogotá.</t>
  </si>
  <si>
    <t>Actualmente Se Desarrolla El Proceso De Definición Y Tipo De  Evento Que Se Va  A Realizar Para La Vigencia 2024 Por Parte  De La Subdirección De Internacionalización.</t>
  </si>
  <si>
    <t>En Mayo, Bogotá Corazón Productivo Esta En Consolidaciòn De Acuerdo A La Retroalimentación Y Necesidades Del Sector Para Dar Fortalecimeinto Mediante La Asistencia Técnica Y Articulación Con Secretarías Distritales.</t>
  </si>
  <si>
    <t>Para Un Total De 606 Personas Contratadas En 2024. En Jun Io No Se Contrataron Personas Para Apoyar Los Procesos Misionales De Acuerdo Con Las Necesidades Misionales De La Entidad</t>
  </si>
  <si>
    <t>A Junio 2024, La Ser Fortalece A 11 Unidades Productivas En Reconversión Productiva, Valor Agregado Y Comercialización, Para Un Total De 40 En 2024</t>
  </si>
  <si>
    <t>Para El Segundo Semestre De 2024, Se Avanza En En La Estructuración Y Planeación De Procesos De Fortalecimiento Y Presupuesto De Acuerdo Al Nuevo Plan Distrital De Desarrollo.</t>
  </si>
  <si>
    <t>Para Un Total De 253 Mercados Campesinos En 2024, La Deraa Realizò En Junio 31 Mercados Presenciales En 13 Localidaes De La Ciudad  Y 7 Mercados Por La Mercatón Campesina En Casa Y Oficina</t>
  </si>
  <si>
    <t>Para Un 36% De Cumplimeinto, En Junio Se Ejecutan Los Contratos Con Un Porcentaje Del 1% Continuando Con La Actualización Y Mantenimiento Del Hardware Y Software De La Entidad</t>
  </si>
  <si>
    <t>Para El Reporte De Junio No Realizó Entregas De Subsidios En Modalidad Progresivo</t>
  </si>
  <si>
    <t>De Manera Acumulada Para El Pdd Se Entrregaron 25 Intervenciones De Acupuntura Urbana Y 27 Intervenciones De Recuperación De Espacio Público Para El Cuidado.</t>
  </si>
  <si>
    <t>No Se Radicaron Expedientes Ante La Secretaria Distrital De Planeacion</t>
  </si>
  <si>
    <t>Para El Reporte De Junio No Realizó Entregas De Subsidios</t>
  </si>
  <si>
    <t>Mediante Decreto Distrital 561 De 2022, Se Adoptó Política Pública De Gestión Integral Del Hábitat-Pgih, Como Cumplimiento Del Proyecto De Inversión Propuesto.</t>
  </si>
  <si>
    <t>No Se Reporta Avance Toda Vez Que La Subdirección Sectorial Se Encuentra En Proceso De Contratación.</t>
  </si>
  <si>
    <t>Se Realizaron 20 Asistencias Técnicas A Los Acueductos Comunitarios Para Hacer La Revisión Del Estado De Funcionamiento De Los Acueductos Y 9 Asistencias Organizacionales, Que Contribuyen Al Mejoramiento De La Prestación Del Servicio</t>
  </si>
  <si>
    <t>No Se Reporta Avance Toda Vez Que La Subdirección Servicios Públicos Se Encuentra En Proceso De Contratación.</t>
  </si>
  <si>
    <t>Para El Reporte De Junio No Se Entregaron De Subsidio Arrendamiento. De Igual Manera Por Error Se Cargo El Presupuesto De Otro Proyecto De Inversión A Este Producto Del Pmr Desde El Mes De Enero A Mayo De 2024</t>
  </si>
  <si>
    <t>A 30 De Junio No Reportan Avance En El Número De Hectareas De Suelo Útil Gestionadas  Para El Desarrollo De Vivienda Social Y Usos Complementarios.</t>
  </si>
  <si>
    <t>A Corte 2024-06, No Hubo Iniciación De Proyectos De Vivienda.</t>
  </si>
  <si>
    <t>Análisis De Datos De La Eaab Que Permitió Establecer Patrones De Consumo De Agua En Viviendas, Identificando Los Predios De La Ciudad Donde No Se Evidenció Una Disminución Del Consumo Durante Los Bimestres I Y Ii De 2024</t>
  </si>
  <si>
    <t>Se Profirieron 39 Decisiones De Fondo De Las Investigaciones Por Incumplimiento A Las Normas Que Regulan El Arrendamiento De Inmuebles Y 57 Por Incumplimiento A Las Normas Que Regulan La Enajenación De Inmuebles Destinados A Vivienda.</t>
  </si>
  <si>
    <t>Se Realizaron 2.272 Visitas Acumuladas A Los 280 Polígonos De Monitoreo Priorizados En El Año, Realizando 2.194 Reportes Por El Desarrollo De Nuevas Ocupaciones O Cambios De Estado En Las Ocupaciones Antes Reportadas.</t>
  </si>
  <si>
    <t>Se Avanza En El Desarrollo De La Estrategia Institucional De Rendición De Cuentas Y De Consolidación Del Nodo Sectorial En Cumplimiento De La Ley 1757 De 2015</t>
  </si>
  <si>
    <t>Se publicó el informe de encuesta de satisfacción de los productos ofertados por la entidad.  Los resultados obtenidos son: canal presencial 4.9 de 5; cirtual chat: 3.9 de 5 y telefónico: 4.6 de 5.</t>
  </si>
  <si>
    <t>Se Encuentran En Etapas De Contratación Para La Ejecución De Estas Estrategias</t>
  </si>
  <si>
    <t>Biblored Cuenta Con 149 Espacios Ubicados En Las 20 Localidades: 6 Bibliotecas Mayores, 26 Bibliotecas Locales O De Barrio, 95 Ppp, 12 Bibloestaciones, 4 Salas De Lectura, 2 Bibliotecas De La Confianza, 3 Estrategias Móviles Y Una Biblioteca Digital</t>
  </si>
  <si>
    <t>Asistencia Técnica Para: 1. Compra De La Infraestructura Cultural Para Circulación De Las Artes Escénicas Sala Augusto Boal Tef, 2. Esquema Básico De La Plazoleta Simón Bolívar Al Idrd, 3. Proyecto De Dotación Del Escenario “Teatro Libre Chapinero”</t>
  </si>
  <si>
    <t>En El Marco Del Programa Distrital De Estimulos Se Publicaron 10 Convocatorias, Mediante La Cual Se Otorgaron 107 Estimulos. En El Marco Del Programa Distrital De Apoyos Concertados Se Entregaron 23 Apoyos Y Se Gestionó 1 Alianza Estratégica.</t>
  </si>
  <si>
    <t>Se  Diseñaron Estrategias Para Dar Cumplimiento A Las Políticas Asociadas A Mipg,  Seguimiento A Los Planes De Acción A Través De La Gestión, Seguimiento, Y Mejora Continua.</t>
  </si>
  <si>
    <t>La Meta Se Cumplió Al Finalizar El Pdd Anterior Uncsab Xxi 2020-2024 Y No Se Seguirá Programando.</t>
  </si>
  <si>
    <t>Este Indicador Iniciará Su Ejecución A Partir Del Tercer Trimestre De 2024, En E Marco De Los Nuevos Proyectos Del Pdd Bogotá Camina Segura</t>
  </si>
  <si>
    <t>Se Está A La Espera Del Cumplimiento De La Documentación Requerida Por Parte De Los Ganadores Para Realizar El Primer Desembolso De La "Beca De Apoyo Para La Profesionalización De Artistas”</t>
  </si>
  <si>
    <t>Beneficiados Resolución No. 173 Y 226 Del 2024 114 Creadores Y Gestores Culturales Beneficiados Así: Anualidad Vitalicia: 61, Motivación Al Ahorro: 53</t>
  </si>
  <si>
    <t>Acompañamiento A Integrantes Y Secretarías Técnicas De Las 26 Instancias De Participación Del Sistema Distrital Arte, Cultura Y Patrimonio (Sdacp). Se Realizó La Gestión De 160 Solicitudes De Ciudadanía En General.</t>
  </si>
  <si>
    <t>En El Mes De Junio No Se Realizaron Encuentros, Debido A Los Ajustes Realizados En Las Áreas Misionales, En El Marco De Los Nuevos Proyectos De La Entidad.</t>
  </si>
  <si>
    <t>Se Llevaron A Cabo Actividades Enmarcadas En La Estrategia "Cuidado En Movimiento: Entrenamiento Funcional Y Deporte Para La Transformación Cultural". Las Acciones Más Destacadas: - Acción Performativa "Juntos Por El Agua" En El Campin</t>
  </si>
  <si>
    <t>Se Publicó La Beca Celebración Del Día Del Arte Urbano Diego Felipe Becerra Lizarazo 2024. Se Conocieron Las 9 Propuestas Ganadoras Según La Recomendación De La Terna De Jurados</t>
  </si>
  <si>
    <t>La Base De Datos Sisbén Se Actualizó Con La Aplicación De 829 Encuestas Con Metodología Sisbén Iv A Los Hogares Que La Han Solicitado, Para Un Total De 55.113 Encuestas Aplicadas Durante 2024.</t>
  </si>
  <si>
    <t>Se Realizó Avance De 1 Con La Actualización De Base Maestra Ingreso Mínimo Garantizado, 4 Actualizaciones Mensuales (Cruces, Rnec, Op. Financieros, Y Program. Transf Monetarias) Y 1 Actualización Semestral (Cruce Con Sisbén Iv, Georrefernciación).</t>
  </si>
  <si>
    <t>Se Mantuvo Actualizada La Base Única De Estratificación Conforme Las Leyes 142/1994, 505/1999 Y 732/2002. En Junio Se Emitieron 68 Certificaciones De Estrato (Urbanas Y Rurales) En Los Puntos De Atención Dispuestos, Con Un Total De 76.057 En 2024.</t>
  </si>
  <si>
    <t>Se Completó El Estudio Programado Para 2024 "Estratificación En Bogotá Y Acceso A Los Bienes Públicos", Logrando La Meta De Construir 5 Estudios De Impacto Social Y Financiero De La Estratificación, Entre 2020 Y  2024.</t>
  </si>
  <si>
    <t>Avance 0,55 (10%) Procesamiento Em2021 Atención Requerimientos Internos Y Externos Realizados En Junio. Inicio Contrato Interadministrativo 479 De 2024 Con El Dane, Para Adelantar Detección Y Análisis Necesidades Y Diseño V5 Encuesta Multipropósito.</t>
  </si>
  <si>
    <t>El Indicador Iniciará Su Gestión A Partir Del Mes De Julio.</t>
  </si>
  <si>
    <t>A  30 De Junio, Se lleva avance de 40,31% De Implementación Del Picp 2024. Se Han Implementaron 387 Escenarios De Participación Para Los Instrumentos De Planeación Y Se Han Acompañado 267 Escenarios De Gestión, Para Un Total De 654 Actividades.</t>
  </si>
  <si>
    <t>En Junio Se Mantuvo Avance De 91% Y Se Avanza En Transferencia Del Conocimiento A Los  Procesos Respecto A La Funcionalidad De Los Módulos En El Nuevo Sistema Gestiónate. Se Desarrollaron Reuniones Conforme Al Cronograma Y Se Revisó El Anexo Técnico.</t>
  </si>
  <si>
    <t>En Junio, Se Realizó El Monitoreo Remoto De Los Servicios De Ti, Acorde Con El Catálogo De Servicios De La Entidad Con Un Cumplimiento Del 90% En La Prestación De Los Servicios.</t>
  </si>
  <si>
    <t>Se Alcanzó El 100% En Tratamientos De Conservación Con Nivel De Intervención, Actualización Cartográfica Para Redelimitación De Siu, Análisis Normativo A Partir De Infracciones Urbanísticas Fase 1, Actualización Reportes Sinupot 2024 Fase 1.</t>
  </si>
  <si>
    <t>Se Cuenta Con 37,05 Has Viabilizadas Conforme A Las Resoluciones: 477 De 13/03/2024, 570 De 05/04/2024, 559 De 3/4/2024, 571 De 5/4/2024, 698 De 25/4/2024, 698 De 25/04/2024, 789 De 15/05/2024, 1012 Y 1013 De 25/06/2024 Y El Decreto 117 De 9/4/2024.</t>
  </si>
  <si>
    <t>En el mes de mayo se cumplió con la meta programada para el primer semestre de 2024, elaborando  2 informes. Durante el segundo semestre se llevarán a cabo las actividades para desarrollar el tercer documento programado para la vigencia.</t>
  </si>
  <si>
    <t>En El Mes De Mayo Se Culminó Lo Programado Para El Primer Semestre De La Vigencia 2024. Durante El Segundo Semestre Se Continuarán Las Actividades De Seguimiento A Las Políticas Públicas.</t>
  </si>
  <si>
    <t>En mayo se Finalizó La Evaluación De Impacto De Corto Y Mediano Plazo De La Estrategia De Ingreso Mínimo Garantizado. Su Socialización Está Programada Para Junio Y Julio De 2024.</t>
  </si>
  <si>
    <t>La meta del indicador para 2024 fue cumplida en mayo.</t>
  </si>
  <si>
    <t>Se están adelantando las actividades requeridas para realizar los informes de seguimiento al Plan Distrital de Desarrollo para lo que resta de la vigencia 2024 de acuerdo con lo planeado.</t>
  </si>
  <si>
    <t>El informe de seguimiento de la implementación del Plan Estadístico se elabora al finalizar cada vigencia, por lo cual aún no se reportan avances para este indicador.</t>
  </si>
  <si>
    <t>En Lo Corrido Del Año Se Inicio La Representación A 425 Casos. En Junio Se Inicio La Representacion De 79 Procesos</t>
  </si>
  <si>
    <t>En El Año Se Han Realizado 20156  Atenciones Efectivas A Traves De La Lpd. En Junio Se Realizaron 2364 Atenciones Efectivas</t>
  </si>
  <si>
    <t>A Junio Se Tiene Un Acumulado De 3.128.968 Personas Alcanzadas A Través Las Diferentes Redes Sociales.En Junio Se Difundieron Los Servicios A Través De Los Medios De Comunicación, Redes Sociales Y Páginas Web Se Logró Un Alcance De 277.736</t>
  </si>
  <si>
    <t>En El Año El Saat Ha Hecho Seguimiento Socio Juridico Y Psicosocial A 796 Casos De Mujeres En Riesgo De Feminicidio Segun Remisiones Recibidas En Junio Se Realizaron 796 Seguimientos</t>
  </si>
  <si>
    <t>En El Año 13755 Mujeres Participaron De Las Actividades En El Marco De La Implementación Del Sistema Sofia En Las Localidades En Junio Participaron 2870 Mujeres</t>
  </si>
  <si>
    <t>En El Año Ingresaron 546 Personas Nuevas En Las Casas Refugio En Junio Ingresaron 105 Personas Nuevas 51 Mujeres Adultas Victimas De Violencia Y  54 Nna De Sus Sistemas Familiares Dependientes</t>
  </si>
  <si>
    <t>En El Año Las Duplas De Atención Psicosocial Realizaron 1378 Atenciones Psicosociales En Junio Realizaron 230 Atenciones Psicosociales</t>
  </si>
  <si>
    <t>En El Año En El Marco De La Estrategia De Prevencion Del Feminicidio Se Realizaron 2002 Atenciones En 7 Ips De Las 4 Subredes Públicas Y 1 Ips Privada En Junio Se Realizaron 533 Atenciones</t>
  </si>
  <si>
    <t>En El Año 5219 Mujeres Acudieron Por Primera Vez A Los Espacios De La Sdmujer Para Recibir Atencion Juridica En Junio 1169 Mujeres Acudieron Por Primera Vez A Estos Espacios</t>
  </si>
  <si>
    <t>A Junio Se Realizaron 6,514 Atenciones. Este Espacio Se Identifica El Impacto Emocional, Relacional De Estas Problemáticas, Se Informa Las Rutas De Atención, Visibilizando Recursos Y Las Redes De Apoyo Con Las Que Cuentan Las Ciudadanas.</t>
  </si>
  <si>
    <t>Se Vincularon 20,422 Mujeres A Los Procesos De Difusión-Movilización, Información, Sensibilización Y Los Encuentros De Conversación Psicosocial,Encaminados Al Reconocimiento Y Apropiación De Los Derechos Desde Los Enfoques De La Ppmyeg.</t>
  </si>
  <si>
    <t>Se Realizaron 6,230 Atenciones Socio Jurídica De Las Ciom Las Cuales Buscan Garantizar La Prevención Y Atención De Violencias Contra Las Mujeres, A Través De La Prestación Del Nivel De Orientación Y Asesoría Socio Jurídica De Las Mismas</t>
  </si>
  <si>
    <t>En Junio Se Atendieron En El Área Jurídica 122 Mujeres Y Se Realizaron 271 Atenciones Desagregadas Así: 67 Asesorías, 144 Seguimientos, 49 Cierres Y 11 Valoraciones Iniciales.</t>
  </si>
  <si>
    <t>En Junio Se Atendieron 118 Mujeres En El Área Psicosocial Y Se Realizaron 173 Atenciones Desagregadas Así: 17 Asesorías, 129 Seguimientos, 24 Cierres Y 3 Valoraciones Iniciales.</t>
  </si>
  <si>
    <t>En Junio Se Atendieron 220 Mujeres En Trabajo Social Y Se Realizaron 365 Atenciones Desagregadas Así: 114 Intervenciones, 148 Seguimientos, 71 Cierres Y 32 Valoraciones Iniciales.</t>
  </si>
  <si>
    <t>En 2024 Se Realizaron Un Total De 1.591 Cursos De Formación Complmentaria Para Mujeres Cuidadoras, En "Herramientas Para Cuidadoras En El Reconocimiento De Su Trabajo De Cuidado.</t>
  </si>
  <si>
    <t>En 2024 Se Han Beneficiado 2.869 Personas En Los Talleres De Transformación Cultural.</t>
  </si>
  <si>
    <t>Se Han Formado Un Total De  2.974 Mujeres En El Primer Semestre 2024, En Junio Se Realizó La Planeación De Procesos De Formación En Desarrollo De Capacidades En Los Centros De Inclusión Digital</t>
  </si>
  <si>
    <t>Durante El Primer Semestre Se Realizó La Producción De La Investigación Programada, Dando Cumplimiento A La Meta Del Cuatrenio.En Junio No Se Programó La Producción De Estudios Y/O Investigaciones.</t>
  </si>
  <si>
    <t>Durante El Primer Semestre Se Realizó La Publicación De La Investigación Programada, Dando Cumplimiento A La Meta Del Cuatrenio. En Junio No Se Programó Publicación De Estudios Y/O Investigaciones</t>
  </si>
  <si>
    <t>En El Año 656 Mujeres Participaron En Las Sesiones 1, 2 Y 3 Del Ciclo De Planeación Distrital Para La Incidencia De Las Mujeres Que Contó Con 4 Grupos De Trabajo, En Mayo Participaron 249 Mujeres.</t>
  </si>
  <si>
    <t>Se Realizó El Pago De Las Transferencias Monetarias De Los Ciclos 1, 2, 3, 4, 5 Y 6 Del Año 2024, Para Los Hogares En Condición De Pobreza, Beneficiarios De La Estrategia Img.</t>
  </si>
  <si>
    <t>Se Prestaron Los Servicios De Aseo, Cafetería, Vigilancia, Transporte, Fotocopiado, Caja Menor, Fumigación Y Lavado De Tanques, Jardinería, Suministro De Papelería, Pago De Servicios Públicos Y Mantenimientos Programados, En Las Unidades Operativas</t>
  </si>
  <si>
    <t>Se Adelantaron Todas Las Actividades Para Garantizar El Pago A Los Servidores Públicos De La Sdis Oportunamente, Así Como  Las Actividades Programadas De Bienestar, Capacitación Y Sst En El Marco Del Plan De Acción De La Política De Talento Humano</t>
  </si>
  <si>
    <t>Se entregaron un total de 4.533.059 de apoyos alimentarios entregados a través de los comedores comunitarios en sus diferentes modalidades</t>
  </si>
  <si>
    <t>Se entregaron un total de 49.032 bonos canjeables por alimentos y 20.910 beneficios de canastas alimentarias</t>
  </si>
  <si>
    <t>Se Brindó Atención A 536 Personas Mayores Para Un Total De 3984 A Través De Servicios De Cuidado Transitorio, Comunidad De Cuidado, Casa De La Sabiduría, Centro Día Al Barrio Y A Tu Casa, Recibiendo Procesos De Fortalecimiento De Capacidades</t>
  </si>
  <si>
    <t>Las Acciones De La Sdis Lograron El Cumplimiento De La Meta Programada Para Este Indicador, Alcanzando La Entrega De Apoyos Economicos A 110.000  Personas Mayores</t>
  </si>
  <si>
    <t>Se Brindó Atención A  4.214 Niños En Los Servicios De Infancia, A 342 Nna En Las Estrategias De Enfoque Diferencial Y 682 Nna En Los Servicios Orientados Al Trabajo Infantil, Migrantes Y Arte De Cuidarte, Para Un Total De 83.417 De Enero A Junio</t>
  </si>
  <si>
    <t>Las Acciones De La Sdis Lograron El Cumplimiento De La Meta Programada Para Este Indicador, Alcanzando La  Atención A 8300 Niños, Niñas Y Adolescentes</t>
  </si>
  <si>
    <t>Las Acciones De La Sd La Entrega De Transferencias Monetarias A 107  Jovenes</t>
  </si>
  <si>
    <t>Se Brindó Atención A  1.018 Para Un Acumulado De  Enero A Junio De 26.999 Jóvenes A Través Del Servicio Casas De La Juventud Con Actividades De Prevención Integral, Manejo Adecuado De Tiempo Libre Y Formación Para El Proyecto De Vida</t>
  </si>
  <si>
    <t>Las Acciones De La Sdis Lograron El Cumplimiento De La Meta Programada Para Este Indicador, Alcanzando La Atención A 4.275 Personas Con Discapacidad</t>
  </si>
  <si>
    <t>Se Realizaron 698 Atenciones A Personas Habitantes De Calle A Través De Los 8 Servicios Dispuestos Por La Sdis, En Los Cuales Se Brinda Orientación Psicosocial, Atención En Salud Basica Y  Atención Alimenticia</t>
  </si>
  <si>
    <t>Las Acciones De La Sdis Lograron El Cumplimiento De La Meta Programada Para Este Indicador, Alcanzando El 100%  De Implementación Del Plan De Fortalecimiento De Las Comisarias De Familia</t>
  </si>
  <si>
    <t>Las Comisarías De Familia Atendieron A 66421 Personas En El Marco De Sus Competencias; Entre Éstas 16928 Fueron Víctimas De Violencia En Contexto Familiar. Para Este Mes Se Presentó Un Índice De Oportunidad Del 93%. El Avance De La Vigencia Es 74%</t>
  </si>
  <si>
    <t>Se Han Formado E Informado A 120 Nna, Jóvenes Y Sus Familias En Derechos Sexuales Y Reproudctivos A Través De Los Diferentes Convenios Realizados Con Las Instituciones Educativas De Las Localidades De Bogotá, Impactando A Un Total De 5949</t>
  </si>
  <si>
    <t>Se Brindó Atención A 1070 Personas Nuevas De Los Sectores Lgbti, Sus Familias Y Redes De Apoyo Para Un Total De 3418 Mediante Los Servicios Sociales Que Oferta La Subdirección Para Asuntos Lgbti.</t>
  </si>
  <si>
    <t>Se garantizó la atención de 356 menores en PARD, se adelantó procesos de intervención familiar con 403 familias, 215 corresponde a familias externas ubicados en diferentes territorios, 148 familias PARD y 40 familias en  seguimiento post egreso</t>
  </si>
  <si>
    <t>De Enero A Junio Se Vinculó  1.891  Hogares En Pobreza Emergente, Mediante Jornadas De Concertación De Contratos Sociales Familiares, Dando Cumplimiento De La Meta Para La Vigencia 2024</t>
  </si>
  <si>
    <t>Las Acciones De La Sdis Lograron El Cumplimiento De La Meta Programada Para Este Indicador, Alcanzando La Atención De 6688 Personas Provenientes De Flujos Migratorios Mixtos</t>
  </si>
  <si>
    <t>La Sdis Atendió A 904 Personas En Emergencia Social, Natural, Antrópica, Sanitaria Y De Vulnerabilidad Inminente, Mediante La Orientación, Referenciación Y Entrega De Ayuda Humanitaria Transitoria. Para Un Acumulado De 6.798</t>
  </si>
  <si>
    <t>Las Acciones De La Sdis Lograron El Cumplimiento De La Meta Programada Para Este Indicador, Alcanzando 8075 Personas Atendidas En Centros De Desarrollo Comunitario</t>
  </si>
  <si>
    <t>Se Mantuvo La Disponibilidad De La Infraestructura Tecnológica. Se Avanzó En La Actualización De Los Sistemas De Información Que Presentan Obsolescencia Tecnológica Y En El Diseño E Implementación De Aplicativos Que Surgen Como Necesidad De La Sdis</t>
  </si>
  <si>
    <t>Se Dio Cumplimiento A Las Acciones Del Objetivo Específico Del Plan Estratégico De Comunicaciones 2024 De Divulgación Pública A Través De Acciones De Difusión De Los Servicios Y Las Diferentes Acciones Realizadas En La Entidad</t>
  </si>
  <si>
    <t>Se Realizó Un Total De 555 Visitas De Inspección Y Verificación De Las Unidades Operativas En Los  Servicios Sociales En Las Condiciones De Operación</t>
  </si>
  <si>
    <t>Con corte al periodo de reporte, la obra del  Centro de protección y habitante de calle El Camino, se encuentra terminada, entregada y operando algunos de los servicios para los cuales se destinó</t>
  </si>
  <si>
    <t>Para El Corte Junio Se Mantuvo La Disponibilidad De La Infraestructura Tecnológica De La Secretaría, A Través De Su Modernización Y Mantenimiento, Aportando En La Adecuada Prestación De Los Servicios Sociales De La Entidad</t>
  </si>
  <si>
    <t>El Dascd Benefició A Personas A Través Del Programa Alianzas, Apoyo Emocional, Aldas, Y Programa De Reconocimiento Distrital.</t>
  </si>
  <si>
    <t>El DASCD realizó contrataciones para ejecutar acciones y actividades que permitan el cumplimiento de las metas de los proyectos de inversión.</t>
  </si>
  <si>
    <t>El Dascd Realizó El Mantenimiento, Optimización Y Actualización De Módulos Del Sistema De Información Distrital Del Empleo Y La Administración Pública (Sideap).</t>
  </si>
  <si>
    <t>El DASCD realizó asistencia Para Implementación De Acciones Que Contribuyen A La Gestión Estratégica Distrital Del Talento Humano, de Acuerdo A Las Solicitudes Recibidas.</t>
  </si>
  <si>
    <t>El Dascd Avanzó En El Desarrollo - Actualización Del Sistema Analítica De Datos Del Talento Humano Distrital, Asociado A Los Sistemas: Tablero Territorial E Indicadores De Talento Humano.</t>
  </si>
  <si>
    <t>El Dascd Capacitó A Servidores(As) Públicas En Modalidad Virtual Sincrónico Y Asincrónico En Los Cursos Competencia Del Dascd - Gestión Integral Del Th En El Aula Virtual De Capacitación Distrital.</t>
  </si>
  <si>
    <t>El Dascd Emitió La Circular Externa 03-2024 Y Acompaño A Entidades Para La Planeación Estratégica Del Talento Humano En Entidades Y Organismos Distritales Para Los Planes Anuales De Gestión Para El Talento Humano Y Seguridad Y Salud En El Trabajo.</t>
  </si>
  <si>
    <t>El Dascd Trabajó En La Campaña De La Convocatoria De Créditos Educativos Condonables Pregrados Y Posgrado, Será En El Segundo Semestre De 2024.</t>
  </si>
  <si>
    <t>El Dascd Realizó Asistencia Técnica Y Normativa En Gestión Del Desempeño Laboral, Evaluación Del Desempeño Laboral - Edl, Y Modelo Propio De Evaluación De Gerentes Públicos - Egp.</t>
  </si>
  <si>
    <t>El DASCD, mediante el aplicativo SIDEAP, permitió la evaluación de Gerentes Públicos, Teniendo En Cuenta Evaluaciones Parciales O Situaciones Administrativas Que Se Presentan En El Proceso De Implementación Del Modelo.</t>
  </si>
  <si>
    <t>El DASCD atendió las solicitudes de acompañamiento en procesos de rediseño institucional de las entidades y organismos públicos Distritales, para su posterior expedición de conceptos técnicos.</t>
  </si>
  <si>
    <t>El DASCD brindó soporte y mantenimiento oportuno al sistema Gestiona 360. Se atendieron las incidencias reportadas y se realizaron las tareas de mantenimiento programadas para garantizar el óptimo funcionamiento del sistema.</t>
  </si>
  <si>
    <t>La Sda En La Vigencia 2024 Ejecutó 2.396 Actuaciones, Durante El Ii Trimestres Se Ejecutó 1.362 Actuaciones,Aportando Con Una Mejor Gestión Sobre El Recurso Flora.</t>
  </si>
  <si>
    <t>La Sda En La Vigencia 2024 Ejecutó 3475 Actuaciones, Durante El Ii Trimestre Se Ejecutó 1.240 Actuaciones, Con El Fin De Proteger A Los Animales Silvestres, Realizar Evaluación,Seguimiento, Prevenir Y Controlar Su Tráfico Ilegal</t>
  </si>
  <si>
    <t>Durante la vigencia, se realizó el mantenimiento de 638,2869ha  cumpliendo con la meta en el mes de mayo 2024</t>
  </si>
  <si>
    <t>A Junio 2024 Se Han Adelantado Acciones De Administración, Manejo Integral Y Seguimiento A Los Instrumentos De Planeación En Las 21 Áreas Protegidas Priorizadas, Avanzando En Un 100% Según Lo Programado.</t>
  </si>
  <si>
    <t>Durante Junio De 2024 Se Ejecutó El Monitoreo De 205 Puntos. El Total De Los Monitoreos Es De 829 Puntos, De Los Cuales 279 Puntos Corresponden A La Rchb, 51 Puntos A La Rmas, 459 Puntos Del Pmae Y 40 Puntos A Los Pedh</t>
  </si>
  <si>
    <t>En Mayo Se Cumplio Con El  15.50% Programado En La Vigencia Correspondiente A: Componentes De Información, Sistemas, Seguridad, Servicios Tecnológicos Y Gobierno Y Estrategia De Ti. Además De Garantizar La Operación De Los Servicios A La Sda.</t>
  </si>
  <si>
    <t>Acumulado En La Vigencia Del 0.90,  Trimestre De 0,41, En Junio De 0.00. Se Encuentran Finalizados El Modelo De Índice De Número De Días Con Lluvias Predicción Climática Y Modelo De La Verificación De Resultados De Los Modelos De Calidad Del Aire.</t>
  </si>
  <si>
    <t>No hubo avance para el mes de Junio</t>
  </si>
  <si>
    <t>La Sda Durante La Vigencia 2024 Ejecutó 9.623 Actuaciones, Durante El Ii Trimestres Se Ejecutó 4857 Actuaciones, Aportando Con La Mejor Gestión Sobre El Arbolado Urbano</t>
  </si>
  <si>
    <t>Durante El 2024 Se Realizaron Actividades De Evaluación Y Seguimiento A Treinta (30) Predios Catastrales Donde Se Ejecutaron 5 Visitas Técnicas Y 5 Conceptos Técnicos. Durante El Mes De Junio No Se Desarrollaron Acciones.</t>
  </si>
  <si>
    <t>El Avance Acumulado Vigencia 2024 Es Del 2.65% Y Un Avance Mensual Del 0.14% Representado En Una Ejecución Del 96.98% De La Obra, Materializados En Los Módulos De Acceso, Aislamientos Y Alojamientos De Perros Y Gatos, Etología, Ptar.</t>
  </si>
  <si>
    <t>La Fauna Atendida En 2024 Corresponde A 7470 Ejemplares.En El Periodo De Junio 2024,Evaluados 178 Individuos :Las Aves Fue La Clase Que Más Ingresó Con 229 Individuos Por Rescate, Y 1 Individuo Por Recepción Institucional.Dando Cumplimiento Del 100%</t>
  </si>
  <si>
    <t>El avance acumulado vigencia 2024 es del 0.24 representado en una ejecución del 12.03% de la obra. Por lo que, se realizan actividades de demolición de baños, instalación de redes y enchapes en baños, montaje de pasarela de acceso a baños.</t>
  </si>
  <si>
    <t>La Scasp Se Encuentra En Proceso De Armonización Con El Proyecto De Inversion 8011 Y No Se Genera Reporte Para Esta Fecha.</t>
  </si>
  <si>
    <t>En El Mes De Junio Se Han Realizado Acciones De Gestión Y Promoción Que Han Permitido Avanzar En El 98% Del Desarrolló De 5 Proyectos De Economía Circular Definidos Para El Año 2024</t>
  </si>
  <si>
    <t>Con El Plan De Desarrollo "Un Nuevo Contrato Social Y Ambiental Para La Bogotá Del Siglo Xxi" Se Cumplio Del Indicador, Programada Para Esta Vigencia, El Reporte De Cumplimeinto Quedo En Mayo De 2024</t>
  </si>
  <si>
    <t>El Ejecutado De La Vigencia 2024 Es De 16 Negocios Verdes Satisfactorios, Los Cuales 3 Fueron Verificados Y Aprobados En El Mes De Junio.</t>
  </si>
  <si>
    <t>En El Segundo Trimestre De 2024 No Hubo Avance</t>
  </si>
  <si>
    <t>En El Mes De Junio Se Realizó El Acompañamiento Técnico A 335 M2 De Techos Verdes (Para Un Acumulado De 3233 En El 2024), Promovidos En La Localidad De Usaquén</t>
  </si>
  <si>
    <t>En El Mes De Junio Se Realizó El Acompañamiento Técnico A 13 Proyectos Con Criterios De Ecourbanismo Y Construccion Sostenible, Para Un Acumulado De 81 Proyectos En El 2024.</t>
  </si>
  <si>
    <t>En Mayo Se Cumplio Con El 14% Programado En La Vigencia: Presentación De Los Lineamientos En Ordenamiento Ambiental Territorial. Seguimiento A Proyectos Y Acuerdos Vigentes. Administración Del Oab-Orarbo Seguimiento A Proyectos De Inversión.</t>
  </si>
  <si>
    <t>En el mes de Junio ho hubo avance de este indicador</t>
  </si>
  <si>
    <t>De Enero A Mayo Se Tuvo Un Avance Cualitativo Del 6%, Donde Se Realizó Seguimiento Al Desarrollo De Un Diplomado Y Una Especializacion De Conformidad Con El Pic 2024.</t>
  </si>
  <si>
    <t>En Junio De 2024 Se Vincularon 31.340 Personas En Las Estrategias De Educación Ambiental, Para Un Total De 221.846 Personas Durante La Vigencia.</t>
  </si>
  <si>
    <t>En Junio De 2024 Se Vincularon 6.387 Personas En Las Estrategias De Participación Ciudadana, Para Un Total De 56.885 Personas Durante La Vigencia.</t>
  </si>
  <si>
    <t>No Hubo Avance En El Segundo Trimestre De 2024</t>
  </si>
  <si>
    <t>Se Realizó Atención Al 100% De Los Procesos Judiciales Y Extrajudiciales En Los Que La Sda Es Parte O Interviene Como Autoridad Ambiental.</t>
  </si>
  <si>
    <t>En Junio, Se Realizó Un (1) Operativo De Materialización De Medida Correctiva, Dando Como Resultado Una Recuperación De 135,42 Mts2.</t>
  </si>
  <si>
    <t>Se Avanzó En La Definición Y Armonización Del Proyecto De Inversión Del Nuevo Plan De Desarrollo Bogotá Camina Segura</t>
  </si>
  <si>
    <t>De Acuerdo Con La Programación De Las Metas Y Transición Al Plan De Desarrollo "Bogotá Camina Segura" Durante El Mes De Junio No Se Generaron Incorporaciones En El Aplicativo Sidep.</t>
  </si>
  <si>
    <t>Se Avanzó En La Estructuración Del Plan Estratégico De Tecnologías De La Información Y Las Comunicaciones - Petic Y La Formulación Del Nuevo Proyecto De Inversión.</t>
  </si>
  <si>
    <t>Desenglobe Catastral De Las Zonas De Cesión Identificadas Con Los Rupi 4428-1, 4428-2, 4428-3 Y 4428-4 Logrando La Identificación E Individualización Catastral  De Cada Una De Las Zonas  De Cesión Del Barrio Callejón En Rafael Uribe.</t>
  </si>
  <si>
    <t>Durante El Segundo Trimestre Se Elaboró El Boletín Final Con Los Resultados De La Investigación De Espacio Público Para Las Mujeres.</t>
  </si>
  <si>
    <t>En El Ii Trimestre Se Beneficiaron  7 Comunidades Con Campañas En Temas Del Espacio Público: Bosa (1), Teusaquillo (3), Kennedy (1), Tunjuelito (1) Y La Candelaria (1) .</t>
  </si>
  <si>
    <t>110 Solicitudes Recibidas Y Atendidas, Distribuidas Así: Administración Uso Público: 81, Actas De Entrega A Suscribir: 9, Comodatos Y Convenios: 11 Y Modificaciones Y Terminaciones: 9</t>
  </si>
  <si>
    <t>En Junio, Se Llega A Un Acumulado De 217.021,11 Mts2 De Predios, En Administración, Pago De Servicios Públicos, Seguridad Y Vigilancia, Pólizas Dmc, Rce, Participación De Asambleas; Exhibición De Predios Fiscales En Admón. Y Seguimiento Técnico.</t>
  </si>
  <si>
    <t>Se Realizaron Intervenciones De Mantenimiento Correctivo Y Preventivo En Los Predios Fiscales Rupi 2-1011 Y 2-1012, Con Un Área De Intervención De 443,49 M2.</t>
  </si>
  <si>
    <t>Se Intervinieron Las Estaciones De Bellavista, Restrepo, Bosa, Central, Candelaria, Fontibón, Comando Y Otros</t>
  </si>
  <si>
    <t>En Junio De 2024 Se Atendieron 2.633 Incidentes O  Servicios, Correspondientes A Las Categorias Del  Árbol De Servicios, Las Cuales Han Sido Atendidas Por El Personal Operativo  De Las 17 Estaciones De La Uaecob.</t>
  </si>
  <si>
    <t>En el mes de junio ingresaron 44 vehículos a servicio de mantenimiento correctivo y preventivo con el fin de garantizar la continuidad de la operación misional de la entidad</t>
  </si>
  <si>
    <t>En El Segundo Trimestre Se Avanzó Un 25% Para Un Total De 50% En La Implementación Del Plan De Mantenimiento Y Dotación De Herramientas, Equipos Y Equipo Menor. Se Realizaron 542 Mant Preventivos Y 663 Correctivos.</t>
  </si>
  <si>
    <t>En Junio Se Realizaron 164 Mantenimientos Preventivos Y Correctivos A Los Vehículos De La Uaecob</t>
  </si>
  <si>
    <t>Las Políticas Que Han Tenido Un Mayor Avance Son: Planeación Institucional, Racionalización De Tramites Y Seguimiento Y Evaluación Del Desempeño Institucional</t>
  </si>
  <si>
    <t>En El Mes De Junio Se Realizaron 644 Resgistros De Capacitaciones A La Ciudadanía En Prevención Del Riesgo</t>
  </si>
  <si>
    <t>En Junio Se Realizaron 835 Inspecciones Técnicas Y Emisión De Concepto Técnico, Bajo La Verificación Del Cumplimiento De Las Normas De Seguridad Humana Y Sistema De Protección Contra Incendio</t>
  </si>
  <si>
    <t>Entre Mayo Y Junio Se Realizaron Cursos Investigación De Incendios Forestales, Crecl, Enfoque Diferencial, Custodia Documental, Power Bi, Actualización Guia De Emergencia En Caso De Emergencia Y Monitoreo, Diplomado En Búsqueda Y Rescate Urbano</t>
  </si>
  <si>
    <t>En El Segundo Trimestre Se Avanzó Un 25% Para Un Total De 50% En La Adquisición, Dotación Y Renovación Equipos, Herramientas, Accesorios Y Elementos De Protección Personal</t>
  </si>
  <si>
    <t>En Junio Se Avanzó En 8% Para Un Total De 54. Se Trabajaron Los Servicios De Infraestructura Tecnológica, Apropiación, Análisis De Datos, Gestión De Incidentes, Aplicativo Misional, Seguridad Perimetral, Entre Otras.</t>
  </si>
  <si>
    <t>En Junio De 2024, Se Atendieron 10 Activaciones, En 8 Estaciones, Para Suministro De Alimentación, Hidratación, Elementos De Bioseguridad, Extintores, Espuma Y Equipo Menor Para Apoyar Emergencias Para Un Total De 10 Eventos Apoyados.</t>
  </si>
  <si>
    <t>Se Realizó La Atención A 301 Vehículos Propiedad De Sdscj, Así Como Con El Suministro De Combustible Al Parque Automotor Al Servicio De Los Organismos De Seguridad De Mebog Y Brigada Xiii</t>
  </si>
  <si>
    <t>Los planes territoriales  se encuentran en ejecución. Se realiza seguimiento desde la Subsecretaría de Seguridad y Convivencia, y las direcciones de Seguridad y Prevención y Cultura Ciudadana.</t>
  </si>
  <si>
    <t>Se Han Fortalecido 684 Grupos Ciudadanos, En Junio, Se Realizaron 358 Fortalecimientos A Las Redes Tratando Temas Presentación De Las Metas, Productos Y Actividades Derivados Del Plan De Desarrollo</t>
  </si>
  <si>
    <t>La Cárcel Distrital y el Centro Especial de Reclusión,  realizan arreglos de la planta física de las instalaciones para mantener el bienestar, la disposición de espacios y la seguridad de las personas privadas de la libertad</t>
  </si>
  <si>
    <t>Durante El Segundo Trimestre 2024 Se Vincularon 33 Jovenes A Través De Las Diferentes Rutas Del Programa Distrital De Justicia Juvenil Restaurativa</t>
  </si>
  <si>
    <t>Entre Enero Y Junio De 2024 Se Realizaron En Casas De Justicia 85.628 Atenciones, De Los Cuales, 55.331 Fueron Mujeres, 30.218 Fueron Hombres, 34  Intersexuales, 45 Personas No Registraron Su Sexo.</t>
  </si>
  <si>
    <t>Durante Lo Corrido Del Año, Se Han Realizado 434 Intervenciones Interinstitucionales En Clave De Control De Los Delitos Contra La Vida Y La Integridad</t>
  </si>
  <si>
    <t>Se Realizaron Acciones Administrativas Y Comerciales Para El Fortalecimiento De Las Pdm. Se Presto El Servicio De Seguridad, Aseo Y El Pago De Los Servicios Públicos.</t>
  </si>
  <si>
    <t>El Contrato De Reforzamiento De La Plaza Distrital De Mercado Santander Tuvo Un Avance Fisico De 8,03% Y Presupuestal 8,59%; Actividades De Estructura En Cubierta, Piso En Placa, Amarres Y Encofrado</t>
  </si>
  <si>
    <t>Durante El Segundo Trimestre, Se Realizaron 16 Mantenimientos  En Las Plazas Distritales De Mercado. Total 2024: 50 Mantenimientos De 84 Prog. Contrato 2023</t>
  </si>
  <si>
    <t>Se Realizaron Las Acciones Programadas Para La Intervención De La Zona De Aglomeración Priorizada (Localidad De Santa Fé)</t>
  </si>
  <si>
    <t>Se Tiene Un Avance Del 61% De Las Actividades Programadas En El Proyecto Inst. Logrando Optimizar Los Procesos De Planeación Estratégica, La Gestión Presupuestal, La Participación Y Servicio Al Ciudadano Y Eficiencia De Las Soluciones Tecnológicas.</t>
  </si>
  <si>
    <t>Durante El Primer Semestre Se Realizaron 5 Ferias Temporales, Las Cuales Benfeciaron A Un Total De 120 Unidades Productivas De La Economia Informal</t>
  </si>
  <si>
    <t>Se Realizaron 46 Mantenimientos En Las Alternativas Comerciales (18 Mantenimientos Del Sistema Redep Y 28 En Puntos Comerciales) Total: 125 De 168. Contrato Adjudicado 2023.</t>
  </si>
  <si>
    <t>16 Victimas De Conflicto Se Vincularon A Programas De Formación</t>
  </si>
  <si>
    <t>Se Identificaron Y Caracterizaron 505 Vendedores Informales En Espacio Público Durante El Primer Semestre</t>
  </si>
  <si>
    <t>Durante El Segundo Trimestre, Se Vincularon A Programas De Formación 65 Mujeres De La Economía Informal. Total 2024: 96</t>
  </si>
  <si>
    <t>Durante El Mes De Junio No Se Realizaron. Se Beneficiaron Un Total De 84 Mujeres Con Alternativas Comerciales Ferias.</t>
  </si>
  <si>
    <t>En El Marco De Las 5 Ferias, Se Beneficiaron 16 Victimas De Conflicto A Través De La Aternativas Temporal Ferias.</t>
  </si>
  <si>
    <t>13 Victimas Del Conflicto Armado Recibieron Asistencia Técnica Durante El Primer Semestre</t>
  </si>
  <si>
    <t>Se Fortalecieron Un Total De 160 Emprendimientos De Mujeres De Acuerdo A Las Necesidades Identificadas Resultado De La Perfilación Y Acompañamiento Psicosocial.</t>
  </si>
  <si>
    <t>Un Totol De 16 Jóvenes Del Sector Informal Con Emprendimientos Por Subsistencia Fortalecidos</t>
  </si>
  <si>
    <t>En El Primer Semestre, Se Fortalecieron Un Total De 218 Emprendimientos De La Economía Informal De Acuerdo A Las Necesidades Identificadas Resultado De La Perfilación Y Acompañamiento Psicosocial</t>
  </si>
  <si>
    <t>Afiliación Al Sgsss De La Población De Bogotá D.C. 100,3% (7.955.989), Frente A Las Proyecciones Censo Dane (7,929,539 ):- R-Contributivo 6.015.271 (75,8%) - R-Subsidiado 1.749.444 (22,1%) -R-Excepción 191,274  (2.4% - Datos Estimados)</t>
  </si>
  <si>
    <t>Este Indicador No Finalizo Su Ejecución Debido A La Reprogramación De Las Infraestructuras Priorizadas En El Distrito</t>
  </si>
  <si>
    <t>la ejecución de este indicador empezará a partir de julio del 2024 acorde al nuevo PDD</t>
  </si>
  <si>
    <t>Este Indicador Finalizo Su Ejecución En El Mes De Mayo 2024 Llegando A Un Cumplimiento Del 6,60%</t>
  </si>
  <si>
    <t>Este Indicador Finalizo Su Ejecución En El Mes De Mayo 2024 Llegando A Un Cumplimiento Del 100%</t>
  </si>
  <si>
    <t>Este Indicador Finalizo Su Ejecución En El Mes De Mayo 2024 Llegando A Un Cumplimiento Del 10%</t>
  </si>
  <si>
    <t>Para El Mes De Reporte No Se Vincularon Personas Con Discapacidad, Afectaciones Psicosociales Y Dependencia Funcional, A La Estrategía De Gestores De Rbc.</t>
  </si>
  <si>
    <t>Para El Mes De Reporte Se Evidencia Una Cobertura De Vacunación De 9% En Menores De 1 Año</t>
  </si>
  <si>
    <t>Para El Mes De Reporte No Se Finalizaron Procesos De Atención Psicosocial.</t>
  </si>
  <si>
    <t>Esta Meta Se Cumplio En La Vigencia 2023 En La Cual Se Finalizo La Implementación De Los 20 Servicios De Atención Integral En Salud Con Enfoque De Equidad De Género Para Mujeres.</t>
  </si>
  <si>
    <t>Este Indicador Finalizo Su Ejecución En El Mes De Mayo 2024 Llegando A Un Cumplimiento Del 3%</t>
  </si>
  <si>
    <t>Avance Del 5% Que Corresponde A La Ejecución De 5 Macroactividades Relacionadas Con: Creación De La Empresa; Vinculación Del Socio Estratégico; Infraestructura; Acuerdos Con La Nación; Gestión Administrativa Y Financiera.</t>
  </si>
  <si>
    <t>Este Indicador Finalizo Su Ejecución En El Mes De Mayo 2024 Llegando A Un Cumplimiento Del 10.40%</t>
  </si>
  <si>
    <t>Este Indicador Finalizo Su Ejecución En El Mes De Mayo 2024 Llegando A Un Cumplimiento Del 17,00%</t>
  </si>
  <si>
    <t>Este Indicador Finalizo Su Ejecución En El Mes De Mayo 2024 Llegando A Un Cumplimiento Del 19,50%</t>
  </si>
  <si>
    <t>En El Mes De Reporte Se Registran 103 Eventos Ente: Eda; Varicela; Sarampión-Rub; Intoxicacion; Verf Rumores; Sindrome Boca, Manos, Pies, P Flácida.</t>
  </si>
  <si>
    <t>Meta Finalizada Y Cumplida En El Mes De Mayo 2024</t>
  </si>
  <si>
    <t>Se Realizaron 55,327 Atenciones A La Población Pobre No Asegurada A Cargo De La Entidad Territorial</t>
  </si>
  <si>
    <t>Indicador Termina Ejecución En El Mes De Mayo 2024, Acorde A Lo Establecido En El Art 365 Del Pnd 2022-2026:</t>
  </si>
  <si>
    <t>Saludata 42 Indicadores Actualizados Y Publicados, 13 Indicadores En Construcción Vspc O Actualización,  Y 2 Indicador Nuevos Publicados, Total De Indicadores En Ambiente De Producción 121 En 138 Links.</t>
  </si>
  <si>
    <t>Este Indicador Finalizo Su Ejecución En El Mes De Mayo 2024 Llegando A Un Cumplimiento Del 13,40%</t>
  </si>
  <si>
    <t>Entrega De Los Recursos Tecnológicos Para Apoyar El Proceso De Migración Y Recuperación De La Aplicación Tramites En Línea Y Sus Ocho Tramites.</t>
  </si>
  <si>
    <t>Este Indicador Finalizo Su Ejecución En El Mes De Mayo 2024 Llegando A Un Cumplimiento Del 16,81%,</t>
  </si>
  <si>
    <t>En El Marco Del Nuevo Pdd "Bogotá Camina Segura" 2024-2027 Y Acorde Al Lineamiento De Austeridad Del Gasto Dado Por La Sdh, Esta Meta No Tendra Continuidad En Lo Que Queda De La Vigencia 2024</t>
  </si>
  <si>
    <t>Visitas De Orientación Técnica A Las Unidades De Servicios De Salud, Hospitales Y Centros De Salud Con El Fin De Verificar El Proceso De Implementación De La Ruta Materno Perinatal</t>
  </si>
  <si>
    <t>En El Mes De Reporte Se Registran 53.739 Incidentes Ingresados</t>
  </si>
  <si>
    <t>Se Adelantaron Actividades Para La Gestion Estrategica De Talento Humano, La Consolidacion De Los Comites E Instancias De Seguimiento A Contratación, Presupuesto Y Control Interno Para La Verficación De Avances Y Registros Correspondientes En Furag</t>
  </si>
  <si>
    <t>A Corte Del 30 De Junio Del 2024 Los Proyectos Se Encuentran En Etapa Precontractual Y Contractual.</t>
  </si>
  <si>
    <t>Se Avanzo En Adecuaciones Para El Bienestar De Los Colaboradores. Se Adelantaron Acciones Para La Mejora De La Gestión De Pqrs E Identificar Acciones De Mejora Para Incrementar La Calidad Y Oportunidad En Las Respuestas Solicitadas La Entidad</t>
  </si>
  <si>
    <t>Se Realizaron 638 Documentos Técnicos Para La Identificación Y Consulta De Las Condiciones De Amenaza Y/O Riesgo Atendidos.</t>
  </si>
  <si>
    <t>Se Terminó Sbn Yomasa Cumpliendo El Pdd 2020-2024. Se Continuarán 2 Estudios Con Recursos Idiger (Avt Y Laderas), Así Como 3 Estudios De Mayor Plazo Con Recursos Fondiger (Paraíso, Tunjuelo Y Fucha) Y 4 Proyectos Remanentes O En Cierre.</t>
  </si>
  <si>
    <t>Se Generaron 90 Reportes De Condiciones Hidrometeorológicos, Con Un Promedio Diario De 3 Reportes En Junio, Cada Reporte Contiene Las Condiciones Hidrometeorológicas De La Última Jornada Sobre Toda La Ciudad.</t>
  </si>
  <si>
    <t>En Junio Los Escenarios Que Tuvieron Una Mayor Dinámica Fueron: El De Riesgo Sísmico, Riesgo Tecnológico Y Cambio Climático, No Obstante, Todos Los Escenarios De Riesgo Están Actualizados Y Disponibles Para Consulta En La Página Web Del Idiger</t>
  </si>
  <si>
    <t>Durante El Periodo Reportado Se Evidencia El Porcentaje Total Promedio De Cumplimiento De Los Planes De Acción De Los 20 Clgrcc De Bogotá</t>
  </si>
  <si>
    <t>Durante El Periodo Se Recibio Un (1) Predio, Donde Habitaba Una (1) Familia Localizada En La Localidad De San Cristobal</t>
  </si>
  <si>
    <t>Se Elaboraron: Plan Final Futbol Col, Prep Y Contin Ante Fenó Niño-Niña, Fenó Niño - Bogotá Región Metropolitana, Manejo Entorno Estéreo Picnic, Plan Acción Primera Temporada Lluvias, Plan Acción Semana Santa, Plan Respuesta Servicio Agua Potable</t>
  </si>
  <si>
    <t>Capacitación De 3.365 Personas: Fortalecimiento Cam , Cursos Virtuales: Primer Respondiente, Capacitaciones Fortalecimiento Sdgr-Cc Y Actividades Smed Entre Las Cuales Se Encuentra La Preparación Y Socialización Del Simulacro Distrital.</t>
  </si>
  <si>
    <t>En El Mes,Se Revisaron Y Conceptuaron 75 Planes De Emergencia Y Contingencias De Los Cuales: 23 Fueron De Alta Complejidad, 34 De Media Y 18 Parques De Diversiones, Atracciones O Dispositivos De Entretenimiento.</t>
  </si>
  <si>
    <t>Con La Entrega De Ayudas Humanitarias Se Beneficiaron 59 Familias De Las Cuales 30 Fueron Con Ayudas En Especie Y  29 Con El Otorgamiento De Ayudas Humanitarias De Carácter Pecuniario.</t>
  </si>
  <si>
    <t>Para El Mes De Mayo El Àrea De Infraestructura Tecnològica Realiza La Gestiòn De 85 Casos De La Totalidad De Las Solicitudes De Soporte Tècnico Registradas A Travès De La Mesa De Ayuda De La Entidad.</t>
  </si>
  <si>
    <t>En Lo Corrido De 2024 Se Han Construido 31,59Km-Carril De Mv:Av.Mutis(114-122),Rincón(Cra.91-Boy),Guayacanes Tr.3,Cra.9(170-193),Boy(170-193),Sirena(Auton-Boy),Y Carriles Mixtos Troncales 68,Cali Y Caracas;Y En Montevideo Y Pte Aranda (Mv Local)</t>
  </si>
  <si>
    <t>En Lo Corrido De 2024 Se Han Conservado 43,06 Km-Carril De Malla Vial Arterial A Través De Los Ctos: Idu-1714-2021,Idu-1713-2021 E Idu-1712-2021 Con Intervenciones En Av. Boyacá,Jorge Gaitan Cortes,Ferrocarril Del Sur,Villas,Cl.53,Américas,Cra.9,Etc.</t>
  </si>
  <si>
    <t>En Lo Corrido De 2024 Se Han Conservado 104.927,02 M2 De Ep,A Través De Los Ctos De Mto De Ep Y Ciclor:Idu-1794-2021, Idu-1786-2021, Idu-1782-2021, Idu-1791-2021, Con Intervenciones En Todas Las Localidades De Bogotá.</t>
  </si>
  <si>
    <t>En Lo Corrido De 2024 Se Han Construido 135.860,76 M2 De Ep En Los Proyectos De Ep: Pacificación De Usaquen, En Proyectos De Const De Vias: Av.Sirena(Boy-Auton),Cra.9(170-193),Mutis(114-122),Rincón(Boy-Cra.91),Troncales 68,Cali,Caracas,Entre Otros.</t>
  </si>
  <si>
    <t>Avances En La Construcción De Los Ptes Vehiculares (Solo Hasta Su Culminación Se Reporta Su Ejecución).Sirenaxauton,Rincónxboy,Alsaciaxboy,Juan Amarillo,Autosxbosa,Ptes Troncal 68,Reforzamiento De 11 Ptes,Entre Otros.</t>
  </si>
  <si>
    <t>En Lo Corrido De 2024 Se Han Conservado 10 Ptes  Veh  A Traves Del Cto. Idu-1776-2021 (Incluye Superestructura, Subestructura Y Accesos): Av.Chilexnqs,Mutisxnqs, Autonxcra.9(Costado Occ),Cl.80Xav.Boy(Costado S),Av.Boyxcl.26(Costado N Y S),Entre Otros</t>
  </si>
  <si>
    <t>Se realizaron recorridos con Autoridades Ambientales Competentes,la Secretaría Distrital de Seguridad y se continuaron las actividades de campaña de exploración geotécnica y la inspección de redes húmedas.Avance del 0,55% en el Cto.de diseño y obra</t>
  </si>
  <si>
    <t>La etapa de construcción del Cable San Cristóbal presenta un avance del 14,84% con intervenciones en el EP aledaño a las estaciones y avances en el proceso de Gestión Predial.</t>
  </si>
  <si>
    <t>En Lo Corrido Del 2024 Se Han Conservado 17,13 Km-Carril De Malla Vial Intermedia, Por Donde Circulan Las Rutas Del Sitp A Través De Los Ctos:  Idu-1751-2021,Idu-1759-2021,Idu-1746-2021 Con Intervenciones En Todas Las Localidades De Bogotá.</t>
  </si>
  <si>
    <t>En Lo Corrido De 2024 Se Han Conservado 24,64 Km-Carril De Malla Vial Rural A Traves Del Cto.Idu-1742-2021, En Los Corredores: Troncal Bolivariana, Vía A Pasquilla Y Vía A Choachí.</t>
  </si>
  <si>
    <t>En 2024 Se Han Conservado 10 Ptes Peat.: Cl.26(Est.Gobernación),Américasxboy,Sirenaxcra.7C,Nqs(Estación U.Nal Acc Sur),Cl.142 (Est.21 Angeles),Cl.26Xcra 45,Vía Al Llano X Q. Yomasa (Obras De Mitigación Temp),Cra.50Xcl.80,Cra.10Xcl.6,Av.1Omayoxcra.71D</t>
  </si>
  <si>
    <t>En 2024 Se Han Construido 6,1 Km De Ciclor En: Corredor Ambiental Canal Córdoba,Av.Boy(Cl.170-183),Mutis(114-122),Y Asociada A Tm 68,Cali Y Caracas.</t>
  </si>
  <si>
    <t>En 2024 Se Han Conservado 9,83 Km De Ciclor En Separador Y Calzada Av.Batallón Caldas (Cra.50) Entre Av.Nqs (Autos) Y Av.1Omayo(Cl.26 Sur),Av. Boy(Cl.146 Y 153)</t>
  </si>
  <si>
    <t>En Lo Corrido De 2024 Se Han Conservado 17,33 Km-Carril De Troncales A Través De Los Ctos. Idu-1719-2021,Idu-1721-2021 E Idu-1686-2022, En: Cl.26,Nqs,Auton,Américas,Cl.13,Caracas Y Eje Ambiental.</t>
  </si>
  <si>
    <t>La Ampliación Y Mejoramiento Del Ciclop. Del Portal Suba Presenta Un Avance Del 62%, Finaliza La Const. Placa De Contrapiso, Avanza La Const. De Muros En Mampostería Y Inicia La Fabricación De Cicloparqueaderos, Rejas De Cerramiento Y Persianas.</t>
  </si>
  <si>
    <t>Se Cumplio Con Actividades Comprometidas En El Proyecto 7592. Indicador Reflejara Ahora La Ejecución En Proyecto 8030 En Dllo Organizacional, Gestión Prestacional, Gestión Documental, Proyecto Tecnológico Y Gobierno Digital.</t>
  </si>
  <si>
    <t>Se Cumplió Y Se Obtuvo Los Entregables De: Las Fases De Estabilización Del Modelo, 2 Actividades Sobre Intervenciones Priorizadas Y El Análisis A Los Documentos, Riesgos E Indicadores, Y Por Último,  Los Entregables De Gesco Identificado.</t>
  </si>
  <si>
    <t>Resultado De: Atn De Sol De Obligaciones Pensionales Acumulado, Gestión De Cuotas Partes Por Cobrar, Devolución De Aportes, Gestión De Cuotas Partes Por Pagar Y Atn De Bonos.</t>
  </si>
  <si>
    <t>Se cumplió y se tiene el entregable sobre: la fase de "coordinación" con la GEB y la realización del documento de la celebración de pacto de la UDFJC.</t>
  </si>
  <si>
    <t>Durante El Mes De Junio No Se Reportaron Avances En Este Indicador. Se Efectuaron Actividades Relacionadas Con La Armonización Presupuestal Y El Inicio Del Nuevo Pdd "Bogotá Camina Segura</t>
  </si>
  <si>
    <t>Durante El Mes De Junio No Se Reportaron Avances En Este Indicador. Se Efectuaron Actividades Relacionadas Con La Armonización Presupuestal Y El Inicio Del Nuevo Pdd "Bogotá Camina Segura"</t>
  </si>
  <si>
    <t>A 30 De Junio De 2024 Se Ha Arborecido Y Reverdeciendo El 30% De Los Parques Administrados Por El Idrd</t>
  </si>
  <si>
    <t>Se Han Realizado Actividades Para El Cumpliendo Del Indicador A Partir Del Pdd Bogotá Camina Segura</t>
  </si>
  <si>
    <t>A 30 De Junio Del 2024 Se Logra Preparar  2.008  Niños, Niñas, Adolescentes Y Jóvenes  En Procesos Deportivos En Las Etapas De Talento Y Reserva Y Rendimiento Deportivo</t>
  </si>
  <si>
    <t>En El Mes De Junio No Se Reporta Magnitud En Razón Al Proceso De Armonización Teniendo En Cuenta Que El Proyecto Finalizó En El Mes De Mayo De 2024</t>
  </si>
  <si>
    <t>A 30 De Junio De 2024, Se Formaron 29.968 Escolares De 85 Instituciones Educativas Distritales En Las Localidade</t>
  </si>
  <si>
    <t>Se han realizado actividades para el cumpliendo del indicador a partir del PDD Bogotá Camina Segura</t>
  </si>
  <si>
    <t>Para El Mes De Junio Se Realizó El Seguimiento De Las Siguientes Obras:Unidad Deportiva El Salitre, Lineal Ambiental 3, Velodromo Porvenir Y Centro De Alto Rendimiento</t>
  </si>
  <si>
    <t>Se Reporta Un Avance Para El Desarrollo De Acciones Mantenimiento De Carácter Preventivo Y Correctivo En 79 Fachadas Y 38 Bienes Muebles  En El Centro Histórico.</t>
  </si>
  <si>
    <t>Se Responden De 835 Solicitudes (Acumulado) De Intervención De Bienes De Interés Cultural: Anteproyectos, Reparaciones Locativas Y En Espacio Público, Certificaciones De Condición Patrimonial Y Equiparacion, Entre Otras. Atención De 1.009 Asesorías.</t>
  </si>
  <si>
    <t>Se Llevan A Cabo 7 Recorridos Patrimoniales Y 20 Actividades Educativas Y Culturales Y 250 Servicios De Mediación En Las Exposiciones En El Museo De Bogotá Y El Museo De La Ciudad Autoconstruida.</t>
  </si>
  <si>
    <t>Se Avanza En La Estrategia De Comunicaciones Para El Periodo 2024-1, Que Priorizó Los Temas: El Centro Vive, Plan De Desarrollo Distrital, Programa De Estímulos, Entorno Fontibón, Fachada Del Cementerio Central Y Feria Internacional Del Libro</t>
  </si>
  <si>
    <t>Se da continuidad al servicio de seguridad y de servicios generales, del suministro de recursos físicos, el control de bienes consumo y devolutivos y la implementación del programa de Gestión Ambiental.</t>
  </si>
  <si>
    <t>Se Realizan 7 Acciones De Activación Para El Siu Fontibón, A Través De Procesos De Interacción Social Y Cultural</t>
  </si>
  <si>
    <t>Se Reporta La Formación De 1.045 Nna En Colegios Distritales Ied Y 71 Nna En Otros Espacios. Primera Infancia=74; Infancia= 839; Adolescencia= 203.</t>
  </si>
  <si>
    <t>Se Reporta La Formación De 46 Perosnas A Través Del Diplomado En Patrimonio Cultural Para La Educación. Adolescencia= 2; Juventud= 18; Adultez= 25.</t>
  </si>
  <si>
    <t>Se Realizan 2 Espacios De Socialización De La Metodología De Inventario De Patrimonio Vivo Con Agentes Institucionales De San Cristobal, Martires Y La Candelaria Y 2 Espacios De Fortalecimiento Con Vivanderos Del Sistema Distrital De Plazas Demercado</t>
  </si>
  <si>
    <t>Para Este Periodo No Se Presentan Avances.</t>
  </si>
  <si>
    <t>Este Producto Inicia A Partir De Julio De 2024. En El Primer Semestre No Se Tienen Programadas Acciones.</t>
  </si>
  <si>
    <t>Se Acompaña En La Definición De Los Lineamientos Y De Planeación Estratégica De Las Acciones Definidas En Los Pes Del Festival Jizca Chia Zhue, Cultura Bogotana De La Bicicleta Y Teatro De Creación Colectiva.</t>
  </si>
  <si>
    <t>Se Da Cierre Al Proceso De Activación Hallazgos 2.0, Que Cuenta La Historia Del Antiguo Cementerio Y La Exposición Hallazgos 1.0, Con Las Lápidas Bordadas De Personajes Ficticios Creadas. Se Desarrolla Estrategia De Activación Del San Juan De Dios</t>
  </si>
  <si>
    <t>Se Realiza La Entrega De 7 Premios, 20 Becas, 23 Reconocimientos A Jurados Y 1 Apoyo Concertado.</t>
  </si>
  <si>
    <t>Se inicia priorización de acciones que presentan bajo desempeño en algunas políticas del Modelo Integrado de Planeación y Gestión, para el periodo de junio a diciembre de 2024.</t>
  </si>
  <si>
    <t>Se Conservó La Incorporación De 708 Jóvenes En Situación De Vida En Calle, En Riesgo De Habitarla Y En Condición De Fragilidad Social, Que Aceptan Oferta De Estrategia De Form En Compet Sociolaborales Del Modelo Pedagógico. M:313 Y H: 395</t>
  </si>
  <si>
    <t>Se Incorporaron 3 Más Para Un Total De 923 Jóvenes  En Situación De Vida En Calle, En Riesgo De Habitarla Y En Condición De Fragilidad Social, Que Aceptan Oferta De Estrategia De Empleabilidad Del Modelo Pedagógico. M:427 Y H:496</t>
  </si>
  <si>
    <t>Se Incorporaron 2 Más Para Un Total De 21 Corresponde A Jóvenes En Situación De Vida En Calle, En Riesgo De Habitarla Y En Condición De Fragilidad Social, Que Aceptan Oferta De Estrategia De Emprendimiento Del Modelo M:12 Y H: 9</t>
  </si>
  <si>
    <t>El Avance  Corresponde A 743 Nn En Situación De Vida En Calle, En Riesgo De Habitarla, En Condición De Fragilidad Social, Que Aceptan El Modelo Pedagógico Del Idipron En Los Diferentes Contextos M:309 Y H:434</t>
  </si>
  <si>
    <t>El Avance  Corresponde A 1015 Adolescentes En Situación De Vida En Calle, En Riesgo De Habitarla, En Condición De Fragilidad Social, Que Aceptan El Modelo Pedagógico Del Idipron En Los Diferentes Contextos. M:453 Y H: 562</t>
  </si>
  <si>
    <t>El Avance  Corresponde A 6074 Jóvenes En Situación De Vida En Calle, En Riesgo De Habitarla, En Condición De Fragilidad Social, Que Aceptan El Modelo Pedagógico Del Idipron En Los Diferentes Contextos. M:2078 Y H:3996</t>
  </si>
  <si>
    <t>Corresponde Al Número De Sedes De La Infr Soc De Idipron Que Aportaron A Seguridad, Servicios Esenciales, Talento Humano Que Permitieron Contar Con Condiciones Mínimas Para Aportar A Acciones Del Modelo.</t>
  </si>
  <si>
    <t>Corresponde Al Número De Sedes De La Infr Social De Idipron Que Aportaron Serv E Ins  Esp, De Mantenimiento Y Talento Humano Que Permitieron Contar Con Condiciones Mínimas Para Aportar A Acciones Del Modelo.</t>
  </si>
  <si>
    <t>Corresponde Al Número De Sedes De La Infr Soc De Idipron Que Aportaron A La Continuidad De Servicios De Trans De Datos Y Sop Tec Que Permitieron Contar Con Condiciones Mínimas Para Aportar A Acciones Del Modelo.</t>
  </si>
  <si>
    <t>Se Atendieron De 4 Más Para Un Total 38 Nna Víctimas Y En Riesgo De Escnna, Que Aceptaron Herr Que Permitan El Ejer Pleno De Der, Constr De Sentido De Vida, Deso De Hab Y Const Y Resig De Su Vida Oferta Del Modelo Pedagógico Del Idipron.  M:22 Y H:16</t>
  </si>
  <si>
    <t>Se Atendieron 24 Más Para Un Total De 130 Nna En Conf Con La Ley, Que Acept Acciones De Enf Restaurativo, Aplicado En Las Probl Y Los Conflictos Presentados Por Los Nna Vinculados Y Que Son Ofertadas Por El Modelo Pedagógico Del Idipron. M:48 Y H:82</t>
  </si>
  <si>
    <t>Con Corte A Junio Se Ha Ejecutado 100 De 230 Actividades De Circulación En El Marco De La Oferta Institucional. De Las Más Relevantes: Festival Centro 2024, Exposiciones, Actividades Artísticas Y Culturales, Contenidos Audio Visuales, Entre Otras.</t>
  </si>
  <si>
    <t>Con Corte A Junio Asistieron 35.361 De 174,815 Personas A Procesos De Circulación  De La Oferta Institucional Realizada En Espacios Convencionales Y No Convencionales; Así Como La Circulación De Contenidos Audiovisuales.</t>
  </si>
  <si>
    <t>Con corte a junio, se han adelantado de las acciones para el mantenimiento de la infraestructura física de la entidad  en aras del desarrollo de procesos administrativos para el cumplimiento de la misionalidad de la entidad</t>
  </si>
  <si>
    <t>Con Corte A Junio, Se Avanzó En 50 Del 100% Relacionado Con Acciones Para La Mejora De La Capacidad Institucional, Ejecución El Plan De Implementación Y Sostenibilidad Del Mipg, Para El Fortalecimiento De La Gestión Institucional.</t>
  </si>
  <si>
    <t>Con Corte A Junio, Se Realizaron 3 De 8 Actividades  Por El Bdc Relacionadas Con Experiencia Móvil Del Bronx Distrito Creativo En El Marco Del Festival Centro 2024, El Centro Vive  Y Encuentro Con Agentes Culturales Y Creativos.</t>
  </si>
  <si>
    <t>Con Corte A Junio, Asistieron 360 Personas De 164,584 A Actividades Realizadas Por El Bronx Distrito Creativo (Bdc)</t>
  </si>
  <si>
    <t>Con Corte A Junio Se Otorgaron 27 De 164 Estímulos Que Corresponden A Los Jurados Que Evaluarán Los Proyectos Presentados Y Posterior Escoger Los Ganadores Del Portafolio Distrital De Estímulos</t>
  </si>
  <si>
    <t>Con Corte A Junio Se Beneficiaron 27 De 524 Agentes Del Sector Con Los Estímulos Otorgados En El Marco Del Portafolio Distrital De Estímulos.</t>
  </si>
  <si>
    <t>Con Corte A Junio Se Desarrollaron 15 De 100 Cursos Y/O Talleres A Través De Franjas Académicas, Visitas Guiadas Y/O De Medición Para La Formación De Públicos Ofertados Por La Entidad.</t>
  </si>
  <si>
    <t>Con Corte A Junio Se Participaron 322 De 3,985Personas En Los Cursos Y/O Talleres Ofertados Por La Entidad Mediante Talleres, Visitas Guiadas Y/O De Medición Para La Formación De Públicos</t>
  </si>
  <si>
    <t>Con Corte A Junio, Se Adecuó 1 De 3 Espacios  Para El Desarrollo De Las Actividades Misionales De La Entidad, Este Espacio Es El El Muelle Donde Circulan Actividades Artísticas Y Culturales De Pequeño Formato</t>
  </si>
  <si>
    <t>Con Corte A Junio, Se Fortalecieron 104 De 84 Emprendimientos Culturales Y Creativos A Través De La Plataforma Centro, Mercado Realizado En El Marco Del Festival Centro Y Procesos De Formación En Habilidades Empresariales.</t>
  </si>
  <si>
    <t>En Tramite De Adición Presupuestal De Inversión Para Culminación De Las Obras Del Bdc, Este Indicador Presentará Avances A Partir Del 2Do Semestre De La Vigencia.</t>
  </si>
  <si>
    <t>Niños Y Niñas Vinculados Nuevos Al Proceso De Formación Musical Que Adelanta La Entidad</t>
  </si>
  <si>
    <t>Este Indicador Inicia Con El Pdd Bogotá Camina Segura- Se Incluye A Lo Demás Beneficiarios Vinculados Como Nuevos Al Proceso De Formación Musical (Jóvenes Y Adultos)</t>
  </si>
  <si>
    <t>Dado que la periodicidad de reporte del indicador es de tipo anual se deja el seguimiento en blanco sin embargo la entidad ya cuenta con los 156 artistas juveniles vinculados</t>
  </si>
  <si>
    <t>Dado que la periodicidad de reporte del indicador es de tipo anual se deja el seguimiento en blanco sin embargo la entidad ya cuenta con los 46 mujeres vinculadas</t>
  </si>
  <si>
    <t>Actividades Culturales Como Conciertos Del Sistema De Orquestas De La Filarmónica De Bogotá</t>
  </si>
  <si>
    <t>Durante El Mes De Junio No Se Entregaron Estimulos, Se Espera Empezar Con La Entrega De Estimulos A Ganadores En El Mes De Agosto</t>
  </si>
  <si>
    <t>Durante El Mes No Se Vincularon Artistas Formadores Adicionales</t>
  </si>
  <si>
    <t>El documento de memoria se reportará con corte al mes de diciembre</t>
  </si>
  <si>
    <t>Durante Los Meses De Mayo Y  Junio Se Firmo El Acta De Inicio De La App Del Campin El Avance Se Reportará Con Corte A Diciembre</t>
  </si>
  <si>
    <t>Actividades Academicas Realizadas En Las 20 Localidades De La Ciudad</t>
  </si>
  <si>
    <t>Estrategia De Promoción Y Apoyo Y En Maestros Y Maestras Que Inspiran: 0,92. Estrategia De Apropiación Social Del Conocimiento: 0. Estrategia De Fortalecimiento De Capacidades En Investigación: 0. Total  0,31</t>
  </si>
  <si>
    <t>Se Ha Avanzado En La Emmi Y Las Acciones Del Reconocimiento Del Idep Ante Minciencias.  Avance Del (0,6)</t>
  </si>
  <si>
    <t>Investigaciones Innovaciones Didácticas En Educación Para La Paz Y Pedagógicas De La Memoria; 0,95. Gestión Territorial Y Procesos De Participación En Educació. 0,85. Total Avance: 1,8</t>
  </si>
  <si>
    <t>Se Avanzó En 60% De Implementación De La Estrategia</t>
  </si>
  <si>
    <t>Se Implemento 50% De La Estrategia De Laboratorio De Innovación</t>
  </si>
  <si>
    <t>Se Implemento 50% De La Estrategia De Observatorio</t>
  </si>
  <si>
    <t>Se Avanzó En 50% De Implementación De La Estrategia</t>
  </si>
  <si>
    <t>La Señalización De Los 3 Corredores: Patrimonial Y Arte Urbano En La Localidad De San Cristóbal Y Del Corredor De Naturaleza Finalizó En 2023. En 2024 Se Realizó La Liquidación Y Pago Del Contrato Pendiente Asociado A La Señalización De Corredores</t>
  </si>
  <si>
    <t>La Meta Cumplida En Enero Con  9 Pst. En Junio Se Define Propuesta Para El Programa De Reducción De Desperdicios De Alimentos Para El Sector De Turismo, Donde Se Espera Contar Con La Participación De Pst Y El Sector Hotelero.</t>
  </si>
  <si>
    <t>Durante Junio No Se Registran Acciones En Las Instituciones Educativas Debido Período Receso Escolar. Se Han Sensibilizado En Marzo 40, En Abril 86 Y En Mayo 89 Estudiantes, Para Un Total De 215  Con Corte A Junio 2024.</t>
  </si>
  <si>
    <t>Con Corte A Junio 2024, 36 Mujeres De La Ciom Participaron En Charlas De Apropiación De Ciudad. 19 En Abril Y 17 En Mayo.</t>
  </si>
  <si>
    <t>A Junio 2024, 24 Estudiantes Con Discapacidad Participaron En Un Recorrido De Apropiación De Ciudad, Visitando El Centro Histórico Y El Museo Militar. Total 2024: 24</t>
  </si>
  <si>
    <t>La Intervención De Los Atractivos Turísticos Finalizó En 2023. Pendiente El Trámite Documental Y  Pago De La Liquidación. Se Encuentra En Proceso De Revisión Los Informes Finales De Los Convenios Asociados A Los Atractivos Turísticos.</t>
  </si>
  <si>
    <t>A Junio 2024, Se Sensibilizaron A 11 Pst En La Implementación De Prácticas De Prevención De Escnna En El Contexto Del Turismo : 3 Marzo, 6 Abril Y 2 En Mayo.</t>
  </si>
  <si>
    <t>Se Implementaron 3 Fases De Interoperabilidad, Dando Cumplimiento Al 100% De Los Ejercicios En El Marco De Interoperabilidad De Datos Y Lenguaje De Intercambio De Información.</t>
  </si>
  <si>
    <t>Con Corte A Junio 2024, Se Realizó El Procesamiento Y Análisis De 12 Documentos, Como Estudios Y Mediciones De Eventos Del Sector Turismo.</t>
  </si>
  <si>
    <t>Con Las Acciones Adelantadas En Promoción Y Mercadeo Se Impactaron Durante El Primer Semestre 2024 A 112.834 Personas. En Feb 12.379, Mar 2.412, Abril 83.701 Y Mayo 14.342.</t>
  </si>
  <si>
    <t>Durante El Mes De Junio Se Inició La Ejecución De Los Proyectos Beneficiados Y En Julio Se Inicia Con El Seguimiento.</t>
  </si>
  <si>
    <t>Durante El Mes De Junio Se Realizaron Los Pagos Correspondientes Al 75% De Los Estímulos De Los Beneficiarios Del Primer Semestre.  El Otro 25% Restante Se Entregará En Septiembre.</t>
  </si>
  <si>
    <t>Durante El Mes De Junio Se Realizaron Los Pagos Correspondientes Al 75% De Los Estímulos De Los Beneficiarios De La Convocatoria Con Enfoque En Innovación, Contemplando Su Seguimiento Y Cierre Para El Mes De Agosto.</t>
  </si>
  <si>
    <t>En El Mes De Junio 2024 Se Realizaron 62.238 Consultas A Través De Los Diferentes Canales De La Rit.  Para Un Total En La Vigencia De 286.129 Consultas.</t>
  </si>
  <si>
    <t>Durante El Período Se Gestiona La Presencia De Marca En Eventos Con Participación De Turistas Nacionales E Internacionales Para Facilitar La Promoción Del Destino En El Turismo De Reuniones Y Eventos.</t>
  </si>
  <si>
    <t>En El Mes De Junio 436 Personas Realizaron Reservas De Bienes Y Servicios Turisticos Para Ser Realizados En Bogotá - Región, Mediante La Plataforma De Experiencias Turisticas. Para Un Total En La Vigencia De 1.102 Reservas.</t>
  </si>
  <si>
    <t>En El Mes De Junio, La Página Web Para Visibilizar La Oferta Turística De Bogotá Ha Sido Visitada Por 14.713 Usuarios, Para Un Total En La Vigencia De 98.001 Usuarios.</t>
  </si>
  <si>
    <t>En Junio No Se Cuentan Con Registros Teniendo En Cuenta El Proceso De Armonización Con El Nuevo Pdd, Por Lo Que Se Mantiene El Acumulado En 5,721 Actividades.</t>
  </si>
  <si>
    <t>En Junio No Se Cuentan Con Registros Teniendo En Cuenta El Proceso De Armonización Con El Nuevo Pdd, Por Lo Que Se Mantiene El Acumulado En 654,489 Beneficiarios.</t>
  </si>
  <si>
    <t>En Junio No Se Cuentan Con Registros Teniendo En Cuenta El Proceso De Armonización Con El Nuevo Pdd, Por Lo Que Se Mantiene El Acumulado En 35 Sedes.</t>
  </si>
  <si>
    <t>En Junio No Se Cuentan Con Registros Teniendo En Cuenta El Proceso De Armonización Con El Nuevo Pdd, Por Lo Que Se Mantiene El Acumulado En 3 Sedes.</t>
  </si>
  <si>
    <t>En Junio No Se Cuentan Con Registros Teniendo En Cuenta El Proceso De Armonización Con El Nuevo Pdd, Por Lo Que Se Mantiene El Acumulado En 122,783 Procesos De Formación.</t>
  </si>
  <si>
    <t>En Junio No Se Cuentan Con Registros Teniendo En Cuenta El Proceso De Armonización Con El Nuevo Pdd, Por Lo Que Se Mantiene El Acumulado En 526 Actividades.</t>
  </si>
  <si>
    <t>En Junio No Se Cuentan Con Registros Teniendo En Cuenta El Proceso De Armonización Con El Nuevo Pdd, Por Lo Que Se Mantiene El Acumulado En 122,783 Beneficiarios En Procesos De Formación.</t>
  </si>
  <si>
    <t>En Junio No Se Cuentan Con Registros Teniendo En Cuenta El Proceso De Armonización Con El Nuevo Pdd, Por Lo Que Se Mantiene El Acumulado En 9,375 Agentes.</t>
  </si>
  <si>
    <t>En Junio No Se Cuentan Con Registros Teniendo En Cuenta El Proceso De Armonización Con El Nuevo Pdd, Por Lo Que Se Mantiene El Acumulado En 251 Estimulos.</t>
  </si>
  <si>
    <t>En Junio No Se Cuentan Con Registros Teniendo En Cuenta El Proceso De Armonización Con El Nuevo Pdd, Por Lo Que Se Mantiene El Acumulado En 497 Beneficidos Con Estimulos.</t>
  </si>
  <si>
    <t>Se Avanzó En Un 45,44% Que Corresponde A Predios Reconocidos 6.482 Se Han Incorporado 21.308 Predios Nuevos Y Atendido 8.939 Radicaciones Por Conservación</t>
  </si>
  <si>
    <t>Cierre Convenio Santa Rosa De Cabal Avance 99%, Cierre Convenio Armenia 88,15%, Avance Convenio Cartagena 94%, Gestión De Recursos Para La Operación En Un 39%</t>
  </si>
  <si>
    <t>Se Avanzó En Un 55% Cumpliendo Con La Contratación Del Personal De Desarrollo Y Soporte Requerido, Y Las Gestiones De Los Proyectos Asociados Al Peti E Infraestructura Tecnológica</t>
  </si>
  <si>
    <t>Se Realizó Ajuste A La Priorización De Datos De La Vigencia 2024, Incluyendo El Componente De Servicios Web Geográficos, Actualización Y Publicación De 27 Niveles De Información</t>
  </si>
  <si>
    <t>Se Avanzó En Un 46,94% De Las 23 Actividades Programadas Para La Sostenibilidad De Mipg</t>
  </si>
  <si>
    <t>Se Cuenta Con El Personal Para Realizar Las Gestiones Documentales Y El Cronograma De Actualización De Instrumentos Archivistico</t>
  </si>
  <si>
    <t>Se Cuenta Con La Contratacion De 33 Personas Para Fortalecer La Respuesta Oportuna A Solicitudes Allegadas Por Los Ciudadanos A Través De Los Diferentes Canales Dispuestos</t>
  </si>
  <si>
    <t>Se Realizaron Las Gestiones Para La Ejecucion De La Estrategia De Atención Al Ciudadano Y Participacion Ciudadana, Asi Como Las Mejoras En Los Procesos De Atención</t>
  </si>
  <si>
    <t>Se Cuenta Con Un Logro De 22,48 Km-Carril De Malla Vial Local E Intermedia Y 0,23 Km-Carril De Malla Vial Arterial, Se Resalta El Tipo De Intervención Realizado Fue Cambio De Carpeta, Pacheo, Rehabilitación Flexible Y Rigido, Entre Otros.</t>
  </si>
  <si>
    <t>En El Mes De Junio No Se Finalizaron Segmentos De Malla Vial Rural.</t>
  </si>
  <si>
    <t>Se Logró La Intervención, Entre Obras De Mantenimiento Periódico Y Rutinarios, Los Principales Barrios Beneficiario Fueron San Felipe, Mazuren, Popular Modelo, Veraguas.</t>
  </si>
  <si>
    <t>Se Cuenta Con Un Logro De Mantenimiento En La Cicloinfraestructura ; Se Resalta La Cicloruta Del Barrio Canaima Y El Verbenal.</t>
  </si>
  <si>
    <t>Para El Mes De Junio De 2024 Se Evidencia Una Disposición De 179.387,08 De Toneladas Provenientes De Bogotá D,C (Operadores De Recolección Barrido Y Limpieza + Convenios Bogotá).</t>
  </si>
  <si>
    <t>En Junio De 2024, Fueron Recolectadas Y Transportadas  164.534,38  Toneladas De Residuos Sólidos Por Los Operadores, Garantizando La Recolección Y Transporte Del 100% De Los Residuos Solidos.</t>
  </si>
  <si>
    <t>En Junio De 2024, Se Recolectaron Y Transportaron 22.924,38 Toneladas De Residuos Sólidos, Que Habían Sido Arrojados Clandestinamente En Puntos Críticos De La Ciudad.</t>
  </si>
  <si>
    <t>No Se Realizó Contratación De Apoyos A La Gestión Institucional</t>
  </si>
  <si>
    <t>No Se Realizó  Procesos De Contratación.</t>
  </si>
  <si>
    <t>La Cantidad De Toneladas Aprovechadas Durante Lo Que Va Corrido De 2024 Con Corte A Junio Es De 701.847,22 Toneladas En La Ciudad De Bogotá.</t>
  </si>
  <si>
    <t>En Junio Se Inició La Implementación De La Entrega De 2580 Uniformes Eimpermeables, Fue Realizada En Las Bodegas De María Paz,  Beneficiaron A 860  Recicladores De Oficio Que Pertenecen A 8 Organizaciones De Recicladores</t>
  </si>
  <si>
    <t>Se realizó reuniones con el operador de servicio para la definición del indicador</t>
  </si>
  <si>
    <t>En Junio Se Prestaron 1715 Servicios En Los Cementerios Propiedad Del Distrito, Distribuidos Asi: Inhumación 524, Exhumación 451 Y Cremación 740, Se Presenta Una Leve Reducción Frente Al Número De Servicios Prestados En El Mes Anterior.</t>
  </si>
  <si>
    <t>Durante El Mes De Junio De 2024 No Se Han Adelantado Obras Nuevas Y/O Adecuaciones En Los Cementerios Distritales.</t>
  </si>
  <si>
    <t>Este indicador finalizo en mayo.</t>
  </si>
  <si>
    <t>En Junio Se Atendieron 498  Animales Así: Presunto Maltrato 66 Animales, Brigadas Médicas 323 Animales, Urgencias 80 Animales, Custodia 29 Animales.</t>
  </si>
  <si>
    <t>Por Urgencias Veterinarias Se Atendieron 80 Animales (52 Caninos Y 28 Felinos)</t>
  </si>
  <si>
    <t>Por El Programa De Brigadas Médicas De Atendieron 323 Animales (231 Caninos Y 92 Felinos) En 144 Intervenciones.</t>
  </si>
  <si>
    <t>En El Mes De Junio  De 2024 Se Dieron En Adopcion 63 Animales ( 42  Caninos Y 21 Felinos)</t>
  </si>
  <si>
    <t>En El Mes De Junio Se Efectuaron 31 Jornadas: 17 Jornadas A Través Del Servicio Tercerizado En Jornadas Masivas En Toda La Ciudad Y 14 En El Punto Fijo De La Unidad De Cuidado Animal.</t>
  </si>
  <si>
    <t>En Junio De 2024 Se Realizaron 1,849 Esterilizaciones A 681 Caninos Y 1,168 Felinos</t>
  </si>
  <si>
    <t>Para El Mes De Junio No Se Gestionaron Alianzas Debido Al Proceso De Armonización</t>
  </si>
  <si>
    <t>Para El Mes De Junio No Se Realizaron Vinculaciones A La Estrategia De Regulación Debido Al Proceso De Armonización</t>
  </si>
  <si>
    <t>Para El Mes De Junio No Se Realizaron Vinculaciones A La Estrategia De Educación Debido Al Proceso De Armonización</t>
  </si>
  <si>
    <t>En Junio Se Vincularon 215 Personas, Logrando En  2024 Un Acumulado De 1311  Ciudadanos Y Ciudadanas.</t>
  </si>
  <si>
    <t>En Junio De 2024 La Meta Presento Una Magnitud Ejecutada 3,00 Conforme A La Programación Realizada Para La Vigencia 2024.</t>
  </si>
  <si>
    <t>En Junio No Se Presentó Avance En El Producto De Investigación Por El Proceso De Armonización</t>
  </si>
  <si>
    <t>Al cierre del mes de junio no se ha terminado ninguno de los proyectos de construcción que aportarían al avance del indicador de número de metros cuadrados construidos.</t>
  </si>
  <si>
    <t>Al Cierre De Junio No Se Reportan Nuevos Programas Académicos Con Obtención Del Registro Calificado O Renovación Del Mismo Por El Ministerio De Educación Nacional.</t>
  </si>
  <si>
    <t>Durante El Mes De Junio Se Reportan 21 Publicaciones En Revistas Indexadas U Homologadas.</t>
  </si>
  <si>
    <t>Durante El Mes De Junio Los Libros En Proceso De Edición Se Encontraron En Revisión De Artes.</t>
  </si>
  <si>
    <t>En Junio Hubo 3 Ferias En Los Colegios Agustiniano Salitre (39), Nicolás Esguerra (43) Y Santo Domingo Bilingüe (102), Además, Una Charla En El José Ortega Y Gasset (80). También, 48 Estudiantes Del San Juan Bautista Visitaron La Fac. De Ingeniería.</t>
  </si>
  <si>
    <t>Al Cierre Del Mes De Junio , Se Mantiene El Reporte De 11.376 Inscritos A Programas De Pregrado Para El Periodo 2024-1.</t>
  </si>
  <si>
    <t>Al Cierre Del Mes De Junio , Se Reportan 411 Inscritos A Programas De Posgrado Para El Periodo 2024-1.</t>
  </si>
  <si>
    <t>Al cierre del mes de junio no se ha terminado ninguno de los proyectos de adecuación/refuerzo que aportarían al avance del indicador de número de metros cuadrados adecuados y/o reforzados.</t>
  </si>
  <si>
    <t>Al cierre del mes de junio se reportan 27255 estudiantes de pregrado beneficiados con apoyo financiero durante el periodo 2024-1.</t>
  </si>
  <si>
    <t>En Junio, Se Realizan 337 Atenciones En Psicologia En Las Diferentes Sedes De La Universidad A 267 Pacientes, A Través De La Oficina De Bienestar Universitario.</t>
  </si>
  <si>
    <t>Durante El Mes De Junio Hubo 177 Asistentes A Eventos Académicos Y Culturales  A Los Que Fue Invitada La Ud.</t>
  </si>
  <si>
    <t>Durante El Mes De Junio Hubo 5115 Participantes En Eventos Académicos Y Culturales Que Fueron Organizados Por La Ud.</t>
  </si>
  <si>
    <t>Se Han Ejecutado 82 Auditorias Según Tipo De 196 Programadas Version Pad 2,0</t>
  </si>
  <si>
    <t>Se adelantan procesos contractuales de Hadware-Software y servicios de TI 34%</t>
  </si>
  <si>
    <t xml:space="preserve"> En ejecucion Contrato 366  del Mantenimiento de Sedes y en estudios previos Adquisición del Mobiliario 41%</t>
  </si>
  <si>
    <t>Actividades De Diseño Gráfico, Elaboración De Piezas De Publicidad, Creación De Estrategias Y Contenidos Comunicativos Y  Programa De Radio Virtual.</t>
  </si>
  <si>
    <t>Se Han Desarrollado 311 Acciones De Dialogo De Las 550 Programadas.</t>
  </si>
  <si>
    <t>La Agencia continuó con el diseño e implem. de estrat. de acc. a la educ. superior que beneficiaron a 31.884 pers. de JU conv. 2 a la 6, 1.065 pers. de UTC conv. 2 y 3, 115 personas Fondo de Víctimas y 36.068 personas de Todos a la U conv. 1 a la 6</t>
  </si>
  <si>
    <t>Se lanzó conv. "Invest. para la Toma de Decis. en Salud Mental", con el obj. de conformar un bco de prop. que apoyen toma de decis. en salud púb dentro de la Sec. Dist. de Salud. Además, se busca fort. la red púb. Dist. de invest. e innov. en salud</t>
  </si>
  <si>
    <t>Para el mes de junio no se han reportado nuevas confirmaciones de Apoyos económicos para JU6 y UTC1, teniendo en cuenta que los equipos se encuentran en alistamiento para iniciar con los giros 2024-2</t>
  </si>
  <si>
    <t>Se culmina la generación de insumos para el desarrollo de análisis técnicos y conceptuales, complementando la publicación del documento de movilidad y homologación para insumos de política (2023), con el cálculo de la TTI a la educación Posmedia</t>
  </si>
  <si>
    <t>La Agencia ha implementado el sistema de información SICORE de acuerdo con el nivel de madurez definido, soportando los requerimientos tecnológicos de las convocatorias de JU, Todos a la U y Jóvenes a la E., Todos a la U y jóvenes a la E</t>
  </si>
  <si>
    <t>Se añadieron funcionalidades a la plataforma Hema para permitir la descarga de fichas detalladas de actores y servicios registrados, mejorando el acceso a la información y fomentando la colaboración entre los usuarios</t>
  </si>
  <si>
    <t>Participantes desarr. Protot. basados en diseños anter. para prod. y serv. tecnológ. u operat. responden a retos de innov. diseñados por la U. Distrital. Los retos se basan en un diag. previo de capac. de innov. y acc. al merc. de las Mipymes involuc</t>
  </si>
  <si>
    <t>Sector</t>
  </si>
  <si>
    <t>Educación</t>
  </si>
  <si>
    <t>El prodcuto pertenece al PMR anterior a la reformulación. La entidad le ejecuto recursos, pero sus indicadores no estan activos</t>
  </si>
  <si>
    <t>Número de estudiantes beneficiarios de programas para la permanencia</t>
  </si>
  <si>
    <t>Número de talleres/ o eventos realizados para  la permanencia en la educación superior o terciaria</t>
  </si>
  <si>
    <t>En Junio, Se Impactaron 789 Estudiantes En Actividades De Permanencia: 182 En Talleres Y Charlas, 294 En Tutorías Del Proyecto 7866, 53 En Atenciones Individuales A Estudiantes En Prueba Académica, Y 260 En Orientación Integral Por Trabajo Social.</t>
  </si>
  <si>
    <t>En Junio, Se Realizaron 9 Talleres Y Charlas Como: Vida Universitaria (3), Servicios De Trabajo Social, Documental Ambiental, Normatividad, Hábitos De Estudio, Y Socialización De Servicios De Bienestar Durante Los Intersemestrales.</t>
  </si>
  <si>
    <t>Servicio de apoyo para la permanencia a la educación superior o terciaria</t>
  </si>
  <si>
    <t>Se incluye todo el componente del producto 9: Revisada matriz de preupuesto el producto no tene recursos asignados</t>
  </si>
  <si>
    <t>Servicios de apoyo a la investigación, proyección social e internacionalización</t>
  </si>
  <si>
    <t>Número de Semilleros de investigación</t>
  </si>
  <si>
    <t>Número de Grupos de Investigación institucionalizados</t>
  </si>
  <si>
    <t>30</t>
  </si>
  <si>
    <t>Número de Proyectos de Investigación apoyados</t>
  </si>
  <si>
    <t>Número de Grupos de Investigación categorizados en MINCIENCIAS</t>
  </si>
  <si>
    <t>Al cierre de junio se reportan 226 semilleros de investigación activos.</t>
  </si>
  <si>
    <t>Al cierre de  junio se reportan 198 grupos de investigación institucionalizados.</t>
  </si>
  <si>
    <t>Al cierre de junio se reportan 82 proyectos de investigación apoyados por la ODI. Es de aclarar que los proyectos son los que aún se encuentran vigentes así sean de vigencias pasadas, pero aún cuenta con apoyo por parte de la ODI.</t>
  </si>
  <si>
    <t>Al cierre de junio se reportan 127 grupos de investigación categorizados en MINCIENCIAS, de acuerdo a los resultados  de la convocatoria 894 de 2021.</t>
  </si>
  <si>
    <t>Se incluye todo el componente del producto 13: Revisada matriz de preupuesto el producto no tene recursos asignados</t>
  </si>
  <si>
    <t>Incluir Sector</t>
  </si>
  <si>
    <t>Notas</t>
  </si>
  <si>
    <t>Cuando los porductos son anuales el avance debe ser vacío</t>
  </si>
  <si>
    <t>El código del producto debe ir antes de la descripción del producto</t>
  </si>
  <si>
    <t xml:space="preserve">
Servicios para la planeación y sistemas de gestión y comunicación estratégica
</t>
  </si>
  <si>
    <t xml:space="preserve">Número de documentos realizados 
</t>
  </si>
  <si>
    <t xml:space="preserve">Número de sistemas de gestión actualizados 
</t>
  </si>
  <si>
    <t xml:space="preserve">Porcentaje de capacidad en la prestación de servicios de tecnología </t>
  </si>
  <si>
    <t>Productos e indicadores creados a partir del proceso de armonización por tanto inician su ejecución a partir de julio 2024</t>
  </si>
  <si>
    <t>Revisar cuando productos no tienen plata pero si tienen asociados indicadores con metas porque no lo esta trayendo. Ejemplo entidad 230. Se coloca en amarillo lo que se incluyo y que presenta esta situación</t>
  </si>
  <si>
    <t>Que hacer con los productos e indicadores nuevos: Relacionarlos o quitarlos. Se señala en rosado lo que se incluyo</t>
  </si>
  <si>
    <t>El indicador se crea durante la armonización e inicio ejecución en julio</t>
  </si>
  <si>
    <t>Numero y/o porcentaje de avance en el desarrollo, mantenimiento o adquisión de hardware o software</t>
  </si>
  <si>
    <t>Sistema de gestión documental actualizado</t>
  </si>
  <si>
    <t>Infraestructura Tecnológica y documental (Sistemas de Información y Tecnología y Gestión documental)</t>
  </si>
  <si>
    <t>El producto y los indicadores se crearon durante el proceso de armonización. La ejecución inicia ejecución en julio</t>
  </si>
  <si>
    <t xml:space="preserve">Porcentanje de avance de la formulación y/o implementación planeación y sistemas de gestión </t>
  </si>
  <si>
    <t>Control</t>
  </si>
  <si>
    <t>Gestión</t>
  </si>
  <si>
    <t>Gobierno</t>
  </si>
  <si>
    <t>Hacienda</t>
  </si>
  <si>
    <t>Movilidad</t>
  </si>
  <si>
    <t>Desarrollo</t>
  </si>
  <si>
    <t>Hábitat</t>
  </si>
  <si>
    <t>Planeación</t>
  </si>
  <si>
    <t>Mujer</t>
  </si>
  <si>
    <t>Integración</t>
  </si>
  <si>
    <t>Ambiente</t>
  </si>
  <si>
    <t>Seguridad</t>
  </si>
  <si>
    <t>Jurídico</t>
  </si>
  <si>
    <t>Salud</t>
  </si>
  <si>
    <t>El producto pertenece al PMR anterior a la reformulación. La entidad le ejecuto recursos, pero sus indicadores no están activos</t>
  </si>
  <si>
    <t>La entidad le ejcutó recursos al producto 7, pero el indicador 2 que esta vinculado al producto 7 (actualmente inactivo) y 8 (actualmente activo)   tiene el avance en el producto 8</t>
  </si>
  <si>
    <t>Número de animales (caninos y felinos) esterilizados por el Instituto</t>
  </si>
  <si>
    <t xml:space="preserve">
Servicios para la planeación y sistemas de gestión y comunicación estratégica del Instituto Distrital de Protección y Bienestar Animal
</t>
  </si>
  <si>
    <t>Infraestructura física, mantenimiento y dotación (Sedes construidas, mantenidas reforzadas) del Instituto Distrital de Protección y Bienestar Animal</t>
  </si>
  <si>
    <t>Infraestructura Tecnológica y documental (Sistemas de Información y Tecnologia y Gestión documental) del Instituto Distrital de Protección y Bienestar Animal</t>
  </si>
  <si>
    <t>Servicios de apoyo para el fortalecimiento institucional para la prestación de los servicios Instituto Distrital de Protección y Bienestar Animal</t>
  </si>
  <si>
    <t xml:space="preserve">Porcentaje de avance del mantenimiento en las sedes del Instituto Distrital de protección y bienestar animal </t>
  </si>
  <si>
    <t>Porcentaje de avance en el mantenimiento software del Instituto Distrital de Protección y Bienestar Animal</t>
  </si>
  <si>
    <t xml:space="preserve">Servicio de asistencia técnica para la planeación y gestión del conocimiento </t>
  </si>
  <si>
    <t>Sedes con reforzamiento estructural</t>
  </si>
  <si>
    <t>Número de equipamientos de la sdis reforzados</t>
  </si>
  <si>
    <t>Sedes con adecuación de equipamientos sociales</t>
  </si>
  <si>
    <t>Sedes con mantenimiento</t>
  </si>
  <si>
    <t>Porcentaje de sedes adecuadas</t>
  </si>
  <si>
    <t>Porcentaje de unidades operativas con mantenimiento</t>
  </si>
  <si>
    <t>Al producto la entidad no le programó recursos  pero sus indicadores presentan avance</t>
  </si>
  <si>
    <t>8</t>
  </si>
  <si>
    <t>Número de  Centros de monitoreo de la Policía Nacional implementados con sistema de visualización integrados al sistema video vigilancia del C4</t>
  </si>
  <si>
    <t>Porcentaje de equipamientos de seguridad y justicia en funcionamiento para la atención a la ciudadanía</t>
  </si>
  <si>
    <t>Se avanza con los objetivos propuestos en el contrato 1552, garantizando la conectividad para el sistema de video vigilancia de Bogotá</t>
  </si>
  <si>
    <t>Se Cuenta Con El 100 Por Ciento De Los Equipamientos En Funcionamiento Para La Debida Atención A La Ciudadanía</t>
  </si>
  <si>
    <t>meta_anual
2024</t>
  </si>
  <si>
    <t>OBSERVACIONES SASP</t>
  </si>
  <si>
    <t>Cultura</t>
  </si>
  <si>
    <t>Servicio de emergencias atendidas</t>
  </si>
  <si>
    <t>Número de emergencias atendidas</t>
  </si>
  <si>
    <t>Se Realizó La Atención De Emergencia De Habilitación De Calzada En La Localidad De Fontibon Y Usme.</t>
  </si>
  <si>
    <t>Seguridad alimentaria</t>
  </si>
  <si>
    <t>Servicio de asistencia técnica a emprendimientos por subsistencia del sector informal</t>
  </si>
  <si>
    <t xml:space="preserve">
El producto pertenece al PMR anterior a la reformulación. La entidad le ejecuto recursos, pero sus indicadores no están activos</t>
  </si>
  <si>
    <t>IGUALDAD DE OPORTUNIDADES Y DESARROLLO DE CAPACIDADES PARA LAS MUJERES</t>
  </si>
  <si>
    <t>Servicios para la planeación y sistemas de gestión</t>
  </si>
  <si>
    <t>Infraestructura Tecnológica y documental (Sistemas</t>
  </si>
  <si>
    <t>'Sistema de gestión documental actualizado</t>
  </si>
  <si>
    <t>Se llevó a cabo la actualización de procedimientos de los procesos.Se Realizó el seguimiento de la publicación de documentación. Se verificó el avance para las acciones de mejora de los procesos. Se revisaron acciones de la primera línea de defens</t>
  </si>
  <si>
    <t>Sistema SIMISIONAL 2.0.  Paz y salvos.  PETI. Arquitectura empresarial. Política general de seguridad de la información. Protección de datos personales y  riesgos de seguridad de la información. Análisis al plan de implementación del DLP.</t>
  </si>
  <si>
    <t>Programa Transferencias documentales. Plan de Visitas de Auditoria Interna. verificación topográfica. Ordenación y descripción de series hasta vigencia 2017. Iinstrumentos y herramientas archivísticas en cumplimiento el Acuerdo 001 del 2024</t>
  </si>
  <si>
    <t>Infraestructura física, con mantenimiento y dotación (Sedes  mantenidas)</t>
  </si>
  <si>
    <t>'Porcentaje de Implementación del plan de acción para el mantenimiento de la infraestructura física de la SDP</t>
  </si>
  <si>
    <t>El indicador iniciará su gestión a partir del mes de julio.</t>
  </si>
  <si>
    <t>La entidad argumenta que el producto no tiene plata porque cuando se reciben las solicitudes de emergencia se atienden con insumos y maquinaria ya contratada</t>
  </si>
  <si>
    <t>Sector Gestión</t>
  </si>
  <si>
    <t>Estado</t>
  </si>
  <si>
    <t>Sector Gobierno</t>
  </si>
  <si>
    <t>Sector Jurídica</t>
  </si>
  <si>
    <t>Cargado en el sistema con seguimiento</t>
  </si>
  <si>
    <t>Informaciópn lista para cargar en el sistema</t>
  </si>
  <si>
    <t>A la espera que entidad envíe</t>
  </si>
  <si>
    <t>Sector Hacienda</t>
  </si>
  <si>
    <t>Informaciópn lista para cargar en el sistema, no deja cargar seguimiento</t>
  </si>
  <si>
    <t>Andrés</t>
  </si>
  <si>
    <t>Luis</t>
  </si>
  <si>
    <t>Sector Control</t>
  </si>
  <si>
    <t xml:space="preserve">Informaciópn lista para cargar en el sistema </t>
  </si>
  <si>
    <t>Sigue 84, Aprobación de la actualización de la propuesta de las Tablas de Retención Documental-TRD por parte del Comité Institucional de Gestión y Desempeño, y revisión propuesta de actualización del Programa de Gestión Documental -PGD</t>
  </si>
  <si>
    <t>Sigue en 92, Revisión formatos cierre proyecto de modernización infraestructura física, y validación reclamaciones con constructora, aseguradora. Licencias y software Matizzo aprobados y en trámite ante SHD</t>
  </si>
  <si>
    <t>Porcentaje de solicitudes internas resueltas en servicios de tecnología</t>
  </si>
  <si>
    <t>Porcentaje de avance en el mantenimiento de las sedes de la SDH</t>
  </si>
  <si>
    <t>Porcentaje de avance  en el fortalecimiento del sistema de gestión de la SDH</t>
  </si>
  <si>
    <t>Servicios tecnológicos implementados</t>
  </si>
  <si>
    <t>Sedes de la SDH mantenidas</t>
  </si>
  <si>
    <t>La Ejecución Cualitativa De Este Indicador Se Comenzará A Reportar A Partir Del Mes De Julio De 2024, Una Vez Inicien Ejecución Los Proyectos De Inversión Asociados.</t>
  </si>
  <si>
    <t>La Meta Del 2024 Fue Alcanzada En El Mes De Enero</t>
  </si>
  <si>
    <t>El Recaudo Coactivo En Junio Fue De $51.825 Millones De Pesos: Total 2024 $302.489 Millones De Pesos. Se Emitieron 8745 Mandamientos De Pago, 56 Res. De Embargo, 543 Tít. De Depósito Judicial ,1047 Res. Y 272 Procesos De Cobro Coact. Cerrados Por Pag</t>
  </si>
  <si>
    <t>Porcentaje de Sedes adecuadas del Concejo de Bogotá</t>
  </si>
  <si>
    <t>Porcentaje de mantenimiento o adquisión de hardware o software</t>
  </si>
  <si>
    <t>Porcentaje  Sistema de gestión documental actualizado</t>
  </si>
  <si>
    <t xml:space="preserve">
Incluido el 26082024: El producto y los indicadores se crearon durante el proceso de armonización. La ejecución inicia ejecución en julio</t>
  </si>
  <si>
    <t>Porcentaje de avance de la gestión para la articulación pensional del Distrito</t>
  </si>
  <si>
    <t>Su Cumplió Con Firma Contrato Switches, Servidor Y Nube, Drp Y Gest Documental, Con La Actualización Del Banco Terminológico, Los 30 Metr Lin De Avance Global En La Intervención De Docs, Y El Fortalecimiento De Conformación De Expedientes En Sideaf.</t>
  </si>
  <si>
    <t>Servicio de divulgación y fomento de programas distritales de bienestar social a personas pensionadas por Foncep</t>
  </si>
  <si>
    <t>3</t>
  </si>
  <si>
    <t>Número de pensionados beneficiados con las actividades de bienestar social del distrito promovidas por el Foncep</t>
  </si>
  <si>
    <t>Para El Proyecto 7592, La Meta Se Encuentra Finalizada. Para El Proyecto 8030 En El Periodo 2024 -2027, Estara Enmarcado En Impulsar La Implementación De La Política De Atención Al Pensionado En El Foncep.</t>
  </si>
  <si>
    <t>9</t>
  </si>
  <si>
    <t>Número espacios de integración de la oferta pública generados</t>
  </si>
  <si>
    <t>La identificación de los espacios de integración de la oferta pública, estan enmarcados en el PDD periodo 2024-2027.</t>
  </si>
  <si>
    <t>Incluido el 26082024: El producto y los indicadores se crearon durante el proceso de armonización. La ejecución inicia ejecución en julio</t>
  </si>
  <si>
    <t>La Secretaría General realizó la programación del indicador, en el que se estableció que, el reporte  se realizará en el mes de diciembre de 2024</t>
  </si>
  <si>
    <t>Se Realizaron 5 Sesiones De Orientación En El Diligenciamiento Del Furag En Las Diferentes Políticas De Gestión Y Desempeño Que Conforman El Modelo Integrado De Planeación, En Articulación Con Los Líderes De Política Distrital, Con 831 Asistentes</t>
  </si>
  <si>
    <t>En Lo Corrido De La Vigencia 2024, Un Total De 10.000 Unidades Documentales Descritas Fueron Puestas Al Servicio De La Ciudadanía. En El Buscador “El Cofre” Se Registró Un Total De 4.498 Visitas, Las Cuales, Generaron Un Total De 30.012 Consultas</t>
  </si>
  <si>
    <t>Se Mantiene El Avance En El Periodo Del 71,52% Del Promedio De Cumplimiento De 14 Productos De Política Pública Bti A Cargo De La Secretaría General.</t>
  </si>
  <si>
    <t>Se Mantiene El Avance Del 98,43% Del Promedio De Los 27 Productos De La Secretaría General  De La Política Pública Distrital De Servicio A La Ciudadanía Al Corte 31 De Diciembre De 2023.</t>
  </si>
  <si>
    <t>Se Mantiene El Avance Del 98,73% Del Promedio De Los 18 Productos De La Secretaría General De La Politica Pública Distrital De Transparencia De Integridad Y No Tolerancia A La Corrupción Al Corte 31 De Diciembre De 2023.</t>
  </si>
  <si>
    <t>La Secretaría General realizó la programación del indicador, en el que se estableció que, el reporte se realizará en el mes de diciembre de 2024</t>
  </si>
  <si>
    <t>Se Generó Y Publicó El Lineamiento Red Distrital De Comunicación Interna, Cuyo Propósito Es Establecer El Alcance De La Red (Rdci) Como Equipo De Trabajo Orientado Al Fortalecimiento De La Comunicación Organizacional En El Distrito Capital</t>
  </si>
  <si>
    <t>Se Han Otorgado 10.532 Medidas De Ayuda Humanitaria Inmediata A Las Personas Que Cumplieron Con Los Requisitos Establecidos Por La Ley 1448 De 2011.</t>
  </si>
  <si>
    <t>Se Realizaron 8 Acciones Seguimiento Ruta De Reparación Integral Para Víctimas Del Conflicto Armado Residentes En Bogotá, A Través De Gestión Y Articulación De La Oferta De Servicios De Los Centros De Encuentro Para La Paz Y La Integración Local</t>
  </si>
  <si>
    <t>Se Dio  Continuidad Al Convenio  Con La Unidad De Búsqueda De Personas Dadas Por Desaparecias Con La Elaboración Del Plan De Trabao  Con El Objeto De Generar Estrategias Articuladas Con Los Mecanismos Del Sistema De Verdad Y Justicia.</t>
  </si>
  <si>
    <t>Seguimiento 7 Proyectos Y Cargue En Suifp- Spi,Seguimiento Pp,Reporte  Conceptos Mga , Informes Cierre Presupuestal, Seguimiento Ptep 2024, Seguimiento Riesgos Gestión-Corrupción E Indicadores Gestión, Informe Resultados Auditorias Tic, Etc</t>
  </si>
  <si>
    <t>Mantenimiento 26 sedes, entre ellas se destacan: M. Liévano, Archivo, Imprenta, CMPR, Supercade Engativá, Suba, 20 de Julio, Américas, Calle 13, Social, CAD, Bosa, Manitas, Cade Victoria, Múzu, Candelaria, Patio Bonito, Plaza las Américas, Gaitana</t>
  </si>
  <si>
    <t>La Ejecución Cualitativa De Este Indicador Se Comenzará A Reportar A Partir Del Mes De Julio De 2024, Una Vez Inicien Ejecución Los Proyectos De Inversión Asociados</t>
  </si>
  <si>
    <t>Porcentaje de solicitudes  de legalidad de proyectos de actos administrativos revisadas para firma del (a) alcalde(sa) mayor</t>
  </si>
  <si>
    <t>El producto no tiene recursos apropiados pero el indicador presenta avances</t>
  </si>
  <si>
    <t>Se Adelantaron Las Jornadas El 3 Y 4 De Julio De 2024, En El Marco De La Circular 020 De 2024. El Total De Asistentes A Las Jornadas Fue De 1,428.</t>
  </si>
  <si>
    <t>Durante El Segundo Trimestre, Se Lograron Orientar 924 Ciudadanos, En El Punto De Atención De La Red Cade Supercade Cad, De Los Cuales 877 Se Atendieron De Forma Presencial Y 47 Mediante El Canal Virtual.</t>
  </si>
  <si>
    <t xml:space="preserve">Se Realizó La Entrega Definitiva Y Conclusiones Del Documento De Análisis Jurídico "Compras Públicas Eficientes - Plan Piloto De Agregación De Demanda Para El Distrito Capital". </t>
  </si>
  <si>
    <t>El 5 De Junio Se Realizó La Jornada De Orientación Denominada “Enfoque De Género En Los Procesos Judiciales Y Las Acciones De No Revictimización, En Memoria De Rosa Elvira Cely"</t>
  </si>
  <si>
    <t xml:space="preserve">En El Segundo Trimestre Se Incorporaron 907 Nuevas Normas Y Se Emitieron 13 Boletines Jurídicos. El Promedio Diario De Visitas Fue De 133.457. </t>
  </si>
  <si>
    <t>En El Mes De Junio, Se Mantuvo Un Éxito Procesal Superior A La Meta Planteada, Toda Vez Que  Esta Debe Ser Del 83%. Para La Mesualidad Reporada Se  Obtuvo Un Éxito Procesal Cuantitativo Del 86,73%</t>
  </si>
  <si>
    <t>Durante El Segundo Trimestre De La Vigencia 2024, Se Adelantaron Seis (6) Jornadas De Capacitación Para El Uso Del Sid, Con Un Total De 721 Participantes.</t>
  </si>
  <si>
    <t>Durante El Segundo Trimestre En El Marco Del Decreto 323 De 2016 Y Sus Normas Modificatorias Se Efectuó La Legalidad De 67 Actos Administrativos Del Alcalde Mayor.</t>
  </si>
  <si>
    <t xml:space="preserve">Se Dio Soporte Sobre Los Sistemas De Información Misionales Y De Legalbog, De Acuerdo Con Los Requerimientos De Los Usuarios Internos De La Sjd. </t>
  </si>
  <si>
    <t>Elproducto e indicador fue creado en el marco del proceso de armonización</t>
  </si>
  <si>
    <t>Meta 2025</t>
  </si>
  <si>
    <t>Diferencia</t>
  </si>
  <si>
    <t>Otros</t>
  </si>
  <si>
    <t>Servicio de apoyo para el desarrollo de actividades en materia de Educación para la Gestión de Riesgos y Adaptación al Cambio Climático</t>
  </si>
  <si>
    <t>6</t>
  </si>
  <si>
    <t>Número de actividades de educación para la Gestión de Riesgos y Adaptación al Cambio Climático</t>
  </si>
  <si>
    <t>Se activara para el II semestre</t>
  </si>
  <si>
    <t>Se Programa En El Segundo Semestre.</t>
  </si>
  <si>
    <t>Desde Las Rutas De Atención Del Componente De Prevención, Durante El Mes De Junio Se Atendieron A 84 Personas Que Por Primera Vez Expusieron Su Caso Frente A La Dirección De Ddhh. Se Realizaron 391 Atenciones</t>
  </si>
  <si>
    <t>En El Mes De Junio Se Cuenta Con Un Total De 552 Registros De Servidores/As Públicas Y Ciudadanía General, Participantes En Los Procesos De Formación En Derechos Humanos</t>
  </si>
  <si>
    <t>En Los Cinco Espacios De Atención Diferenciada Para Grupos Étnicos, Se Atendieron 1.457 Personas.</t>
  </si>
  <si>
    <t>"Se construye e implementa la Ruta Metodológica para la Distribución Porcentual de los Recursos de Inversión del Componente de Presupuestos Participativos en PDL 2025 – 2028. 105.247 ciudadanos y ciudadanas participaron en el proceso."</t>
  </si>
  <si>
    <t>La Sgl, Continúa Ejecutando La Estrategia De Intervención Inicial Del 2024, Se Han Estado Ejecutando Los De Bogotá Local, Infraestructura Local, Parceros, Constructores Locales, Encuentros Ciudadanos Y Presupuestos Participativos</t>
  </si>
  <si>
    <t>En junio se realizaron 7 asistencias tecnicas así: se realizaron 7 comités de enlaces, 2087 comentarios a solicitudes de PA, 316 respuestas a proposiciones, 442 MGT, seguimietno a las sesiones del concejo y producción de documentos de investigación.</t>
  </si>
  <si>
    <t>Para El Semestre Se Acompañaron 786 Eventos De Protestas Y/O Movilizaciones Sociales Que Requirieron Apoyo, De Los Cuales 134 Corresponden Al Mes De Junio</t>
  </si>
  <si>
    <t>Se Han Realizado 10.482 Acciones De Ivc Corte Junio,, En Las Localidades Del Distrito En Los Diferentes Componentes Como Actividad Económica, Espacio Público, Ocupaciones Informales, Río Bogotá, Cerros Orientales, Ambiente Y Minería</t>
  </si>
  <si>
    <t>Se Realizó Temática Fortalecimiento Y Simplificación De Procesos Actualización Y Publicación De 110 Documentos Sistema De Gestión Se Obtuvo Avance Del 56% En El Cronograma Racionalización De Tramites</t>
  </si>
  <si>
    <t>Publicación Piezas Fotográficas Históricas En Pag Web Sdg Mostrando Al Público General La Conservación Y Preservación De Documentación Histórica Previamente Recuperados En El Archivo Central De La Sdg</t>
  </si>
  <si>
    <t>Campaña "Bogotá Distribuye Lo Local" Promoviendo Participación Ciudadana En Distribución De Presupuestos De Alcaldías Locales Conmemoración Mes Del Orgullo Lgbti Difusión Sistema Antisoborno  Sarlaft</t>
  </si>
  <si>
    <t>Se Recibieron/Registraron 3.723 Peticiones Gestionando 3.095 83% Descongestión Ingresaron 1.251 Documentos Extraviados Entregando 17 A Propietarios Stock De 3.261 Se Realizaron 8.626 Trámites En Línea</t>
  </si>
  <si>
    <t>Se Fijó Estrategia Implementación Debida Diligencia En Nivel Central Y Alcaldías Locales Se Realizaron 4 Sesiones Sensibilización En Antisoborno Y Sarlaft A Servidores Públicos Y Colaboradores De Sdg</t>
  </si>
  <si>
    <t>Número de investigaciones en materia de conflictividad social y vulneraciones de los derechos humanos</t>
  </si>
  <si>
    <t>Número de estudios y/o investigaciones en temas de asuntos políticos de ciudad</t>
  </si>
  <si>
    <t>Número de Estudios y/o investigaciones producidas por el Observatorio de Gestión Local</t>
  </si>
  <si>
    <t>Se avanza en el diagnóstico de la situación de la población Emberá en Bogotá el cual reseña las diversas circunstancias de esta población asentada en el Parque Nacional, UPI La Florida, UPI La Rioja, albergue Buen Samaritano y diferentes pagadiarios.</t>
  </si>
  <si>
    <t>Se esta estructurando y desarrollando el documento de investigación sobre las diferentes coyunturas en asuntos políticos de la ciudad. Se espera que para el mes de Diciembre se entregue el documento final.</t>
  </si>
  <si>
    <t>Exploración temática para la posible producción documental en dos ejes; el primero de ellos en la construcción de una propuesta denominada “Bogotaneidad” Y un informe de “obras locales” que se presentó al equipo asesor de la SGL.</t>
  </si>
  <si>
    <t xml:space="preserve"> 09</t>
  </si>
  <si>
    <t>Infraestructura Tecnológica y documental</t>
  </si>
  <si>
    <t>Número de fallos proferidos por las inspecciones de policía a cargo de la Secretaría Distrital de Gobierno</t>
  </si>
  <si>
    <t>Índice de Capacidad de la infraestructura TI (CPU, memoria, almacenamiento  y conectividad)</t>
  </si>
  <si>
    <t>Durante El Primer Semestre De La Presente Vigencia Se Ha Proferido Un Total De 195.770 Fallos De Fondo En Primera Instancia De Los Expedientes Que Se Encuentran En Las Inspecciones De Policía Del Distrito.</t>
  </si>
  <si>
    <t>Estructuración del proyecto para contratar: solución de Datacenter, solución de Backups de la información, especificación técnicas para la modernización de: equipos activos de red y de comunicaciones</t>
  </si>
  <si>
    <t>El producto e indicador fue creado en el marco del proceso de armonización</t>
  </si>
  <si>
    <t>Se Han Fortalecido Organizaciones De Propiedad Horizontal Y Organizaciones Comunales De Primer Y Segundo Grado</t>
  </si>
  <si>
    <t>Se Ha Fortalecido Instancias Formales Y No Formales De Participación</t>
  </si>
  <si>
    <t>Se Han Fortalecido Organizaciones Sociales Y Medios Comunitarios Alternativos</t>
  </si>
  <si>
    <t>Se Avanzó En La Formación De Ciudadanos En Sus Capacidades Democráticas</t>
  </si>
  <si>
    <t>Se Completó Asesoría A 10 Alcaldías Locales Y Se Asesoró A Las Entidades Del Distrito En El Marco De Una (1) Sesión Ordinaria De La Cip</t>
  </si>
  <si>
    <t>Se Avanzó En La Entrega De Osp, Se Ha Completado El 50% De La Estrategia</t>
  </si>
  <si>
    <t>% Variación</t>
  </si>
  <si>
    <t>Porcentaje de sedes adecuadas y/o mantenidas</t>
  </si>
  <si>
    <t xml:space="preserve">Se incluye el dato el 02092024 </t>
  </si>
  <si>
    <t>Producto 1 sin plata y el indicador 17 tienen meta 2025</t>
  </si>
  <si>
    <t>Baja el presupuesto y la meta del indicador incrementa</t>
  </si>
  <si>
    <t>Producto 8 sin plata y el indicador 8 y 9 tienen meta 2025</t>
  </si>
  <si>
    <t>El producto no tiene plata y la meta se mantiene</t>
  </si>
  <si>
    <t>Número de niñas vinculados a proyectos de formación orquestal y coral.</t>
  </si>
  <si>
    <t>No continua para el 2025</t>
  </si>
  <si>
    <t>Procesos de responsabilidad fiscal y jurisdicción coactiva</t>
  </si>
  <si>
    <t>7</t>
  </si>
  <si>
    <t>Valor de la cuantía recaudada en la vigencia por procesos de responsabilidad fiscal y jurisdicción coactiva</t>
  </si>
  <si>
    <t>Servicio de Implementación del Índice de Innovación Pública - IIP</t>
  </si>
  <si>
    <t>Servicio de evaluación de la gestión contractual de las entidades distritales</t>
  </si>
  <si>
    <t>Servicios de diagnósticos contractuales y de transparencia del Distrito Capital</t>
  </si>
  <si>
    <t>Servicio de seguimiento a los requerimientos ciudadanos de "Bogotá Te Escucha"</t>
  </si>
  <si>
    <t xml:space="preserve">Servicio de diseño e implementación del Índice Distrital de Servicio al Ciudadano - IDSC
</t>
  </si>
  <si>
    <t xml:space="preserve">Servicio de asistencia técnica en ejercicios de participación y control social
</t>
  </si>
  <si>
    <t xml:space="preserve">Servicio de diseño e implementación del Índice Institucional de Participación Ciudadana - IIPC aplicado a las entidades del Distrito
</t>
  </si>
  <si>
    <t xml:space="preserve">Servicio de diseño e implementación de la Encuesta de percepción ciudadana sobre Participación y Control social
</t>
  </si>
  <si>
    <t xml:space="preserve">Servicio de información para el ejercicio del control público
</t>
  </si>
  <si>
    <t xml:space="preserve">Servicio de Implementación Sistemas de Gestión
</t>
  </si>
  <si>
    <t xml:space="preserve">Servicio de implementación de estrategias para la vigilancia y monitoreo a la gestión pública
</t>
  </si>
  <si>
    <t xml:space="preserve">Número de mediciones realizadas del Índice de Innovación Pública - IIP
</t>
  </si>
  <si>
    <t xml:space="preserve">Número de informes elaborados de evaluación de la gestión contractual de las entidades distritales
</t>
  </si>
  <si>
    <t xml:space="preserve">Número de diagnósticos contractuales y de transparencia realizados
</t>
  </si>
  <si>
    <t xml:space="preserve">Número de Informes elaborados de análisis de requerimientos ciudadanos del Sistema  "Bogotá Te Escucha"
</t>
  </si>
  <si>
    <t xml:space="preserve">Número de mediciones realizadas del Índice Distrital de Servicio al Ciudadano - IDSC
</t>
  </si>
  <si>
    <t xml:space="preserve">Número de Ciudadanos asistidos técnicamente en procesos de control social
</t>
  </si>
  <si>
    <t xml:space="preserve">Número de Servidores públicos y colaboradores asistidos técnicamente para la promoción de los ejercicios de control social por parte de los ciudadanos
</t>
  </si>
  <si>
    <t xml:space="preserve">Número de mediciones realizadas del Índice Institucional de Participación Ciudadana - IIPC
</t>
  </si>
  <si>
    <t xml:space="preserve">Número de encuestas de percepción ciudadana realizadas sobre Participación y Control social
</t>
  </si>
  <si>
    <t xml:space="preserve">Porcentaje de implementación de la herramienta del control público
</t>
  </si>
  <si>
    <t xml:space="preserve">Porcentaje del Sistema de gestión implementado
</t>
  </si>
  <si>
    <t xml:space="preserve">Número de Estrategias implementadas
</t>
  </si>
  <si>
    <t>Se incluye durante el proceso de armonización para ejecutar desde junio 2024</t>
  </si>
  <si>
    <t>Servicio de Intervención de zonas de aglomeración en el espacio público que beneficien a las unidades productivas informales y bicitaxistas</t>
  </si>
  <si>
    <t>Servicio de atención en salud prestado a población pobre no asegurada [Vinculados]</t>
  </si>
  <si>
    <t>Servicio de control y aseguramiento de la calidad a los bienes y servicios de interés para la salud pública</t>
  </si>
  <si>
    <t>Producto de PMR anterior que la entidad le ejecuto recursos</t>
  </si>
  <si>
    <t>Objetivo</t>
  </si>
  <si>
    <t>Línea Base</t>
  </si>
  <si>
    <t xml:space="preserve">Meta Total </t>
  </si>
  <si>
    <t>Meta Anual</t>
  </si>
  <si>
    <t>Fortalecer la gestión disciplinaria de la Personería de Bogotá</t>
  </si>
  <si>
    <t>Número de decisiones de fondo proferidas en los procesos disciplinarios</t>
  </si>
  <si>
    <t>tpiegg</t>
  </si>
  <si>
    <t>tpgee</t>
  </si>
  <si>
    <t>tpjj</t>
  </si>
  <si>
    <t>tppdd</t>
  </si>
  <si>
    <t>tpccc</t>
  </si>
  <si>
    <t>tpcpp</t>
  </si>
  <si>
    <t>Presupuestosolicitado2025</t>
  </si>
  <si>
    <t>Variacion</t>
  </si>
  <si>
    <t>porcentaje</t>
  </si>
  <si>
    <t>nada</t>
  </si>
  <si>
    <t>Avancecualitativo</t>
  </si>
  <si>
    <t>porcentajeejecutado</t>
  </si>
  <si>
    <t>totalavance</t>
  </si>
  <si>
    <t>idindicdorObetivo</t>
  </si>
  <si>
    <t>idObjetivo</t>
  </si>
  <si>
    <t>idcentrogestor</t>
  </si>
  <si>
    <t>nombreindicadorobjetivo</t>
  </si>
  <si>
    <t>naturaleza1</t>
  </si>
  <si>
    <t>periodicidad1</t>
  </si>
  <si>
    <t>linea_base1</t>
  </si>
  <si>
    <t>PRODUCTOS, METAS Y RESULTADOS</t>
  </si>
  <si>
    <t>EJECUCIÓN INDICADORES DE PRODUCTOS</t>
  </si>
  <si>
    <t/>
  </si>
  <si>
    <t>Observaciones</t>
  </si>
  <si>
    <t>Centro gestor</t>
  </si>
  <si>
    <t>Agrupador Producto</t>
  </si>
  <si>
    <t>SECRETARÍA DISTRITAL DE HACIENDA</t>
  </si>
  <si>
    <t>Fortalecimiento de capacidad institucional a nivel meso que mejore los procesos misionales de la entidad</t>
  </si>
  <si>
    <t xml:space="preserve">Sedes de la SDH mantenidas </t>
  </si>
  <si>
    <t xml:space="preserve">Servicios para la planeación y sistemas de gestión </t>
  </si>
  <si>
    <t>VEEDURÍA DISTRITAL</t>
  </si>
  <si>
    <t xml:space="preserve"> Contribuir con la eficiencia en la gestión pública y la generación de valor público de las entidades del Distrito Capital a partir del análisis y seguimiento a los planes, programas y proyectos de la administración distrital, identificando las posibles ineficiencias administrativas y oportunidades de mejora
</t>
  </si>
  <si>
    <t xml:space="preserve">Servicio de Implementación del Índice de Innovación Pública - IIP
</t>
  </si>
  <si>
    <t xml:space="preserve">Promover el mejoramiento continuo y fomentar una cultura de transparencia y eficiencia en la gestión contractual
</t>
  </si>
  <si>
    <t xml:space="preserve">Servicio de evaluación de la gestión contractual de las entidades distritales
</t>
  </si>
  <si>
    <t>Infraestructura física, mantenimiento y dotación del Concejo de Bogotá (Sedes construidas, mantenidas reforzadas)</t>
  </si>
  <si>
    <t>Infraestructura Tecnológica y documental del Concejo de Bogotá (Sistemas de Información y Tecnologia y Gestión documental)</t>
  </si>
  <si>
    <t xml:space="preserve">Servicios de diagnósticos contractuales y de transparencia del Distrito Capital
</t>
  </si>
  <si>
    <t xml:space="preserve">Contribuir al fortalecimiento de la gestión de servicio a la ciudadanía, a través de acciones de prevención, control, seguimiento, así como la investigación de conductas contrarias a la probidad y la normatividad vigente de las entidades distritales
</t>
  </si>
  <si>
    <t xml:space="preserve">Servicio de seguimiento a los requerimientos ciudadanos de "Bogotá Te Escucha"
</t>
  </si>
  <si>
    <t xml:space="preserve">Promover el control social por parte de la ciudadanía y hacer el seguimiento a la garantía de la participación ciudadana en las Entidades del Distrito
</t>
  </si>
  <si>
    <t xml:space="preserve">Fortalecimiento de capacidad institucional a nivel meso que mejore los procesos misionales de la entidad
</t>
  </si>
  <si>
    <t>1</t>
  </si>
  <si>
    <t>Mejorar el recaudo de ingresos tributarios distritales​</t>
  </si>
  <si>
    <t>PI/7580/0111/01</t>
  </si>
  <si>
    <t>PI/7580/0211/02</t>
  </si>
  <si>
    <t>4</t>
  </si>
  <si>
    <t>Mejorar las condiciones estructurales, tecnológicas y de gestión del conocimiento del Concejo de Bogotá para fortalecer la prestación de servicios</t>
  </si>
  <si>
    <t>PI/7616/0221/11</t>
  </si>
  <si>
    <t xml:space="preserve">DOTACIÓN NUEVA SEDE </t>
  </si>
  <si>
    <t>PI/7620/0111/10</t>
  </si>
  <si>
    <t xml:space="preserve">RENOVACIÓN INFRAEST TECNOLÓGICA </t>
  </si>
  <si>
    <t>RESTABLECER LOS DERECHOS DE  NIÑEZ, ADOLESCENCIA Y JUVENTUD EN SITUACIÓN DE VIDA EN CALLE, EN RIESGO DE HABITABILIDAD EN CALLE Y EN FRAGILIDAD SOCIAL</t>
  </si>
  <si>
    <t>PM/0214/0101</t>
  </si>
  <si>
    <t>Reestablecer los derechos de niñez, adolescencia y juventud en situación de vida en calle, en riesgo de habitabilidad en calle y en fragilidad social.</t>
  </si>
  <si>
    <t>PM/0214/0102</t>
  </si>
  <si>
    <t>servicio de prevención, atención y protección integral de niñas, niños; adolescentes y jóvenes en situación de vida en calle o alta permanencia en calle</t>
  </si>
  <si>
    <t>PM/0214/0103</t>
  </si>
  <si>
    <t>sedes de infraestructura social mantenidas</t>
  </si>
  <si>
    <t>PM/0214/0104</t>
  </si>
  <si>
    <t xml:space="preserve">Sedes de Infraestructura social  dotadas </t>
  </si>
  <si>
    <t>PM/0214/0105</t>
  </si>
  <si>
    <t xml:space="preserve">servicios  tecnologicos </t>
  </si>
  <si>
    <t>PM/0214/0106</t>
  </si>
  <si>
    <t>servicio de prevención y atención integral a niñas, niños y adolescentes víctimas o en riesgo de explotación sexual comercial (ESCNNA)</t>
  </si>
  <si>
    <t>PM/0214/0107</t>
  </si>
  <si>
    <t>servicio de prevención y atención sociolegal a niñas, niños y adolescentes  en conflicto con la ley</t>
  </si>
  <si>
    <t>Desarrollar capacidades y generar oportunidades para la adodescencia y juventud en vulnerabilidad y fragilidad social.</t>
  </si>
  <si>
    <t>PM/0214/0108</t>
  </si>
  <si>
    <t xml:space="preserve">servicio de desarrollo de capacidades y oportunidades para la inclusión social y económica de jóvenes en vulnerabilidad o en fragilidad social </t>
  </si>
  <si>
    <t>DISMINUIR EL FENÓMENO CALLEJERO</t>
  </si>
  <si>
    <t>PM/0214/0120</t>
  </si>
  <si>
    <t>PERSONERÍA DE BOGOTÁ, D.C.</t>
  </si>
  <si>
    <t>Fortalecer la protección de los derechos humanos, el derecho internacional humanitario y el interés público en el Distrito Capital</t>
  </si>
  <si>
    <t>PM01020101</t>
  </si>
  <si>
    <t>PM01020102</t>
  </si>
  <si>
    <t>PM01020103</t>
  </si>
  <si>
    <t>2</t>
  </si>
  <si>
    <t>Identificar los riesgos y hechos que afectan la gestión pública y la garantía de los derechos, incluyendo mecanismos de participación ciudadana</t>
  </si>
  <si>
    <t>PM01020104</t>
  </si>
  <si>
    <t>PM01020105</t>
  </si>
  <si>
    <t>PM01020106</t>
  </si>
  <si>
    <t>PM01020110</t>
  </si>
  <si>
    <t>SECRETARÍA GENERAL DE LA ALCALDÍA MAYOR DE BOGOTÁ</t>
  </si>
  <si>
    <t>Contribuir al fortalecimiento de una gestión pública eficiente  y transparente en el Distrito</t>
  </si>
  <si>
    <t>PM01040101</t>
  </si>
  <si>
    <t>Servicio de apoyo para el fortalecimiento de la gestión de las entidades públicas Distritales</t>
  </si>
  <si>
    <t>PM01040102</t>
  </si>
  <si>
    <t>Servicio de gestión del sistema  de archivo y del patrimonio documental distrital</t>
  </si>
  <si>
    <t>PM01040103</t>
  </si>
  <si>
    <t xml:space="preserve">Servicios de apoyo para el desarrollo de acciones de política TIC en el Distrito Capital. </t>
  </si>
  <si>
    <t>PM01040104</t>
  </si>
  <si>
    <t>Servicios de apoyo para el desarrollo de acciones de  política  de Servicio a la Ciudadanía</t>
  </si>
  <si>
    <t>PM01040105</t>
  </si>
  <si>
    <t>Servicios de apoyo para el desarrollo de acciones de política de Transparencia, integridad y no corrupción</t>
  </si>
  <si>
    <t>PM01040106</t>
  </si>
  <si>
    <t>Contribuir a la construcción de la paz, la reparación, la memoria y la reconciliación en Bogotá Región</t>
  </si>
  <si>
    <t>PM01040107</t>
  </si>
  <si>
    <t xml:space="preserve"> Servicio de ayuda y atención humanitaria a la población víctima del conflicto armado </t>
  </si>
  <si>
    <t>PM01040108</t>
  </si>
  <si>
    <t>Servicio de asistencia técnica a comunidades en temas de fortalecimiento del tejido social y construcción de escenarios comunitarios protectores de derechos en el marco de la ruta de reparación integral</t>
  </si>
  <si>
    <t>PM01040109</t>
  </si>
  <si>
    <t>Servicios de asistencia para el desarrollo de acciones que aporten a la construcción de paz, reparación, memoria y reconciliación en  Bogotá Región.</t>
  </si>
  <si>
    <t>5</t>
  </si>
  <si>
    <t>Fortalecimiento de la capacidad institucional que soporta la misionalidad de la entidad</t>
  </si>
  <si>
    <t>PM01040110</t>
  </si>
  <si>
    <t>PM01040111</t>
  </si>
  <si>
    <t>CONTRIBUIR A UNA ADMINISTRACIoN PUBLICA, INNOVADORA, TRANSPARENTE Y EFICIENTE</t>
  </si>
  <si>
    <t>PM01050131</t>
  </si>
  <si>
    <t>PM01050132</t>
  </si>
  <si>
    <t xml:space="preserve">SISTEMA INTEGRAL DE MONITOREO DEL CONTROL PREVENTIVO DISTRITAL </t>
  </si>
  <si>
    <t>PM01050133</t>
  </si>
  <si>
    <t>SERVICIOS DE ASISTENCIAS TÉCNICAS PARA EMPRESAS, SERVIDORES PÚBLICOS Y CIUDADANIA</t>
  </si>
  <si>
    <t>SECRETARÍA DISTRITAL DE GOBIERNO</t>
  </si>
  <si>
    <t>Contribuir al fortalecimiento de la capacidad de la institucionalidad y de los actores sociales para la garantía, promoción y protección de los derechos humanos de los habitantes de Bogotá.</t>
  </si>
  <si>
    <t>PM01100101</t>
  </si>
  <si>
    <t xml:space="preserve">Servicios de asistencia, orientación, acompañamiento y aplicación de enfoques diferenciales orientados a la promoción y garantía de Derechos Humanos de los habitantes de Bogotá. </t>
  </si>
  <si>
    <t>Contribuir al fortalecimiento gobernabilidad democrática local</t>
  </si>
  <si>
    <t>PM01100102</t>
  </si>
  <si>
    <t>PM01100103</t>
  </si>
  <si>
    <t>PM01100104</t>
  </si>
  <si>
    <t>PM01100105</t>
  </si>
  <si>
    <t>Servicio de atención a conflictividades</t>
  </si>
  <si>
    <t>Fortalecer la gestión del ejercicio policivo a cargo de la Secretaría Distrital de Gobierno de Bogotá</t>
  </si>
  <si>
    <t>PM01100106</t>
  </si>
  <si>
    <t>Fortalecimiento de capacidades institucionales que mejoren los procesos misionales de la entidad</t>
  </si>
  <si>
    <t>PM01100107</t>
  </si>
  <si>
    <t>PM01100108</t>
  </si>
  <si>
    <t>Servicio de producción y gestión de conocimiento en temas de gestión local, derechos humanos y asuntos políticos</t>
  </si>
  <si>
    <t>PM01100109</t>
  </si>
  <si>
    <t>Servicio de apoyo para el acceso a la justicia policiva</t>
  </si>
  <si>
    <t>PM01100110</t>
  </si>
  <si>
    <t>SECRETARÍA DE EDUCACIÓN DEL DISTRITO</t>
  </si>
  <si>
    <t>Lograr cobertura total del sistema educativo de la ciudad</t>
  </si>
  <si>
    <t>PM01120103</t>
  </si>
  <si>
    <t>PM01120105</t>
  </si>
  <si>
    <t>PM01120107</t>
  </si>
  <si>
    <t>PM01120108</t>
  </si>
  <si>
    <t>PM01120109</t>
  </si>
  <si>
    <t>PM01120110</t>
  </si>
  <si>
    <t>Elevar el nivel de calidad de la educación</t>
  </si>
  <si>
    <t>PM01120112</t>
  </si>
  <si>
    <t>PM01120117</t>
  </si>
  <si>
    <t xml:space="preserve">Servicio de fortalecimiento a las capacidades de los docentes de educación Inicial, preescolar, básica y media </t>
  </si>
  <si>
    <t>PM01120118</t>
  </si>
  <si>
    <t>Mejorar la permanencia en el sistema educativo</t>
  </si>
  <si>
    <t>PM01120119</t>
  </si>
  <si>
    <t>PM01120120</t>
  </si>
  <si>
    <t>PM01120121</t>
  </si>
  <si>
    <t xml:space="preserve">Servicio de evaluación de las estrategias educativas implementadas en la educación inicial, preescolar, básica y media </t>
  </si>
  <si>
    <t>PM01120122</t>
  </si>
  <si>
    <t>Servicio de apoyo a la atención integral para la convivencia escolar</t>
  </si>
  <si>
    <t>PM01120123</t>
  </si>
  <si>
    <t>SECRETARÍA DISTRITAL DE MOVILIDAD</t>
  </si>
  <si>
    <t>Mejorar los servicios de atención a la ciudadanía</t>
  </si>
  <si>
    <t>PM01130112</t>
  </si>
  <si>
    <t>0113-02</t>
  </si>
  <si>
    <t>Mejorar las condiciones de seguridad vial y el comportamiento de los actores en la vía</t>
  </si>
  <si>
    <t>PM01130204</t>
  </si>
  <si>
    <t>PM01130205</t>
  </si>
  <si>
    <t>PM01130206</t>
  </si>
  <si>
    <t>Servicio de sensibilización a los actores viales,  con enfoque diferencial, género y territorial.</t>
  </si>
  <si>
    <t>Mantener el tiempo de desplazamiento de los ciudadanos</t>
  </si>
  <si>
    <t>PM01130208</t>
  </si>
  <si>
    <t>Mejorar la calidad de vida de los habitantes en cuanto a movilidad y factores asociados</t>
  </si>
  <si>
    <t>PM01130209</t>
  </si>
  <si>
    <t>PM01130212</t>
  </si>
  <si>
    <t>SECRETARÍA DISTRITAL DE DESARROLLO ECONÓMICO</t>
  </si>
  <si>
    <t>Contribuir en la reducción del desempleo y la pobreza monetaria en Bogotá</t>
  </si>
  <si>
    <t>PM01170101</t>
  </si>
  <si>
    <t>Fortalecer el Tejido Empresarial de las Unidades Productivas de Bogotá</t>
  </si>
  <si>
    <t>PM01170102</t>
  </si>
  <si>
    <t>PM01170103</t>
  </si>
  <si>
    <t>Contribuir al fortalecimiento de la sostenibilidad del sistema de abastecimiento y la seguridad alimentaria de Bogotá</t>
  </si>
  <si>
    <t>PM01170104</t>
  </si>
  <si>
    <t>PM01170105</t>
  </si>
  <si>
    <t>Lograr la sostenibilidad del Sistema de Abastecimiento y Distribución de Alimentos de Bogotá.</t>
  </si>
  <si>
    <t>PM01170106</t>
  </si>
  <si>
    <t>Fortalecer la capacidad institucional a nivel meso que mejore los procesos misionales de la entidad</t>
  </si>
  <si>
    <t>PM01170108</t>
  </si>
  <si>
    <t>PM01170109</t>
  </si>
  <si>
    <t>PM01170110</t>
  </si>
  <si>
    <t>SECRETARÍA DISTRITAL DEL HÁBITAT</t>
  </si>
  <si>
    <t>Contribuir al acceso a una vivienda adecuada y asequible para los hogares de Bogotá</t>
  </si>
  <si>
    <t>PM01180101</t>
  </si>
  <si>
    <t>PM01180102</t>
  </si>
  <si>
    <t>PM01180103</t>
  </si>
  <si>
    <t>PM01180104</t>
  </si>
  <si>
    <t>Subsidio para adquisición de vivienda nueva urbana y rural 'Subsidio para adquisición de vivienda nueva urbana</t>
  </si>
  <si>
    <t>PM01180105</t>
  </si>
  <si>
    <t>PM01180106</t>
  </si>
  <si>
    <t xml:space="preserve">Hectáreas de suelo útil gestionadas para el desarrollo de vivienda social y usos complementarios </t>
  </si>
  <si>
    <t>PM01180107</t>
  </si>
  <si>
    <t>Servicios de promoción  para la iniciación de viviendas VIS y VIP</t>
  </si>
  <si>
    <t>Contribuir a una mejor calidad de vida de la ciudadanía,  a través del mejoramiento del espacio público priorizado</t>
  </si>
  <si>
    <t>PM01180108</t>
  </si>
  <si>
    <t xml:space="preserve">Servicios de asistencia técnica y jurídica para el saneamiento, legalización de los bienes inmuebles </t>
  </si>
  <si>
    <t>PM01180109</t>
  </si>
  <si>
    <t>PM01180110</t>
  </si>
  <si>
    <t>Adelantar las acciones tendientes a la defensa y protección de las normas de enajenación y arrendamiento de vivienda urbana así como el registro de personas naturales y jurídicas que ejerzan estas actividades</t>
  </si>
  <si>
    <t>PM01180111</t>
  </si>
  <si>
    <t>Servicios de orientación y gestión frente a los requerimientos allegados a la entidad, relacionados con la  enajenación, arrendamiento y desarrollo de vivienda</t>
  </si>
  <si>
    <t>CONTRIBUIR AL ACCESO A UNA VIVIENDA ADECUADA Y ASEQUIBLE PARA LOS HOGARES DE BOGOTÁ</t>
  </si>
  <si>
    <t>PM01180113</t>
  </si>
  <si>
    <t>CONTRIBUIR AL MEJORAMIENTO DEL ENTORNO</t>
  </si>
  <si>
    <t>PM01180114</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</si>
  <si>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</si>
  <si>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PM01180117</t>
  </si>
  <si>
    <t>Garantizar la prestación de servicios y entrega de productos a la ciudadanía en condiciones de calidad, oportunidad, pertinencia y transparencia</t>
  </si>
  <si>
    <t>PM01180118</t>
  </si>
  <si>
    <t xml:space="preserve">Estrategias de gestión institucional y de la cultura de la transparencia y la integridad
</t>
  </si>
  <si>
    <t>PM01180119</t>
  </si>
  <si>
    <t xml:space="preserve">Informes con resultados de encuesta de satisfacción ciudadana </t>
  </si>
  <si>
    <t>SECRETARÍA DISTRITAL DE CULTURA, RECREACIÓN Y DEPORTE</t>
  </si>
  <si>
    <t>Incrementar las oportunidades y capacidades de los agentes del sector cultural del distrito capital.</t>
  </si>
  <si>
    <t>PM01190101</t>
  </si>
  <si>
    <t>PM01190102</t>
  </si>
  <si>
    <t>PM01190103</t>
  </si>
  <si>
    <t>PM01190104</t>
  </si>
  <si>
    <t>Promover la gestión integral del patrimonio cultural material e inmaterial y la sostenibilidad de equipamientos culturales y patrimoniales</t>
  </si>
  <si>
    <t>PM01190105</t>
  </si>
  <si>
    <t>PM01190106</t>
  </si>
  <si>
    <t>Promover y fomentar la lectura, escritura y oralidad en el distrito capital</t>
  </si>
  <si>
    <t>PM01190107</t>
  </si>
  <si>
    <t>Dinamizar los espacios de participación y movilización del sector cultural de la ciudad</t>
  </si>
  <si>
    <t>PM01190108</t>
  </si>
  <si>
    <t>Generar condiciones para el acceso a la cultura en los territorios</t>
  </si>
  <si>
    <t>PM01190109</t>
  </si>
  <si>
    <t>PM01190110</t>
  </si>
  <si>
    <t>PM01190111</t>
  </si>
  <si>
    <t>PM01190112</t>
  </si>
  <si>
    <t>Promover el posicionamiento cultural, artístico, patrimonial y recreodeportivo de la ciudad a nivel internacional</t>
  </si>
  <si>
    <t>PM01190113</t>
  </si>
  <si>
    <t>SECRETARÍA DISTRITAL DE PLANEACIÓN</t>
  </si>
  <si>
    <t>Formular y viabilizar un modelo de ordenamiento territorial del Distrito Capital para mejorar la calidad de vida y construir una ciudad equitativa, sostenible y competitiva</t>
  </si>
  <si>
    <t>PM01200101</t>
  </si>
  <si>
    <t>Producir información y estudios estratégicos de Bogotá Región como insumo para la toma de decisiones, la orientación del gasto público y la ciudadanía en general</t>
  </si>
  <si>
    <t>PM01200102</t>
  </si>
  <si>
    <t>PM01200103</t>
  </si>
  <si>
    <t xml:space="preserve"> Servicio de orientación a la formulación y seguimiento a las inversiones estratégicas</t>
  </si>
  <si>
    <t>Orientar la visión del Distrito Capital en el ciclo de las Políticas Públicas, para generar transformaciones y cambios de las condiciones y situaciones sociales que configuran los problemas públicos más estratégicos y complejos de la ciudad</t>
  </si>
  <si>
    <t>PM01200106</t>
  </si>
  <si>
    <t>Fortalecimiento de capacidad institucional que mejore los procesos misionales de la entidad</t>
  </si>
  <si>
    <t>PM01200109</t>
  </si>
  <si>
    <t>PM01200110</t>
  </si>
  <si>
    <t>SECRETARÍA DISTRITAL DE LA MUJER</t>
  </si>
  <si>
    <t>Promoción, igualdad de oportunidades y fortalecimiento de las capacidades y habilidades de las mujeres, con el fin de lograr el ejercicio real y efectivo de sus derechos</t>
  </si>
  <si>
    <t>PM01210103</t>
  </si>
  <si>
    <t>Prevenir, atender, proteger y acompañar proceso de Violencias y acceso a la justicia contra las violencias de género en el Distrito Capital</t>
  </si>
  <si>
    <t>PM01210106</t>
  </si>
  <si>
    <t>Estudios y/o investigaciones producidas sobre la situación en derechos de las mujes, actualizados,  publicados  y divulgados en el OMEG</t>
  </si>
  <si>
    <t>PM01210107</t>
  </si>
  <si>
    <t>Promover el desarrollo y fortalecimiento de las capacidades y habilidades de las mujeres, con el fin de lograr el ejercicio real y efectivo de sus derechos y la igualdad de oportunidades</t>
  </si>
  <si>
    <t>PM01210108</t>
  </si>
  <si>
    <t>PM01210109</t>
  </si>
  <si>
    <t>Desarrollo de capacidades de incidencia, liderazgo, empoderamiento y participación política</t>
  </si>
  <si>
    <t>PM01210110</t>
  </si>
  <si>
    <t>Servicio de formación para la participación ciudadana y liderazgo político.</t>
  </si>
  <si>
    <t>Contribuir a la igualdad de oportunidades para las mujeres a través de la implementación de un Sistema Distrital de Cuidado</t>
  </si>
  <si>
    <t>PM01210111</t>
  </si>
  <si>
    <t>PM01210112</t>
  </si>
  <si>
    <t>PM01210113</t>
  </si>
  <si>
    <t>SECRETARÍA DISTRITAL DE INTEGRACIÓN SOCIAL</t>
  </si>
  <si>
    <t>AVANZAR EN EL DISEÑO, IMPLEMENTACIÓN Y EVALUACIÓN DE ESTRATEGIAS QUE CONLLEVEN AL MEJORAMIENTO DE LA CALIDAD DE VIDA DE LA POBLACIÓN DE LA CIUDAD A TRAVÉS DE LA GARANTÍA DEL DERECHO A</t>
  </si>
  <si>
    <t>PM01220111</t>
  </si>
  <si>
    <t>PROMOVER Y POTENCIAR EL DESARROLLO INTEGRAL DE LA POBLACIÓN DESDE LA GESTACIÓN HASTA LA ADOLESCENCIA CON ÉNFASIS EN QUIENES TIENEN CONDICIONES DE VULNERABILIDAD</t>
  </si>
  <si>
    <t>PM01220113</t>
  </si>
  <si>
    <t>DISEÑAR E IMPLEMENTAR UNA ESTRATEGIA DE ABORDAJE TERRITORIAL QUE CONTRIBUYA AL FORTALECIMIENTO DE LA GESTIÓN LOCAL Y AL MEJORAMIENTO DE LA CALIDAD DE VIDA DE LOS CIUDADANOS</t>
  </si>
  <si>
    <t>PM01220129</t>
  </si>
  <si>
    <t>CONSTRUIR Y ADECUAR INFRAESTRUCTURA SOCIAL DE CALIDAD PARA REDUCIR LA BRECHA DE DESIGUALDAD, SEGREGACIÓN Y DISCRIMINACIÓN DE LA CIUDAD.</t>
  </si>
  <si>
    <t>PM01220132</t>
  </si>
  <si>
    <t>MEJORAR LA EFICIENCIA ADMINISTRATIVA MEDIANTE EL USO DE LA TECNOLOGÍA Y LA INFORMACIÓN</t>
  </si>
  <si>
    <t>PM01220137</t>
  </si>
  <si>
    <t>PM01220138</t>
  </si>
  <si>
    <t>PROMOVER EL RECONOCIMIENTO Y GARANTÍA DE DERECHOS AL INTERIOR DE LAS FAMILIAS DE LA CIUDAD DE BOGOTÁ.</t>
  </si>
  <si>
    <t>PM01220144</t>
  </si>
  <si>
    <t>PM01220145</t>
  </si>
  <si>
    <t>Contribuir a la mejora en la calidad de vida de la población en mayor condición de vulnerabilidad, con un enfoque territorial a través de la prestación de los servicios sociales.</t>
  </si>
  <si>
    <t>PM01220150</t>
  </si>
  <si>
    <t>PM01220151</t>
  </si>
  <si>
    <t xml:space="preserve">Servicio de alimentación integral que contribuya a la reducción del riesgo de inseguridad alimentaria </t>
  </si>
  <si>
    <t>PM01220152</t>
  </si>
  <si>
    <t>PM01220153</t>
  </si>
  <si>
    <t>PM01220154</t>
  </si>
  <si>
    <t>PM01220155</t>
  </si>
  <si>
    <t>PM01220156</t>
  </si>
  <si>
    <t xml:space="preserve">Servicios de atención e inclusión social para ciudadanos habitante de calle </t>
  </si>
  <si>
    <t>PM01220157</t>
  </si>
  <si>
    <t xml:space="preserve">Servicio de apoyo para la atención en las Comisarías de familia </t>
  </si>
  <si>
    <t>PM01220158</t>
  </si>
  <si>
    <t>PM01220159</t>
  </si>
  <si>
    <t>PM01220160</t>
  </si>
  <si>
    <t>PM01220161</t>
  </si>
  <si>
    <t>Servicio de atención y acompañamiento a hogares con pobreza histórica o emergente.</t>
  </si>
  <si>
    <t>PM01220162</t>
  </si>
  <si>
    <t>Servicio integral de atención a población  proveniente de flujos migratorios mixtos</t>
  </si>
  <si>
    <t>PM01220163</t>
  </si>
  <si>
    <t>PM01220164</t>
  </si>
  <si>
    <t>PM01220165</t>
  </si>
  <si>
    <t>PM01220166</t>
  </si>
  <si>
    <t>PM01220167</t>
  </si>
  <si>
    <t>PM01220168</t>
  </si>
  <si>
    <t>Garantizar espacios físicos adecuados y seguros para la población beneficiaria de los servicios sociales de la SDIS</t>
  </si>
  <si>
    <t>PM01220169</t>
  </si>
  <si>
    <t>PM01220170</t>
  </si>
  <si>
    <t>PM01220171</t>
  </si>
  <si>
    <t>PM01220172</t>
  </si>
  <si>
    <t>Generar información oportuna y con calidad para la toma de decisiones.</t>
  </si>
  <si>
    <t>PM01220173</t>
  </si>
  <si>
    <t>Fortalecer la Gestión Integral del Talento Humano para contribuir al desarrollo de entidades y organismos distritales más modernas y eficientes al servicio de la ciudadanía</t>
  </si>
  <si>
    <t>PM01250101</t>
  </si>
  <si>
    <t>PM01250102</t>
  </si>
  <si>
    <t>PM01250103</t>
  </si>
  <si>
    <t>PM01250104</t>
  </si>
  <si>
    <t xml:space="preserve">Servicio de apoyo a la gestión del Bienestar Laboral en el marco del  Modelo de Bienestar para la Felicidad Laboral Distrital.   </t>
  </si>
  <si>
    <t>PM01250105</t>
  </si>
  <si>
    <t xml:space="preserve">Servicio de acompañamiento técnico y orientación en la  implementación y desarrollo del Sistema de gestión de seguridad y salud en el trabajo. </t>
  </si>
  <si>
    <t>PM01250106</t>
  </si>
  <si>
    <t>PM01250116</t>
  </si>
  <si>
    <t>PM01250117</t>
  </si>
  <si>
    <t>Servicio de asesoría técnica,  conceptualización  y asesoría  jurídica a las entidades, organismos distritales, servidoras, servidores distritales, colaboradores y ciudadanía en general</t>
  </si>
  <si>
    <t>PM01250118</t>
  </si>
  <si>
    <t xml:space="preserve">Servicio de asistencia técnica para la gestión de cambio organizacional. </t>
  </si>
  <si>
    <t>PM01250119</t>
  </si>
  <si>
    <t>PM01250120</t>
  </si>
  <si>
    <t>SECRETARÍA DISTRITAL DE AMBIENTE</t>
  </si>
  <si>
    <t>Mejorar la relación entre la población y el entorno natural mediante el mantenimiento, recuperación, rehabilitación, conservación y uso sostenible de los bienes y servicios ambientales del Distrito Capital</t>
  </si>
  <si>
    <t>PM01260105</t>
  </si>
  <si>
    <t>PM01260107</t>
  </si>
  <si>
    <t xml:space="preserve">Servicio de evaluación, control y seguimiento sobre el recurso flora. </t>
  </si>
  <si>
    <t>PM01260108</t>
  </si>
  <si>
    <t xml:space="preserve">Servicio de asistencia técnica para la protección de la fauna y flora silvestre </t>
  </si>
  <si>
    <t>Contribuir con el mejoramiento de la salud y calidad de vida de los habitantes de Bogotá, a través del desarrollo de estrategias de monitoreo, reconocimiento, protección y promoción de crecimiento verde y el uso eficiente de los recursos naturales</t>
  </si>
  <si>
    <t>PM01260109</t>
  </si>
  <si>
    <t>PM01260110</t>
  </si>
  <si>
    <t xml:space="preserve">Servicio de monitoreo y seguimiento de la biodiversidad y los servicios ecosistémicos </t>
  </si>
  <si>
    <t>PM01260111</t>
  </si>
  <si>
    <t>PM01260112</t>
  </si>
  <si>
    <t>PM01260113</t>
  </si>
  <si>
    <t>Sedes de infraestructura ambiental mantenidas</t>
  </si>
  <si>
    <t>PM01260114</t>
  </si>
  <si>
    <t>PM01260115</t>
  </si>
  <si>
    <t>PM01260116</t>
  </si>
  <si>
    <t xml:space="preserve">Servicio de asistencia técnica para la consolidación de negocios verdes </t>
  </si>
  <si>
    <t>PM01260117</t>
  </si>
  <si>
    <t xml:space="preserve">Servicio de asistencia técnica para la incorporación de variables ambientales en la planificación sectorial </t>
  </si>
  <si>
    <t>PM01260118</t>
  </si>
  <si>
    <t xml:space="preserve">Servicio de articulación para la gestión del cambio climático en la toma de decisiones sectoriales y territoriales </t>
  </si>
  <si>
    <t>PM01260119</t>
  </si>
  <si>
    <t xml:space="preserve">Servicio de modelamiento y análisis de datos ambientales para la conservación de la biodiversidad. </t>
  </si>
  <si>
    <t>PM01260120</t>
  </si>
  <si>
    <t>Servicios tecnológicos para el sistema de información ambiental </t>
  </si>
  <si>
    <t>Fortalecer los procesos de participación ciudadana, responsabilidad social y acción pública incidente para una efectiva gestión ambiental en el Distrito Capital</t>
  </si>
  <si>
    <t>PM01260121</t>
  </si>
  <si>
    <t>PM01260122</t>
  </si>
  <si>
    <t>PM01260123</t>
  </si>
  <si>
    <t>PM01260124</t>
  </si>
  <si>
    <t xml:space="preserve">Procesos Judiciales y Extrajudiciales atendidos </t>
  </si>
  <si>
    <t>Contribuir al incremento del uso, goce y disfrute del espacio público por la ciudadanía, mediante la admiistración del inventario del patrimonio inmobiliario distrital y  de los bienes a cargo del DADEP</t>
  </si>
  <si>
    <t>PM01270101</t>
  </si>
  <si>
    <t>PM01270102</t>
  </si>
  <si>
    <t xml:space="preserve">Inventario general de los bienes fiscales y de uso público actualizado </t>
  </si>
  <si>
    <t>PM01270103</t>
  </si>
  <si>
    <t>PM01270106</t>
  </si>
  <si>
    <t>PM01270107</t>
  </si>
  <si>
    <t>PM01270108</t>
  </si>
  <si>
    <t>PM01270109</t>
  </si>
  <si>
    <t>UNIDAD ADMINISTRATIVA ESPECIAL CUERPO OFICIAL DE BOMBEROS</t>
  </si>
  <si>
    <t>INTERVENIR INTEGRALMENTE ÁREAS ESTRATÉGICAS DE BOGOTÁ TENIENDO EN CUENTA LAS DINÁMICAS PATRIMONIALES, AMBIENTALES, SOCIALES Y CULTURALES, POR MEDIO DEL  CONOCIMIENTO Y REDUCCIÓN EN LA GESTIÓN DE  RIESGO DE INCENDIOS, INCIDENTES CON MATERIALES PELIGROSOS Y ESCENARIOS DE RIESGOS</t>
  </si>
  <si>
    <t>PM01310101</t>
  </si>
  <si>
    <t>Fortalecer los procesos de atención a incidentes y emergencias.</t>
  </si>
  <si>
    <t>PM01310104</t>
  </si>
  <si>
    <t>Fortalecer los proceso de conocimiento y reducción del riesgo de incendios, para  hacer de Bogotá una ciudad segura.</t>
  </si>
  <si>
    <t>PM01310105</t>
  </si>
  <si>
    <t xml:space="preserve">Servicio de capacitaciones en gestión del riesgo de incendios  a la ciudadania. </t>
  </si>
  <si>
    <t>PM01310106</t>
  </si>
  <si>
    <t>Servicio de Inspecciones técnicas realizadas</t>
  </si>
  <si>
    <t>PM01310107</t>
  </si>
  <si>
    <t>Fortalecimiento de capacidad institucional a nivel MESO que mejore los procesos misionales de la entidad.</t>
  </si>
  <si>
    <t>PM01310108</t>
  </si>
  <si>
    <t>PM01310109</t>
  </si>
  <si>
    <t xml:space="preserve"> Servicio de mantenimiento, dotación (HEA´s y equipo menor) y adquisición de vehiculos  especializados para la atención de emergencias.</t>
  </si>
  <si>
    <t>PM01310110</t>
  </si>
  <si>
    <t xml:space="preserve">Servicio de dotación y equipamento para el personal operativo </t>
  </si>
  <si>
    <t>PM01310111</t>
  </si>
  <si>
    <t>Infraestructura Tecnológica  (Sistemas de Información y Tecnologia )</t>
  </si>
  <si>
    <t>PM01310112</t>
  </si>
  <si>
    <t>Servicio de apoyo  logístico  en eventos operativos y/o emergencias</t>
  </si>
  <si>
    <t>PM01310113</t>
  </si>
  <si>
    <t>SECRETARÍA JURÍDICA DISTRITAL</t>
  </si>
  <si>
    <t>Mejorar el quehacer de la gestión jurídica y disciplinaria</t>
  </si>
  <si>
    <t>PM01360103</t>
  </si>
  <si>
    <t>PM01360104</t>
  </si>
  <si>
    <t xml:space="preserve"> Servicio de Gestión del conocimiento en temas jurídicos de impacto para el Distrito Capital </t>
  </si>
  <si>
    <t>Mejorar la Gestión judicial y extrajudicial del Distrito Capital</t>
  </si>
  <si>
    <t>PM01360105</t>
  </si>
  <si>
    <t>Servicios de representación judicial  y extrajudicial en el Distrito Capital</t>
  </si>
  <si>
    <t>PM01360109</t>
  </si>
  <si>
    <t>Servicio de  orientación a  servidores  públicos  del Distrito Capital en materia disciplinaria</t>
  </si>
  <si>
    <t>PM01360110</t>
  </si>
  <si>
    <t xml:space="preserve">Servicio de pronunciamiento acerca de la legalidad de los proyectos de actos administrativos y contractuales. </t>
  </si>
  <si>
    <t>PM01360111</t>
  </si>
  <si>
    <t>Potenciar las capacidades institucionales para la protección de los derechos y libertades ciudadanas, la prevención de violencias, afectaciones a la vida, control del delito y la promoción de la convivencia y la participación ciudadana</t>
  </si>
  <si>
    <t>PM01370106</t>
  </si>
  <si>
    <t>Implementar acciones institucionales para el acceso a la justicia, la resolución pacífica de conflictos y el restablecimiento de los derechos vulnerados</t>
  </si>
  <si>
    <t>PM01370107</t>
  </si>
  <si>
    <t>PM01370108</t>
  </si>
  <si>
    <t>PM01370109</t>
  </si>
  <si>
    <t>Mejorar el nivel de eficiencia y oportunidad en la respuesta a los eventos de seguridad y emergencia</t>
  </si>
  <si>
    <t>PM01370110</t>
  </si>
  <si>
    <t>PM01370112</t>
  </si>
  <si>
    <t>0137-02</t>
  </si>
  <si>
    <t>PM01370206</t>
  </si>
  <si>
    <t>PM01370207</t>
  </si>
  <si>
    <t>PM01370208</t>
  </si>
  <si>
    <t>PM01370209</t>
  </si>
  <si>
    <t>PM01370210</t>
  </si>
  <si>
    <t>PM01370211</t>
  </si>
  <si>
    <t>PM01370212</t>
  </si>
  <si>
    <t>Mejorar las oportunidades para la generación de ingresos y fortalecer las capacidades de los vendedores informales y personas que ejercen actividades de la economía informal en el espacio público</t>
  </si>
  <si>
    <t>PM02000101</t>
  </si>
  <si>
    <t>Servicio de apoyo para la implementacion de alternativas  para la generación de ingresos  a las unidades productivas de la población de la economía informal</t>
  </si>
  <si>
    <t>PM02000102</t>
  </si>
  <si>
    <t>PM02000103</t>
  </si>
  <si>
    <t>PM02000104</t>
  </si>
  <si>
    <t>PM02000105</t>
  </si>
  <si>
    <t>PM02000106</t>
  </si>
  <si>
    <t>Contribuir con la seguridad alimentaria y aportar al desarrollo económico de la ciudad a través del fortalecimiento de las Plazas Distritales de Mercado</t>
  </si>
  <si>
    <t>PM02000107</t>
  </si>
  <si>
    <t>Servicio de reforzamiento estructural de las plazas distritales de mercado</t>
  </si>
  <si>
    <t>PM02000108</t>
  </si>
  <si>
    <t>Servicio de Mantenimiento de las plazas distritales de mercado</t>
  </si>
  <si>
    <t>PM02000109</t>
  </si>
  <si>
    <t>BRINDAR OPORTUNIDADES  PARA LA GENERACIÓN DE INGRESOS A LOS VENDEDORES INFORMALES Y/O PERSONAS QUE EJERCEN ACTIVIDADES DE LA ECONOMÍA INFORMAL EN EL ESPACIO PÚBLICO</t>
  </si>
  <si>
    <t>PM02000113</t>
  </si>
  <si>
    <t>Al producto la entidad no le programó recursos pero sus indicadores presentan avance</t>
  </si>
  <si>
    <t>PM02000114</t>
  </si>
  <si>
    <t>PM02000116</t>
  </si>
  <si>
    <t>Disminuir la morbilidad, mortalidad y discapacidad evitable a través de la atención integral y oportuna en Salud</t>
  </si>
  <si>
    <t>PM02010103</t>
  </si>
  <si>
    <t>PM02010106</t>
  </si>
  <si>
    <t>PM02010107</t>
  </si>
  <si>
    <t>PM02010108</t>
  </si>
  <si>
    <t>PM02010109</t>
  </si>
  <si>
    <t>PM02010111</t>
  </si>
  <si>
    <t xml:space="preserve">Servicio de atención de brotes y eventos de emergencias en salud pública </t>
  </si>
  <si>
    <t>Mejorar el acceso y cobertura de los servicios de salud con estandares de calidad, eficiencia y acorde a las necesidades diferenciales de la población del Distrito Capital</t>
  </si>
  <si>
    <t>PM02010112</t>
  </si>
  <si>
    <t xml:space="preserve">Centro Distrital de enlace y su red en las localidades del Distrito capital </t>
  </si>
  <si>
    <t>PM02010113</t>
  </si>
  <si>
    <t>PM02010114</t>
  </si>
  <si>
    <t>PM02010115</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</si>
  <si>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</si>
  <si>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PM02010116</t>
  </si>
  <si>
    <t>PM02010120</t>
  </si>
  <si>
    <t>PM02010121</t>
  </si>
  <si>
    <t>PM02010122</t>
  </si>
  <si>
    <t>PM02010123</t>
  </si>
  <si>
    <t>PM02010124</t>
  </si>
  <si>
    <t>PM02010125</t>
  </si>
  <si>
    <t>PM02010126</t>
  </si>
  <si>
    <t xml:space="preserve">Servicio de apoyo financiero para dotar con bienes y Servicio de interés para la salud </t>
  </si>
  <si>
    <t>PM02010127</t>
  </si>
  <si>
    <t xml:space="preserve"> Servicio de asistencia técnica para el fortalecimiento de Autoridades sanitarias distritales y municipales fortalecidas en la elaboración de planes y proyectos, ejecución y control del Plan Territorial de salud</t>
  </si>
  <si>
    <t>PM02010128</t>
  </si>
  <si>
    <t>PM02010129</t>
  </si>
  <si>
    <t>Fortalecimiento de capacidad institucional a nivel meso que mejore los procesos misionales de la entidad SDS</t>
  </si>
  <si>
    <t>PM02010130</t>
  </si>
  <si>
    <t>Reducir las condiciones de amenaza y vulnerabilidad de la población y sus bienes</t>
  </si>
  <si>
    <t>PM02030101</t>
  </si>
  <si>
    <t>Documentos técnicos de amenaza y/o riesgo.</t>
  </si>
  <si>
    <t>PM02030102</t>
  </si>
  <si>
    <t>PM02030103</t>
  </si>
  <si>
    <t xml:space="preserve">Servicio de análisis de y procesamiento de los datos capturados por la red de monitoreo, representados en boletines, reportes y avisos para la toma de decisiones previas a la respuesta y generación de niveles de alerta.  </t>
  </si>
  <si>
    <t>PM02030104</t>
  </si>
  <si>
    <t>PM02030108</t>
  </si>
  <si>
    <t xml:space="preserve">
Servicio de gestión en la implementación de procesos de conocimiento  y reducción del riesgo y de manejo de desastres en instancias locales.</t>
  </si>
  <si>
    <t>PM02030109</t>
  </si>
  <si>
    <t>PM02030110</t>
  </si>
  <si>
    <t xml:space="preserve">Obras para la reducción del riesgo.  </t>
  </si>
  <si>
    <t>PM02030111</t>
  </si>
  <si>
    <t>PM02030112</t>
  </si>
  <si>
    <t>PM02030113</t>
  </si>
  <si>
    <t>Servicios de Capacitación, entrenamientos y  actividades de preparación para respuesta a emergencias, recuperación y resiliencia.</t>
  </si>
  <si>
    <t>PM02030114</t>
  </si>
  <si>
    <t>PM02030115</t>
  </si>
  <si>
    <t xml:space="preserve"> Servicios de Atención de incidentes , emergencias, calamidades y desastres con respuesta integral y coordinada. </t>
  </si>
  <si>
    <t>Fortalecimiento de capacidad institucional a nivel MESO que mejore los procesos misionales de la entidad</t>
  </si>
  <si>
    <t>PM02030116</t>
  </si>
  <si>
    <t>PM02030117</t>
  </si>
  <si>
    <t>PM02030118</t>
  </si>
  <si>
    <t>Realizar el mejoramiento integral de la infraestructura vial y de espacio público como ejes articuladores de la movilidad tanto de la ciudad como de la región.</t>
  </si>
  <si>
    <t>PM02040104</t>
  </si>
  <si>
    <t>PM02040105</t>
  </si>
  <si>
    <t>PM02040106</t>
  </si>
  <si>
    <t>PM02040107</t>
  </si>
  <si>
    <t>MALLA VIAL RURAL</t>
  </si>
  <si>
    <t>PM02040108</t>
  </si>
  <si>
    <t>PM02040109</t>
  </si>
  <si>
    <t>PUENTES PEATONALES</t>
  </si>
  <si>
    <t>PM02040110</t>
  </si>
  <si>
    <t>CICLORUTAS</t>
  </si>
  <si>
    <t>PM02040111</t>
  </si>
  <si>
    <t>MALLA VIAL TRONCAL</t>
  </si>
  <si>
    <t>PM02040112</t>
  </si>
  <si>
    <t>CICLOPARQUEADEROS</t>
  </si>
  <si>
    <t>PM02040113</t>
  </si>
  <si>
    <t>FONDO DE PRESTACIONES ECONÓMICAS, CESANTÍAS Y PENSIONES</t>
  </si>
  <si>
    <t>Mejorar efectividad de la gestión pensional del distrito capital</t>
  </si>
  <si>
    <t>PM02060101</t>
  </si>
  <si>
    <t>PM02060102</t>
  </si>
  <si>
    <t>PM02060103</t>
  </si>
  <si>
    <t>PM02060104</t>
  </si>
  <si>
    <t>GESTIÓN PENSIONAL EFICIENTE EN EL DISTRITO CAPITAL</t>
  </si>
  <si>
    <t>PM02060106</t>
  </si>
  <si>
    <t>PM02060107</t>
  </si>
  <si>
    <t>PM02060108</t>
  </si>
  <si>
    <t>CAJA DE VIVIENDA POPULAR</t>
  </si>
  <si>
    <t>Contribuir en los procesos de ocupación y urbanización ordenada del territorio para salvaguardar la vida de hogares localizados en zonas de alto riesgo no mitigable, con su reasentamiento en zonas seguras.</t>
  </si>
  <si>
    <t>PM02080102</t>
  </si>
  <si>
    <t>Viviendas de reposición definitiva entregadas e Instrumentos financieros entregados para vivienda definitiva, adquisición predios y/o mejoras, y relocalización transitoria, a hogares trasladados de zonas de alto riesgo no mitigable.</t>
  </si>
  <si>
    <t>Contribuir a la formalización de la propiedad a través de la entrega gratuita de títulos de propiedad predios estrato 1 y 2 en barrios de origen informal.</t>
  </si>
  <si>
    <t>PM02080103</t>
  </si>
  <si>
    <t>Contribuir a elevar la calidad de vida de los sectores populares, contrarrestar la segregación socioespacial y garantizar la apropiación ciudadana y sostenibilidad de los entornos barriales.</t>
  </si>
  <si>
    <t>PM02080104</t>
  </si>
  <si>
    <t>Contribuir al reconocimiento, consolidación y dignificación de la vivienda y el hábitat popular.</t>
  </si>
  <si>
    <t>PM02080105</t>
  </si>
  <si>
    <t>PM02080106</t>
  </si>
  <si>
    <t>Mejorar la cobertura y las condiciones de infraestructura de los parques y escenarios, para el uso y disfrute de la población de Bogotá D.C.</t>
  </si>
  <si>
    <t>PM02110103</t>
  </si>
  <si>
    <t>PM02110105</t>
  </si>
  <si>
    <t>Impulsar la participación activa de los habitantes de Bogotá en los servicios recreativos, deportivos y de actividad física ofrecidos por la entidad, fomentando el buen uso y aprovechamiento del tiempo libre</t>
  </si>
  <si>
    <t>PM02110106</t>
  </si>
  <si>
    <t>Apoyar el desarrollo de procesos deportivos de: iniciación, talento y reserva y alto rendimiento que permita el relevo generacional del deporte en el distrito capital</t>
  </si>
  <si>
    <t>PM02110107</t>
  </si>
  <si>
    <t>PM02110108</t>
  </si>
  <si>
    <t>Ampliar la cobertura en la formación en patrimonio cultural en el ciclo integral de educación en Bogotá</t>
  </si>
  <si>
    <t>PM02130101</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</si>
  <si>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</si>
  <si>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PM02130102</t>
  </si>
  <si>
    <t>PM02130103</t>
  </si>
  <si>
    <t>PM02130105</t>
  </si>
  <si>
    <t>PM02130106</t>
  </si>
  <si>
    <t>PM02130107</t>
  </si>
  <si>
    <t>PM02130108</t>
  </si>
  <si>
    <t xml:space="preserve">'Servicios de estímulos y apoyos para la oferta artística, cultural y patrimonial. </t>
  </si>
  <si>
    <t>Mejorar el servicio a la ciudadanía para la entrega de servicios oportunos, certeros, de calidad y satisfactorios</t>
  </si>
  <si>
    <t>PM02130109</t>
  </si>
  <si>
    <t>PM02130110</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</si>
  <si>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</si>
  <si>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</si>
  <si>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PM02150101</t>
  </si>
  <si>
    <t>PM02150102</t>
  </si>
  <si>
    <t xml:space="preserve">Estímulos y apoyos otorgados a agentes y organizaciones del sector artístico y cultural </t>
  </si>
  <si>
    <t>PM02150103</t>
  </si>
  <si>
    <t>PM02150104</t>
  </si>
  <si>
    <t>Mejorar las condiciones de organizaciones, emprendimientos, empresas y agentes del ecosistema cultural y creativo del Centro de Bogotá, a través de procesos de articulación, circulación y encadenamiento.</t>
  </si>
  <si>
    <t>PM02150105</t>
  </si>
  <si>
    <t>Servicios de asistencia técnica para la articulación, circulación y encadenamiento a organizaciones, agentes,  emprendimientos y/o empresas del ecosistema cultural y creativo.</t>
  </si>
  <si>
    <t xml:space="preserve">Consolidar el Bronx Distrito Creativo para impulsar la articulación y reactivación física, económica y social del territorio. </t>
  </si>
  <si>
    <t>PM02150106</t>
  </si>
  <si>
    <t>Espacios adecuados para la consolidación del Bronx Distrito Creativo</t>
  </si>
  <si>
    <t>PM02150108</t>
  </si>
  <si>
    <t>Mejorar el desempeño institucional para dar respuesta eficaz a las necesidades de la ciudadanía y grupos de valor de la entidad</t>
  </si>
  <si>
    <t>PM02150109</t>
  </si>
  <si>
    <t>PM02150117</t>
  </si>
  <si>
    <t>ORQUESTA FILARMÓNICA DE BOGOTÁ</t>
  </si>
  <si>
    <t>Incrementar el acceso de la ciudadanía a la música sinfónica,</t>
  </si>
  <si>
    <t>PM02160101</t>
  </si>
  <si>
    <t>PM02160102</t>
  </si>
  <si>
    <t>PM02160103</t>
  </si>
  <si>
    <t>PM02160104</t>
  </si>
  <si>
    <t>PM02160110</t>
  </si>
  <si>
    <t>PM02160111</t>
  </si>
  <si>
    <t>Promover el desarrollo de habilidades musicales como parte de la formación integral de niños, niñas, adolescentes y jóvenes de la ciudad y la región de Bogotá.</t>
  </si>
  <si>
    <t>PM02160112</t>
  </si>
  <si>
    <t>PM02160113</t>
  </si>
  <si>
    <t>JARDÍN BOTÁNICO "JOSE CELESTINO MUTIS"</t>
  </si>
  <si>
    <t>Consolidar al jardín botánico José Celestino Mutis como centro líder, en investigación, gestión del conocimiento y desarrollo científico de los ecosistemas altoandinos y de páramo.</t>
  </si>
  <si>
    <t>PM02180101</t>
  </si>
  <si>
    <t>PM02180102</t>
  </si>
  <si>
    <t>PM02180103</t>
  </si>
  <si>
    <t>Consolidar al jardín botánico José Celestino Mutis como centro líder, en investigación y gestión de coberturas vegetales urbanas y rurales</t>
  </si>
  <si>
    <t>PM02180104</t>
  </si>
  <si>
    <t>PM02180105</t>
  </si>
  <si>
    <t>PM02180106</t>
  </si>
  <si>
    <t>Servicio de asistencia técnica para la producción</t>
  </si>
  <si>
    <t>PM02180107</t>
  </si>
  <si>
    <t>PM02180108</t>
  </si>
  <si>
    <t>PM02180109</t>
  </si>
  <si>
    <t>Consolidar el tropicario del jardín botánico José Celestino Mutis como escenario de conservación, investigación,   y educación sobre ecosistemas prioritarios del país</t>
  </si>
  <si>
    <t>PM02180110</t>
  </si>
  <si>
    <t>PM02180111</t>
  </si>
  <si>
    <t>PM02180112</t>
  </si>
  <si>
    <t>CONSOLIDAR AL JARDÍN BOTÁNICO JOSÉ CELESTINO MUTIS COMO CENTRO LÍDER, EN INVESTIGACIÓN, GESTIÓN DEL CONOCIMIENTO Y DESARROLLO CIENTÍFICO DE LOS ECOSISTEMAS ALTOANDINOS Y DE PÁRAMO</t>
  </si>
  <si>
    <t>PM02180113</t>
  </si>
  <si>
    <t>PM02180114</t>
  </si>
  <si>
    <t>PM02180115</t>
  </si>
  <si>
    <t>PM02180116</t>
  </si>
  <si>
    <t>PM02180117</t>
  </si>
  <si>
    <t>PM02180118</t>
  </si>
  <si>
    <t>PM02180119</t>
  </si>
  <si>
    <t>Promover la transformación pedagógica de los docentes y directivos docentes en investigación, innovación educativa, procesos de formación y gestión del conocimiento científico y del saber pedagógico</t>
  </si>
  <si>
    <t>PM02190101</t>
  </si>
  <si>
    <t>Documentos de investigación socioeducativa y pedagógica</t>
  </si>
  <si>
    <t>PM02190102</t>
  </si>
  <si>
    <t>Servicio de implementación de estrategias en innovación e investigación educativa</t>
  </si>
  <si>
    <t>PM02190103</t>
  </si>
  <si>
    <t>Promover la participación organizaciones sociales, comunales, de medios comunitarios y alternativos, organizaciones de propiedad horizontal e instancias de participación del distrito capital</t>
  </si>
  <si>
    <t>PM02200101</t>
  </si>
  <si>
    <t>PM02200102</t>
  </si>
  <si>
    <t>PM02200103</t>
  </si>
  <si>
    <t>PM02200104</t>
  </si>
  <si>
    <t>PM02200105</t>
  </si>
  <si>
    <t>PM02200106</t>
  </si>
  <si>
    <t>PM02200107</t>
  </si>
  <si>
    <t>PM02200108</t>
  </si>
  <si>
    <t>PM02200109</t>
  </si>
  <si>
    <t>Fortalecer el sistema turístico de Bogotá Región para responder a las principales tendencias, oportunidades y cambios que inciden en el sector</t>
  </si>
  <si>
    <t>PM02210101</t>
  </si>
  <si>
    <t>Destino competitivo y sostenible</t>
  </si>
  <si>
    <t>PM02210102</t>
  </si>
  <si>
    <t>Impulsar la actividad comercial y el posicionamiento turístico de Bogotá, como destino vacacional y de eventos a nivel nacional y en el exterior</t>
  </si>
  <si>
    <t>PM02210106</t>
  </si>
  <si>
    <t>PM02210107</t>
  </si>
  <si>
    <t>PM02210108</t>
  </si>
  <si>
    <t>PM02210109</t>
  </si>
  <si>
    <t>PM02210110</t>
  </si>
  <si>
    <t>0221-02</t>
  </si>
  <si>
    <t>PM02210202</t>
  </si>
  <si>
    <t>Fortalecer las prácticas y eventos artísticos y culturales</t>
  </si>
  <si>
    <t>PM02220105</t>
  </si>
  <si>
    <t>PM02220106</t>
  </si>
  <si>
    <t>Estimular la práctica, labor y quehacer de artistas, creadores y gestores culturales y artísticos mediante el apoyo a  las iniciativas presentadas</t>
  </si>
  <si>
    <t>PM02220107</t>
  </si>
  <si>
    <t>PM02220108</t>
  </si>
  <si>
    <t>UNIDAD ADMINISTRATIVA ESPECIAL DE CATASTRO DISTRITAL</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</si>
  <si>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</si>
  <si>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PM02260101</t>
  </si>
  <si>
    <t>PM02260102</t>
  </si>
  <si>
    <t>PM02260103</t>
  </si>
  <si>
    <t>PM02260104</t>
  </si>
  <si>
    <t>PM02260105</t>
  </si>
  <si>
    <t>Fortalecer el proceso de toma de decisiones en la ciudad y entidades territoriales mediante la gestión de información georreferenciada, integral e interoperable en los procesos de formación, actualización, conservación y difusión de la información con enfoque multipropósito tanto en Bogotá D.C. como en resto del país en su calidad de gestor y operador catastral en el territorio nacional.</t>
  </si>
  <si>
    <t>PM02260106</t>
  </si>
  <si>
    <t>PM02260110</t>
  </si>
  <si>
    <t>UNIDAD ADMINISTRATIVA ESPECIAL DE REHABILITACIÓN Y MANTENIMIENTO VIAL</t>
  </si>
  <si>
    <t>Mejorar las condiciones de Infraestructura vial, que contribuyan en el mejoramiento de la movilidad en Bogotá D.C.</t>
  </si>
  <si>
    <t>PM02270101</t>
  </si>
  <si>
    <t>PM02270102</t>
  </si>
  <si>
    <t>PM02270103</t>
  </si>
  <si>
    <t>PM02270104</t>
  </si>
  <si>
    <t>PM02270106</t>
  </si>
  <si>
    <t>DISEÑAR E IMPLEMENTAR UN MODELO DISTRITAL PARA EL MANEJO INTEGRAL DE LOS RESIDUOS SÓLIDOS EN EL DISTRITO CAPITAL</t>
  </si>
  <si>
    <t>PM02280101</t>
  </si>
  <si>
    <t>Garantizar la gestión integral de residuos sólidos en el distrito capital</t>
  </si>
  <si>
    <t>PM02280102</t>
  </si>
  <si>
    <t>PM02280103</t>
  </si>
  <si>
    <t>PM02280109</t>
  </si>
  <si>
    <t>Prestar de manera óptima el servicio de Alumbrado Público</t>
  </si>
  <si>
    <t>PM02280110</t>
  </si>
  <si>
    <t>Garantizar el acceso de la ciudadanía a los Servicios Funerarios en los cementerios de propiedad del Distrito Capital</t>
  </si>
  <si>
    <t>PM02280111</t>
  </si>
  <si>
    <t>PM02280112</t>
  </si>
  <si>
    <t>PM02280113</t>
  </si>
  <si>
    <t>Velar por la protección, bienestar, el mejoramiento de la calidad de vida y mitigación del abandono, maltrato y reproducción indiscriminada de las especies</t>
  </si>
  <si>
    <t>PM02290102</t>
  </si>
  <si>
    <t>PM02290103</t>
  </si>
  <si>
    <t>Contribuir a una promoción cultural y social a través de prácticas de relacionamiento humano-animal</t>
  </si>
  <si>
    <t>PM02290105</t>
  </si>
  <si>
    <t>ATENDER LA FAUNA PARA MEJORAR LA CALIDAD DE VIDA MEDIANTE ACCIONES DE PROTECCIÓN Y BIENESTAR ANIMAL</t>
  </si>
  <si>
    <t>PM02290106</t>
  </si>
  <si>
    <t>PM02290114</t>
  </si>
  <si>
    <t>Fortalecimiento de capacidad institucional a nivel meso que mejore los procesos misionales del Instituto Distrital de Protección y Bienestar Animal</t>
  </si>
  <si>
    <t>PM02290115</t>
  </si>
  <si>
    <t>PM02290116</t>
  </si>
  <si>
    <t>PM02290117</t>
  </si>
  <si>
    <t>PM02290118</t>
  </si>
  <si>
    <t>Aumentar la cobertura de la educación en la ciudad</t>
  </si>
  <si>
    <t>PM02300101</t>
  </si>
  <si>
    <t>Elevar la calidad de la Educación Superior</t>
  </si>
  <si>
    <t>PM02300102</t>
  </si>
  <si>
    <t>PM02300104</t>
  </si>
  <si>
    <t>PM02300105</t>
  </si>
  <si>
    <t>PM02300106</t>
  </si>
  <si>
    <t>PM02300107</t>
  </si>
  <si>
    <t>PM02300108</t>
  </si>
  <si>
    <t>Asegurar la permanencia de la educación en la ciudad</t>
  </si>
  <si>
    <t>PM02300109</t>
  </si>
  <si>
    <t>PM02300110</t>
  </si>
  <si>
    <t>PM02300111</t>
  </si>
  <si>
    <t>PM02300112</t>
  </si>
  <si>
    <t>PM02300113</t>
  </si>
  <si>
    <t>PM02300114</t>
  </si>
  <si>
    <t>MEJORAR LA CALIDAD, OPORTUNIDAD Y EFECTIVIDAD DE LAS EVALUACIONES DE LAS POLÍTICAS PÚBLICAS, LAS AUDITORIAS Y EL RESARCIMIENTO DEL DAÑO AL PATRIMONIO PÚBLICO DISTRITAL</t>
  </si>
  <si>
    <t>PM02350101</t>
  </si>
  <si>
    <t>Mejorar la capacidad de gestión, calidad, oportunidad y efectividad del control fiscal distrital</t>
  </si>
  <si>
    <t>PM02350103</t>
  </si>
  <si>
    <t>PM02350105</t>
  </si>
  <si>
    <t>Mejorar los beneficios cuantificables de control fiscal (recuperaciones y ahorro de recursos)</t>
  </si>
  <si>
    <t>PM02350106</t>
  </si>
  <si>
    <t>PM02350107</t>
  </si>
  <si>
    <t>PM02350108</t>
  </si>
  <si>
    <t>AGENCIA DISTRITAL PARA LA EDUCACIÓN SUPERIOR, LA CIENCIA Y LA TECNOLOGÍA"ATENEA"</t>
  </si>
  <si>
    <t>Fomentar el acceso y permanencia en el sistema de educación postmedia de Bogotá.</t>
  </si>
  <si>
    <t>PM05010101</t>
  </si>
  <si>
    <t>PM05010102</t>
  </si>
  <si>
    <t>PM05010103</t>
  </si>
  <si>
    <t>PM05010104</t>
  </si>
  <si>
    <t>Promover, articular y financiar estrategias y proyectos de investigación, para el desarrollo de la ciencia, la tecnología y la innovación.</t>
  </si>
  <si>
    <t>PM05010105</t>
  </si>
  <si>
    <t>Estrategias de las tecnologías de la información y las comunicaciones para el desarrollo de la innovación y el desarrollo tecnológico</t>
  </si>
  <si>
    <t>PM05010106</t>
  </si>
  <si>
    <t>PM05010107</t>
  </si>
  <si>
    <t xml:space="preserve">
Fortalecimiento de capacidad institucional a nivel meso que mejore los procesos misionales de la entidad</t>
  </si>
  <si>
    <t>PM05010108</t>
  </si>
  <si>
    <t>PM05010109</t>
  </si>
  <si>
    <t>Indicador de Objetivo</t>
  </si>
  <si>
    <t>Naturaleza</t>
  </si>
  <si>
    <t>Periodicidad</t>
  </si>
  <si>
    <t>Unidad de Medida</t>
  </si>
  <si>
    <t>Meta Plan</t>
  </si>
  <si>
    <t>ENE</t>
  </si>
  <si>
    <t>FEB</t>
  </si>
  <si>
    <t>MAR</t>
  </si>
  <si>
    <t>ABR</t>
  </si>
  <si>
    <t>MAY</t>
  </si>
  <si>
    <t>JUN</t>
  </si>
  <si>
    <t>JUL</t>
  </si>
  <si>
    <t>Cupos nuevos en educación superior para Bogotá D.C</t>
  </si>
  <si>
    <t>Estrategias y proyectos apoyados y/o financiados</t>
  </si>
  <si>
    <t>Procesos de capacidad institucional fortalecidos a nivel meso que aporten en la mejora de los procesos misionales de la entidad</t>
  </si>
  <si>
    <t>Desde la Gerencia Posmedia los equipos se encuentran realizando los trámites operativos necesarios para poder iniciar con la aprobación de los nuevos beneficiarios para el periodo 2024-1</t>
  </si>
  <si>
    <t>El programa Jóvenes a la U (JU) 1 a 5 finalizó pagos 2022-2 y 2023-1-2. De JU6 se legalizan beneficiarios. Los jóvenes del fondo víctimas en trámite de firma de garantías. El equipo de Posmedia aprueba nuevos beneficiarios 2024-1.</t>
  </si>
  <si>
    <t>Se ha llevado a cabo y aprobado un nuevo lineamiento para las instituciones de educación superior (IES) en el marco del programa jóvenes a la u (JU), específicamente relacionado con la convocatoria 7.</t>
  </si>
  <si>
    <t>Se dio apertura a la 1ra convocatoria de "Jóvenes a la E" con la asignación de cerca de 2.700 cupos. Se realizaron comités técnicos del programa la U en tú colegio. Los beneficiarios del fondo víctimas 65 cuentan con concepto jurídico viable</t>
  </si>
  <si>
    <t>A corte mayo de 2024 la Agencia Atenea diseñó e implementó estrategias de acceso a la educación superior que beneficiaron a 31.882 personas (JU 2 - 6), 1.065 personas (UTC 2 -3 ) y 115 personas (Fondo Víctimas)</t>
  </si>
  <si>
    <t>A corte junio de 2024 la Agencia Atenea continuó con el diseño e implementación de las estrategias de acceso a la educación superior que beneficiaron a 31.884 personas (JU 2 - 6), 1.065 personas (UTC 2 -3 ) y 115 personas (Fondo Víctimas)</t>
  </si>
  <si>
    <t>Atenea avanzó con las estrategias de acceso a educación superior, beneficiando a 3.700 personas de JU 6, 70 personas de UTC 3 y 66 personas del Fondo Víctimas. Concluyó el proceso de formalización de JE 1 con 2.122 beneficiarios</t>
  </si>
  <si>
    <t>Avance en la articulación de instancias clave del Ecosistema de CTeI, a las cuales se les ha venido sensibilizando en torno a la necesidad de apropiar y aplicar las herramientas de medición de capacidades construidas por la agencia</t>
  </si>
  <si>
    <t>Se preparó el material para la primera sesión del Comité Distrital de Ciencia, Tecnología e Innovación, tras una reunión previa con los miembros del comité para ajustar dicho material. Se consolidaron indicadores clave para medir actividades de CTeI</t>
  </si>
  <si>
    <t>Propuesta nuevas estrategias de investigación e innovación para la ciudad, expectativas nuevas convocatorias y ejecutar proyectos de formación talento de alto nivel. Proceso de reorganización para adaptar sus iniciativas a los desafíos del nuevo PDD</t>
  </si>
  <si>
    <t>Avances en la formulación de nuevas estrategias para apoyar la investigación y la innovación en la ciudad, incluyendo el desarrollo de mecanismos de financiación y la promoción de iniciativas para articular a los actores del ecosistema de CTeI</t>
  </si>
  <si>
    <t>Se llevó a cabo la segunda sesión del CODECTI, espacio en el cual se aprobó la agenda estratégica y se establecieron roles y responsables para el impulso de estrategias y proyectos de investigación.</t>
  </si>
  <si>
    <t>Durante el mes se inició la ruta de trabajo para la reformulación de la Política Pública de Ciencia, Tecnología e Innovación, de la mano de otras entidades del Distrito (Secretaría de Planeación, SDDE, SED, SDS)</t>
  </si>
  <si>
    <t>Se avanzó en la evaluación de la política pública de CTeI vigente, y se consolidó el ejercicio diagnóstico de la reformulación de esta junto con entidades como Secretaría de Planeación, SDDE, SED y SDS.</t>
  </si>
  <si>
    <t>Se validaron bases de datos maestras, se cubrieron 6 eventos y se planificaron documentos de avance. Se aprobaron políticas contables, se actualizaron procedimientos clave y se implementaron soluciones tecnológicas con evidencias de su aplicación.</t>
  </si>
  <si>
    <t>Número de requerimientos ciudadanos finalizados</t>
  </si>
  <si>
    <t>Número de advertencias y alertas emitidas</t>
  </si>
  <si>
    <t>Porcentaje de conflictividades resueltas a partir de la autorregulación y el diálogo social</t>
  </si>
  <si>
    <t>Porcentaje de congestión de las actuaciones policivas que se encuentran pendientes de fallos en primera instancia</t>
  </si>
  <si>
    <t>Porcentaje de procesos misionales fortalecidos en sus capacidades institucionales</t>
  </si>
  <si>
    <t>Tasa de cobertura bruta en el distrito</t>
  </si>
  <si>
    <t>Tasa de cobertura neta ajustada</t>
  </si>
  <si>
    <t>Puntaje promedio de los colegios distritales en las pruebas de estado (lenguaje)</t>
  </si>
  <si>
    <t>Puntaje promedio de los colegios distritales en las pruebas de estado (matemáticas)</t>
  </si>
  <si>
    <t>Puntaje promedio de los colegios distritales en las pruebas de estado (inglés)</t>
  </si>
  <si>
    <t>Tasa de deserción en colegios distritales</t>
  </si>
  <si>
    <t>Colocaciones efectivas a partir de las intervenciones realizadas por la SDDE</t>
  </si>
  <si>
    <t>Tasa de colocación de mujeres de Bogotá Trabaja - SDDE</t>
  </si>
  <si>
    <t>Incremento en el promedio de ventas mensuales de las Unidades productivas de Base</t>
  </si>
  <si>
    <t>Valor de las ventas de las unidades productivas en los espacios de intermediación empresarial</t>
  </si>
  <si>
    <t>Incremento en exportaciones de las Unidades productivas</t>
  </si>
  <si>
    <t>Tasa de unidades productivas incluidas financieramente a través de mecanismos formales de acceso a financiamiento de la SDDE</t>
  </si>
  <si>
    <t>Tasa de unidades productivas con el proceso de fortalecimiento de capacidades finalizado a través de las rutas propuestas por la SDDE</t>
  </si>
  <si>
    <t>Incremento en las ventas realizadas a través de Mercados Campesinos</t>
  </si>
  <si>
    <t>Número de beneficiarios con soluciones de vivienda digna</t>
  </si>
  <si>
    <t>Número de respuestas a peticiones, solicitudes y/o investigaciones administrativas adelantadas</t>
  </si>
  <si>
    <t>Porcentaje de acciones de fortalecimiento para la prevención frente al desarrollo de ocupaciones ilegales</t>
  </si>
  <si>
    <t>Porcentaje de parques y/o escenarios administrados por el IDRD con acciones de sostenibilidad, reverdecimiento y/o adaptación al cambio climático.</t>
  </si>
  <si>
    <t>Porcentaje de satisfaccion de los usuarios respecto al estado de los parques y/o escenarios</t>
  </si>
  <si>
    <t>Número de espacios cubiertos por los procesos de formación en patrimonio cultural</t>
  </si>
  <si>
    <t>Porcentaje de incremento participantes en prácticas culturales y artisticas ofrecidas</t>
  </si>
  <si>
    <t>Porcentaje de personas asistentes a servicios culturales ofrecidos por la OFB y en alianza con el sector público y privado.</t>
  </si>
  <si>
    <t>Porcentaje de incremento de la población que ha participado en el reconocimiento, visibilización y sostenibilidad del patrimonio cultural de la ciudad.</t>
  </si>
  <si>
    <t>Porcentaje de avance en la concreción y viabilización del modelo de ordenamiento territorial</t>
  </si>
  <si>
    <t>Número de estudios de ciudad elaborados y difundidos</t>
  </si>
  <si>
    <t>Número de informes elaborados y difundidos</t>
  </si>
  <si>
    <t>Indice de capacidad institucional fortalecida</t>
  </si>
  <si>
    <t>Mujeres vinculadas a acciones de prevención, atención, protección y acceso a la justicia especializada para las mujeres</t>
  </si>
  <si>
    <t>Mujeres vinculadas a procesos de promoción, igualdad de oportunidades y desarrollo de capacidades para el reconocimiento de las mujeres</t>
  </si>
  <si>
    <t>Personas vinculadas a la oferta de servicios y estrategias del sistema distrital de cuidado</t>
  </si>
  <si>
    <t>Indice de Gestión Pública</t>
  </si>
  <si>
    <t>Número de personas atendidas por la SDIS en el marco de la prestación de los servicios sociales</t>
  </si>
  <si>
    <t>Porcentaje de unidades operativas optimizadas</t>
  </si>
  <si>
    <t>Medición del Indice de desarrollo del servicio civil</t>
  </si>
  <si>
    <t>Incremento de favorabilidad de bienestar laboral</t>
  </si>
  <si>
    <t>Número de km de senderos en operación (26,76 KM habilitados)</t>
  </si>
  <si>
    <t>Número de hectareas con procesos de conservación</t>
  </si>
  <si>
    <t>Procesos locales de planeación y presupuestos participativos con recursos sectoriales territorializables acompanados técnicamente</t>
  </si>
  <si>
    <t>Porcentaje de procesos de capacidad institucional fortalecidos a nivel meso que aporten en la mejora de los procesos misionales de la entidad</t>
  </si>
  <si>
    <t>Porcentaje de procesos de capacidad institucional fortalecidos a nivel MESO que aporten en la mejora de los procesos misionales de la entidad.</t>
  </si>
  <si>
    <t>Nivel de satisfacción de los servicios prestados por la UAECOB.</t>
  </si>
  <si>
    <t>Número de personas capacitadas en prevención del riesgo</t>
  </si>
  <si>
    <t>Nivel de eficiencia fiscal</t>
  </si>
  <si>
    <t>Porcentaje de implementación de la estrategia de atención a ciudadanos con Enfoque Restaurativo y de Derechos implementado en los Centros Privativos de la Libertad a cargo del Distrito</t>
  </si>
  <si>
    <t>Porcentaje de implementación de la estrategia de fortalecimiento de los servicios de atención de justicia a partir de la transversalización de los enfoques poblacional, diferencial y territorial</t>
  </si>
  <si>
    <t>Porcentaje de unidades productivas fortalecidas en aspectos psicosociales, técnicos y empresariales</t>
  </si>
  <si>
    <t>Porcentaje de participación del sistema de plazas distritales de mercado en el abastecimiento alimentario de Bogotá</t>
  </si>
  <si>
    <t>Porcentaje de disminución de número de casos de enfermedades transmisibles en control (Tosferina, Varicela, Hepatitis A, Parotiditis y Meningitis)</t>
  </si>
  <si>
    <t>Porcentaje de reducción en la Tasa de mortalidad infantil</t>
  </si>
  <si>
    <t>Porcentaje de reducción en la Razón de mortalidad materna RMM</t>
  </si>
  <si>
    <t>Tasa de incidencia de morbilidad por eventos inmunoprevenibles</t>
  </si>
  <si>
    <t>Tasa de mortalidad infantil por debajo de 9 x 1000 nacidos vivo</t>
  </si>
  <si>
    <t>Razón de mortalidad materna</t>
  </si>
  <si>
    <t>Cobertura de atención de brotes y eventos de emergencias en salud pública</t>
  </si>
  <si>
    <t>Porcentaje Transformación digital en Salud</t>
  </si>
  <si>
    <t>Porcentaje de transformación digital en Salud</t>
  </si>
  <si>
    <t>Procesos de capacidad institucional fortalecidos a nivel meso que aporten en la mejora de los procesos misionales de la entidad SDS</t>
  </si>
  <si>
    <t>Porcentaje de avance en la elaboración de instrumentos de análisis y/o evaluación del riesgo de desastres</t>
  </si>
  <si>
    <t>Porcentaje de avance en la implementación de acciones dirigidas a modificar o disminuir las condiciones de riesgo existentes en el Distrito Capital</t>
  </si>
  <si>
    <t>Porcentaje de avance en el fortalecimiento de capacidad institucional a nivel MESO que mejore los procesos misionales de la entidad</t>
  </si>
  <si>
    <t>Porcentaje de kilómetros carril de malla vial arterial e intermedia en buen estado (Semestral)</t>
  </si>
  <si>
    <t>Porcentaje de kilómetros carril de Troncal en buen estado</t>
  </si>
  <si>
    <t>Porcentaje de cobertura de pensionados del distrito atendidos por el FONCEP</t>
  </si>
  <si>
    <t>Porcentaje de procesos de capacidad institucional fortalecidos a nivel medio que aporten en la mejora de los procesos misionales de la entidad</t>
  </si>
  <si>
    <t>Número de hogares trasladados a zonas seguras</t>
  </si>
  <si>
    <t>Número de personas beneficiadas del programa de reasentamientos</t>
  </si>
  <si>
    <t>Número de personas beneficiadas en el programa de titulación</t>
  </si>
  <si>
    <t>Número de personas beneficiadas con la intervención de espacio público a escala barrial con participación ciudadana</t>
  </si>
  <si>
    <t>Personas beneficiadas con las intervenciones de mejoramiento y/o reforzamiento estructural de viviendas</t>
  </si>
  <si>
    <t>Porcentaje de avance en la construcción de los documentos de investigación sobre patrimonio cultural elaborados.</t>
  </si>
  <si>
    <t>Porcentaje de avance de los equipamientos culturales y patrimoniales mejorados.</t>
  </si>
  <si>
    <t>Porcentaje de incremento de organizaciones, emprendimientos, empresas, agentes y/o sectores con condiciones de circulación y encadenamiento y/o articulaciones.</t>
  </si>
  <si>
    <t>Porcentaje de población AJ vulnerabilidad y fragilidad social atendida, frente a la población de adolescentes y jovenes en extrema pobreza del DANE.</t>
  </si>
  <si>
    <t>Tasa de estimulos entregados x cada 1.000 agentes del sector</t>
  </si>
  <si>
    <t>Porcentaje de incremento de la oferta artistica y cultural en la ciudad</t>
  </si>
  <si>
    <t>Procesos institucionales fortalecidos que aporten en la mejora de los procesos misionales de la entidad</t>
  </si>
  <si>
    <t>Porcentaje de implementación de la estrategia de internacionalización generada</t>
  </si>
  <si>
    <t>Acciones de participación ciudadana desarrolladas por organizaciones comunales, sociales y comunitarias</t>
  </si>
  <si>
    <t>Porcentaje de avance para el mejoramiento de las coberturas vegetales urbanas y rurales del distrito capital.</t>
  </si>
  <si>
    <t>Número de docentes y directivos docentes que participan individual o colectivamente en estrategias de investigación, innovación, formación, reconocimiento a su labor, gestión del conocimiento y el saber pedagógico</t>
  </si>
  <si>
    <t>Porcentaje de implementación de la estrategia de fortalecimiento de la capacidad institucional de la entidad</t>
  </si>
  <si>
    <t>Análisis de datos del sector turismo en la ciudad</t>
  </si>
  <si>
    <t>Porcentaje de incremento de la base catastral del Distrito Capital que aporte al fisco de la ciudad</t>
  </si>
  <si>
    <t>Número de organizaciones de recicladores de oficio registradas en el RUOR</t>
  </si>
  <si>
    <t>Número de recicladores de oficio registrados en el RURO</t>
  </si>
  <si>
    <t>Niveles de disponibilidad del servicio.</t>
  </si>
  <si>
    <t>Diponibilidad de Bóvedas, Osarios y Cenizarios en los cementerios propiedad del distrito.</t>
  </si>
  <si>
    <t>Número de Subvenciones Funerarias autorizadas para la población vulnerable.</t>
  </si>
  <si>
    <t>Cobertura de esterilización de caninos y felinos con y sin tenedor</t>
  </si>
  <si>
    <t>Cobertura de animales atendidos por urgencias veterinarias de caninos y felinos sin tenedor</t>
  </si>
  <si>
    <t>Cobertura de animales atendidos por Brigadas medicas de caninos y felinos con y sin tenedor</t>
  </si>
  <si>
    <t>Porcentaje de acciones realizadas para la apropiación de la cultura ciudadana, gestión del conocimiento, participación ciudadana y movilización social para la promoción de la transformación cultural</t>
  </si>
  <si>
    <t>Procesos de capacidad institucional fortalecidos a nivel meso que aporten en la mejora de los procesos misionales de la Instituto Distrital de Protección y Bienestar Animal</t>
  </si>
  <si>
    <t>Tasa de absorción</t>
  </si>
  <si>
    <t>Número de graduados por nivel de formación</t>
  </si>
  <si>
    <t>Número de Programas académicos con Acreditación de Alta Calidad o renovación de la misma, por el Ministerio de Educación Nacional</t>
  </si>
  <si>
    <t>Porcentaje de entidades distritales auditadas durante el periodo</t>
  </si>
  <si>
    <t>Tasa de retorno</t>
  </si>
  <si>
    <t>Índice de desempeño institucional distrital</t>
  </si>
  <si>
    <t>JULIO</t>
  </si>
  <si>
    <t>Orientación Y Asistencia A Los Ciudadanos, Así Como La Intervención Y Elaboración De Acciones Constitucionales En Defensa De Los Derechos De La Ciudadanía.</t>
  </si>
  <si>
    <t>No Se Emitiron Alertas Y/O Advertencias</t>
  </si>
  <si>
    <t>Se Logró Decidir De Fondo E Impulsar Los Expedientes Que Tienen Algún Riesgo De Prescripción Y/O Identificados Como Prioridad Alta Para La Entidad.</t>
  </si>
  <si>
    <t>La Secretaría General realizó la programación del indicador, en el que se estableció que, el reporte de este indicador se realizará es anual (último trimestre de la vigencia)</t>
  </si>
  <si>
    <t>La Secretaría General realizó la programación del indicador, en el que se estableció que, el reporte se realizará es anual (último trimestre de la vigencia)</t>
  </si>
  <si>
    <t>La Secretaría General realizó la programación del indicador, en el que se estableció que, el reporte es anual, por lo que se realizará  el último trimestre de la vigencia 2024</t>
  </si>
  <si>
    <t>La Secretaría General realizó la programación del indicador, en el que se estableció que, el reporte es anual, por lo que se realizará en el último trimestre de la vigencia 2024.</t>
  </si>
  <si>
    <t>La Secretaría General realizó la programación del indicador, en el que se estableció que, el reporte es anual, por lo que se realizará en el último trimestre de la vigencia 2024</t>
  </si>
  <si>
    <t>El promedio del IDI 2023 fue de 89,7 puntos, 3.2 puntos más que en la vigencia anterior, debido a esfuerzos para adaptar/adoptar lineamientos dados por entidades líderes de políticas de G y D, y a oportuna respuesta frente a cambios en medición</t>
  </si>
  <si>
    <t>Porcentaje de avance en el desarrollo de acciones de política que contribuyan a la construcción de la paz, la reparación, la memoria y la reconciliación en Bogotá Región</t>
  </si>
  <si>
    <t>La Secretaría General realizó la programación del indicador, en el que se estableció que, el reporte de este indicador se realizará en el mes de marzo de 2024</t>
  </si>
  <si>
    <t>De acuerdo con la Secretaría Distrital de Planeación, según radicado Nro. 2-2024-10298 del 23/2/2024 y cronograma interno de la Secretaría General con radicado Nro. 3-2024-6794 del 12/3/2024, el seguimiento se realizará en el mes abril de 2024.</t>
  </si>
  <si>
    <t>Se Avanzó En La Socialización De La Estrategia De Reconciliación Con El Consejo Distrital De Paz Y La Comisión De Educación Del Consejo De Paz Con La Intención De Generar Escenarios De Apropiación De La Estrategia</t>
  </si>
  <si>
    <t>De acuerdo con la Secretaría Distrital de Planeación, según radicado Nro. 2-2024-10298 del 23/2/2024 y cronograma interno de la Secretaría General con radicado Nro. 3-2024-6794 del 12/3/2024, el seguimiento se realizará en el mes junio de 2024</t>
  </si>
  <si>
    <t>De acuerdo con la Secretaría Distrital de Planeación, según radicado Nro. 2-2024-10298 del 23/2/2024 y cronograma interno de la Secretaría General con radicado Nro. 3-2024-6794 del 12/3/2024, el seguimiento se realizará en el mes junio de 2024.</t>
  </si>
  <si>
    <t>Construcción Ruta Empleabilidad En El Marco Del Programa Talento Capital: Acompañamiento Técnico Y Articulación Con Sde Para Construcción Ruta Empleabilidad Personas En Proceso De Reincorporación Y Reintegración (15 De Abril, 7, 14  Y 21  De Mayo)</t>
  </si>
  <si>
    <t>La Secretaría General realizó una programación del indicador, en el que estableció que, el reporte se realizará en el corte del mes de septiembre de 2024</t>
  </si>
  <si>
    <t>Número de víctimas de desplazamiento forzado que permanecen en Bogotá que superan situación de vulnerabilidad</t>
  </si>
  <si>
    <t>La Secretaría General realizó la programación del indicador, en el que se estableció que, el reporte de este indicador se realizará en el mes de diciembre de 2024</t>
  </si>
  <si>
    <t>La Secretaría General realizó la programación del indicador, en el que se estableció que, el reporte se realizará en el corte del mes de diciembre de 2024</t>
  </si>
  <si>
    <t>Porcentaje de avance en el desarrollo de acciones para soportar la misionalidad  de la entidad</t>
  </si>
  <si>
    <t>Se Elaboró Informe Austeridad Gasto Vigencia 2023 Y Plan Austeridad 2024, En Cumplimiento Decreto 492/19, 285 Contratos De Prestación De Servicios; 142 Contratos Por Otras Modalidades, Tramite De 198 Liquidaciones Y 286 Modificaciones Contractuales</t>
  </si>
  <si>
    <t>Se Suscribieron 576 Contratos Prestación De Servicios Y 594 Modificaciones Contractuales, Mesas De Trabajo Para Seguimiento Ejecución Del Plan De Adquisiciones; Y Actualización Información Contractual En Botón De Transparencia Entidad</t>
  </si>
  <si>
    <t>'Promover el mejoramiento continuo y fomentar una cultura de transparencia y eficiencia en la gestión contractual</t>
  </si>
  <si>
    <t>Porcentaje de entidades distritales acompañadas en la fase precontractual y contractual</t>
  </si>
  <si>
    <t>Del 50% de entidades (38), se acompañó al 18,4% (14 entidades; IDRD, RENOBO, Secretaría de Educación, IDU, Empresa Metro de Bogotá, 4 subredes, SDSCJ, UAESP, Sec Mujer, CULTURA RECREACIÓN Y DEPORTE, FDL Ciudad Bolivar)</t>
  </si>
  <si>
    <t>Del 50% de entidades (38), se acompañó al 21,1% (16 entidades; Sec. Educación, Sec. Seguridad, IDIGER, IDU, Siberia comple. hospitalario San Juan de Dios, Metro de Bogotá, SDSCJ, UAESP, FDL Ciudad Bolivar, IDRD, SDIS,  SMujer, 4Subredes)</t>
  </si>
  <si>
    <t>Del 50% de entidades (38), se acompañó al 18,4% (14 entidades; Secretaría de Educación, Secretaría de movilidad, Director ejecutivo CorporacionLGBTI, Serinco Terminal de Transporte, IDU,  Empresa Metro de Bogotá, 4Subredes, UAESP, IDRD, SDIS, SCRD)</t>
  </si>
  <si>
    <t>Del 50% de entidades (38), se acompañó al 17,1% (13 entidades; IDU,  Empresa Metro de Bogotá, Secretaría de Cultura, Secretaría de Educación,  Fondo de Desarrollo Local de Usaquen, RenoBo, IDRD, 4Subredes, UAESP, SDIS)</t>
  </si>
  <si>
    <t>Del 50% de entidades (38), se acompañó al 17,1% (13 entidades; IDU, Empresa Metro de Bogotá, Secretaría de Movilidad, Secretaría de Convivencia, Secretaría Distrital de Educación, IDRD, 4Subredes, UAESP, SDIS,  Renobo.)</t>
  </si>
  <si>
    <t>Del 50% de entidades (38), se acompañó al 18,4% (14 entidades;  IDU,  Empresa Metro de Bogotá, Secretaría de Movilidad, Bomberos, Acueducto, Sec Educaciòn, 4Subredes, UAESP, IDRD, SDIS, SCRD.)</t>
  </si>
  <si>
    <t>Del 50% de entidades (38), se acompañó al 19,78% (15 entidades;  IDU,  Empresa Metro de Bogotá, Secretaría de Movilidad, Bomberos, Acueducto, Sec Educaciòn, 4Subredes, UAESP, IDRD, SDIS, SCRD, Renobo)</t>
  </si>
  <si>
    <t>'Contribuir al fortalecimiento de la gestión de servicio a la ciudadanía, a través de acciones de prevención, control, seguimiento, así como la investigación de conductas contrarias a la probidad y la normatividad vigente de las entidades distritales</t>
  </si>
  <si>
    <t>Porcentaje de entidades distritales que participan en la Red Distrital de Quejas y Reclamos</t>
  </si>
  <si>
    <t>En enero no participaron entidades en la Red.</t>
  </si>
  <si>
    <t>En la Plenaria de febrero, participaron 52 (96%) de las 54 (100%) entidades que conforman la Red Distrital de Quejas y Reclamos. La próxima plenaria, se realizará en diciembre.</t>
  </si>
  <si>
    <t>En la Plenaria de febrero, participaron 52 (96%) de las 54 (100%) entidades que conforman la Red Distrital de Quejas y Reclamos. La próxima plenaria, se realizará en diciembre. En marzo no participaron entidades en la Red.</t>
  </si>
  <si>
    <t>En la Plenaria de febrero, participaron 52 (96%) de las 54 (100%) entidades que conforman la Red Distrital de Quejas y Reclamos. La próxima plenaria, se realizará en diciembre. En abril no participaron entidades en la Red.</t>
  </si>
  <si>
    <t>En la Plenaria de febrero, participaron 52 (96%) de las 54 (100%) entidades que conforman la Red Distrital de Quejas y Reclamos. La próxima plenaria, se realizará en diciembre. En mayo no participaron entidades en la Red.</t>
  </si>
  <si>
    <t>En la Plenaria de febrero, participaron 52 (96%) de las 54 (100%) entidades que conforman la Red Distrital de Quejas y Reclamos. La próxima plenaria, se realizará en diciembre. En junio no participaron entidades en la Red.</t>
  </si>
  <si>
    <t>En la Plenaria de febrero, participaron 52 (96%) de las 54 (100%) entidades que conforman la Red Distrital de Quejas y Reclamos. La próxima plenaria, se realizará en diciembre, en julio no se programó plenaria.</t>
  </si>
  <si>
    <t>Índice Distrital de Servicio a la Ciudadanía - IDSC</t>
  </si>
  <si>
    <t>Las actividades relacionadas con el IDSC se comenzarán a realizar a partir del segundo semestre del año.</t>
  </si>
  <si>
    <t>Durante el mes de julio se recepcionó la información de las 15 Secretarías Distritales, a las cuales se les aplicará la medición este año, en los formatos 1 (43 preguntas) y 7 (14 preguntas), los cuales corresponden a información de las entidades.</t>
  </si>
  <si>
    <t>Promover el control social por parte de la ciudadanía y hacer el seguimiento a la garantía de la participación ciudadana en las Entidades del Distrito</t>
  </si>
  <si>
    <t>Número de personas fortalecidas en diversos conocimientos y habilidades para el ejercicio de la participación y el control social.</t>
  </si>
  <si>
    <t>Las personas se fortalecerán en el último trimestre del año.</t>
  </si>
  <si>
    <t>Los procesos de capacidad institucional se comenzarán a fortalecer en el último trimestre del año.</t>
  </si>
  <si>
    <t>Niveles de percepción de los servicios institucionales orientados a la promoción y garantía de los derechos humanos</t>
  </si>
  <si>
    <t>Durante el mes de enero se avanzo en los procesos contractuales orientados a la consolidación del talento humano necesario para la oportuna prestación de servicios en las rutas de atención y prevención</t>
  </si>
  <si>
    <t>En el marco de las rutas del componente de atención y prevención, durante los meses de enero y febrero se realizaron 226 atenciones</t>
  </si>
  <si>
    <t>En el marco de las rutas del componente de atención y prevención, durante el mes de marzo se realizaron 100 atenciones</t>
  </si>
  <si>
    <t>En el marco de las rutas del componente de atención y prevención, durante el mes de abril se realizaron 160 atenciones</t>
  </si>
  <si>
    <t>En el marco de las rutas del componente de atención y prevención, durante el mes de mayo se realizaron 319 atenciones el componente de formación da cuenta de la pertinencia programa educación en DDHH</t>
  </si>
  <si>
    <t>En el marco de las rutas del componente de atención y prevención, durante el mes de junio se realizaron 391 atenciones</t>
  </si>
  <si>
    <t>El 58,54% de los ciudadanos refieren tener niveles de percepción excelente con respecto a los servicios institucionales orientados a la promoción y garantía de los derechos humanos, específicamente desde el componente de Formación en DH</t>
  </si>
  <si>
    <t>Acompañamiento A 79 Eventos De Protestas Y Movilizaciones Sociales. Se Destacó Que El 100% Se Realizaron Pacíficamente, Sin Alteraciones A La Sana Convivencia, Permitió Que Las Comunidades Se Expresarán Y Garantizaran El Derecho A La Protesta</t>
  </si>
  <si>
    <t>Acompañamiento a 99 eventos de protestas y movilizaciones sociales.  Se destacó que el 18 se realizaron pacíficamente, sin alteraciones a la sana convivencia, permitió que expresarán inconformidades y garantizaran derechos</t>
  </si>
  <si>
    <t>Acompañamiento a 144 eventos de protestas se destacó que representan el 20%. Se realizaron pacíficamente, sin alteraciones a la sana convivencia, se permitió que las diferentes comunidades se expresaran y garantizaran el derecho a la protesta</t>
  </si>
  <si>
    <t>Acompañamiento a 168 eventos de protestas y/o movilizaciones sociales. Se realizaron pacíficamente, sin alteraciones a la sana convivencia, permitió que las diferentes comunidades expresaran sus inconformidades y garantizaran el DC a la protesta</t>
  </si>
  <si>
    <t>Acompañamiento a 162 eventos de protestas y/o movilizaciones sociales. sin alteraciones a la sana convivencia garantizando el derecho constitucional a la protesta</t>
  </si>
  <si>
    <t>Acompañamiento a 134 eventos de protestas y/o movilizaciones sociales, el 99% se desarrollaron sin alteraciones a la sana convivencia. Se permitió que los diferentes sectores sociales expresaran sus inconformidades.</t>
  </si>
  <si>
    <t>Se realizaron 11 acciones en el territorio, las cuales aportaron a la gestión y transformación de conflictividades; específicamente 4 actividades en mesas de diálogo, 3 de cultura del diálogo y 4 de diálogo escolar</t>
  </si>
  <si>
    <t>Porcentaje del sistema de gestión local implementado que permita mejorar  la planeación para el desarrollo local y el fortalecimiento de la institucional de las alcaldías locales</t>
  </si>
  <si>
    <t>El Sgl, Se Estructura En 5 Componentes I) Las Estrategias Para La Intervención; Ii) La Formación En Incidencia Local; Iii) Los Planes De Asistencia Técnica; Iv) La Divulgación De La Gestión Local; V) Los Sistemas De Información Para La Gestión Local</t>
  </si>
  <si>
    <t>El Sgl, Se Estructura En 5 Componentes: Las Estrategias Para La Intervención, La Formación En Incidencia Local,  Los Planes De Asistencia Técnica, La Divulgación De La Gestión Local,  Los Sistemas De Información Para La Gestión Local</t>
  </si>
  <si>
    <t>A Marzo, El Sistema De Gestión Local, De Los 5 Componentes, Se Esta Ejecutando La Estrategiade Intervención, El Plan De Formación, La Asistencia Técnica Local, Los Otros 2, Estan En Proceso De Plan De Trabajo</t>
  </si>
  <si>
    <t>A Abril, El Sistema De Gestión Local Se Realizo En Los 5 Componentes, Se Está Ejecutando La Estrategia De Intervención, El Plan De Formación Y La Asistencia Técnica Local, Los Otros 2 Están Empezando Su Ejecución</t>
  </si>
  <si>
    <t>Se Ejecutó En 5 Componentes: Las Estrategias Para La Intervención; La Formación En Incidencia Local; Los Planes De Asistencia Técnica; La Divulgación De La Gl; Los Sistemas De Información Para La Gl</t>
  </si>
  <si>
    <t>Se Continuó La Implementación Del Sistema De Gestión Local 2024, En Los Componentes: Estrategia De Intervención,  Escuela De Gobierno Local, Asistencia Técnica Integral,  Divulgación A La Gestión Local Y El Sipse Local. Avance A Junio 12%</t>
  </si>
  <si>
    <t>El Sistema De Gestión Local, Se Ejecuta En Sus 5 Componentes: I) Las Estrategias De Intervención; Ii) La Formación En Incidencia Local; Iii) La Asistencia Técnica Integral; Iv) La Divulgación De La Gestión Local; V) Los Sistemas De Información Local</t>
  </si>
  <si>
    <t>Se mantuvo la base de congestión en 39% resultado de las acciones gestionadas por la Dirección para la Gestión Policiva. Con base a lo anterior, se evidencia un % inferior al propuesto como meta 2024, con una diferencia de un punto porcentual.</t>
  </si>
  <si>
    <t>Se mantuvo la base de congestión en 39% resultado de las acciones gestionadas por la Dirección para la Gestión Policiva. Se evidenció un porcentaje inferior al propuesto como meta 2024, con una diferencia de un punto porcentual.</t>
  </si>
  <si>
    <t>Se Profirió Un Total De 28738 Fallos De Fondo En Primera Instancia, Para Un Total Acumulado Anual De 143043, Lo Cual Representa Un Cumplimiento Anual Del 94% Con Respecto A La Meta Proyectada Para El Primer Semestre De La Vigencia 2024</t>
  </si>
  <si>
    <t>Se Mantuvo La Base De Congestión Resultado De Las Acciones Gestionadas Por La Dgp. Se Evidencia Un Porcentaje Inferior Al Propuesto Como Meta 2024, Con Una Diferencia De Un Punto Porcentual.</t>
  </si>
  <si>
    <t>Se Presentó Un Porcentaje En La Congestión De La Justicia Policiva De 39%, Resultado Del Total De Los Expedientes De Policía Que Se Encuentran Abiertos Con Corte A 30 De Junio De 2024/ El Total De Los Expedientes Desde La Ley 1801 De 2016.</t>
  </si>
  <si>
    <t>El porcentaje de congestión de la justicia policiva para el mes de julio se encuentra en 40%.</t>
  </si>
  <si>
    <t>Implementación Sistema Gestión Ambiental, formuló publicó Programa Transparencia ética pública y fortalecimiento de conocimientos a servidores públicos en implementación buenas prácticas sostenibles</t>
  </si>
  <si>
    <t>Fortalecimiento de la Política de Gestión Conocimiento e innovación, de la analítica institucional y de la Política de la Gestión de la Información Estadística</t>
  </si>
  <si>
    <t>Se Llevaron A Cabo 4 Jornadas De Formación Toma De Conciencia, Relacionadas Con Compras Públicas Sostenibles. Se Dio Cumplimiento Al Cronograma Establecidos De Buenas Prácticas A Nivel Local Y Central</t>
  </si>
  <si>
    <t>Se formuló el programa de transparencia y ética. Fortalecimiento de Observatorios,  actualización de PowerBI internos y de cara a la ciudadanía, aprobación al plan de acción de la Pol. de Gestión de conocimiento. Participación en CIEEIE.</t>
  </si>
  <si>
    <t>Seguimiento CI Gestión y Desempeño a los Planes Estratégicos del 2024  Plan Estratégico Sectorial 50%, Plan Estratégico Institucional 42%, El Plan de Seguridad y Salud en el Trabajo 78%.</t>
  </si>
  <si>
    <t>Semana Ambiental; Formulación Armonización Seguimiento Proyectos De Inversión; Fortalecimiento Política Gestión Conocimiento Innovación Información Estadística; Alistar Seguimiento Políticas Públicas</t>
  </si>
  <si>
    <t>Sesión del Comité Institucional de Gestión y Desempeño realizando seguimiento a:  gestión de riesgos, planes de mejoramiento, fortalecimiento de procesos, socialización PIC, racionalización trámites</t>
  </si>
  <si>
    <t>Billones de pesos recaudos oportunamente y por gestión​</t>
  </si>
  <si>
    <t>En Enero De 2024 Se Recaudaron $0,74 Billones A Pesos Corrientes  De Recaudo Tributario Oportuno Y De Gestión Antievasión: 11% De Impuesto Predial Unificado, 77 % De Industria Y Comercio, 6% De Vehículos Automotores Y 6% A Otros Impuestos.</t>
  </si>
  <si>
    <t>En Febrero De 2024 Se Recaudaron $1,44 Billones A Pesos Corrientes De Recaudo Tributario Oportuno Y De Gestión Anti Evasión: 14% De Impuesto Predial Unificado, 67 % De Industria Y Comercio, 6% De Vehículos Automotores Y 13% A Otros Impuest</t>
  </si>
  <si>
    <t>En Marzo Se Recaudaron $1,01 Billones De Pesos De Recaudo Oportuno Y De Gestión Anti-Evasión ($3,20 Billones De Pesos Corrientes En Trim I 2024): 24% De Predial, 56 % De Industria Y Comercio, 7% De Vehículos Automotores Y 13% A Otros Impuestos</t>
  </si>
  <si>
    <t>En Abril Se Recaudaron $3.95 Billones De Pesos De Recaudo Oportuno Y De Gestión Anti-Evasión ($7,15Billones De Pesos Corrientes En Total 2024): 52% De Predial, 35 % De Industria Y Comercio, 6% De Vehículos Automotores Y 7% A Otros Impuestos</t>
  </si>
  <si>
    <t>En Mayo Se Recaudó $1,22 Billones De Pesos Corrientes:  Logrando Un Acumulado En 2024 De $8.37 Billones, El 45% Predial, El 35% Ica, El 12%  Vehículos  Y El 8% A Otros Impuestos.</t>
  </si>
  <si>
    <t>En Junio Se Recaudaron $1.17 Billones De Pesos De Recaudo Oportuno Y De Gestión Anti-Evasión, $9,54 Billones En Lo Que Va Corrido Del Año: 42% De Predial, 37 % De Industria Y Comercio, 12% De Vehículos Automotores Y 9% A Otros Impuestos</t>
  </si>
  <si>
    <t>En Julio Se Recaudaron $0.73 Billones De Pesos De Recaudo Oportuno Y De Gestión Anti-Evasión, $10.27 Billones En Lo Que Va Corrido Del Año: 40% De Predial, 39 % De Industria Y Comercio, 12% De Vehículos Automotores Y 9% A Otros Impuestos</t>
  </si>
  <si>
    <t>Procesos de capacidad institucional fortalecidos a nivel meso que aporten en la mejora de los procesos misionales de la SDH</t>
  </si>
  <si>
    <t>La ejecución cualitativa de este indicador se comenzará a reportar a partir del mes de julio de 2024, una vez inicien ejecución los proyectos de inversión asociados.</t>
  </si>
  <si>
    <t>Información cualitativa de seguimiento no disponible a la fecha de corte. Se reportará avance cualitativo acumulado a 31 de agosto.</t>
  </si>
  <si>
    <t>Procesos con capacidad institucional fortalecida a nivel meso que aporten en la mejora de los procesos misionales del Concejo de Bogotá</t>
  </si>
  <si>
    <t>Información cualitativa de seguimiento no disponible a la fecha de corte. Se reportará seguimiento cualitativo acumulado a 31 de agosto.</t>
  </si>
  <si>
    <t>Ponderación de las actividades correspondientes a los tres ejes estratégicos del plan de acción relacionados con el objetivo</t>
  </si>
  <si>
    <t>A la fecha de Corte de este iforme el indicador no se encontraba activo en el sistema, por lo que no fue posible registrar el seguimiento correspondiente</t>
  </si>
  <si>
    <t>Dotación Sede 72%: Acondicionamiento Acústico Recinto Lara Bonilla, Configuración Y Mantenimiento Del Sistema De Cartelería, Entrega De Muebles A Concejales, Entes De Control, Administración Distrital, Secretaría General. Suministro De Hardware: 94%</t>
  </si>
  <si>
    <t>Dotación sede 75%: acondicionamiento acústico sala Lara Bonilla, config. mantenimiento cartelería, entrega muebles concejales, entes de control, admon distrital, SGRAL. Hardware: 94%. Entrega de 50% de equipos y licencias de renovación tecnológica</t>
  </si>
  <si>
    <t>A la fecha de Corte de este iforme el indicador no estaba disponible dentro de las actividades pendientes en el sistema por lo que no fue posible registrar el seguimiento correspondiente</t>
  </si>
  <si>
    <t>Inicia Indicador Para La Vigencia Con 94 (Lb). Revisión Formatos Cierre Modernización Infraestructura Física Y Validación Reclamaciones Con Constructora, Aseguradora. Lic. Y Software Matizzo Aprob. Y En Trámite. Actualización Trd Y Revisión Del Pgd</t>
  </si>
  <si>
    <t>Seg. pend. y postventa aseguradora y constructora; fact. Matizzo. Sop. Microsoft, lic. PaperCut (impres.), Adobe y Corel Draw (doc.comun). Correo mejorado, BD en nube de Oracle, antimalware, seg. perimetral. Actualización de TRD ante CDA, actu.PGD</t>
  </si>
  <si>
    <t>Relación porcentual entre alumnos matriculados en el sector educativo oficial y privado de Bogota, independiente de la edad que  tengan en relacion al total de población en el rango de edad teórico correspondiente a la PEE (5-16 años).</t>
  </si>
  <si>
    <t>El convenio suscrito con la Corporación Minuto de Dios, se logró vincular al sistema educativo a 315 personas. Ademas, se logró una atención presencial integral en las Direcciones Locales a 59.718 familias para el acceso al sistemta educativo</t>
  </si>
  <si>
    <t>Se formalizó el Convenio Corporación Educativa Minuto de Dios, que brindará atención educativa  a través de estrategia de educativas flexibles, enfocado en estudiantes en extraedad, pára vincularlos y que terminen su trayectoria escolar.</t>
  </si>
  <si>
    <t>Las estrategias de permanencia se consolidaron para que 726.122 estudiantes se beneficiaran de la prestación del servicio educativo en condiciones de calidad, oportunidad y pertinencia</t>
  </si>
  <si>
    <t>Relación entre el número de estudiantes matriculados de 5 a 16 años y la población en edad escolar (PEE) .Indicador anual. PEE con base en el CNPV 2018</t>
  </si>
  <si>
    <t>Porcentaje de las IED clasificados en las categorías  A y A+ en las pruebas Saber 11</t>
  </si>
  <si>
    <t>Indicador de calculo anual, Porcentaje de colegios distritales que se encuentran clasificados en las categorías muy superior y superior por rendimiento en las pruebas de Estado.</t>
  </si>
  <si>
    <t>Se han realizado diecinueve (19) talleres en 32 sesiones para apoyar el análisis de resultados del SMECE (indicadore de calidad de las IEDs) y brindar orientaciones para la formulación de los planes de mejora, que cuenta con material de apoyo.</t>
  </si>
  <si>
    <t>se han realizado 41 talleres en 72 sesiones, con la participación de 362 colegios y se ha avanzado con las tutorías virtuales para el fortalecimiento de aprendizajes, dirigidas a estudiantes y docentes de educación media</t>
  </si>
  <si>
    <t>se han realizado 73 talleres en 140 sesiones en 411 colegios y tutorías virtuales para el fortalecimiento de aprendizajes en estudiantes y docentes de media de los colegios, que brindan herramientas para fortalecer aprendizajes en el examen Saber 11</t>
  </si>
  <si>
    <t>Se han realizado 82 talleres en 152 sesiones en 411 colegios y tutorías virtuales para el fortalecimiento de aprendizajes en estudiantes y docentes de media de los colegios, que brindan herramientas para fortalecer aprendizajes en el examen Saber 11</t>
  </si>
  <si>
    <t>Se han realizado 92 talleres en 171 sesiones s y tutorías virtuales para el fortalecimiento de aprendizajes en estudiantes y docentes de media de los colegios, que brindan herramientas para fortalecer aprendizajes en el examen Saber 11</t>
  </si>
  <si>
    <t>Indicador de calculo anual que proporciona información de las competencias básicas que un estudiante debería desarrollar durante su vida escolar en el área de Lenguaje (actualmente lectura crítica).</t>
  </si>
  <si>
    <t>Jurados de la UNAL,  del Concurso Leer y Escribir 2023-2024: Escribir para Crearte, dio inicio a la revisión inicial de literatura y antecedentes relacionados con metodologías para el fortalecimiento de aprendizajes básicos en lenguaje y matemáticas.</t>
  </si>
  <si>
    <t>Se ha avanzado en el proceso de contratación de los profesionales para la implementación de las acciones.</t>
  </si>
  <si>
    <t>Avanza la construcción de propuesta de currículo para área de lenguaje. Revisión de documentos curriculares  y analisis de propuestas curriculares de  otros países. Revisión informe Pisa 2022 correspondiente a Chile y Colombia.</t>
  </si>
  <si>
    <t>Se llevó a cabo la sistematización y análisis de los talleres desarrollados por el equipos de lenguaje y matemáticas y de cierre del encuentro “Una educación que te responde con Aprendizajes Básicos: Diálogo de lo esencial en Lenguaje y Matemáticas"</t>
  </si>
  <si>
    <t>El equipo de lenguaje construyó mesa técnica aprendizajes priorizados1º a 11 en procesos de comprensión lectora y producción escrita. Se avanzó en un repositorio de recursos pedagógicos.</t>
  </si>
  <si>
    <t>Indicador  decalculo anual que proporciona información de las competencias básicas que un estudiante debería desarrollar durante su vida escolar en el área de Matemáticas.</t>
  </si>
  <si>
    <t>Revisión de documentos curriculares (UNESCO, ERCE, PISA, Currículo priorizado de Chile y SURA/NUTRESA/NATURA) y comparación con referentes nacionales. Se analizaron los resultados de pruebas SABER 3 – 5 – 9 de  2022, así como ERCE (3o y 6o) y PIS</t>
  </si>
  <si>
    <t>Se llevo a cabo la sistematización y análisis de los talleres desarrollados por el equipos de lenguaje y matematicas y de cierre del encuentro “Una educación que te responde con Aprendizajes Básicos: Diálogo de lo esencial en Lenguaje y Matemáticas"</t>
  </si>
  <si>
    <t>El equipo de Matemáticas ha venido trabajando en la propuesta de priorización de aprendizajes que fue socializada y ajustada de acuerdo con las observaciones de los equipos técnicos de las direcciones de la Subsecretaria de CYP.</t>
  </si>
  <si>
    <t>Indicador de calculo anual que proporciona información de las competencias básicas que un estudiante debería desarrollar durante su vida escolar en el área de Inglés.</t>
  </si>
  <si>
    <t>Con el  Fondo SED-ICETEX se fortalece  el bilinguimo del D.C así: selección del oferente Colombo Americana que llevará el proceso formativo del bilinguimso de docentes. Se  inicia el proceso de inscripción y selección de docentes que participarán</t>
  </si>
  <si>
    <t>inician conversaciones con aliados como el Consejo Británico para identificar estrategias efectivas para el cuatrienio. Se ha formado una mesa de trabajo para elaborar de la propuesta que permitirá llegar acompañar a 200 colegios en segundo semestre</t>
  </si>
  <si>
    <t>El programa "English Learning for the Classroom– 2024" con participación de docentes clasificados por competencia, completando 9 sesiones de clase y 2 talleres, en estrategias metodológicas como el Aprendizaje Invertido y la Instrucción Diferenciada</t>
  </si>
  <si>
    <t>Se han realizado 9 sesiones de clases y 2 talleres. Los docentes han sido organizados en grupos según su nivel de competencia lingüística. han presentado prueba diagnóstica de inglés y  llevado a cabo tutorías para apoyar el proceso de aprendizaje</t>
  </si>
  <si>
    <t>Se han realizado 9 sesiones de clases y 6 talleres. Los docentes han sido organizados en grupos según su nivel de competencia lingüística. han presentado prueba diagnóstica de inglés y  llevado a cabo tutorías para apoyar el proceso de aprendizaje</t>
  </si>
  <si>
    <t>Porcentaje de estudiantes que dejan de estudiar durante el transcurso del año académico, en comparación con los inicialmente matriculados.</t>
  </si>
  <si>
    <t>Se actualizó el cap de Cobertura en el Pan Educ. Loc,  aborda los pilares de Acceso y permanencia para 5 DILES:  Sumapaz, Tunjuelito, Puente Aranda,Mártires y Usme. Se  acompaño a 59 IED en la estrategia APROBAR,que beneficiará  a 10.100 estudiantes</t>
  </si>
  <si>
    <t>Se realizó acompañamiento a 86 IED en la estrategia APROBAR (refuerzo academico a estudiantes de bajo promedio),que beneficiará  en promedio a 18.842 estudiantes.</t>
  </si>
  <si>
    <t>Acompañamiento a 86 IED de la estrategia APROBAR (refuerzo academico a estudiantes de bajo promedio). En búsqueda activa a mayo 2024 se logró vincular al sistema a 1220 personas. Se logró una matrícula de 726.122 estudiantes en el sector oficial</t>
  </si>
  <si>
    <t>Se acompañaron 86 instituciones educativas distritales con el proceso de APROBAR, fortaleciendo las competencias y apoyando la mitigación de deserción escolar.  A través del proceso realizado con el aliado, se logró vincular a 1.265 estudiantes.</t>
  </si>
  <si>
    <t>Se acompañaron 86 instituciones educativas distritales con el proceso de Aprobar, fortaleciendo las competencias y apoyando la mitigación de deserción escolar.</t>
  </si>
  <si>
    <t>Número de personas fallecidas en siniestros viales</t>
  </si>
  <si>
    <t>Se realizaron acciones por cada eje del PDSV, que contribuyen a la disminución de víctimas fatales por siniestros viales, donde se demarcaron 340 pasos peatonales y se beneficiaron 12 Instituciones Educativas. El # de víctimas se reporta anualmente.</t>
  </si>
  <si>
    <t>Se realizaron acciones por cada eje del PDSV, que contribuyen a la disminución de víctimas fatales por siniestros viales, donde se demarcaron 54 pasos peatonales y se beneficiaron 6 Instituciones Educativas. El # de víctimas se reporta anualmente.</t>
  </si>
  <si>
    <t>Acciones en el marco del PDSV. En trimestre se demarcaron 654 pasos peatonales y se intervinieron 37 Instituciones Educativas con señalización escolar. En marzo 260 pasos y 19 instituciones. El # de víctimas se reporta anualmente</t>
  </si>
  <si>
    <t>Se desarrollaron acciones por cada uno de los ejes del PDSV para contribuir a la disminución de víctimas fatales por siniestros viales en cada actor de la vía, donde se demarcaron 198 pasos peatonales y se beneficiaron 15 Instituciones Educativas</t>
  </si>
  <si>
    <t>Se desarrollaron acciones por cada uno de los ejes del PDSV para contribuir a la disminución de víctimas fatales por siniestros viales en cada actor de la vía, donde se demarcaron 348 pasos peatonales y se beneficiaron 13 Instituciones Educativas</t>
  </si>
  <si>
    <t>Se desarrollaron acciones por cada uno de los ejes del PDSV para contribuir a la disminución de víctimas fatales por siniestros viales en cada actor de la vía, donde se demarcaron 538 pasos peatonales y se beneficiaron 6 Instituciones Educativas</t>
  </si>
  <si>
    <t>Campañas de cultura ciudadana implementadas</t>
  </si>
  <si>
    <t>Se implementaron las campañas No Más Muertes en la Vía con 26 jornadas en 7 localidades, y con la campaña #NiCincoMinuticos fueron 12 jornadas en 8 localidades, logrando reducción de 26,5% antes de la intervención al 14,5% después de la intervención</t>
  </si>
  <si>
    <t>Se implementó la campaña contra el mal parqueo en las vías y andenes (antes #NiCincoMinuticos) en 74 jornadas y 10 localidades, logrando un 38,3% y 24,5% de reducción de mal parqueo en andén y vía respectivamente en las zonas de intervención</t>
  </si>
  <si>
    <t>Se implementó la campaña contra el mal parqueo en las vías y andenes en 236 jornadas y 16 localidades, con las cuales logramos un 29,2% y 6,6% de reducción de mal parqueo en andén y vía en las zonas de intervención posterior a la pedagogía.</t>
  </si>
  <si>
    <t>Se implementó la campaña contra el mal parqueo en vías y andenes, en 32 jornadas y 7 localidades, con las cuales se logró un 37% y 23% de reducción de mal parqueo en andén y vía en las zonas de intervención posterior a la pedagogía.</t>
  </si>
  <si>
    <t>Se implementó la campaña contra el mal parqueo en vías y andenes, en 27 jornadas y 8 localidades, con las cuales se logró un 16% y 3,2% de reducción de mal parqueo en andén y vía en las zonas de intervención posterior a las jornadas pedagógicas.</t>
  </si>
  <si>
    <t>Se continuó con la campaña No Más Muertes en las Vías, llevando a cabo 37 jornadas en 16 localidades y sensibilizando a 5.118 personas. Así mismo se dio continuidad a la campaña contra el mal parqueo, donde se impactó a 24.082 personas.</t>
  </si>
  <si>
    <t>La campaña "No Más Muertes en las Vías" continuó con 54 jornadas en 12 localidades, así como 377 jornadas en la campaña  contra el mal parqueo, reduciendo en un 30% la ocupación de andenes, y en un 14% la de vías por vehículos mal estacionados.</t>
  </si>
  <si>
    <t>Tiempo promedio de viaje en la ciudad</t>
  </si>
  <si>
    <t>La meta avanza en 44,58 minutos, 10% menos frente a diciembre de 2023. La articulación en los 9 corredores de salida y entrada a Bogotá, permitió que el retorno fuera con menor congestión de lo esperado, se implem. el 27 enero pico y placa ambiental</t>
  </si>
  <si>
    <t>Para el mes de Febrero 2024, se presenta un incremento de 49,41 min principalmente por el ingreso de la totalidad de los colegios y universidades que aumentan la demanda vehicular.</t>
  </si>
  <si>
    <t>A marzo se tiene un tiempo de 48,63 minutos, con una disminución del 2% en el índice de tiempos de viaje respecto a febrero, presentando una estabilización en la dinámica de la ciudad, la articulación institucional y plan detallado de gestión en vía.</t>
  </si>
  <si>
    <t>En abril inició el periodo de lluvias y manifestaciones en corredores con obras de infraestructura; se hacen pruebas piloto para mejorar la movilidad sobre la Av Boyacá y la Av Guayacanes logrando un tiempo promedio de viaje de 50,56 minutos.</t>
  </si>
  <si>
    <t>El tiempo promedio para mayo corresponde a 50,08 minutos, producto de las lluvias, marchas, obras. Se adelantaron medidas de mitigación, personal operativo para atención de afectaciones   en  desvíos por obras de PLM, 1 piloto en la Autonorte.</t>
  </si>
  <si>
    <t>El tiempo promedio para junio corresponde a 52,18 minutos, producto de las lluvias, marchas, obras. Se adelantaron medidas de mitigación, personal operativo para atención de afectaciones en  desvíos por obras de Primera Línea Metro.</t>
  </si>
  <si>
    <t>El tiempo promedio para julio corresponde a 50,12 minutos, producto de las lluvias, marchas, obras. Se adelantaron medidas de mitigación, personal operativo para atención de afectaciones en  desvíos por obras de Primera Línea Metro.</t>
  </si>
  <si>
    <t>Porcentaje de bicicletas registradas en la plataforma de Registro Bici Bogotá</t>
  </si>
  <si>
    <t>Se realizaron 22 jornadas en via de promoción de la plataforma Registro Bici Bogotá y se obtuvo el registro de 6.910 bicicletas, lo que permitió alcanzar un 29,6% de bicicletas registradas.</t>
  </si>
  <si>
    <t>Se realizaron 54 jornadas en via de promoción de la plataforma Registro Bici Bogotá y se obtuvo el registro de 7.632 bicicletas, lo que permitió alcanzar un 30,2% de bicicletas registradas.</t>
  </si>
  <si>
    <t>Se realizó 1 jornada en via de promoción de la plataforma Registro Bici Bogotá y se obtuvo el registro de 6.201 bicicletas, lo que permitió alcanzar un 30,8% de bicicletas registradas.</t>
  </si>
  <si>
    <t>Se realizaron 18 jornadas en via de promoción de la plataforma Registro Bici Bogotá y se obtuvo el registro de 6.104 bicicletas, lo que permitió alcanzar un 31,3% de bicicletas registradas.</t>
  </si>
  <si>
    <t>Se realizaron 26 jornadas en via de promoción de la plataforma Registro Bici Bogotá y se obtuvo el registro de 7.169 bicicletas, lo que permitió alcanzar un 32% de bicicletas registradas.</t>
  </si>
  <si>
    <t xml:space="preserve"> Se realizaron 24 jornadas en via de promoción de la plataforma Registro Bici Bogotá y se obtuvo el registro de 7.117 bicicletas, lo que permitió alcanzar un 32,6% de bicicletas registradas</t>
  </si>
  <si>
    <t>Se realizaron 25 jornadas de socialización y registro en vía. Se registraron 6.043 bicicletas, para un acumulado total de 375.925 bicicletas, lo que representa un avance del 33,1% con respecto a la cantidad de bicicletas reportadas segun la EDM2023</t>
  </si>
  <si>
    <t>Niveles de satisfacción de los ciudadanos y partes interesadas alcanzados</t>
  </si>
  <si>
    <t>Al corte 31 de enero de 2024, la Dirección de Atención al Ciudadano inició el monitoreo para la implementación de estrategias, metas, actividades e indicadores y evaluó el nivel de satisfacción de los ciudadanos y partes interesadas alcanzados.</t>
  </si>
  <si>
    <t>La Dirección de Atención al Ciudadanía inició la aplicación de las encuestas para conocer el nivel de satisfacción de la ciudadanía y partes interesadas con 363 encuestas en Calle 13 y 320 encuestas en Paloquemao.</t>
  </si>
  <si>
    <t>La Dirección de Atención al Ciudadano avanza en la realización de la encuesta para la medición de la Satisfacción de los ciudadanos y partes  interesadas, conforme lo establecido en el procedimiento PM04-PR07 Retroalimentación con la Ciudadanía.</t>
  </si>
  <si>
    <t>Se consolidó la información de satisfacción de la ciudadanía frente al servicio recibido por la Secretaría Distrital de Movilidad en el canal de atención presencial respecto a la oferta de trámites y servicios donde arrojó un 97.1%</t>
  </si>
  <si>
    <t>Se inició la aplicación de las encuestas respecto al nivel de satisfacción de la ciudadanía y partes interesadas con 127 aplicadas en Calle 13. En Paloquemao no se aplicaron encuestas, debido a las obras de infraestructura por mantenimiento.</t>
  </si>
  <si>
    <t>Se consolidó la información de satisfacción de la ciudadanía frente al servicio recibido por la Secretaría Distrital de Movilidad en el canal de atención presencial respecto a la oferta de trámites y  servicios donde arrojó un 97.2%</t>
  </si>
  <si>
    <t>Para Este Mes No Se Reporta Avance Para La Vigencia, Con Recusros De Reserva Se Han Colocado 12.221 Personas</t>
  </si>
  <si>
    <t>No Se Presentan Colocaciones En Febrero. La Subdirecciòn De Empleo Realiza Mediante La Aped, Empleo Incluyente Y Pago Por Resultados Acciones Para Consolidar Y Reportar Los Resultados De Vigencia. Por Reserva Se Colocaron 1869 Personas</t>
  </si>
  <si>
    <t>Para Marzo No Se Presentan Colocaciones, La Subdirecciòn De Empleo Realiza Reuniones Con Los Operadores Y La Aped Para Consolidar Y Presentar Avances De La Colocaciones Del 2024.  Con Recursos De Reserva Se Han Colocado 6,172 Personas</t>
  </si>
  <si>
    <t>Para Un Total De 341 Colocaciones En 2024, En Abril Mediante La Atención En La Aped, Pago Por Resultados Y Empleo Incluyente Se Colocaron 341 En La Vigencia. Con Recursos De Reserva Se Colocaron 2.719</t>
  </si>
  <si>
    <t>Para Un Total De 1223 Colocaciones En 2024, En Mayo Mediante La Atención En La Aped, Pago Por Resultados Y Empleo Incluyente Se Colocaron 882 Personas. Con Recursos De Reserva Se Han  Colocado 33.671</t>
  </si>
  <si>
    <t>Para Un Total De 2505 Colocaciones En 2024, En Junio Mediante La Atención En La Aped, Pago Por Resultados Y Empleo Incluyente Se Colocaron 1282 Personas. Con Recursos De Reserva Se Han  Colocado 33.725</t>
  </si>
  <si>
    <t>Para Un Total De 4105 Colocaciones En 2024, Mediante La Atención En La Aped Se Colocaron 1600 Personas. Con Recursos De Reserva Se Han  Colocado 33.725</t>
  </si>
  <si>
    <t>Para Este Mes No Se Reporta Avance Para La Vigencia, Con Recursos De Reserva Se Han Colocado 7209 Personas</t>
  </si>
  <si>
    <t>No se presentan colocaciones en febrero. La Subdirecciòn de Empleo realiza mediante la APED, Empleo Incluyente y Pago por Resultados acciones para consolidar y reportar los resultados de vigencia. Por reserva se colocaron 1025 mujeres</t>
  </si>
  <si>
    <t>Para Marzo No hay Colocaciones, La Subdirecciòn De Empleo se Reune Con el equipo de La APED Para Consolidar Avances en la estructuracion de las estrategias: pago por resultados y empleo incluyente. Con Recursos De Reserva Se ColocaRON 3.642 mujeres</t>
  </si>
  <si>
    <t>En abril la colocación total de mujeres en el 2024 es del 49,5%. Este porcentaje se da por las 168 colocaciones de mujeres realizadas en abril d 2024. Con los recursos de reservas se colocaron 1.680 mujeres.</t>
  </si>
  <si>
    <t>Para un total de 659 mujeres colocadas en 2024, la tasa es del 53%,  en mayo mediante la atención en la APED, Pago por resultados y empleo incluyente se colocaron 491. Con recursos de reserva se han  colocado 8.540</t>
  </si>
  <si>
    <t>Para un total de 1466 mujeres colocadas en 2024, la tasa es del 58%,  en junio mediante la atención en la APED, Pago por resultados y empleo incluyente se colocaron 807. Con recursos de reserva se colocaron 31 mujeres.</t>
  </si>
  <si>
    <t>Para un total de 2217 mujeres colocadas en 2024, la tasa es del 54%,  en julio mediante la atención en la APED, Pago por resultados y empleo incluyente se colocaron . Con recursos de reserva a julio se han colocado 20447 mujeres.</t>
  </si>
  <si>
    <t>Para Este Mes No Se Reporta Avance De Vigencia, Se Esperan Resultados Para El Mes De Febrero De 2024</t>
  </si>
  <si>
    <t>La nueva administración esta realizando acciones con los operadores para obtener el incremento de ventas de las Unidades Productivas atendidas en los diferentes programas. Se espera reportar en el mes de Marzo de 2024</t>
  </si>
  <si>
    <t>En marzo no hay avances, con las estrategias Hecho en Bogotá y Bogotá Produce se apoyan financieramente a unidades productivas. Bancoldex y Propais realizan asistencia técnica en planes de inversión para aprobar capitalización por parte de la SDDE.</t>
  </si>
  <si>
    <t>En abril se realizó el fortalecimiento en habilidades digitales a 226 unidades productivas  mediante la estrategia Hecho en Bogota y por Academia Produtiva se realizaron 18 talleres de educaciòn financiera</t>
  </si>
  <si>
    <t>En mayo se realizó el fortalecimiento en habilidades digitales a 1,704 unidades productivas  mediante la estrategia Hecho en Bogota y por Academia Produtiva se realizaron 43 talleres de educaciòn financiera y digital Total 2024: 1930</t>
  </si>
  <si>
    <t>En junio se realizó el fortalecimiento en habilidades digitales a 43 unidades productivas  mediante la estrategia Hecho en Bogota para un total en el 2024 de 1,973. Se reevalua el indicador de objetivo de acuerdo a nuevas directrices a 2033</t>
  </si>
  <si>
    <t>En julio se realizó el fortalecimiento en habilidades digitales a 134 unidades productivas  mediante la estrategia Hecho en Bogota para un total en el 2024 de 2275</t>
  </si>
  <si>
    <t>En el marco de la Estrategia Hecho en Bogotá en el mes de enero se realizaron la siguiente ferias: Hecho en Bogotá Parque Virgilio Barco , Días con sol - Hecho en Bogotá  en Maloka.</t>
  </si>
  <si>
    <t>En el mes de Febrero se beneficaron 105 unidades productivas fortalecidas en habilidades a través d la estrategia Hecho en Bogotá, sed realizaron las siguientes ferias: 03 Festival Centro, Hecho en Bogotá  Parque virgilio Barco y HB 02 Días con Sol.</t>
  </si>
  <si>
    <t>En marzo se beneficiaron 63 unidades productivas fortalecidasen habilidades digitales a través de la estrategia Hecho en Bogotá.</t>
  </si>
  <si>
    <t>En abril se realizó el fortalecimiento en habilidades digitales a 226 unidades productivas  mediante la estrategia Hecho en Bogota y por Academia Productiva.</t>
  </si>
  <si>
    <t>En mayo se realizó el fortalecimiento en habilidades digitales a 1,704 unidades productivas  mediante la estrategia Hecho en Bogota y por Academia Produtiva se realizaron 43 talleres de educaciòn financiera y digital. Total 2024. 1.,930</t>
  </si>
  <si>
    <t>En junio se realizó el fortalecimiento en habilidades digitales a 43 unidades productivas  mediante la estrategia Hecho en Bogota. A junio se han beneficiado un total de 2.141 unidades productivas mediante la estrategia Hecho en Bogotá.</t>
  </si>
  <si>
    <t>La nueva administración esta realizando acciones con los operadores para obtener el incremento en exportaciones de las Unidades Productivas atendidas en las rutas. Se espera reportar en el mes de Marzo de 2024</t>
  </si>
  <si>
    <t>Para marzo No Se Reporta Avance, la Subdirección de Internacionalización adelanta actividades de planeación para abordar las necesidades de las unidades productivas e incorporarlas a la estrategia de nuevos mercados con potencial exportador.</t>
  </si>
  <si>
    <t>En abril se realizaron dos talleres con el tema de la inmersión a la transformación digital, con temáticas de Marketing Digital, Inteligencia artificial, mercados actuales e innovación digital, participaron 145 empresarios beneficiarios del programa</t>
  </si>
  <si>
    <t>En mayo la Subdirección Internacionalización planea, estudia y estructura la estrategia, así como los alcances  alineados a las necesidades de las empresas. A medida que se avance  se realizará la respectiva actualización de la estrategia.</t>
  </si>
  <si>
    <t>En junio la Subdirección Internacionalización planea, estudia y estructura la estrategia, así como los alcances  alineados a las necesidades de las empresas. Se revisa el indicador de acuerdo a nuevas directrices a 2033</t>
  </si>
  <si>
    <t>Se está diseñando  una estrategia orientada  en implementar un modelo de fortalecimiento escalonado orientado a insertar a las empresas bogotanas del sector automotor con vocación exportadora</t>
  </si>
  <si>
    <t>Se enciuentra en estructuración los programas con el Fondo Nacional de Garantías y Bancoldex, beneficando a los negocios locales.</t>
  </si>
  <si>
    <t>Se adelantaron las  actividades para el diseño de la estrategia orientada  en poner en marcha líneas de crédito dirigidas a negocios locales y mipymes domiciliadas en Bogotá D.C.,</t>
  </si>
  <si>
    <t>Se encuentra en estructuración de los programas que daran cuenta del fortalecimiento de los negocios locales de la ciudad.</t>
  </si>
  <si>
    <t>Se firmó el convenio con Corferias para  facilitar la apertura y conexión con mercados locales, regionales, nacionales e internacionales en el marco de las estrategias de la o, Bogotá Corazón Productivo y Hecho en Bogotá</t>
  </si>
  <si>
    <t>Realizados 42 Mercados Campesinos así: 14 MC con autogestión; 6 MC en alianza en modalidad presencial con IDRD y 22 MC Presenciales</t>
  </si>
  <si>
    <t>Se realizaron 50 mercados  campesinos presenciales (mercados campesinos en articulación con instituciones y con autogestión de productores), se vincularon un total de 30 productores nuevos.</t>
  </si>
  <si>
    <t>En este mes se realizaron 38 mercados campesinos presenciales (mercados campesinos por Bolsa de la entidad, en articulación con instituciones y con autogestión de productores). se vincularon 18 productores nuevos</t>
  </si>
  <si>
    <t>La Direcciòn de Economia Rural con el equipo esta direccionando los negocios,planes de saneamiento y visitas para iniciar la segunda etapa para cumplir con la meta de la vigencia.</t>
  </si>
  <si>
    <t>31 mercados campesinos presenciales en articulación con instituciones y con autogestión de productores para un tot de 222 mercados realizados. 1,447 productores transformadores y/o agricultores urbanos y de la región central vinculados  en la Estrat</t>
  </si>
  <si>
    <t>Se generaron un total de 747 espacios de comercialización en 39 puntos  a través de la estrategia de Mercados Campesinos en sus diferentes modalidades (presenciales, móviles, mercatones y página web)</t>
  </si>
  <si>
    <t>Para Este Mes Existe Avance En El Análisis De Los Procesos Actuales Con El Fin De Establecer Mejoras Que Aporten  A La Misionalidad De La Entidad</t>
  </si>
  <si>
    <t>El equipo de calidad esta realizando reuniones con las áreas misionales para determinar la mejora en los procesos actuales de la entidad.</t>
  </si>
  <si>
    <t>Para El Mes De Marzo Se Actualizaron Algunos Formatos Transversales Con El Fin De Contribuir Al Mejoramiento De Los Procesos, Se Espera Que Para El Mes Junio Se Hayan Avanzado En La Actualización Del 50% De Los Proyectados En La Entidad.</t>
  </si>
  <si>
    <t>En abril Se Actualizaron 3 procedimientos transversales Con El Fin De Contribuir Al Mejoramiento De Los Procesos, seguimos en la revisión de varios procesos misionales y de apoyo para realizar los ajustes que sean necesarioas.</t>
  </si>
  <si>
    <t>En mayo Se Actualizaron 2 procedimientos transversales Con El Fin De Contribuir Al Mejoramiento De Los mismos, el àrea de calidad realiza mesas de trabajo para realizar los ajustes necesarios.</t>
  </si>
  <si>
    <t>En Junio No Se Presenta Avance En  Capacidad Institucional Ya Que Se Estan Alineando Los Proyectos De La Sdde A Los Nuevos Programas Del Plan De Desarrollo Distrital, Sin Embargo Al Finalizar El Segundo Trimestre De 2024 Lleva Un Avance Del 40%</t>
  </si>
  <si>
    <t>Tras completar el proceso de armonización, la entidad ha estado trabajando en mejorar los procesos de seguimiento precontractual y contractual, con el objetivo de llevar a cabo un monitoreo más preciso y oportuno</t>
  </si>
  <si>
    <t>Se Logró La Asignación De 62 Subsidios Beneficiado A 174 Ciudadanos Con Soluciones Habitacionales (Razón De Personas Por Hogar 2,8, Dane)</t>
  </si>
  <si>
    <t>Se Logró La Asignación De 88 Subsidios Beneficiando A 247 Ciudadanos Con Soluciones Habitacionales (Razón De Personas Por Hogar 2,8, Dane</t>
  </si>
  <si>
    <t>Se Ha Logrado La Asignación De 515 Subsidios Beneficiando A 1.442 Ciudadanos Con Soluciones Habitacionales (Razón De Personas Por Hogar 2,8, Dane),   En El Mes De Marzo Se Beneficiaron 1.195Cuidadanos.</t>
  </si>
  <si>
    <t>Se Ha Logrado La Asignación De 552 Subsidios Beneficiando A 1.546 Ciudadanos Con Soluciones Habitacionales (Razón De Personas Por Hogar 2,8, Dane),</t>
  </si>
  <si>
    <t>Se Ha Logrado La Asignación De 766 Subsidios Beneficiando A 1.546 Ciudadanos Con Soluciones Habitacionales (Razón De Personas Por Hogar 2,8, Dane)</t>
  </si>
  <si>
    <t>No Hubo Asignación De Subsidios, Por Tal Razón No Hay Beneficiarios.</t>
  </si>
  <si>
    <t>Se Están Adelantando La Construcción De Los Documentos Precontractuales Para La Adjudicación De Los Procesos De Obra E Interventoría.</t>
  </si>
  <si>
    <t>Número de personas beneficiadas a través de la etapa previa para la aplicación de los instrumentos de planeación (Legalización de Asentamientos Humanos y Regularización Urbanística) y/o intervenciones de espacio público</t>
  </si>
  <si>
    <t>No Se Reportan Beneficiarios En La Etapa  Previa Para La Aplicación De Los Instrumentos De Planeación, Teniendo En Cuenta Que No Se Radicaron Expedientes Ante Planeación En El Mes De Enero</t>
  </si>
  <si>
    <t>No Se Reportan Beneficiarios En La Etapa  Previa Para La Aplicación De Los Instrumentos De Planeación, Teniendo En Cuenta Que No Se Radicaron Expedientes Ante Planeación En El Mes De Febrero</t>
  </si>
  <si>
    <t>Se Identifican 515 Beneficiarios De Los Expedientes Radicados Frente A La Secretaria Distrital De Planeacion</t>
  </si>
  <si>
    <t>No Se Reportan Beneficiarios En La Etapa  Previa Para La Aplicación De Los Instrumentos De Planeación, Teniendo En Cuenta Que No Se Radicaron Expedientes Ante Planeación En El Mes De Abril</t>
  </si>
  <si>
    <t>Se Identifican 587 Beneficiarios De Los Expedientes Radicados Frente A La Secretaria Distrital De Planeacion En La Vigencia 2024</t>
  </si>
  <si>
    <t>Se Inicia Etapa De Diagnóstico Para Definir Los Polígonos De Intervención.</t>
  </si>
  <si>
    <t>Se Profirieron 43 Decisiones De Fondo De Las Investigaciones Por Incumplimiento A Las Normas Que Regulan El Arrendamiento De Inmuebles Y 23 Por Incumplimiento A Las Normas Que Regulan La Enajenación De Inmuebles Destinados A Vivienda</t>
  </si>
  <si>
    <t>Se Profirieron 74 Decisiones De Fondo De Las Investigaciones Por Incumplimiento A Las Normas Que Regulan El Arrendamiento De Inmuebles Y 31 Por Incumplimiento A Las Normas Que Regulan La Enajenación De Inmuebles Destinados A Vivienda.</t>
  </si>
  <si>
    <t>Se Profirieron 33 Decisiones De Fondo De Las Investigaciones Por Incumplimiento A Las Normas Que Regulan El Arrendamiento De Inmuebles Y 6 Por Incumplimiento A Las Normas Que Regulan La Enajenación De Inmuebles Destinados A Vivienda</t>
  </si>
  <si>
    <t>Se Profirieron 56 Decisiones De Fondo De Las Investigaciones Por Incumplimiento A Las Normas Que Regulan El Arrendamiento De Inmuebles Y 34 Por Incumplimiento A Las Normas Que Regulan La Enajenación De Inmuebles Destinados A Vivienda.</t>
  </si>
  <si>
    <t>Se Profirieron 37 Decisiones De Fondo De Las Investigaciones Por Incumplimiento A Las Normas Que Regulan El Arrendamiento De Inmuebles Y 65 Por Incumplimiento A Las Normas Que Regulan La Enajenación De Inmuebles Destinados A Vivienda.</t>
  </si>
  <si>
    <t>Para El Mes De Julio De 2024 Se Encuentra En Estructuración El Informe Relacionado Con El Indicador De Respuestas A Peticiones, Solicitudes Y/O Investigaciones.</t>
  </si>
  <si>
    <t>Se Realizaron 377 Visitas A Los 280 Polígonos De Monitoreo Priorizados En El Año, Realizando 161 Reportes Por El Desarrollo De Nuevas Ocupaciones O Cambios De Estado En Las Ocupaciones Antes Reportadas.</t>
  </si>
  <si>
    <t>Se Realizaron 758 Visitas A Los 280 Polígonos De Monitoreo Priorizados En El Año, Realizando 486 Reportes Por El Desarrollo De Nuevas Ocupaciones O Cambios De Estado En Las Ocupaciones Antes Reportadas.</t>
  </si>
  <si>
    <t>Se Realizaron 353 Visitas A Los 280 Polígonos De Monitoreo Priorizados En El Año, Realizando 245 Reportes Por El Desarrollo De Nuevas Ocupaciones O Cambios De Estado En Las Ocupaciones Antes Reportadas.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</si>
  <si>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</si>
  <si>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</si>
  <si>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Para El Mes De Julio De 2024 Se Llevaron Acabo 279 Visitas De Inspección Visual A Los Polígonos Establecidas</t>
  </si>
  <si>
    <t>Nivel de satisfacción de la ciudadanía atendida por la SDHT respecto a la información, productos y servicios recibidos</t>
  </si>
  <si>
    <t>Se Logró Orientar A La Ciudadanía En Los Diferentes Canales De Atención Sobre La Oferta Institucional, A Traves De Campañas Informativas</t>
  </si>
  <si>
    <t>Se logró orientar a la ciudadanía en los diferentes canales de atención sobre la oferta institucional, a traves de campañas informativas</t>
  </si>
  <si>
    <t>Se Entrega El Nivel De Satisfacción Obtenido Que Es Del 100% En Los Productos De La Oferta Institucional De La Entidad. Los Resultados Obtenidos Son: Canal Presencial 4.9 De 5; Cirtual Chat: 3.9 De 5 Y Telefónico: 4.6 De 5.</t>
  </si>
  <si>
    <t>Se Realizó Gestión En El Marco De La Construcción De La Encuenta De Satisfacción Que Se Se Aplicará En El Mes De Diciembre.</t>
  </si>
  <si>
    <t>Porcentaje de la población que realiza prácticas culturales</t>
  </si>
  <si>
    <t>Bienal</t>
  </si>
  <si>
    <t>Los resultados del indicador se encuentran en fase de consolidación</t>
  </si>
  <si>
    <t>Los resultados del indicador se encuentran en fase de consolidación y se reportarán al final de esta vigencia</t>
  </si>
  <si>
    <t>Durante el periodo no se presentan avances.</t>
  </si>
  <si>
    <t>El Documento Se Encuentra En La Etapa Final De Revisión Y Análisis Para Su Complementación Final, El Cual Se Realizará En El Segundo Trimestre Del Año En Curso.</t>
  </si>
  <si>
    <t>Se realizaron dos reuniones internas de evaluación de los resultados de la gestión 2023 y se definieron aspectos para la etapa final, que requerirá el análisis de esos resultados.</t>
  </si>
  <si>
    <t>Se realizaron actividades asociadas a la consolidación de información final, análisis y desarrollo de documento consolidado que evidencia el trabajo realizado en relación con los lineamientos de política pública.</t>
  </si>
  <si>
    <t>La Meta Se Cumpliò Al Finalizar El Pdd Anterior Uncsab Xxi 2020-2024, En El Mes De Mayo, Y No Se Seguirá Programando.</t>
  </si>
  <si>
    <t>La meta se cumplió al finalizar el PDD anterior UNCSAB XXI 2020-2024, en el mes de mayo, y no se seguira programando.</t>
  </si>
  <si>
    <t>Se adelantaron sesiones de planeación y seguimiento a proyectos en ejecución</t>
  </si>
  <si>
    <t>Se continuó con el seguimiento a los proyectos en ejecucuión</t>
  </si>
  <si>
    <t>Se Llevó A Cabo El Seguimiento A La Ejecución De Los Proyectos Beneficiarios De La Ley Del Espectaculo Público Y Que Se Encuentran En Ejecución Para El Primer Semestre Del 2024.</t>
  </si>
  <si>
    <t>Se ha realizado acompañamiento en los comités del convenio 500/2022 para la construcción del auditorio de la FUGA</t>
  </si>
  <si>
    <t>Asistencia técnica para: 1. Compra de la infraestructura cultural para circulación de las artes escénicas Sala Augusto Boal TEF, 2. Esquema básico de la plazoleta Simón Bolívar al IDRD, 3. Proyecto de dotación del escenario “Teatro libre Chapinero”</t>
  </si>
  <si>
    <t>En el mes de julio la SCRD inició la programación de los planes de acción de los nuevos proyectos de inversión, del PDD Bogotá Camina Segura, para cargarlos en el sistema de información interno. Aún no se tiene información de seguimiento cualitativo.</t>
  </si>
  <si>
    <t>Promedio de libros leídos al año por persona</t>
  </si>
  <si>
    <t>En Bogotá para el año 2023, la encuesta de Lectura, Escritura y Oralidad muestra que el promedio de libros por persona es de 2,9. Es un poco menor que lo encontrado en la EBC 2021 donde se encontraba que el promedio de libros era de 4,7</t>
  </si>
  <si>
    <t>En Bogotá para el año 2023, la encuesta de Lectura, Escritura y Oralidad muestra que el promedio de libros por persona es de 2,9. Es un poco menor que lo encontrado en la EBC 2021 donde se encontraba que el promedio de libros era de 4,7.</t>
  </si>
  <si>
    <t>Para el año 2023, la encuesta de Lectura, Escritura y Oralidad muestra que el promedio de libros por persona es de 2,9. Es un poco menor que lo encontrado en la EBC 2021 donde se encontraba que el promedio de libros era de 4,7</t>
  </si>
  <si>
    <t>Se Realización Las Actividades Programadas Para La Articulación  Concertación, Acompañamiento E Implementación De Las Acciones Para Atender Integralmente A Pueblos Étnicos, Grupos Etarios Y Sectores Sociales De Bogotá</t>
  </si>
  <si>
    <t>Porcentaje de avance de las intervenciones artísticas y culturales apoyadas</t>
  </si>
  <si>
    <t>Se avanzó con la coordinación y organización de la Charla Barrial en Tono Cultural con los artistas regulados del espacio público</t>
  </si>
  <si>
    <t>Se avanzó con el diseño de la Beca Celebración del Día del Arte Urbano Diego Felipe Becerra Lizarazo, del Programa Distrital de Estímulos – PDE.</t>
  </si>
  <si>
    <t>Se Realizaron Varias Sesiones Con El Equipo De Cultured, Para Verificar Y Aclarar Las Prioridades Del Observatorio Respecto A Los Componentes Que Se Tienen Asociados</t>
  </si>
  <si>
    <t>Definición de la planeación estratégica dirigida a la construcción de objetivos para la vigencia y la definición de una estrategia y convocatoria para el desarrollo de espacios interinstitucionales para la concertación y articulación con comunidades</t>
  </si>
  <si>
    <t>Se llevó a cabo 1 encuentro en la localidad de Santa Fe contó con 6 participantes y permitió a los convocados encontrarse nuevamente para retomar y hacer balance de algunos de los procesos realizados en la vigencia anterior.</t>
  </si>
  <si>
    <t>Se Llevó A Cabo 1 Encuentro En La Localidad De Santa Fe Contó Con 6 Participantes Y Permitió A Los Convocados Encontrarse Nuevamente Para Retomar Y Hacer Balance De Algunos De Los Procesos Realizados En La Vigencia Anterior.</t>
  </si>
  <si>
    <t>En el marco de la estrategia de internacionalización se presentó la propuesta para la convocatoria del ayuntamiento de Madrid sobre el tema de Mujeres y emprendimiento cultural en Bogotá, D.C</t>
  </si>
  <si>
    <t>En el marco de la estrategia de internacionalización se han realizado reuniones bilaterales con representantes de embajadas, agencias de cooperación, organismos multilaterales con el fin de consolidar los proyectos en curso</t>
  </si>
  <si>
    <t>Se Realizaron  Las Gestiones Para Participar En El I Encuentro De Iberoamericano De Cultura De La Oei En Brazil Entre Los Días 8 A 13 De Abril Y En El Mercado De Industrias Culturales Del Sur -Micsur En Santiago De Chile Del 17 Al 20 De Abril</t>
  </si>
  <si>
    <t>Se participó en el I ENCUENTRO IBEROAMERICANO DE CULTURA -OEI y en el Mercado de las Industrias Culturales del Sur -MICSUR.  Anfitrión del encuentro internacional 'Estrategias Culturales para la Participación Ciudadana'</t>
  </si>
  <si>
    <t>Se generó una estrategia de internacionalización para promover el posicionamiento de Bogotá como referente en temas culturales y deportivos.</t>
  </si>
  <si>
    <t>La Meta Se Cumpliò Al Finalizar El Pdd Anterior Uncsab Xxi 2020-2024 Y No Se Seguira Programando.</t>
  </si>
  <si>
    <t>Se Adelantan Las Acciones Correspondientes Para El Cumplimiento De Esta Meta En La Vigencia 2024.</t>
  </si>
  <si>
    <t>Aunque No Tuvo Avance En El Mes, Se Esta Concertando La Agenda Reglamentaria Para La Vigencia 2024 De Acuerdo A Las Prioridades De La Administración.</t>
  </si>
  <si>
    <t>Se Avanzó En Un 13%, Ya Que Se Viabilizaron 11,38 Ha Con La Resolución 477 13/03/2024, Instrumentos De Legalización Y Se Realizó La Metodología De Proyectos Para La Implementación Del Plan Del Sistema De Cuidado Y Servicios Sociales</t>
  </si>
  <si>
    <t>Se Avanzó En Un 33%, Ya Que Se Viabilizaron 21,05 Ha Entre Legalización, Regularización Y Reserva Vial.  Se Expidió Resolución 624 11/4/2024 Y Se Inició El Proceso Para Reglamentar Los Tratamientos De Consolidación, Desarrollo Y Renovación Urbana.</t>
  </si>
  <si>
    <t>Se Avanzó En Un 55%, Ya Que Se Viabilizaron 31,74 Ha Entre Legalización, Regularización Y Reserva Vial.  Avance En Reglamentación Y Adopción De Resolución 624 11/4/2024.</t>
  </si>
  <si>
    <t>Se Avanzó En Un 62%, Ya Que Se Viabilizaron 37,05 Ha Entre Legalización, Regularización Y Reserva Vial.  Avance En Reglamentación Y Adopción De Resolución 624 11/4/2024.</t>
  </si>
  <si>
    <t>Se avanzó en 33% para la vigencia en la generación de condiciones normativas de normas y estudios para implementar el MOT, así como en la viabilización de suelo de acuerdo con la programación para la vigencia 2024</t>
  </si>
  <si>
    <t>Sin Programación Para Enero</t>
  </si>
  <si>
    <t>Se Avanzo 0,2 Donde Se Definió La Nueva Ruta De Tramite Para Revisar Y Subir La Información De Estudios Al Portal, Se Distribuyeron Los Reportes Recibidos Por Las Entidades Del Distrito Para Su Revisión.</t>
  </si>
  <si>
    <t>Se Avanzó En El 0,47, Se Realizó La Presentación De La Dinámica De Actividad Constructora Y Nuevos Mapas De Ubicación De La Actividad De Licenciamiento, Se Actualizó La Base De Información De Licencias Ejecutoriadas Con Corte A Diciembre De 2023.</t>
  </si>
  <si>
    <t>Se Avanzó En El 0.64, Se Realizó La Presentación De La Dinámica De Actividad Constructora Y Nuevos Mapas De Ubicación De La Actividad De Licenciamiento, Se Incorporó Al Portal Inventario Bogotá Información De 246 Estudios De 9 Entidades.</t>
  </si>
  <si>
    <t>Se Avanzó En 0.82, Se Entregó Para Diseño El Estudio De Impacto Pot Sobre Licenciamiento; Se Incorporó Información De 203 Estudios Al Portal Inventario Bogotá. Limpieza Y Consolidación Información Sobre Licenciamiento Recibida De Curadurías Urbanas.</t>
  </si>
  <si>
    <t>Avance De 1, Recepción, Limpieza Y Consolidación Información Licenciamiento De Curadurías Urbanas. Plan Capacitación Enlaces Inventario Bogotá Programada Julio. Se Gestionó, Revisó E Incorporó Al Portal Inventario Bogotá La Información De 26 Estudios</t>
  </si>
  <si>
    <t>Se Incorporó Información De 39 Nuevos Estudios: S Gobierno 22, S General 1, Sed 17. Se Actualizó Información De 53 Estudios De La Sec Gobierno. Se Actualizó Presentación Dinámic Actividad Constructora  Y Estadísticas De Ventas, Inventario Y Rotación.</t>
  </si>
  <si>
    <t>Debido Al Inicio De La Ejecución Contractual Se Realizarán Los Avances A Partir De Febrero, Marzo Inclusive.</t>
  </si>
  <si>
    <t>Se Avanzó En 0,6 Donde Se Publicaron Los Informes De Seguimiento Al Iv Trimestre Vigencia 2023, Informe Trimestral De Gerencias De Programas , Informe De Inversión Social  E Informe Físico Mpdd, Todo Ello A Corte 31 Dic Del 2023.</t>
  </si>
  <si>
    <t>Se Avanzó En El 0,6, Dónde Se Publicaron Los Informes De Seguimiento Al Iv Trimestre Vigencia 2023, Informe Trimestral De Gerencias De Programas , Informe De Inversión Social  E Informe Físico Mpdd, Todo Ello A Corte 31 Dic Del 2023.</t>
  </si>
  <si>
    <t>Se Ha Avanzado 0.6. A Abril Se Han Publicado 4 Informes, El Último Publicado Es El Correspondiente A Los Trazados Presupuestales 2023.</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</si>
  <si>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</si>
  <si>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Requeridas Para Realizar Los Informes De Seguimiento Al Plan Distrital De Desarrollo Para Lo Que Resta De La Vigencia 2024 De Acuerdo Con Lo Planeado.</t>
  </si>
  <si>
    <t>Se Realizó y Publicó en la Página Web de la Secretaría Distrital De Planeación  1 juego de 4 Informes De Seguimiento Al Plan Distrital De Desarrollo «Un Nuevo Contrato Social Y Ambiental Para La Bogotá Del Siglo Xxi» En Su Componente De Inversión.</t>
  </si>
  <si>
    <t>Número de Políticas públicas adoptadas por procedimiento CONPES D.C. con información de seguimiento y evaluación</t>
  </si>
  <si>
    <t>Con corte a 31 de enero no se han adoptado políticas por CONPES</t>
  </si>
  <si>
    <t>Con corte a febrero no se han adoptado políticas por CONPES</t>
  </si>
  <si>
    <t>Con corte a marzo no se han adoptado políticas por CONPES</t>
  </si>
  <si>
    <t>Con corte a abril no se han adoptado políticas por CONPES</t>
  </si>
  <si>
    <t>Con corte a mayo no se han adoptado políticas por CONPES</t>
  </si>
  <si>
    <t>Con Corte A Junio No Se Han Adoptado Políticas Por Conpes</t>
  </si>
  <si>
    <t>Con corte a Julio no se han adoptado Políticas por Conpes, sin embargo en la sesión Conpes D.C en la cual se presentó el ecosistema de PP, señalando de qué forma han sido adoptadas las políticas que hacen parte del ecosistema(Evidencia Acta 01-2024)</t>
  </si>
  <si>
    <t>Se realizó el monitoreo remoto de los servicios de TI.</t>
  </si>
  <si>
    <t>Se Implementaron 22 Escenarios De Participación Para Instrumentos De Planeación Y 30 Escenarios De Gestión. Se Destaca El Inicio Del Proceso De De Participación En La Formulación Del Pdd, y se realizó el monitoreo remoto de los servicios de TI.</t>
  </si>
  <si>
    <t>Se implementaron 110 Escenarios De Participación  Y 81 Escenarios De Gestión, Actualización Del Mapa De Riesgos A La Gestión, Corrupción Y Seguridad De La Información, Y el Monitoreo Remoto De Los Servicios De Ti.</t>
  </si>
  <si>
    <t>Se implementaron 233 Escenarios De Participación  Y 136 Escenarios De Gestión. En Sesión Del Cigd, Se Presentó Propuesta Conformación Mesa Técnica  Para Gestión Del Modelo De Relacionamiento,  Monitoreo Remoto De Los Servicios De Ti.</t>
  </si>
  <si>
    <t>Se implementaron 317 Escenarios De Participación Y 195 De Gestión. Se Construyó El Pipc,  Se Acompañó Metodológicamente En Formulación Y Seguimiento Proyectos Inversión Nuevo Pdd.  Cumplimiento Monitoreo Y Seguimiento De Servicios De Ti.</t>
  </si>
  <si>
    <t>Se implementaron 387 Escenarios De Participación Y 267 De Gestión. Revisión Anexo Técnico Nuevo Sistema Gestiónate, Transferencia Del Conocimiento Funcionalidades Nuevo Sistema.  Se Mantuvo 90%Monitoreo Y Seguimiento De Servicios De Ti.</t>
  </si>
  <si>
    <t>Implementación 499 escenarios participación y 294 de gestión. Avance actualización y construcción mapas riesgos gestión y corrupción.  Se mantuvo 90%monitoreo y seguimiento de servicios de TI.  Mantenimiento preventivo y correctivo instalaciones SDP.</t>
  </si>
  <si>
    <t>Durante El Mes De Enero Ingresaron Un Total De  182 Mujeres  De Las Cuales  77 Personas Son Nuevas En Las Casas Refugio Y  105 Mujeres Atendidas Por Primera Vez En Estos Espacios</t>
  </si>
  <si>
    <t>Durante El Mes Defebrero Ingresaron Un Total De 966 Mujeres Las Cuales  74 Personas Nuevas En Las Casas Refugio,Y ,  647 Mujeres Atendidas Por Primera Vez En Estos Espacios. Y 63 Mujeres Partipantes En Los Espacios De Sensibilización</t>
  </si>
  <si>
    <t>Durante El Mes De Marzo Ingresaron Un Total De 5,704 Mujeres Las Cuales  97 Personas Nuevas En Las Casas Refugio,Y ,  911  Mujeres Atendidas Por Primera Vez En Estos Espacios. Y3,730 Mujeres Partipantes En Los Espacios De Sensibilización</t>
  </si>
  <si>
    <t>En Abril Se Vincularon 4298 Mujeres A Acciones De Prevencion Proteccion Y Acceso A La Justicia (2971 En Ejercicios Sofia Local Y Planes Locales De Seguridad 1215 En Casas De Justicia Y Fiscalía 112 Personas Acogidas En Casas Refugio)</t>
  </si>
  <si>
    <t>En Mayo Se Vincularon 5374 Mujeres A Acciones De Prevencion Proteccion Y Acceso A La Justicia (4121 En Ejercicios Sofia Local Y Planes Locales De Seguridad 1172 En Casas De Justicia Y Fiscalía Y 81 Personas Acogidas En Casas Refugio)</t>
  </si>
  <si>
    <t>En Junio Vinculadas 4.144 Mujeres A Acciones De Prevención, Protección Y Acceso A Justicia (2870 En Ejercicios Sofia Local Y Planes Locales De Seguridad, 1169 En Casas De Justicia Y Fiscalía Y 105 Personas Acogidas En Casas Refugio). T: 2024 19.520</t>
  </si>
  <si>
    <t>Total 21,208 Vinculaciones. En El Mes 1,688 Mujeres A Acciones De Prevención, Protección Y Acceso A La Justicia (0 En Ejercicios Sofia Local Y Planes Locales De Seguridad, 1,552 En Casas De Justicia Y Fiscalía Y 136 Personas  En Casas Refugio)</t>
  </si>
  <si>
    <t>Para El Periodo Enero 2024, No Se Programaron Acciones Frente A Este Indicador, Sin Embargo Se Suscribieron Los Contratos De Prestación De Servicios Para Adelntar Los Ciclos De Formación</t>
  </si>
  <si>
    <t>En Febrero Se Vincularon 3225 Los Procesos De Difusión-Movilización, Información, Sensibilización Y Los Encuentros De Conversación Psicosocial, Desde Los Enfoques De La Ppmyeg.</t>
  </si>
  <si>
    <t>En Marzo Se Vincularon 4,464 En Procesos De Difusión-Movilización, Información, Sensibilización  Los Encuentros De Conversación Psicosocial, Se Encaminan A Avanzar Hacia El Reconocimiento  Y Apropiación De Los Derechos De Las Mujeres.</t>
  </si>
  <si>
    <t>Al Mes De Abril 11153 Mujeres Se Vincularon A Diferentes Acciones Para Su Empoderamiento Y 2170 Han Participado En Procesos De Los Centros De Inclusión Digital. Se Reporta Información Que No Se Había Reportado En Los Meses De Febrero Y Marzo.</t>
  </si>
  <si>
    <t>Al Mes De Mayo 20582 Mujeres Se Vincularon A Diferentes Acciones Orientadas A Su Empoderamiento De Las Cuales 2974 Han Participado En Proceso De Desarrollo De Capacidades En Los Centros De Inclusión Digital</t>
  </si>
  <si>
    <t>Al Mes De Junio, 23.396 Mujeres Se Vincularon A Diferentes Acciones Orientadas A Su Empoderamiento, De Las Cuales 2.974 Han Participado En Proceso De Desarrollo De Capacidades En Los Centros De Inclusión Digital.</t>
  </si>
  <si>
    <t>Al Mes De Julio, 28.912 Mujeres Se Vincularon A Diferentes Acciones Orientadas A Su Empoderamiento, De Las Cuales 3.674 Han Participado En Proceso De Desarrollo De Capacidades En Los Centros De Inclusión Digital.</t>
  </si>
  <si>
    <t>Mujeres vinculadas a procesos formativos para el desarrollo de capacidades de incidencia, liderazgo, empoderamiento y participación política</t>
  </si>
  <si>
    <t>En Febrero No Se Programaron Acciones Sin Embargo Se Adelantaron Los Diferentes  Ciclos De Planeación Distrital Para La Incidencia,Básico, Violencia En Polític, De Comunicación Estratégica Para La Incidencia, Alianza Con El Idiger.</t>
  </si>
  <si>
    <t>En Marzo Se Vincularon 288 Mujeres, Se Implementaron Las Sesiones 1 2 Y 3 Del Ciclo De Planeación Distrital Para La Incidencia De Las Mujeres Que Contó Con 4 Grupos De Trabajo,</t>
  </si>
  <si>
    <t>En Abril Se Vincularon 111 Mujeres A La Escuela En Las Sesiones 1 A 3 Del Ciclo De Planeacion Distrital Para La Incidencia De Las Mujeres Que Conto Con 4 Grupos De Trabajo</t>
  </si>
  <si>
    <t>En Mayo Se Vincularon 249 Mujeres A La Escuela En Las Sesiones 1 2 Y 3 Del Ciclo De Planeacion Distrital Para La Incidencia De Las Mujeres Que Contó Con 4 Grupos De Trabajo</t>
  </si>
  <si>
    <t>En Junio Se Vincularon 8 Mujeres A La Escuela En Las Sesiones 1, 2 Y 3 Del Ciclo De Planeación Distrital Para La Incidencia De Las Mujeres Que Contó Con 4 Grupos De Trabajo. Total 2024: 1.376</t>
  </si>
  <si>
    <t>En La Vigencia 2024 Han Vinculado 755 Mujeres. En Julio Se Vincularon 99 Mujeres A La Escuela En Las Sesiones 1, 2 Y 3 Del Ciclo De Planeación Distrital Para La Incidencia De Las Mujeres Que Contó Con 4 Grupos De Trabajo.</t>
  </si>
  <si>
    <t>Para El Periodo Enero 2024, No Se Programaron Acciones Frente A Este Indicador. Se Suscribieron Los Contratos De Pestación De Servicios Para El Desarrollo Del Indicador</t>
  </si>
  <si>
    <t>En El Mes De Febrero Se Vincularon 71  Personas Asi: Cuidadoras Certificadas Dentro Del Proceso De Formación Complementaria 45 Y Se Implementaron 02 Talleres De Cambio Cultural, A Través De Los Cuales Se Vincularon 26 Beneficiarias .</t>
  </si>
  <si>
    <t>Al Mes De Marzo Se Vincularon 791 Personas Asi: Cuidadoras Certificadas Dentro Del Proceso De Formación Complementaria Y Se Implementaron Talleres De Cambio Cultural, A Través De Los Cuales Se Vincularon 582 Beneficiarias</t>
  </si>
  <si>
    <t>En Abril Se Vincularon A La Oferta De Servicios Y Estrategias Del Sidicu 1138 Personas 429 Mujeres Formadas En Herramientas Para Cuidadoras Y Homologacion De Saberes Y 709 Personas Participaron De Los Talleres De Cambio Cultural</t>
  </si>
  <si>
    <t>En Mayo Se Vincularon A La Oferta De Servicios Y Estrategias Del Sidicu 1433 Personas De Las Cuales 2181 Personas Han Participado En Los Talleres De Transformacion Cultural</t>
  </si>
  <si>
    <t>En Junio Se Vincularon A La Oferta De Servicios Y Estrategias Del Sidicu 1.098 Personas, De Las Cuales 2.869 Personas Han Participado En Los Talleres De Transformación Cultural. Total 2024: 4.460</t>
  </si>
  <si>
    <t>A Julio Se Vincularon A La Oferta De Servicios Y Estrategias Del Sidicu 5.156 Personas. En La Vigencia 2024 2.869 Personas Han Participado En Los Talleres De Transformación Cultural.</t>
  </si>
  <si>
    <t>Datos estadísticos sobre la situación de derechos de las mujeres, actualizados y publicados en el OMEG</t>
  </si>
  <si>
    <t>En Enero No Se Programaron Avances, Sin Embargo Se Adelantaron, Estudios E Investigaciónes Sobre La Situación De Derechos De Las Mujeres En La Ciudad Los Cuales Se Publicaron En La Página Web Del Observatorio De Mujeres Y Equidad De Genero - Omeg</t>
  </si>
  <si>
    <t>En Febrero No Se Programaron Avances Par Este Indicador Sin Embargo Se Adelantaron Los Estudios E Investigaciones Sobre La Situación De Derechos De Las Mujeres En La Ciudad.</t>
  </si>
  <si>
    <t>En Marzo No Se Programaron Datos Estadisticos</t>
  </si>
  <si>
    <t>En Abril No Se Programaron Datos Estadisticos</t>
  </si>
  <si>
    <t>En Mayo Se Realizó La Publicación Del Documento Resultados Modelo Estadístico De Regresión Lineal Para La Identificación De Factores De Riesgo Y Protección Para La Violencia Intrafamiliar En Bogota</t>
  </si>
  <si>
    <t>A Junio Se Realizó La Publicación Del Documento Resultados Modelo Estadístico De Regresión Lineal Para La Identificación De Factores De Riesgo Y Protección Para La Violencia Intrafamiliar En Bogotá. Total 2024: 1</t>
  </si>
  <si>
    <t>A Julio Se Realizó La Publicación Del Documento Resultados Modelo Estadístico De Regresión Lineal Para La Identificación De Factores De Riesgo Y Protección Para La Violencia Intrafamiliar En Bogotá</t>
  </si>
  <si>
    <t>El indicador inicia su ejecucución a partir del mes de junio</t>
  </si>
  <si>
    <t>El indicador inicia su ejecución a partir de junio</t>
  </si>
  <si>
    <t>El indicador inicia su ejecución en junio</t>
  </si>
  <si>
    <t>A Junio se realizan  las actividades que permitan avanzar a la consecucion de la meta en el indice de gestión Pública</t>
  </si>
  <si>
    <t>A Julio Se A Llegado Al 90,08 Del Indice De Gestión Publica.</t>
  </si>
  <si>
    <t>La Entidad brindó atención a 39.698 personas únicas en los servicios sociales que promueven la inclusión social, el desarrollo de capacidades y la mejora en la calidad de vida de la  población en mayor condición de vulnerabilidad.</t>
  </si>
  <si>
    <t>La Entidad brindó atención a 243.903 personas únicas en los servicios sociales que promueven la inclusión social, el desarrollo de capacidades y la mejora en la calidad de vida de la  población en mayor condición de vulnerabilidad.</t>
  </si>
  <si>
    <t>La Entidad brindó atención a 316.556 personas únicas en los servicios sociales que promueven la inclusión social, el desarrollo de capacidades y la mejora en la calidad de vida de la  población en mayor condición de vulnerabilidad.</t>
  </si>
  <si>
    <t>La Entidad brindó atención a 329.843 personas únicas en los servicios sociales que promueven la inclusión social, el desarrollo de capacidades y la mejora en la calidad de vida de la  población en mayor condición de vulnerabilidad.</t>
  </si>
  <si>
    <t>La Entidad brindó atención a 383.709 personas únicas en los servicios sociales que promueven la inclusión social, el desarrollo de capacidades y la mejora en la calidad de vida de la  población en mayor condición de vulnerabilidad.</t>
  </si>
  <si>
    <t>La Entidad brindó atención a 22.045 personas únicas en los servicios sociales que promueven la inclusión social, el desarrollo de capacidades y la mejora en la calidad de vida de la  población en mayor condición de vulnerabilidad.</t>
  </si>
  <si>
    <t>La Entidad brindó atención a 56.875 personas únicas en los servicios sociales que promueven la inclusión social, el desarrollo de capacidades y la mejora en la calidad de vida de la  población en mayor condición de vulnerabilidad.</t>
  </si>
  <si>
    <t>Con corte a enero de 2024 se realizó mantenimiento a 50 equipamientos de 300 programados por la SDIS, con el fin de garantizar infraestructura adecuada y segura para la ciudadanía.</t>
  </si>
  <si>
    <t>Con corte a febrero de 2024 se realizó mantenimiento a 83 equipamientos de 300 programados por la SDIS, con el fin de garantizar infraestructura adecuada y segura para la ciudadanía.</t>
  </si>
  <si>
    <t>Con corte a marzo de 2024 se realizó mantenimiento a 118 equipamientos de 300 programados por la SDIS, con el fin de garantizar infraestructura adecuada y segura para la ciudadanía</t>
  </si>
  <si>
    <t>Con corte a abril de 2024 se realizó mantenimiento a 190 equipamientos de 300 programados por la SDIS, con el fin de garantizar infraestructura adecuada y segura para la ciudadanía.</t>
  </si>
  <si>
    <t>Con corte a mayo de 2024 se realizó mantenimiento a 213 equipamientos de 300 programados por la SDIS, con el fin de garantizar infraestructura adecuada y segura para la ciudadanía</t>
  </si>
  <si>
    <t>Con corte a junio de 2024 se adelantaron las acciones para definir cuáles son las obras que recibirán intervención durante el segundo semestre de 2024.</t>
  </si>
  <si>
    <t>Con corte a julio de 2024 se adelantaron las acciones para definir los parámetros para la priorización de intervenciones a equipamientos a ejecutar  durante el segundo semestre de 2024.</t>
  </si>
  <si>
    <t>Porcentaje de servicios tecnológicos prestados para garantizar la operación de la Secretaría</t>
  </si>
  <si>
    <t>Con Corte Enero Se Mantuvieron Disponibles Los Servicios De Infraestructura Tecnológica En Un 100% (Telefonía Ip, Canales De Conectividad, Bases De Datos, Infraestructura De Servidores E Infraestructura De Redes -Firewall Y Switches)</t>
  </si>
  <si>
    <t>Se Prestaron Los Servicios Tenológicos De Acuerdo A Lo Programado En Plan De Acción Para El Mes De Febrero.</t>
  </si>
  <si>
    <t>Con Corte A Marzo Se Mantuvieron Disponibles Los Servicios De Infraestructura Tecnológica En Un 100 Porciento Telefonía Ip, Canales De Conectividad, Bases De Datos, Infraestructura De Servidores E Infraestructura De Redes -Firewall Y Switches</t>
  </si>
  <si>
    <t>Con Corte A Abril Se Mantuvieron Disponibles Los Servicios De Infraestructura Tecnológica En Un 100 Porciento Telefonía Ip, Canales De Conectividad, Bases De Datos, Infraestructura De Servidores E Infraestructura De Redes -Firewall Y Switches.</t>
  </si>
  <si>
    <t>Con Corte A Mayo Se Mantuvieron Disponibles Los Servicios De Infraestructura Tecnológica En Un 100 Porciento Telefonía Ip, Canales De Conectividad, Bases De Datos, Infraestructura De Servidores E Infraestructura De Redes -Firewall Y Switches</t>
  </si>
  <si>
    <t>Con Corte A Junio Se Mantuvieron Disponibles Los Servicios De Infraestructura Tecnológica En Un 100 Porciento Telefonía Ip, Canales De Conectividad, Bases De Datos, Infraestructura De Servidores E Infraestructura De Redes -Firewall Y Switches</t>
  </si>
  <si>
    <t>Con Corte A Julio Se Mantuvieron Disponibles Los Servicios De Infraestructura Tecnológica En Un 100 Porciento Telefonía Ip, Canales De Conectividad, Bases De Datos, Infraestructura De Servidores E Infraestructura De Redes -Firewall Y Switches</t>
  </si>
  <si>
    <t>El DASCD realizó la última medición en 2022. En 2024 se está en la revisión y programación del calendario para la ejecución en el último trimestre.</t>
  </si>
  <si>
    <t>El DASCD realizó la última medición 2022. En 2024 está en la definición de parámetros para identificación de muestra de servidores públicos.</t>
  </si>
  <si>
    <t>El DASCD realizó la revisión detallada de la metodología, los instrumentos y las recomendaciones para la medición del año 2024 para la precisión de las variables a medir.</t>
  </si>
  <si>
    <t>El DASCD realizó la metodología e instrumentos ajustados según mesa de trabajo para precisión de las variables a medir. El DASCD realizó el ajuste en SIDEAP en el índice para entrega de resultados.</t>
  </si>
  <si>
    <t>Se encuentra en proceso de respuesta a través de encuesta a los Servidores y a los Jefes de T H</t>
  </si>
  <si>
    <t>El DASCD trabajó en los cálculos de medición de acuerdo a los datos entregados por el DANE.</t>
  </si>
  <si>
    <t>El DASCD trabajó en la Fase de adaptación variables para cálculo: Encuesta ambiente y desempeño institucional departamental DANE.</t>
  </si>
  <si>
    <t>El DASCD trabajó en la Fase de identificación y correlación con el Distrito de las variables Nals para cálculo: Encuesta ambiente y desempeño institucional departamental DANE.</t>
  </si>
  <si>
    <t>El DASCD trabajó en la Fase de adaptación metodológica que implica extraer los datos de interés para el Distrito: Elaboración de modelo estadístico.</t>
  </si>
  <si>
    <t>El DASCD trabajó en la Fase de adaptación metodológica que implica extraer los datos de interés para el Distrito: Elaboración de modelo estadístico</t>
  </si>
  <si>
    <t>El DASCD trabaja en la metodológica para extraer los datos de interés para el Distrito que dan respuesta a la favorabilidad de Bienestar Laboral.</t>
  </si>
  <si>
    <t>Nivel de sostenibilidad de la medición de La gestión del desempeño institucional de DASC en la aplicación del MIPG.</t>
  </si>
  <si>
    <t>El DASCD obtuvo el resultado del Índice de Desempeño Institucional mediante la medición del FURAG, realizada en 2023 con relación a la vigencia 2022.</t>
  </si>
  <si>
    <t>El DASCD obtuvo el resultado del Índice de Desempeño Institucional mediante la medición del FURAG, realizada en 2023 con relación a la vigencia 2022. El DASCD inició el diligenciamiento de respuestas FURAG 2023 en abril del 2024.</t>
  </si>
  <si>
    <t>El DASCD obtuvo el resultado del IDI mediante la medición del FURAG, realizada en 2023 con relación a la vigencia 2022. Se inició el diligenciamiento de respuestas FURAG 2023 en abril del 2024. Se esperan resultados en el tercer trimestre del 2024</t>
  </si>
  <si>
    <t>El DASCD obtuvo 92,4 como resultado del Índice de Desempeño Institucional con la medición FURAG, realizada en 2023.</t>
  </si>
  <si>
    <t>En enero se contiua con la operación de  33.43 km habilitados por medio del conveio SDA 20211323 con EAAB, IDRD, JBB e IDT. Guadalupe  Aguanoso, Quebrada La Vieja, San Francisco Vicacha, La Serranía, 12 Quebradas, Kilometro 11, Santa Ana la Aguadora.</t>
  </si>
  <si>
    <t>Durante el mes de febebro los caminos habilitados se cerraron por prevención de incendios en los cerros orientales por el fenomeno del niño, se habilitaron nuevamente el 23 de febrero. Se tiene 7 caminos en operación con 33.43 km.</t>
  </si>
  <si>
    <t>Durante el mes de marzo los caminos habilitados estuvieron en operación el  primer fin de semana y se cerraron por prevención de incendios en los cerros orientales por el fenomeno del niño. Se tiene 7 caminos en operación con 33.43 km.</t>
  </si>
  <si>
    <t>"Durante el mes de abril los caminos habilitados estuvieron cerrardos por prevención de incendios en los cerros orientales por el fenomeno del niño. Se tiene 7 caminos en operación con 33.43 km.</t>
  </si>
  <si>
    <t>Durante el mes de mayo se reabrieron los caminos habilitados.Se tiene 7 caminos en operación con 33.43 km. Finalizó el convenio SDA 20211323</t>
  </si>
  <si>
    <t>En el mes de junio se continuo con la operación de los 7 caminos en los 33.43 km habilitados</t>
  </si>
  <si>
    <t>En el mes de julio se continuo con la operación de los 7 caminos en los 33.43 km habilitados</t>
  </si>
  <si>
    <t>Este Indicador Es Nuevo, Su Ejecución Empezará A Partir De Junio 2024 Y El Registro Del Avance De Acuerdo A La Periodicidad Del Indicador</t>
  </si>
  <si>
    <t>No Hubo Avance En El Mes De Junio</t>
  </si>
  <si>
    <t>En El Mes De Julio Se Suscribió El Primer Acuerdo De Conservación, Por 15,5 Hectáreas Con El Seminario Calasanz</t>
  </si>
  <si>
    <t>Número de km de rios urbanos con índice de calidad hídrica aceptable, buena o superior (WQI &gt;65)</t>
  </si>
  <si>
    <t>Durante El Mes De Enero No Se Desarrollaron Acciones De Monitoreo</t>
  </si>
  <si>
    <t>Durante febrero de 2024 se ejecutó el monitoreo de 88 puntos, de los cuales 60 muestras corresponden al componente de RCHB y 28 muestras hacen parte del PMAE. Se revisaron y aprobaron 29 reportes de análisis de laboratorio</t>
  </si>
  <si>
    <t>Durante marzo de 2024 se ejecutó el monitoreo de 182 puntos, de los cuales 33 muestras corresponden al componente de RCHB, 133 muestras hacen parte del PMAE y 16 muestras de la RMAS. Total trimestre 270 muestras.</t>
  </si>
  <si>
    <t>Durante abril de 2024 se ejecutó el monitoreo de 213 puntos. El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</si>
  <si>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</si>
  <si>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Durante junio de 2024 se ejecutó el monitoreo de 205 puntos. El total de los monitoreos es de 829 puntos, de los cuales 279 puntos corresponden a la RCHB, 51 puntos a la RMAS, 459 puntos del PMAE y 40 puntos a los PEDH.</t>
  </si>
  <si>
    <t>El indicador no esta siendo objeto de medición</t>
  </si>
  <si>
    <t>Porcentaje de puntos de monitoreo con Índice de Calidad del Agua (ICA) en categoría regular, aceptable o buena</t>
  </si>
  <si>
    <t>Este indicador es nuevo, su ejecución empezará a partir de Junio 2024 y el registro del avance de acuerdo a la periodicidad del indicador</t>
  </si>
  <si>
    <t>No hubo avance en el mes de Junio</t>
  </si>
  <si>
    <t>Durante el mes de julio no se registraron actividades de monitoreo. El total de los monitoreos durante 2024 es de 829 puntos, de los cuales 279 puntos corresponden a la RCHB, 51 puntos a la RMAS, 459 puntos del PMAE y 40 puntos a los PEDH.</t>
  </si>
  <si>
    <t>En Enero De 2024 Se Vincularon 5017  Personas En Las Estrategias De Educación Ambiental, Para Un Total De 5017 Personas Durante La Vigencia.</t>
  </si>
  <si>
    <t>En Febrero De 2024 Se Vincularon 15848 Personas En Las Estrategias De Educación Ambiental, Para Un Total De 20865 Personas Durante La Vigencia.</t>
  </si>
  <si>
    <t>En Marzo De 2024 Se Vincularon 51.161Personas En Las Estrategias De Educación Ambiental, Para Un Total De 72026 Personas Durante La Vigencia.</t>
  </si>
  <si>
    <t>En Abril De 2024 Se Vincularon 61,322 Personas En Las Estrategias De Educación Ambiental, Para Un Total De 133348 Personas Durante La Vigencia.</t>
  </si>
  <si>
    <t>En Mayo De 2024 Se Vincularon 57.158 Personas En Las Estrategias De Educación Ambiental, Para Un Total De 190.506 Personas Durante La Vigencia.</t>
  </si>
  <si>
    <t>Se Vincularon A 15.541 Personas. Las Actividades Ejecutadas Tuvieron Un Énfasis En Biodiversidad, Cambio Climático, Consumo Sostenible Y Responsable, Estructura Ecológica Principal. Gestión De Riesgos, Infraestructuras Vegetadas Y Protección Del Agua</t>
  </si>
  <si>
    <t>Porcentaje  de acciones desarrolladas por el DADEP para contribuir al incremento del uso, goce y disfrute del espacio público por la ciudadanía</t>
  </si>
  <si>
    <t>Aprobación Del Plan De Acción 2024 De Los Proyectos De Inversión Que Avanzan Este Indicador. En El Mes De Febrero Se Reporta Avance Acumulado De Lo Hecho En Enero Y Febrero.</t>
  </si>
  <si>
    <t>Incorporación De 199.591,75 M2, Saneamiento Y/O Titulación De 55.132,02 M2, Elaboración De 3 Documentos Del Ep, 2 Comunidades Beneficiadas Con Campañas Del Ep, 1.215 M2 De Bienes Con Mantenimiento Y 189.346,06 M2 Con Acciones De Administración.</t>
  </si>
  <si>
    <t>Incorporación De 91.166,92 M2 Y Saneamiento Y/O Titulación De 53.951,95 M2.</t>
  </si>
  <si>
    <t>Incorporación De 165.773,97 M2 Y Saneamiento Y/O Titulación De 77.416,84 M2. Administración De 20.203,94 M2 De Bienes A Cargo Del Dadep, Más Otras Acciones De Gestión.</t>
  </si>
  <si>
    <t>Incorporación De 17340,25 M2 Y Saneamiento Y/O Titulación De 13808,37 M2. Administración Acumulada De 216.418,61 M2 De Bienes A Cargo Del Dadep, Más Otras Acciones De Gestión.</t>
  </si>
  <si>
    <t>Saneamiento Y/O Titulación De 2.587,49 M2. Administración Acumulada De 217.021,11 M2 De Bienes A Cargo Del Dadep, Entre Otras Acciones Asociadas Al Indicador.</t>
  </si>
  <si>
    <t>Saneamiento Y/O Titulación De 130.888,7 M2. Incorporación De 837.594,47 M2. Pago De Servicios Públicos De 10 Predios Que Están A Cargo Del Dadep.</t>
  </si>
  <si>
    <t>Optimización Del Servicio A La Ciudadanía, Mejoramiento Continuo De Estándares, Fortaleció Los Procesos Estratégicos, Misional, De Soporte Y De Verificación Mejorando La Entrega De Productos Y Servicios A Los Grupos De Valor Y Partes Interesadas.</t>
  </si>
  <si>
    <t>Se Avanzó En El Mejoramiento De Los Procesos Internos De La Entidad Con El Fin De Contribuir En La Atención A La Ciudadanía.</t>
  </si>
  <si>
    <t>Se Continuó Con El Mejoramiento De Los Procesos Internos De La Entidad Con El Fin De Contribuir En La Atención A La Ciudadanía.</t>
  </si>
  <si>
    <t>Se Avanzó En El Mejoramiento De Los Procesos Internos Del Dadep Fortaleciendo La Atención A La Ciudadanía Y Los Procesos Misionales.</t>
  </si>
  <si>
    <t>Se Formularon Los Nuevos Proyectos De Inversión Del Pdd Bogotá Camina Segura.</t>
  </si>
  <si>
    <t>Mejoramiento Continuo En Estándares De Desempeño Institucionales Del Dadep, Apoyando El Desarrollo Estratégico, Misional, De Soporte Y De Verificación Y Mejoramiento Para Entregar Productos Y Servicios A Los Grupos De Valor Y Partes Interesadas.</t>
  </si>
  <si>
    <t>Durante el mes de  enero de 2024 se ha invitado a la ciudadanía a calificar el servicio prestado, aplicaron ciento cincuenta y dos (152) encuestas, cuyos resultados se reportarán de manera trimestral</t>
  </si>
  <si>
    <t>Durante el mes de  febrero de 2024 se ha invitado a la ciudadanía a calificar el servicio prestado, aplicaron ciento sesenta y dos (162) encuestas, cuyos resultados se reportarán de manera trimestral</t>
  </si>
  <si>
    <t>Se Aplicaron Un Total De 444 Encuestas De Satisfacción (8%) De 5550 Ciudadanos Atendidos, Arrojando Un Nivel De Satisfacción Del 96%</t>
  </si>
  <si>
    <t>Durante el mes de  abril de 2024 se ha invitado a la ciudadanía a calificar el servicio prestado, aplicaron setecientas noventa y cuatro (794) encuestas, cuyos resultados se reportarán de manera trimestral</t>
  </si>
  <si>
    <t>Durante el mes de mayo de 2024 se ha invitado a la ciudadanía a calificar el servicio prestado, aplicaron mil docientas setenta y siete (1277) encuestas, cuyos resultados se reportarán de manera trimestral</t>
  </si>
  <si>
    <t>De abril a junio de 2024 se aplicarón un total de 1390 encuestas de satisfacción frente al servicio prestado en la UAECOB; el nivel de satisfacción en el segundo trimestre es de 97%.</t>
  </si>
  <si>
    <t>Durante el mes de  julio se ha invitado a la ciudadanía a calificar el servicio prestado, se aplicaron seiscientos sesenta y siete (667) encuestas, con un promedio de satisfacción de 99%</t>
  </si>
  <si>
    <t>Número de niños, niñas y adolescentes capacitados en prevención del riesgo.</t>
  </si>
  <si>
    <t>En El Mes De Enero No Se Desarrollaron Capacitaciones A Esta Población</t>
  </si>
  <si>
    <t>En El Mes De Febrero No Se Desarrollaron Capacitaciones A Esta Población</t>
  </si>
  <si>
    <t>Se Realizó El Curso Bomberitos Nicolás Quevedo Rizo De Semana Santa, En El Que Se Inscribieron 1113 Niños Y Niñas; Adicionalmente Se Capacitaron Niñ@S En:  Entorno Educativo 182 De Corazón 0 Al Territorio 57 A La Estación 33</t>
  </si>
  <si>
    <t>Se Realizaron Las Siguientes Actividades Con Niños Y Niñas Del Club Bomberitos: En Entorno Educativo 1171, De Corazón 60, Al Territorio 132, A La Estación 45</t>
  </si>
  <si>
    <t>Se Realizó Durante El Mes De Mayo Las Siguientes Actividades Con Niños Y Niñas Del Club Bomberitos : * En El Entorno Educativo 1385, * De Corazón 90, * Al Territorio 0, * A La Estación 0</t>
  </si>
  <si>
    <t>Durante El Mes De Junio Se Desarrolló El Club Bomberitos Con Un Total De 3988 Niños Y Niñas: Curso Nicolás Quevero Rizo:  1041, En El Entorno Educativo 2925, De Corazón 0, Al Territorio 20, A La Estación 2</t>
  </si>
  <si>
    <t>En Julio Se Ejecutó El Club Bomberitos Con Un Total De 382 Niños Y Niñas: Curso Nicolás Quevero Rizo:  0, En El Entorno Educativo 130, De Corazón 1, Al Territorio 250, A La Estación 1</t>
  </si>
  <si>
    <t>Durante El Mes De Enero 2024, Se Capacitaron 1405 Personas En Prevención Del Riesgo Relacionado Con Incendios Estructurales, Materiales Peligrosos Y Rescate En Todas Su Modalidades</t>
  </si>
  <si>
    <t>Durante El Mes De Febrero 2024, Se Capacitaron 1118 Personas En Prevención Del Riesgo Relacionado Con Incendios Estructurales, Materiales Peligrosos Y Rescate En Todas Sus Modalidades</t>
  </si>
  <si>
    <t>Se Capacitó En Prevención Del Riesgo Comunitario: Vivienda Segura-Mi Casa Sin Incendios, Prevención En Incendios Forestales, Capacitación Empresarial, Contraincendios Pirotecnia, Aglomeraciones De Público, Comercio Seguro - Mi Negocio Sin Incendios</t>
  </si>
  <si>
    <t>Ls Capacitación Se Enfocaron En: Héroes De La Prevención Del Riesgo, Vivienda Segura - Mi Casa Sin Incendios, Incendios Forestales, Capacitación Empresarial, Pirotecnia, Aglomeraciones De Público, Comercio Seguro</t>
  </si>
  <si>
    <t>Se Capacitaron 849 Personas En Prevención Del Riesgo Relacionado Capacitación Comunitaria Y 54 Servidores En Temas De Gestión Y Atención De Incidentes</t>
  </si>
  <si>
    <t>Durante El Mes De Junio 2024 Se Capacitaron 644 Ciudadanos En Prevención Del Riesgo A Través De Capacitación Comunitaria, Vivienda Segura, Prevención En Incendios Forestales, Capacitación Empresarial, Etc</t>
  </si>
  <si>
    <t>Se Capacitaron 1535 Ciudadan@S En Vivienda Segura-Mi Casa Sin Incendios, Prevención En Incendios Forestales, Capacitación Empresarial, Contraincendios Pirotecnia, Aglomeraciones De Público, Comercio Seguro - Mi Negocio Sin Incendios</t>
  </si>
  <si>
    <t>En El Mes De Enero Se Han Desarrollado Productos En Mantenmiento De Sedes Y Vehículos, Así Como Desarrollo De Servicios Tecnológicos Y Logística Para Emergencias, Especialmente Por Los Eventos Asociados A Los Incendios Forestales</t>
  </si>
  <si>
    <t>En Febrero Se Avanzó En Las Actividades De Mantenimiento A Las Sedes Y Vehículos, Al Igual Que En El Avastecimiento De Servicios Tecnológicos Y Logísticos Para Emergencias.</t>
  </si>
  <si>
    <t>Avance En Las Actividades De Mantenimiento A Las Sedes, Vehículos, Herramientas Y Equipos,  Al Igual Que En El Abastecimiento De Servicios Tecnológicos Y Logísticos Para Emergencias, Y En La Implementación Del Sistema De Gestión.</t>
  </si>
  <si>
    <t>Los Principales Avances Se Repreasentan En El Mantenimiento De Parque Automtor, Herramientas Y Equipos, Mantenimiento A Las Sedes, Así Como El Apoyo A La Ate</t>
  </si>
  <si>
    <t>Avance Correspondiente A Las Actividades Y Productos De Mantenimiento De Sedes, Vehículos, Herramientas, Equipos Y Accesorios, Así Como Al Apoyo Logístico En Emergencias Y Apoyo Tecnológico A La Operación Misional</t>
  </si>
  <si>
    <t>En Junio, El Avance Corresponde A Las Actividades Y Productos De Mantenimiento De Sedes, Mantenimiento De Vehículos, Herramientas, Equipos Y Accesorios, Así Como Al Apoyo Logístico En Emergencias Y Apoyo Tecnológico A La Operación Misional</t>
  </si>
  <si>
    <t>En Julio, El Avance Corresponde A Las Actividades Y Productos De Mantenimiento De Sedes, Mantenimiento De Vehículos, Herramientas, Equipos Y Accesorios, Así Como Al Apoyo Logístico En Emergencias Y Apoyo Tecnológico A La Operación Misional</t>
  </si>
  <si>
    <t xml:space="preserve"> Nivel de eficiencia de la gestión jurídica en el Distrito Capital</t>
  </si>
  <si>
    <t>86,79: Corresponde A La Proporción Entre Los 94.754 Procesos Terminados A Favor Y En Contra Del D.C. Y El Total De Procesos Terminados Durante El Periodo De Reporte (A Favor Y En Contra), Equivalentes A 109.171 Procesos.</t>
  </si>
  <si>
    <t>En El Mes De Febrero De 2024, Se Mantuvo Un Éxito Procesal Superior A La Meta Planteada, Toda Vez Que  Esta Debe Ser Del 83%. Para La Mesualidad Reporada Se  Obtuvo Un Éxito Procesal Cuantitativo Del 86,74% Y Éxito Procesal Cualitativo Del  92,88%</t>
  </si>
  <si>
    <t>En El Mes De Marzo De 2024, Se Mantuvo Un Éxito Procesal Superior A La Meta Planteada, Toda Vez Que  Esta Debe Ser Del 83%. Para La Mesualidad Reporada Se  Obtuvo Un Éxito Procesal Cuantitativo Del 86,75% Y Éxito Procesal Cualitativo Del  92,79%</t>
  </si>
  <si>
    <t>En El Mes De abril, Se Mantuvo Un Éxito Procesal Superior A La Meta Planteada, Toda Vez Que  Esta Debe Ser Del 83%. Para La Mesualidad Reporada Se  Obtuvo Un Éxito Procesal Cuantitativo Del 86,82%</t>
  </si>
  <si>
    <t>En El Mes Mantuvo Un Éxito Procesal Superior A La Meta Planteada, Toda Vez Que  Esta Debe Ser Del 83%. Para La Mesualidad Reporada Se  Obtuvo Un Éxito Procesal Cuantitativo Del 86,86%.</t>
  </si>
  <si>
    <t>En el mes de JULIO  de 2024, se mantuvo un éxito Procesal superior a la Meta Planteada, toda vez que esta debe ser del 83%. Para la mensualidad reparada se obtuvo un Éxito Procesal Cuantitativo del 86,69% y Éxito Procesal Cualitativo del 92,52%.</t>
  </si>
  <si>
    <t>92,95: Es La Proporción Entre Las Pretensiones Indexadas De Los Procesos Terminados A Favor Del D.C. Por $18,4 Billones Y El Valor De Las Pretensiones Indexadas Del Total De Los Procesos (Tanto A Favor Como En Contra) Por $19,8 Bill.</t>
  </si>
  <si>
    <t>92,88 Que Corresponde A La Proporción Tre Las Pretenciones Indexadas De Los Procesos Terminados A Favor D.C. $18,5 Billones Y El Total De Proceso Tanto A Favor Como En Contra De $19,9 Billones.</t>
  </si>
  <si>
    <t>La Eficiencia Fiscal O Éxito Procesal Cualitativo Corresponde A Un 92,63%, El Cual Representa La Proporción Entre El Valor De Las Pretensiones Indexadas De Los Procesos Terminados Con Fallo A Favor De Las Entidades Del Distrito Capital</t>
  </si>
  <si>
    <t>La Eficiencia Fiscal O Éxito Procesal Cualitativo Corresponde A Un 92,69%, El Cual Representa La Proporción Entre El Valor De Las Pretensiones Indexadas De Los Procesos Terminados Con Fallo A Favor De Las Entidades Del Distrito Capital</t>
  </si>
  <si>
    <t>La Eficiencia Fiscal O Éxito Procesal Cualitativo Corresponde A Un 92,44%, El Cual Representa La Proporción Entre El Valor De Las Pretensiones Indexadas De Los Procesos Terminados Con Fallo A Favor De Las Entidades Del Distrito Capital</t>
  </si>
  <si>
    <t>El Éxito Procesal Cuantitativo fue del 93.71%, que corresponde a la proporción entre, los 1.847 procesos terminados a favor del D.C y el total de procesos terminados durante el período de reporte (a favor y en contra), equivalentes a 1.971 procesos.</t>
  </si>
  <si>
    <t>Porcentaje de avance en el diseño e implementación del modelo para la protección de la vida y la integridad ciudadana.</t>
  </si>
  <si>
    <t xml:space="preserve"> Las Actividades De Cultura Ciudadana – Distrito Cuidarte, Para Este Periodo Se Tiene En Promedio De 60 A 100 Personas Impactadas Con Acciones En Prevención De Violencia</t>
  </si>
  <si>
    <t>Durante lo corrido del año se han realizado 84 acciones en la estrategia. En el mes de febrero se realizaron  9 acciones enfocadas en la prevención de violencias, delitos y comportamientos contrarios a la convivencia</t>
  </si>
  <si>
    <t>Durante lo corrido del año se han realizado 97 acciones en la estrategia. En el mes de marzo se lograron realizar 18 acciones enfocadas en la prevención de violencias, delitos y comportamientos contrarios a la convivencia.</t>
  </si>
  <si>
    <t>Desarrollo de 18 Macro intervenciones, 34 actividades dirigidas al control ocupaciones ilegales y delitos ambientales; así como 4 acciones dirigidas a la afectación del mercado criminal de dispositivos móviles</t>
  </si>
  <si>
    <t>Desde la estrategia Ciudadano habitante de calle, durante lo corrido del año se han realizado 188 acciones, en mayo se realizaron recorridos de identificación de asentamientos, cambuches, acompañamiento a recorridos de oferta servicios.</t>
  </si>
  <si>
    <t>Desde la estrategia de personas migrantes durante lo corrido del año se han realizado 127 acciones. Desde la estrategia LGTBI durante lo corrido del año se han realizado 183 acciones</t>
  </si>
  <si>
    <t>Desde la estrategia Ciudadano habitante de calle, se continúan realizando recorridos de identificación de asentamientos, cambuches, acompañamiento a recorridos de oferta servicios.</t>
  </si>
  <si>
    <t>Porcentaje de implementación de la estrategia  de fortalecimiento del Programa Distrital de Justicia Juvenil Restaurativa</t>
  </si>
  <si>
    <t>En El Marco De La Implementación De La Estrategia De Fortalecimiento Se Amplía La Oferta De Servicios Para El Acceso A La Justicia.</t>
  </si>
  <si>
    <t>Se ha realizado la gestión institucional para que las sedes habilitadas se ubiquen en zonas con alta concentración de población vinculada al SRPA, lo cual contribuye a la vinculación de estrategias de reintegro familiar y atención en el egreso.</t>
  </si>
  <si>
    <t>Durante el primer trimestre de 2024, se realizó la primera revisión de los documentos sobre psicología de ofensor, psicología de víctimas y área social/familiar.</t>
  </si>
  <si>
    <t>La entidad tiene suscrito el C. I. No. 4220000-902-2021 con la Secretaría General de la Alcaldía Mayor, orientado a la operación de la CJ de Engativá al interior del SuperCADE de Engativá.</t>
  </si>
  <si>
    <t>En mayo se dio inicio a la integración de los documentos, alineándolos con las fases del proceso y los elementos fundamentales de la Justicia Restaurativa: responsabilización, reparación y reintegración.</t>
  </si>
  <si>
    <t>Se continúa con la alineación de los documentos a las fases del  proceso a la  estrategia  de fortalecimiento del Programa Distrital de Justicia Juvenil Restaurativa</t>
  </si>
  <si>
    <t>La Implementación De Esta Estrategia Tiene Un Alcance De Ciudad, Se Encuentra Orientada A Facilitar La Articulación Entre Los Actores Que Hacen Parte Del Sistema Distrital De Justicia De Bogotá D.C.</t>
  </si>
  <si>
    <t>Para la vigencia 2024 se están realizando procesos restaurativos entre víctimas y comparecientes ante la JEP acompañados a través de la ruta TOAR de 2 programados en la Localidad de Usme y Localidad de Ciudad Bolívar.</t>
  </si>
  <si>
    <t>En la Cárcel Distrital se les garantizan los servicios de atención integral que son alimentación, salud, actividades de redención de la pena, servicios jurídicos (3.292 personas en la Cárcel Distrital y Centro Especial de Reclusión)</t>
  </si>
  <si>
    <t xml:space="preserve"> Durante abril, se realizaron nuevas jornadas de fumigación en las sedes Santafé, CESPA, La Victoria y Campo Verde.  Comenzaron los mantenimientos de la sede Santafé. Se realizó sellamiento de las ventanas de la sede CESPA, costado oriental.</t>
  </si>
  <si>
    <t>En la Cárcel Distrital y el Centro Especial de Reclusión, están vigentes los contratos de mantenimiento de la planta física de las instalaciones para mantener el bienestar y la seguridad de las personas privadas de la libertad</t>
  </si>
  <si>
    <t>Se ha garantizado los servicios y condiciones de bienestar a la población privada de la libertad dentro de la Cárcel Distrital y CER, dentro de los derechos fundamentales de: Alimentación, salud (medicina y odontologia), ocupación del tiempo libre</t>
  </si>
  <si>
    <t>En la Cárcel Distrital y CER se realizan acciones en pro del bienestar y el cumplimiento de los derechos fundamentales de la población privada de la libertad, garantizando la Alimentación, servicios de salud, actividades que ocupan su tiempo libre</t>
  </si>
  <si>
    <t xml:space="preserve"> En El Marco De Un Proceso De Articulación, El Equipo De Facilitadores Participó En 2 Jornadas Móviles De Acceso A La Justicia.</t>
  </si>
  <si>
    <t>Entre enero y febrero de 2024 se han realizado 3.082 atenciones: el 40% derechos de petición; el 20% orientaciones; el 18% liquidaciones; el 11% tutelas; el 5% demandas; el 3% seguimientos al caso y el 3% memoriales, recursos, impugnaciones</t>
  </si>
  <si>
    <t>Se formuló el Plan de acción 2024 para la atención de con enfoques y de poblaciones. Finalmente, se avanzó en proceso de cumplimiento al artículo 66 de plan de desarrollo, relacionado con los pueblos indígenas.</t>
  </si>
  <si>
    <t>En el marco de un proceso de articulación, el equipo de facilitadores participó en 3 jornadas móviles de acceso a la justicia.</t>
  </si>
  <si>
    <t>En atención al proceso de contratación que adelanta la entidad, para el mes de mayo no se adelantaron actividades ni avances significativos con respecto a la meta, se estima para junio actualizar las acciones proyectadas.</t>
  </si>
  <si>
    <t>Dentro de las acciones realizadas para la transversalización de enfoques se han realizados las siguientes acciones: Enfoque DDHH: En el marco del Sistema Distrital de Derechos Humanos y con respecto al derecho al acceso a la justicia</t>
  </si>
  <si>
    <t>Se fortaleció el enfoque, desde la atención, en la capacitación al equipo de facilitadores de acceso a la justicia.</t>
  </si>
  <si>
    <t>Porcentaje de avance del plan de infraestructura, bienes y servicios para el acceso a la justicia en el Distrito</t>
  </si>
  <si>
    <t>Durante enero 2024 fueron reportados un total de (110) requerimientos de mantenimiento, adecuaciones y obra.</t>
  </si>
  <si>
    <t>Durante enero y febrero de 2024, fueron reportados  un total de (110) requerimientos de mantenimiento, adecuaciones y obra. Éstos fueron atendidos a través del contrato 1805 de 2023 para los inmuebles que son de propiedad de entidad.</t>
  </si>
  <si>
    <t>En cuanto a proyectos de infraestructura se avanza en el trámite de licenciamiento para la URI tunjuelito y las acciones para concluir el tramite con DADEP de la transferencia de la porción del terreno La Picota para el proyecto  de Cárcel la Picota</t>
  </si>
  <si>
    <t>196 requerimientos de mantenimiento, adecuaciones y obra, Estos fueron atendidos a través del contrato 1805 de 2023 para los inmuebles que son de propiedad de entidad</t>
  </si>
  <si>
    <t>Entre enero y mayo de 2024, fueron reportados 312 requerimientos de mantenimiento, adecuaciones y obra, Estos fueron atendidos a través del contrato 1805 de 2023 para los inmuebles que son de propiedad de entidad</t>
  </si>
  <si>
    <t>Se ha cumplido con  las adecuaciones y mantenimientos a los inmuebles que son de propiedad de la Entidad</t>
  </si>
  <si>
    <t>Se continúa dando cumplimiento a las adecuaciones y mantenimientos a los inmuebles que son de propiedad de la Entidad</t>
  </si>
  <si>
    <t>Tiempo promedio de respuesta de recepción, asignación y movilización de incidentes de seguridad del C4</t>
  </si>
  <si>
    <t>Las tecnología de analítica de datos permite reducir los tiempos de investigación criminal</t>
  </si>
  <si>
    <t>Se dio inicio al contrato 1896-2023 para implementar un  sistema de analítica  de datos para las cámaras multisensor de analítica de datos.</t>
  </si>
  <si>
    <t>El promedio de atención durante el primer trimestre 2024 es de 34 minutos en promedio acumulado para las actividades de  recepción, asignación y movilización de incidentes de seguridad del la MEBOG, durante 2024 al mes de marzo.</t>
  </si>
  <si>
    <t>El promedio de atención durante el primer cuatrimestre de 2024 es de 22,13 minutos en promedio acumulado para las actividades de  recepción, asignación y movilización de incidentes de seguridad del la MEBOG.</t>
  </si>
  <si>
    <t>El promedio de atención durante lo corrido del 2024 es de 22,21 minutos en promedio acumulado para las actividades de  recepción, asignación y movilización de incidentes de seguridad del la MEBOG.Reducción del 10% comparado con 2023</t>
  </si>
  <si>
    <t>El promedio de atención durante lo corrido del 2024 es de 22:19 minutos en promedio acumulado para las actividades de  recepción, asignación y movilización de incidentes de seguridad del la MEBOG.</t>
  </si>
  <si>
    <t>El promedio de atención durante lo corrido del 2024 es de 22:18 minutos en promedio acumulado para las actividades de recepción, asignación y movilización de incidentes de seguridad del la MEBOG.</t>
  </si>
  <si>
    <t>Porcentaje de unidades productivas de la población de la economía informal con programas de generación de ingresos apoyados por el IPES</t>
  </si>
  <si>
    <t>Se surten procesos de contrataciòn encaminados a la realizaciòn de las actividades programadas y enfocadas al cumplimiento de las metas correspondientes</t>
  </si>
  <si>
    <t>Durante el mes de febrero de 2024, se desarrollaron actividades enfocadas al fortalecimiento comercial y de mantenimiento de la alternativas</t>
  </si>
  <si>
    <t>Se Desarrollaron Acciones Enfocadas Al Fortalecimiento Administativo Y Mantenimientos A Las Alternativas Comerciales. Entre Las Acciones Realizadas Encontramos 546 Registro Es Sistema Rivi Y 76 Verificaciones Y Analisis Del Indice De Vulnerabilidad.</t>
  </si>
  <si>
    <t>Se desarrollaron acciones administraivas y de mantenimiento. Se realizaron 66 seguimientos al funcionamiento y 25 mantenimientos en las alternativa comerciales. Así mismo, se realizaron 14 asignaciones.</t>
  </si>
  <si>
    <t>Se desarrollaron acciones administraivas y de mantenimiento en las alternativas comerciales. Se tienen activos 1938 de las 2710 alternativas comerciales (Puntos comerciales, mobilitarios, quioscos y puntos de encuentro)</t>
  </si>
  <si>
    <t>Se Desarrollaron Acciones Adm Y De Mant En Las Alternativas Comerciales. Se Tienen Activos 1938 De Las 2710 Alternativas Comerciales (Puntos Comerciales, Mobiliarios, Quioscos Y Puntos De Encuentro).  72% De Ocupación De Las Alternativas</t>
  </si>
  <si>
    <t>Se realizaron acciones administrativas. Se ha realizado la renovación de contrato y/o asignación de nuevas en 41 alternativas comerciales.  69% de ocupación de la alternativas. Tienen Activos 1958 De Las 2830 Alternativas Comerciales</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</si>
  <si>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</si>
  <si>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unidades productivas interesadas</t>
  </si>
  <si>
    <t>En Marzo Se Dió Apertura Al Primer Ciclo De Intervención Dirigido A Las Unidades Productivas Que Tiene Una Duración Aproximada De Uno A Dos Meses De Acuerdo A Las Necesidad</t>
  </si>
  <si>
    <t>En abril se fortalecieron 62  unidades productivas de 343 programadas, de acuerdo a las necesidades identificadas resultado de la perfilación y acompañamiento psicosocial.</t>
  </si>
  <si>
    <t>Se fortalecieron 156 emprendimientos de la economía informal de acuerdo a las necesidades identificadas resultado de la perfilación y acompañamiento psicosocial.</t>
  </si>
  <si>
    <t>Durante El Segundo Trimestre, Se Fortalecieron 218 Emprendimientos De La Economía Informal De Acuerdo A Las Necesidades Identificadas Resultado De La Perfilación Y Acompañamiento Psicosocial. Total 2024: 218 De 343 Programados.</t>
  </si>
  <si>
    <t>Durante este periodo no se realizaron fortalecimientos. Al ser un año de armonización se inicio la contratación de los servicios de los profesionales y de apoyo que realizaran los fortalecimientos de las unidades de productivas.</t>
  </si>
  <si>
    <t>Se aplican encuestas en los diferentes PDM, a fin de hacer seguimiento y recopilación de datos para el estudio que se realiza con una periodicidad semestral.</t>
  </si>
  <si>
    <t>Se Aplican Encuestas En Los Diferentes Pdm, A Fin De Hacer Seguimiento Y Recopilación De Datos Para El Estudio Que Se Realiza Con Una Periodicidad Semestral.</t>
  </si>
  <si>
    <t>Se Estima Que El Volumen De Alimentos Que Comercializó La Red De Pmd Durante Este Trimestre Representó 5.5% Del Total Del Abasto Que Ofertó Corabastos</t>
  </si>
  <si>
    <t>Se realizaron mesas de trabajo con los equipos para revisar la metodología de medición porcentaje de participación del sistema de plazas distritales de mercado en el abastecimiento alimentario de Bogotá</t>
  </si>
  <si>
    <t>Se optimizaron aspectos relacionados con la planeación estratégica institucional como la gestión presupuestal en el marco de la construcción del PDD Bogotá Camina segura, así como la aprobación del plan de acción 2024 y los planes del Decreto 612.</t>
  </si>
  <si>
    <t>Se optimizaron aspectos relacionados con la planeación estratégica y táctica institucional</t>
  </si>
  <si>
    <t>Se Optimizaron Aspectos Relacionados Con La Planeación Estratégica Institucional Como La Gestión Presupuestal En El Marco De La Construcción Del Pdd Bogotá Camina Segura, Así Como Seguimiento Del Plan De Acción 2024 Y Los Planes Del Decreto 612.</t>
  </si>
  <si>
    <t>Se optimizó el SIGD - MIPG y el modelo por procesos, que indica cierre de brechas en la plan estratég, la gest presup, la partic y serv al ciudadano, fortalec organizacional, simplificación de procesos,  la gestión del conoc e innovación</t>
  </si>
  <si>
    <t>Se realizó el seguimiento a los diferentes instrumentos de Planeación. Fortaleciendo el proceso de planeación estratégica y táctica</t>
  </si>
  <si>
    <t>Se Tiene Un Avance Del 67%  De Las Actividades Programadas En El Proyecto Inst. Logrando Optimizar Los Procesos De Planeación Estratégica, La Gestión Presupuestal, La Participación Y Servicio Al Ciudadano Y Eficiencia De Las Soluciones Tecnológicas.</t>
  </si>
  <si>
    <t>Se registran 525 casos de enfermedades transmisibles en control (Tosferina, Varicela, Hepatitis A, Parotiditis y Meningitis)</t>
  </si>
  <si>
    <t>Se registran 491 casos de enfermedades transmisibles en control (Tosferina, Varicela, Hepatitis A, Parotiditis y Meningitis)</t>
  </si>
  <si>
    <t>Se registran 516 casos de enfermedades transmisibles en control (Tosferina, Varicela, Hepatitis A, Parotiditis y Meningitis)</t>
  </si>
  <si>
    <t>Se registran 542 casos de enfermedades transmisibles en control (Tosferina, Varicela, Hepatitis A, Parotiditis y Meningitis)</t>
  </si>
  <si>
    <t>Se registran 518 casos de enfermedades transmisibles en control (Tosferina, Varicela, Hepatitis A, Parotiditis y Meningitis)</t>
  </si>
  <si>
    <t>Se registran 511 casos de enfermedades transmisibles en control (Tosferina, Varicela, Hepatitis A, Parotiditis y Meningitis)</t>
  </si>
  <si>
    <t>Sin información de avnace para el periodo</t>
  </si>
  <si>
    <t>Tasa de mortalidad prematura por enfermedades crónicas no transmisibles en personas con edades de 30 a 69 años</t>
  </si>
  <si>
    <t>Diabetes Mellitus: 26 muertes, enf. cardio cerebrovasculares: 174 muertes, enf. crónicas de las vías respiratorias inferiores: 17 muertes, Neoplasias: 185 muertes (tumores malignos).  total de 402 muertes durante el mes</t>
  </si>
  <si>
    <t>Diabetes Mellitus: 32 muertes, enf. cardio cerebrovasculares: 129 muertes, enf. crónicas de las vías respiratorias inferiores: 16 muertes, Neoplasias: 186 muertes (tumores malignos).  total de 363 muertes durante el mes</t>
  </si>
  <si>
    <t>Diabetes Mellitus: 28 muertes, enf. cardio cerebrovasculares: 163 muertes, enf. crónicas de las vías respiratorias inferiores: 19 muertes, Neoplasias: 246 muertes (tumores malignos).  total de 456 muertes durante el mes</t>
  </si>
  <si>
    <t>Diabetes Mellitus: 31 muertes, enf. cardio cerebrovasculares: 153 muertes, enf. crónicas de las vías respiratorias inferiores: 14 muertes, Neoplasias (tumores malignos): 202 muertes; total de 400 muertes durante el mes</t>
  </si>
  <si>
    <t>Diabetes Mellitus: 29 muertes, enf. cardio cerebrovasculares: 155 muertes, enf. crónicas de las vías respiratorias inferiores: 17 muertes, Neoplasias (tumores malignos): 202 muertes; total de 405 muertes durante el mes</t>
  </si>
  <si>
    <t>Diabetes Mellitus: 30 muertes, enf. cardio cerebrovasculares: 156 muertes, enf. crónicas de las vías respiratorias inferiores: 18 muertes, Neoplasias (tumores malignos): 203 muertes; total de 406 muertes durante el mes</t>
  </si>
  <si>
    <t>Porcentaje de reducción de la Tasa específica de fecundidad en mujeres de 10 a 14 años</t>
  </si>
  <si>
    <t>11 nacs en menores de 14 años.  los casos se presentaron 9,1% (n=1) Subred Sur Occidente, 36,3% (n=4) Subred Sur, 27,3% (n=3) Subred Centro Oriente, 27,3% (n=3) Subred Norte, y el 0,0% (n=0), restante sin información.</t>
  </si>
  <si>
    <t>20 nacs en menores de 14 años.  los casos se presentaron 40% (n=8) Subred Sur Occidente, 15% (n=3) Subred Sur, 15% (n=3) Subred Centro Oriente, 30% (n=6) Subred Norte, y el 0,0% (n=0), restante sin información.</t>
  </si>
  <si>
    <t>10 nacs en menores de 14 años.  los casos se presentaron 10% (n=1) Subred Sur Occidente, 20% (n=2) Subred Sur, 30% (n=3) Subred Centro Oriente, 40% (n=4) Subred Norte, y el 0,0% (n=0), restante sin información.</t>
  </si>
  <si>
    <t>En el mes de reporte se registraron 15 nacimientos s en menores de 14 años.</t>
  </si>
  <si>
    <t>En el mes de reporte se registraron 9 nacimientos s en menores de 14 años.</t>
  </si>
  <si>
    <t>Tasa de mortalidad por desnutrición aguda como causa básica en menores de 5 años</t>
  </si>
  <si>
    <t>T. mortalidad x desnutrición aguda &lt; 5 años se encuentra en 0*100.000 &lt; de 5 años.</t>
  </si>
  <si>
    <t>T. mortalidad x desnutrición aguda &lt; 5 años se encuentra en 0*100.000 &lt; de 5 años. se realizan intervención a 553 niños y niñas menores de 5 años con desnutrición aguda, 27 con activación de ruta de atención sectorial.</t>
  </si>
  <si>
    <t>T. mortalidad x desnutrición aguda &lt; 5 años se encuentra en 0*100.000 &lt; de 5 años. se realizan intervención a 581 con menores de 5 años con desnutrición aguda, 27 con activación de ruta de atención sectorial, 10 activacion ruta intersectorial.</t>
  </si>
  <si>
    <t>T. mortalidad x desnutrición aguda &lt; 5 años se encuentra en 0*100.000 &lt; de 5 años. se realizan intervención a 602 menores de 5 años con desnutrición aguda, 58 con activación de ruta de atención sectorial, 20 activacion ruta intersectorial.</t>
  </si>
  <si>
    <t>30 muertes en menores de un año, De acuerdo con afiliación al SGSSS: R Cont 53,3% (n=16), R Sub 20% (n=6), REE 6,7% (n=2) y PPNA 20% (n=6)</t>
  </si>
  <si>
    <t>44 muertes en menores de un año, De acuerdo con afiliación al SGSSS: R Cont 54,5% (n=24), R Sub 36,4% (n=16), REE 6,8% (n=3) y PPNA 2,3% (n=1)</t>
  </si>
  <si>
    <t>44 muertes en menores de un año, De acuerdo con afiliación al SGSSS: R Cont 50% (n=22), R Sub 38,6% (n=17), y PPNA 11,4% (n=5)</t>
  </si>
  <si>
    <t>44 muertes en menores de un año, De acuerdo con afiliación al SGSSS: R Cont 61,4% (n=27), R Sub 25% (n=11), PPNA 2,3% (n=1) y sin información 11,4% (n=5)</t>
  </si>
  <si>
    <t>En el mes de reporte se registraron 32 muertes en menores de un año,</t>
  </si>
  <si>
    <t>En el mes de reporte se registraron 37 muertes en menores de un año,</t>
  </si>
  <si>
    <t>5 casos de muerte materna. Según localidad de residencia, 40% (n=2) Subred Norte; 0% (n=0) Subred Sur Occidente; 20% (n=1) Subred Centro Oriente, 20% (n=1) Subred Sur y 20% (n=1) Sin dato.</t>
  </si>
  <si>
    <t>1 caso de muerte materna. Según localidad de residencia,  0% (n=0) Subred Norte; 0% (n=0) Subred Sur Occidente; 0% (n=0) Subred Centro Oriente, y 100% (n=1) Subred Sur.</t>
  </si>
  <si>
    <t>1 caso de muerte materna. Según localidad de residencia,  100% (n=1) Subred Norte; 0% (n=0) Subred Sur Occidente; 0% (n=0) Subred Centro Oriente, y 0% (n=0) Subred Sur.</t>
  </si>
  <si>
    <t>En el mes de reporte se registraron 2 casos de muerte materna.</t>
  </si>
  <si>
    <t>En el mes de reporte se registro 1 caso de muerte materna.</t>
  </si>
  <si>
    <t>Porcentaje de reducción en la Tasa específica de fecundidad en mujeres de 15 a 19 años</t>
  </si>
  <si>
    <t>Se registran 352 casos de nacimientos en adolescentes de 15 a 19 años en Bogotá, lo que representa una Tasa de 1,40</t>
  </si>
  <si>
    <t>Se registran 334 casos de nacimientos en adolescentes de 15 a 19 años en Bogotá, lo que representa una Tasa de 1,34</t>
  </si>
  <si>
    <t>Se registran 352 casos de nacimientos en adolescentes de 15 a 19 años en Bogotá, lo que representa una Tasa de 1,34</t>
  </si>
  <si>
    <t>395 casos de nacs en adolescentes de 15 a 19 años en Bogotá, lo que representa una Tasa de 1,4; los casos se presentaron en 33,9% (n=134) Subred Sur Occte; 25,3% (n=100) Subred Sur; 23,8% (n=94) Subred Norte; 17,0% (n=67) Subred Centro Orte</t>
  </si>
  <si>
    <t>En el mes de reporte se registran 358 casos de nacimientos en adolescentes de 15 a 19 años en Bogotá</t>
  </si>
  <si>
    <t>En el mes de reporte se registran 340 casos de nacimientos en adolescentes de 15 a 19 años en Bogotá</t>
  </si>
  <si>
    <t>Porcentaje de disminución de la incidencia de sífilis congénita</t>
  </si>
  <si>
    <t>7 casos de sífilis congénita, durante el mes de enero se entregaron 69.989 condones masculinos. Se desarrollo 1 asistencia técnica a los equipos del Plan de intervenciones de Salud Pública en el componente de la dimensión de SSR</t>
  </si>
  <si>
    <t>6 casos de sífilis congénita, durante el mes de febrero se entregaron 115.100 condones masculinos. Se desarrollo 1 asistencia técnica a los equipos del Plan de intervenciones de Salud Pública en el componente de la dimensión de SSR</t>
  </si>
  <si>
    <t>13 casos de sífilis congénita, se entregaron 94,513 condones masculinos. Se desarrollo 1 asistencia técnica a los equipos del Plan de intervenciones de Salud Pública en el componente de la dimensión de SSR</t>
  </si>
  <si>
    <t>3 casos de sífilis congénita, se entregaron 75,709 condones masculinos. Se desarrollo 1 asistencia técnica a los equipos del Plan de intervenciones de Salud Pública en el componente de la dimensión de SSR</t>
  </si>
  <si>
    <t>5 casos de sífilis congénita, Se desarrollo 1 asistencia técnica a los equipos del Plan de intervenciones de Salud Pública en el componente de la dimensión de SSR</t>
  </si>
  <si>
    <t>4 casos de sífilis congénita, Se desarrollo 1 asistencia técnica a los equipos del Plan de intervenciones de Salud Pública en el componente de la dimensión de SSR</t>
  </si>
  <si>
    <t>Porcentaje de disminución de muertes por enfermedad Cardiovascular y EPOC en mayores de 30 años e IRA en menores de 5 años</t>
  </si>
  <si>
    <t xml:space="preserve"> 881 personas por exposición a contaminación del aire; se encuesto 812 personas entre menores de 14 y adultos mayores de 60 años; 12 de ellas con proceso de canalización o activación de ruta; se abordaron 69 personas atención de 27 quejas</t>
  </si>
  <si>
    <t>1,612 personas por exposición a contaminación del aire; se encuesto 917 personas entre menores de 14 y adultos mayores de 60 años; 19 de ellas con proceso de canalización o activación de ruta; se abordaron 66 personas atención de 24 quejas</t>
  </si>
  <si>
    <t>1,197 personas por exposición a contaminación del aire; se encuesto 889 personas entre menores de 14 y adultos mayores de 60 años; 23 de ellas con proceso de canalización o activación de ruta; se abordaron 95 personas atención de 32 quejas</t>
  </si>
  <si>
    <t>1,372 personas por exposición a contaminación del aire; se encuesto 1,043 personas entre menores de 14 y adultos mayores de 60 años; 20 de ellas con proceso de canalización o activación de ruta; se abordaron 91 personas atención de 37 quejas</t>
  </si>
  <si>
    <t>En el mes de reporte se registran  1,265 personas por exposición a contaminación del aire;</t>
  </si>
  <si>
    <t>En el mes de reporte se registran  1,134 personas por exposición a contaminación del aire;</t>
  </si>
  <si>
    <t>Tasa específica de fecundidad en mujeres de 10 a 14 años</t>
  </si>
  <si>
    <t>Proporción de desnutrición aguda en menores de 5 años</t>
  </si>
  <si>
    <t>La Ejecución De Este Indicador Empezará A Partir De Julio Del 2024 Acorde Al Nuevo Pdd</t>
  </si>
  <si>
    <t>Sin Información De Avnace Para El Periodo</t>
  </si>
  <si>
    <t>Tasa específica de fecundidad en mujeres de 15 a 19 años</t>
  </si>
  <si>
    <t>Incidencia de sífilis congénita</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</si>
  <si>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</si>
  <si>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Se Realizaron 65 Brotes O Eventos De Emergencia En Salud Pública, Las Localidades Con Mayor Número De Intervenciones Son Bosa, Suba Y Usme Cada Una Aporta El 10,77% (N=7).</t>
  </si>
  <si>
    <t>Meta Cumplida En La Vigencia 2023</t>
  </si>
  <si>
    <t>Se Validaron Soportes Exigidos A Capital Salud Mediante Circular 015 De 2021,Se Realiza Comprobación Técnica Y Financiera.</t>
  </si>
  <si>
    <t>Sustentación Capitalización Capital Salud Vigencia 2024, Y Demás Documentos Del Proceso Y Finalizando Con El Traslado De $ 91.478 Millones Vía Fortalecimiento Financiero Y Capitalización</t>
  </si>
  <si>
    <t>Este Indicador Finalizo Su Ejecución En El Mes De Mayo 2024 Llegando A Un Cumplimiento Del 12,50%</t>
  </si>
  <si>
    <t>Plan De Acción En Estado De Aprobación Por Parte Del Comité De Gestión Y Desempeño</t>
  </si>
  <si>
    <t>Fortalecimiento de capacidades institucionales a nivel meso que mejore los procesos misionales de la entidad SDS</t>
  </si>
  <si>
    <t>Dentificación De Los Principales Servicios Y Sistemas De Información Internos Necesarias Para La Caracterización De Ciudadanos E Identificar Factores Que Determinan Las Condiciones De Salud De Los Bogotanos.</t>
  </si>
  <si>
    <t>Los procesos requeridos para la implementación estan en etapa precontractual</t>
  </si>
  <si>
    <t>Los procesos requeridos para la implementación de instrumentos de análisis estan en etapa precontractual, en función de las nuevas directrices dadas por la Administración Distrital,  en concordancia con la propuesta del nuevo PDD.</t>
  </si>
  <si>
    <t>Los Procesos Requeridos Para La Implementación De Instrumentos De Análisis Estan En Etapa Precontractual, En Función De Las Nuevas Directrices Dadas Por La Administración Distrital,  En Concordancia Con La Propuesta Del Nuevo Pdd.</t>
  </si>
  <si>
    <t>En el periodo de enero a abril se han emitido 2.711 documentos que corresponden a los instrumentos de análisis y/o evaluación de riesgo.</t>
  </si>
  <si>
    <t>En el periodo de enero a mayo se han emitido 3.345 documentos que corresponden a los instrumentos de análisis y/o evaluación de riesgo.</t>
  </si>
  <si>
    <t xml:space="preserve"> Se Emitieron 731 Documentos Que Corresponden A Los Instrumentos De Análisis Y/O Evaluación De Riesgo.</t>
  </si>
  <si>
    <t>En El Periodo De Enero A Julio Se Han Emitido 4.629 Documentos Que Corresponden A Los Instrumentos De Análisis Y/O Evaluación De Riesgo.</t>
  </si>
  <si>
    <t>Se Estan Construyendo Los Planes De Accion Para Ejecutar Durante La Vigencia</t>
  </si>
  <si>
    <t>Los Planes De Acción Se Encuentran En Revisión Para Su Ejecución Durante La Vigencia</t>
  </si>
  <si>
    <t>Los Planes De Acción Se Encuentran En Proceso De Contratación Para Su Implementación</t>
  </si>
  <si>
    <t>Para El Periodo Se Encuentra En Trámite Contractual El Proyecto De Obra De Mitigación Del Riesgo Codito Fase Iv</t>
  </si>
  <si>
    <t>Para El Periodo No Se Han Efectuado Acciones Dirigidas A Contratación De Obras De Reducción Del Riesgo En Bogotá</t>
  </si>
  <si>
    <t>No Se Han Presentado Avances En El Periodo</t>
  </si>
  <si>
    <t>A 31/07/2024 Los Proyectos Están En Etapa: Precontractual: Contrato Interven Codito Fase Iv. Cont De Obra Sin Acta Inicio: Codito Iv. Cont De Obra Con Acta Inicio: Kr 16  Cl 60A Sur San Isidro. En Ejecución: Interven Kr 16 Cl 60A Sur San Isidro.</t>
  </si>
  <si>
    <t>Número de personas beneficiadas a través de  la atención por incidentes, emergencias y desastres con respuesta integral y coordinada</t>
  </si>
  <si>
    <t>Durante El Mes Se  Atendieron 380 Personas Que Corresponden A 287 Adultos Y 93 Menores, A Partir De La Atención Coordinada Las Entidades Del Sdgr-Cc</t>
  </si>
  <si>
    <t>Durante El Mes Se Presentaron 1.516 Eventos Registrados Y Con Seguimiento En  En La Bitácora Del Sire Con Los Cuales A Partir De La Atención Coordinada Las Entidades Del Sdgr-Cc Se Atendieron 416 Personas Que Corresponden A 312  Adultos Y 104 Menores</t>
  </si>
  <si>
    <t>Durante El Mes Se Presentaron 1.422 Eventos Registrados Y Con Seguimiento En  En La Bitácora Del Sire</t>
  </si>
  <si>
    <t>Durante El Mes Se Presentaron 1.654 Eventos Registrados Y Con Seguimiento En  En La Bitácora Del Sire Con Los Cuales A Partir De La Atención Coordinada Las Entidades Del Sdgr-Cc Se Atendieron 398 Personas Que Corresponden A 324  Adultos Y 74 Menores</t>
  </si>
  <si>
    <t>Durante El Mes Se Presentaron 1.640 Eventos Registrados Y Con Seguimiento En  En La Bitácora Del Sire Con Los Cuales A Partir De La Atención Coordinada Las Entidades Del Sdgr-Cc Se Atendieron 475 Personas Que Corresponden A 433  Adultos Y 42 Menores</t>
  </si>
  <si>
    <t>Durante El Mes Se Presentaron 1.286 Eventos Registrados Y Con Seguimiento En La Bitácora Del Sire Con Los Cuales A Partir De La Atención Coordinada Las Entidades Del Sdgr-Cc Se Atendieron 1.362 Personas Que Corresponden A 558  Adultos Y 804 Menores</t>
  </si>
  <si>
    <t>Durante El Mes Se Presentaron 1.381 Eventos Registrados Y Con Seguimiento En  La Bitácora Del Sire Con Los Cuales A Partir De La Atención Coordinada Las Entidades Del Sdgr-Cc Se Atendieron 1.489 Personas Que Corresponden A 592 Adultos Y 897 Menores</t>
  </si>
  <si>
    <t>Se estan construyendo los planes de accion para ejecutar durante la vigencia</t>
  </si>
  <si>
    <t>Los planes de acción en el mes de febrero fueron aprobados por la alta Dirección</t>
  </si>
  <si>
    <t>El Idiger Continuó Afianzando Los Diferentes Procesos Estratégicos Que Permitieron Atender Las Demandas Misionales Y Necesidades Institucionales Y Ciudadanas</t>
  </si>
  <si>
    <t>El IDIGER en el mes de abril continuò afianzado y consolidando los diferentes procesos estrategicos que permitieron atender las demandas misionales y las necesidades institucionales y ciudadanas</t>
  </si>
  <si>
    <t>Se continuó afianzado y consolidando los procesos estrategicos que permitieron atender las demandas misionales, necesidades institucionales y ciudadanas, información financiera y la planeación de sus procesos en aras del fortalecimiento institucional</t>
  </si>
  <si>
    <t>En Junio Se Afianzó Y Consolidó Los Procesos Estratégicos Para Atender Las Demandas Misionales Y Necesidades Institucionales Y Ciudadanas, En La Información Financiera Y La Planeación De Diferentes Procesos Para El Fortalecimiento Institucional</t>
  </si>
  <si>
    <t>En Julio Gestionaron Los Procesos Estratégicos Para Atender Las  Necesidades Institucionales Y Ciudadanas, En La Información Financiera Y La Planeación De Diferentes Procesos Para El Fortalecimiento Institucional</t>
  </si>
  <si>
    <t>El IDU adelanta el alistamiento para el proceso de actualización de la información de extensión y estado de la malla vial disponible en el Sistema de Información Geográfica del IDU – SIGIDU</t>
  </si>
  <si>
    <t>Las entidades distritales con competencia en intervención se encuentran reportando las obras de const. y mto en la malla vial.A partir de jul se iniciará el procesamiento,análisis y calculo del indicador según el procedimiento establecido por el IDU</t>
  </si>
  <si>
    <t>Se avanza en la actualización de la información de extensión y estado de la malla vial disponible en el Sistema de Información Geográfica del IDU – SIGIDU, para el periodo de análisis: del 01 de enero al 30 de junio de 2024.</t>
  </si>
  <si>
    <t>Una fuente de información utilizada para la actualizacion de estado y extension de la malla vial son los diagnósticos de las calzadas realizados a partir de la inf. levantada en campo durante el periodo de análisis (1er semestre de cada año)</t>
  </si>
  <si>
    <t>La act.del estado y ext.de malla vial usa 3 fuentes de inf:1)calzadas con diagnóstico a partir de inf.de campo.2)Reportes de intervención de obra por otras entidades.3)modelos de deterioro teóricos que permiten estimar condición del pavimento</t>
  </si>
  <si>
    <t>Una vez consolidada la información reportada por las entidades distritales con competencia en intervención (obras de const. y mto en la malla vial) a fecha de corte 30-jun-2024, inició la fase de procesamiento y análisis de  información</t>
  </si>
  <si>
    <t>La Extensión y Estado de la malla vial presenta inf.sobre la condición superficial de los pavimentos en 7 rangos:bueno,satisfactorio,justo,pobre,muy pobre,grave y fallado,los cuales se utilizan para definir las estrategias de conservación de las vías</t>
  </si>
  <si>
    <t>Se identificarón las necesidades de las partes interesadas a nivel internos y externos, para definir los desarrollos tecnologicos para mejorar los procesos misionales de la entidad,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</si>
  <si>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</si>
  <si>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</si>
  <si>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Atención de la cobertura de pensionados, fue con las solicitudes de obligaciones, renovación de la tecnológica, seguridad de la información y datos abiertos, y cierre de la articulación pensional.</t>
  </si>
  <si>
    <t>Atención de la cobertura de pensionados, fue con las solicitudes de obligaciones pensionales, renovación tecnológica, seguridad de la información y datos abiertos, y cierre de la articulación pensional.</t>
  </si>
  <si>
    <t>Se finalizaron las actividades relacionadas con la articulación pensional, estabilización misional, fortalecimiento de los sistemas de información, seguridad de la información y valor de datos e información.</t>
  </si>
  <si>
    <t>Se dio inicio al PI 8030, con la contratación de procesos enmarcados al desarrollo organizacional, gestión prestacional e implmentación de la estrategia de atención al pensionado FONCEP.</t>
  </si>
  <si>
    <t>Se intervino a los procesos, identificando los elementos de gestión financiera y documental, que permitieron elaborar el manual de politicas del FPPB, y el póliticas del FONCEP y el formato banco terminoológico de series y subseries documentales.</t>
  </si>
  <si>
    <t>Se realizaron 2 intervenciones a los elementos de planeación la entidad, y se realizó el análisis y diagnóstico que permita realizar el seguimiento al proyecto de inversión.</t>
  </si>
  <si>
    <t>Se Realizaron 37 Intervenciones A Los Elementos De Planeación De La Entidad Y Se Construyo El Documento Matriz Consolidada Proyecto De Inversión Que Permita Realizar Seguimiento A La Ejecución Del Proyecto.</t>
  </si>
  <si>
    <t>Se continua con renovación de la infraestructura y desarrollos tecnológicos, mejora de gestión documental, actualizar la gestión de inversión y e intervenciones a los procesos y de las herramientas de planeación y GESCO+I.</t>
  </si>
  <si>
    <t>Se continua con renovación de infraestructura tecnológica, mejora de gestión documental, actualizar la gestión de inversión e intervenciones a los procesos y de herramientas de planeación y GESCO+I.</t>
  </si>
  <si>
    <t>Con el PI 7592, se cumplió con renovación de infraestructura tecnológica, mejora de gestión documental, actualizar la gestión de inversión e intervenciones a procesos y de herramientas de planeación y GESCO+I. Lo anterior, cumpliendo en la vigencia.</t>
  </si>
  <si>
    <t>A 31 De Enero No Se Registran Trasladaros De Hogares A Zonas Seguras. Igualmente, Se Adelanto La Contratación Del Personal Respectivo Para La Ejecución De Actividades Que Contribuyen Al Cumplimiento De Esta Meta.</t>
  </si>
  <si>
    <t>A 29 De Febrero Se Trasladaron 57 Hogares, De Los Cuales 49 Corresponden A Viviendas De Reposición Definitivas Y 8 A Nuevos Hogares Incluidos En El Programa De Relocalización Transitoria.</t>
  </si>
  <si>
    <t xml:space="preserve"> A 31 De Marzo Se Trasladaron 107 Hogares, De Los Cuales 63 Corresponden A Viviendas De Reposición Definitivas Y 44 A Nuevos Hogares Incluidos En El Programa De Relocalización Transitoria.</t>
  </si>
  <si>
    <t xml:space="preserve"> A 30 De Abril Se Trasladaron 121 Hogares, De Los Cuales 67 Corresponden A Viviendas De Reposición Definitivas Y 54 A Nuevos Hogares Incluidos En El Programa De Relocalización Transitoria.</t>
  </si>
  <si>
    <t>Al Cierre Del Mes De Mayo De 2024, Se Trasladaron 136 Hogares, De Los Cuales 68 Corresponden A Viviendas De Reposición Definitivas Y 68 A Nuevos Hogares Incluidos En El Programa De Relocalización Transitoria.</t>
  </si>
  <si>
    <t>Durante El Mes De Junio No Se Reportaron Avances En Este Indicador. Se Efectuaron Actividades Relacionadas Con La Armonización Presupuestal Y El Inicio Del Nuevo Pdd "Bogotá Camina Segura".</t>
  </si>
  <si>
    <t>Al Cierre Del Mes De Julio De 2024, Se Trasladaron 158 Hogares, De Los Cuales 83 Corresponden A Viviendas De Reposición Definitivas Y 75 A Nuevos Hogares Incluidos En El Programa De Relocalización Transitoria.</t>
  </si>
  <si>
    <t>A 31 De Enero No Se Registran Trasladaros De Hogares A Viviendas Seguras.  Por Lo Anterior No Se Reporta Personas Beneficiadas.</t>
  </si>
  <si>
    <t xml:space="preserve"> A 29 De Febrero Se Trasladaron 57 Hogares Beneficiando 216 Personas Trasladadas A Viviendas Seguras.</t>
  </si>
  <si>
    <t xml:space="preserve"> A 31 De Marzo Se Trasladaron 107 Hogares Beneficiando 388 Personas Trasladadas A Viviendas Seguras.</t>
  </si>
  <si>
    <t xml:space="preserve"> A 30 De Abril Se Trasladaron 121 Hogares Beneficiando 447 Personas Trasladadas A Viviendas Seguras.</t>
  </si>
  <si>
    <t>Al Cierre Del Mes De Mayo De 2024, Se Beneficiaron 454 Personas Con El Trasladado De 136 Hogares A Viviendas Seguras.</t>
  </si>
  <si>
    <t>Al Cierre Del Mes De Julio De 2024, Se Beneficiaron 494 Personas Con El Trasladado De 158 Hogares A Viviendas Seguras.</t>
  </si>
  <si>
    <t>Número de hogares beneficiados con la entrega de títulos de propiedad</t>
  </si>
  <si>
    <t>A 31 De Enero No Se Entregaron Títulos De Propiedad, Por Lo Anterior No Se Reporta Hogares Beneficiados.</t>
  </si>
  <si>
    <t xml:space="preserve"> A 29 De Febrero Se Beneficiaron 2 Hogares Con La Entrega De Títulos De Propiedad, Los Cuales Corresponden Al Mecanismo De Pertenencia Facilitando El  Acceso De Estas Familias A Los Beneficios De Una Ciudad Legal.</t>
  </si>
  <si>
    <t xml:space="preserve"> A 31 De Marzo Se Beneficiaron 16 Hogares Con La Entega De Titulos De Propiedad, Los Cuales Corresponden Al Mecanismo De Pertenencia Facilitando El  Acceso De Estas Familias A Los Beneficios De Una Ciudad Legal.</t>
  </si>
  <si>
    <t xml:space="preserve"> A 30 De Abril  Se Beneficiaron 19 Hogares Con La Entega De Titulos De Propiedad, Los Cuales Corresponden Al Mecanismo De Pertenencia Facilitando El  Acceso De Estas Familias A Los Beneficios De Una Ciudad Legal.</t>
  </si>
  <si>
    <t>Al Cierre Del Mes De Mayo De 2024,  Se Beneficiaron 20 Hogares Con La Entega De Titulos De Propiedad Correspondientes Al Mecanismo De Cesión A Título Gratuito, Facilitando El  Acceso De Estas Familias A Los Beneficios De Una Ciudad Legal.</t>
  </si>
  <si>
    <t>Al Cierre Del Mes De Julio De 2024, Se Beneficiaron 40 Hogares Con La Entega De Titulos De Propiedad Correspondientes Al Mecanismo De Cesión A Título Gratuito, Facilitando El  Acceso De Estas Familias A Los Beneficios De Una Ciudad Legal.</t>
  </si>
  <si>
    <t>A 31 De Enero No Se Registran Títulos De Propiedad.  Por Lo Anterior No Se Reporta Personas Beneficiadas.</t>
  </si>
  <si>
    <t xml:space="preserve"> A 29 De Febrero Se Titularon 2 Predios Que Beneficiaron A 6 Personas Con La Entrega De Los Títulos De Propiedad.</t>
  </si>
  <si>
    <t xml:space="preserve"> A 31 De Marzo Se Beneficiaron 20 Personas Con La Entrega De Los 16 Titulos De Propiedad.</t>
  </si>
  <si>
    <t xml:space="preserve"> A 30 De Abril Se Beneficiaron 29 Personas Con La Entrega De Los 19 Titulos De Propiedad.</t>
  </si>
  <si>
    <t>Al Cierre Del Mes De Mayo De 2024, Se Beneficiaron 30 Personas Con La Entrega De 20 Titulos De Propiedad, Generando En Estas Personas Sentido De Pertenencia Con Garantía  Real A Través De La Consolidación De Patrimonio.</t>
  </si>
  <si>
    <t>Al Cierre Del Mes De Julio De 2024, Se Beneficiaron 54 Personas Con La Entrega De Los 40 Titulos De Propiedad.</t>
  </si>
  <si>
    <t>A 31 De Enero Se Han Beneficiado De Manera Directa 17 Personas, Con La Intervención De 102 Metros Cuadrados De Espacio Público A Escala Barrial</t>
  </si>
  <si>
    <t xml:space="preserve"> A 29 De Febrero Se Han Beneficiado 2.961 Personas, De Las Cuales 58 Son Población Directa Y 2.903 Indirecta. Lo Anterior Con La Intervención De 753 Metros Cuadrados De Espacio Público A Escala Barrial.</t>
  </si>
  <si>
    <t xml:space="preserve"> A 31 De Marzo Se Han Beneficiado 56.242 Personas, De Las Cuales 3.219 Son Población Directa Y 53.023 Indirecta. Lo Anterior Con La Intervención De 14.085 Metros Cuadrados De Espacio Público A Escala Barrial.</t>
  </si>
  <si>
    <t xml:space="preserve"> A 30 De Abril Se Han Beneficiado 57.236 Personas, De Las Cuales 3.767 Son Población Directa Y 53.470 Indirecta. Lo Anterior Con La Intervención De 15.142 Metros Cuadrados De Espacio Público A Escala Barrial.</t>
  </si>
  <si>
    <t>Al Cierre Del Mes De Mayo De 2024, Se Han Beneficiado 60,615 Personas, De Las Cuales 5.362 Son Población Directa Y 55.253 Indirecta. Lo Anterior Con La Intervención De 19.786 Metros Cuadrados De Espacio Público A Escala Barrial.</t>
  </si>
  <si>
    <t>En El Mes De Julio No Se Reportaron Personas Beneficiadas Con La Intervención De Espacio Público A Escala Barrial.</t>
  </si>
  <si>
    <t>Personas beneficiadas con los Actos de Reconocimiento y/o licencias expedidas por la Curaduría Pública Social</t>
  </si>
  <si>
    <t>A 31 De Enero Se Expidieron 7 Actos De Reconocimiento. Lo Anterior Da Como Resultado 14 Personas Beneficiadas Con La Expedición De Actos De Reconocimiento</t>
  </si>
  <si>
    <t>Durante Lo Corrido Del Año Se Expidieron 7 Actos De Reconocimiento. Lo Anterior Da Como Resultado 14 Personas Beneficiadas Con La Expedición De Actos De Reconocimiento</t>
  </si>
  <si>
    <t xml:space="preserve"> A 31 De Marzo Se Expidieron 7 Actos De Reconocimiento. Lo Anterior Da Como Resultado 14 Personas Beneficiadas Con La Expedición De Actos De Reconocimiento</t>
  </si>
  <si>
    <t xml:space="preserve"> A 30 De Abril Se Expidieron 60 Actos De Reconocimiento. Lo Anterior Da Como Resultado 118 Personas Beneficiadas Con La Expedición De Actos De Reconocimiento</t>
  </si>
  <si>
    <t>Al Cierre Del Mes De Mayo De 2024,  Se Beneficiaron 120 Personas Con La Expedición  De 61 Actos De Reconocimiento.</t>
  </si>
  <si>
    <t>En El Mes De Julio No Se Reportaron Personas Beneficiadas Con Los Actos De Reconocimiento Y/O Licencias Expedidas Por La Curaduría Pública Social</t>
  </si>
  <si>
    <t>A 31 De Enero No Se Registran Intervenciones De Mejoras Y/O Reforzamiento De Estructura De Vivienda. Por Lo Anterior No Se Reporta Personas Beneficiadas.</t>
  </si>
  <si>
    <t>Durante Lo Corrido Del Año No Se Registran Intervenciones De Mejoras Y/O Reforzamiento De Estructura De Vivienda. Por Lo Anterior No Se Reporta Personas Beneficiadas.</t>
  </si>
  <si>
    <t>Durante Lo Corrido Del Trimeste No Se Registran Intervenciones De Mejoras Y/O Reforzamiento De Estructura De Vivienda. Por Lo Anterior No Se Reporta Personas Beneficiadas.</t>
  </si>
  <si>
    <t>Al Cierre Del Mes De Mayo De 2024, No Se Registran Intervenciones De Mejoras Y/O Reforzamiento De Estructura De Vivienda. Por Lo Anterior No Se Reporta Personas Beneficiadas.</t>
  </si>
  <si>
    <t>Al Cierre Del Mes De Julio De 2024, No Se Registran Intervenciones De Mejoras Y/O Reforzamiento De Estructura De Vivienda. Por Lo Anterior No Se Reporta Personas Beneficiadas.</t>
  </si>
  <si>
    <t>En El Mes De Enero De 2024 Se Ha Realizado La Intervención De 130 Parques Y Escenarios Con Acciones De Administración Mantenimiento Y Adecuación De La Infraestructura Física De Los Parques</t>
  </si>
  <si>
    <t>En El Mes De Febrero De 2024 Se Ha Realizado La Intervención De 130 Parques Y Escenarios Con Acciones De Administración Mantenimiento Y Adecuación De La Infraestructura Física De Los Parques</t>
  </si>
  <si>
    <t>En El Mes De Marzo De 2024 Se Ha Realizado La Intervención De 130 Parques Y Escenarios Con Acciones De Administración Mantenimiento Y Adecuación De La Infraestructura Física</t>
  </si>
  <si>
    <t>En El Mes De Abril De 2024 Se Ha Realizado La Intervención De 130 Parques Y Escenarios Con Acciones De Administración Mantenimiento Y Adecuación De La Infraestructura Física De Los Parques</t>
  </si>
  <si>
    <t>En El Mes De Mayo De 2024 Se Ha Realizado La Intervención De 130 Parques Y Escenarios Con Acciones De Administración Mantenimiento Y Adecuación De La Infraestructura Física De Los Parques</t>
  </si>
  <si>
    <t>Este Indicador Finalizón En El Mes De Mayo De 2024 Por Cierre Ppd. Se Ha Realizado La Intervención De 130 Parques Y Escenarios Con Acciones De Administración Mantenimiento Y Adecuación De La Infraestructura Física De Los Parques.</t>
  </si>
  <si>
    <t>Este Idicador Finaliza En El Mes De Mayo Por Cierre De Pdd. Se Ha Realizado La Intervención De 130 Parques Y Escenarios Con Acciones De Administración Mantenimiento Y Adecuación De La Infraestructura Física De Los Parques</t>
  </si>
  <si>
    <t>Porcentaje de personas que realizan actividad física en Bogotá</t>
  </si>
  <si>
    <t>Porcentaje de niños, niñas, adolescentes y jóvenes  que son valorados para identificar  el avance en su proceso formativo en las dimensiones: motriz, cognitiva,ludica y spsicosocial en los diferentes centros de interes de la jornada  Escolar Complementaria</t>
  </si>
  <si>
    <t>Se Reporta El 95% Correspondiente Al Acumulado De La Vigencia Anterior, Con La Realización De 37.533 Valoraciones Formativas Que Dan Cuenta De Los Aprendizajes Adquiridos Y Alcanzados Por Los Nnaj De 91 Instituciones</t>
  </si>
  <si>
    <t>Se reporta el 95% correspondiente al acumulado de la vigencia anterior, con la realización de 37.533 valoraciones formativas que dan cuenta de los aprendizajes adquiridos y alcanzados por los niños de 91 instituciones</t>
  </si>
  <si>
    <t>Se  reporta el 95% correspondiente al acumulado de la vigencia anterior, con la ralización de 37.533  aloraciones formativas que dan cuenta de los aprendizajes adquiridos y alcanzados por los NNAJ de 91 Instituciones Educativas</t>
  </si>
  <si>
    <t>Se reporta el 95% correspondiente al acumualdo de la vigencia anterior, con la realización de 37.533 valoraciones formativas que dan cuenta de lso aprendizajes adquiridos y alcanzados por los niños de 91 instituciones</t>
  </si>
  <si>
    <t>Número de niños, niñas, adolescentes y jóvenes identificados y seleccionados como talentos deportivos para la ciudad de Bogotá.</t>
  </si>
  <si>
    <t>Se está realizando actividades enmarcadas en PDD Bogotá Camina Segura.</t>
  </si>
  <si>
    <t>Se ha realizando un trabajo de articulación entre los proyectos  8154 y 8159 con el fin de identificar  talentos de cara a ampliar la reserva deportiva.</t>
  </si>
  <si>
    <t>Para este periodo no se presentan avances.</t>
  </si>
  <si>
    <t>Se formalizan 5 acuerdos de implementación de procesos de formación con Instituciones Educativas Distritales -IED y Otros Espacios de Formación -OEF.</t>
  </si>
  <si>
    <t>Se formalizan 5 acuerdos (10 acumulados) para la implementación de procesos de formación con Instituciones Educativas Distritales -IED y Otros Espacios de Formación -OEF.</t>
  </si>
  <si>
    <t>Se avanza en la formalización 3 acuerdos para la implementación de procesos de formación con Instituciones Educativas Distritales -IED y Otros Espacios de Formación -OEF.</t>
  </si>
  <si>
    <t>Se formalizan 19 acuerdos para la implementación de procesos de formación con Instituciones Educativas Distritales -IED y Otros Espacios de Formación -OEF. Se planean y ejecutan 17 proyectos de aula y comunitarios.</t>
  </si>
  <si>
    <t>Se mantiene reporte de formalización de 19 acuerdos para la implementación de procesos de formación con Instituciones Educativas Distritales y Otros Espacios de Formación, así como la ejecución de 17 proyectos de aula y comunitarios.</t>
  </si>
  <si>
    <t>En el marco del proceso de armonización y la entrada en vigencia del PDD Bogotá Camina Segura, se inicia contratación del equipo de trabajo que dará cumplimiento al indicador.</t>
  </si>
  <si>
    <t>Se realiza identificación de las actividades bajo las cuales se atiende población para la toma de información.</t>
  </si>
  <si>
    <t>Se avanza en la revisión de la estructura de la matriz de para el reporte de datos de las personas beneficiadas de la oferta de bienes y servicios del IDPC y en los lineamientos para el reporte de información a mayo de 2024.</t>
  </si>
  <si>
    <t>Se inicia el proceso de consolidación de información de las personas beneficiadas a partir de los servicios (oferta cultural) que presta el IDPC.</t>
  </si>
  <si>
    <t>Se adelanta la consolidación de beneficiarios de la oferta de servicios y bienes del Instituto, con 5.951 asistencias.</t>
  </si>
  <si>
    <t>Se inicia proceso de identificación de actividades bajo las cuales se desarrollaran las acciones dirigidas a grupos de valor y de interés, en el marco del nuevo Plan de Desarrollo Distrital.</t>
  </si>
  <si>
    <t>Nivel de satisfacción de la ciudadanía frente a la prestación del servicio</t>
  </si>
  <si>
    <t>Continua aplicación de encuestas de satisfacción para las personas que solicitan trámites y servicios, especialmente en la sede "Centro de Documentación -Palomar del Príncipe" para los servicios de protección de bienes de interés cultural.</t>
  </si>
  <si>
    <t>Porcentaje de población NNAJ en situación de vida en calle, en riesgo de habitabilidad en calle y en fragilidad social atendida frente a la población de niñez, adolescencia y juventud en extrema pobreza del DANE.</t>
  </si>
  <si>
    <t>El Avance De 1.38 Corresponde A 3149  Niños, Niñas, Adolescentes Y Jóvenes En Situación De Vida En Calle, En Riesgo De Habitarla, En Condición De Fragilidad Social Y Que Adolecen De Escnna Y En Conflicto Con La Ley. Mujeres:1057 Y Hombres: 2092</t>
  </si>
  <si>
    <t>El Avance De 1.59 Corresponde A 3627 Nnaj En Situación De Vida En Calle, En Riesgo De Habitarla, En Condición De Fragilidad Social Y Que Adolecen De Escnna Y En Conflicto Con La Ley. Mujeres:1265 Y Hombres: 2362</t>
  </si>
  <si>
    <t>El Avance De 2.13 Corresponde A 4862 Nnaj En Situación De Vida En Calle, En Riesgo De Habitarla, En Condición De Fragilidad Social Y Que Adolecen De Escnna Y En Conflicto Con La Ley. Mujeres:1721 Y Hombres: 3141</t>
  </si>
  <si>
    <t>El Avance De 2.62 Corresponde A 5985 Nnaj En Situación De Vida En Calle, En Riesgo De Habitarla, En Condición De Fragilidad Social Y Que Adolecen De Escnna Y En Conflicto Con La Ley. Mujeres:2.116 Y Hombres: 3869</t>
  </si>
  <si>
    <t>El Avance De 3.01 Corresponde A 6884 Nnaj En Situación De Vida En Calle, En Riesgo De Habitarla, En Condición De Fragilidad Social Y Que Adolecen De Escnna Y En Conflicto Con La Ley. Mujeres:2433 Y Hombres: 4451</t>
  </si>
  <si>
    <t>El Avance De 3.51 Corresponde A 8000 Nnaj En Situación De Vida En Calle, En Riesgo De Habitarla, En Condición De Fragilidad Social Y Que Adolecen De Escnna Y En Conflicto Con La Ley. Mujeres:2910 Y Hombres: 5090</t>
  </si>
  <si>
    <t>El Avance De 4.03 Corresponde A 9177 Nnaj En Situación De Vida En Calle, En Riesgo De Habitarla, En Condición De Fragilidad Social Y Que Adolecen De Escnna Y En Conflicto Con La Ley. Mujeres:3287 Y Hombres: 5890</t>
  </si>
  <si>
    <t>El Avance De 0.57 Corresponde A 736 Jóvenes En Situación De Vida En Calle, En Riesgo De Habitarla Y En Condición De Fragilidad Social, Que Aceptaron La Oferta De Estrategias De Fortalecimiento De Competencias Sociolaborales. M:342 Y H: 394</t>
  </si>
  <si>
    <t>El Avance De 0.62 Corresponde A 799 Jóvenes En Situación De Vida En Calle, En Riesgo De Habitarla Y En Condición De Fragilidad Social, Que Aceptaron La Oferta De Estrategias De Fortalecimiento De Competencias Sociolaborales. M:372 Y H: 427</t>
  </si>
  <si>
    <t>El Avance De 0.67 Corresponde A 1124 Jóvenes En Situación De Vida En Calle, En Riesgo De Habitarla Y En Condición De Fragilidad Social, Que Aceptaron La Oferta De Estrategias De Fortalecimiento De Competencias Sociolaborales. M:514 Y H: 610</t>
  </si>
  <si>
    <t>El Avance De 0.92 Corresponde A 1553 Jóvenes En Situación De Vida En Calle, En Riesgo De Habitarla Y En Condición De Fragilidad Social, Que Aceptaron La Oferta De Estrategias De Fortalecimiento De Competencias Sociolaborales. M:718 Y H: 835</t>
  </si>
  <si>
    <t>El Avance De 0.98 Corresponde A 1647 Jóvenes En Situación De Vida En Calle, En Riesgo De Habitarla Y En Condición De Fragilidad Social, Que Aceptaron La Oferta De Estrategias De Fortalecimiento De Competencias Sociolaborales. M:750 Y H: 897</t>
  </si>
  <si>
    <t>El Avance De 1.34 Corresponde A 1652 Jóvenes En Situación De Vida En Calle, En Riesgo De Habitarla Y En Condición De Fragilidad Social, Que Aceptaron La Oferta De Estrategias De Fortalecimiento De Competencias Sociolaborales. M:752 Y H: 900</t>
  </si>
  <si>
    <t>En el mes de enero se ha adelantado las acciones de contratación de recurso humano y prestación de servicios para la realización de las actividades artísticas y culturales de la entidad para la vigencia 2024.</t>
  </si>
  <si>
    <t>A febrero se ha adelantado las acciones de contratación de recurso humano y prestación de servicios para la realización de las actividades artísticas y culturales de la entidad para la vigencia 2024</t>
  </si>
  <si>
    <t>A marzo, han participado 28.240 personas en las prácticas artísticas y culturales ofertadas por la entidad.  El % de variación no es comparable pues corresponde al primer trimestre de la vigencia.</t>
  </si>
  <si>
    <t>A abirl, han participado más de 28mil personas en las prácticas artísticas y culturales ofertadas por la entidad, tales como Festival Centro, actividades de cultura ciudadana, urbanismos táctivos, entre otros.</t>
  </si>
  <si>
    <t>A mayo, han participado más de 28mil personas en las prácticas artísticas y culturales ofertadas por la entidad, tales como Festival Centro, actividades de cultura ciudadana, urbanismos táctivos, entre otros</t>
  </si>
  <si>
    <t>A junio, han participado más de 35mil personas en las prácticas artísticas y culturales ofertadas por la entidad, tales como Festival Centro, actividades de cultura ciudadana, urbanismos táctivos, entre otros.</t>
  </si>
  <si>
    <t>A julio, han participado más de 35mil personas en las prácticas artísticas y culturales ofertadas por la entidad, tales como Festival Centro, actividades de cultura ciudadana, urbanismos táctivos, Fúgate al barrio, Tardeando el Centro, entre otros.</t>
  </si>
  <si>
    <t>En el mes de enero se ha adelantado las acciones de contratación de recurso humano y prestación de servicios para el fortalecimiento y circulación de las organizaciones, emprendimientos, empresas, agentes y/o sectores para la vigencia 2024.</t>
  </si>
  <si>
    <t>A febrero se ha adelantado las acciones de contratación de recurso humano y prestación de servicios para el fortalecimiento y circulación de las organizaciones, emprendimientos, empresas, agentes y/o sectores para la vigencia 2024</t>
  </si>
  <si>
    <t>A marzo, se ha beneficiado a 15 emprendimientos en procesos circulación, encadenamiento y/o articulaciones.  El % de variación no es comparable pues corresponde al primer trimestre de la vigencia.</t>
  </si>
  <si>
    <t>A abril, se ha beneficiado a emprendimientos en procesos circulación, encadenamiento y/o articulaciones a través de procesos de formación, mercados, proceso locales, entre otros.</t>
  </si>
  <si>
    <t>A mayo, se ha beneficiado a emprendimientos en procesos circulación, encadenamiento y/o articulaciones a través de procesos de formación, mercados, proceso locales, circulación de espacios, servicios y productos en la Plataforma Centro</t>
  </si>
  <si>
    <t>A junio, se ha beneficiado a emprendimientos en procesos circulación, encadenamiento y/o articulaciones a través de procesos de formación en habilidades empresariales, mercados para su circulación y vinculación a la Plataforma Centro.</t>
  </si>
  <si>
    <t>A julio, se ha beneficiado a emprendimientos en procesos circulación, encadenamiento y/o articulaciones a través de procesos de formación en habilidades empresariales, mercados y vinculación a la Plataforma Centro "www.plataformacentro.fuga.gov.co"</t>
  </si>
  <si>
    <t>Consolidar el Bronx Distrito Creativo para impulsar la articulación y reactivación física, económica y social del territorio.</t>
  </si>
  <si>
    <t>Aumento porcentual en el número de personas que visitan el Bronx Distrito Creativo o asisten a actividades desarrolladas por el Bronx Distrito Creativo en el marco de actividades creativas, culturales y artísticas de la entidad</t>
  </si>
  <si>
    <t>En el mes de enero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</si>
  <si>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</si>
  <si>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300 personas visitaron o participaron en actividades realizadas por y/o en el Bronx Distrito Creativo. El % de aumento no es comparable pues corresponde al primer trimestre de la vigencia.</t>
  </si>
  <si>
    <t>A abril, más de 300 personas visitaron o participaron en actividades realizadas por y/o en el Bronx Distrito Creativo de apropiación y posicionamiento del BDC, a través de la experiencia movil en la Feria del Libro.</t>
  </si>
  <si>
    <t>A mayo, más de 300 personas visitaron y/o participaron en actividades realizadas por el Bronx Distrito Creativo de apropiación y posicionamiento, a través de la experiencia movil. Programación de las actividades del segundo semestre.</t>
  </si>
  <si>
    <t>A junio, más de 350 personas visitaron y/o participaron en actividades realizadas por el Bronx Distrito Creativo de apropiación y posicionamiento, a través de la experiencia movil, Vive el Centro y encuentros con Agentes Culturales y creativos .</t>
  </si>
  <si>
    <t>A julio, más de 350 personas visitaron y/o participaron en actividades realizadas por el Bronx Distrito Creativo de apropiación y posicionamiento, a través de la experiencia movil, Vive el Centro y encuentros con Agentes Culturales y creativos.</t>
  </si>
  <si>
    <t>A abril, se adelantó la contratación del recurso humano que realizará las acciones relativas para el fortalecimiento de la gestión institucional.  En ejecución el plan de implementación y sostenibilidad del Modelo Integrado de Planeación y Gestión.</t>
  </si>
  <si>
    <t>A mayo, se adelantaron acciones para el fortalecimiento de la gestión institucional. En ejecución el plan de acción del MIPG, plan de comunicaciones, de mantenimiento y de más actividades derivadas para la mejora de la capacidad institucional.</t>
  </si>
  <si>
    <t>A junio, se adelantaron acciones para el fortalecimiento de la gestión institucional mediantes la ejecución el plan de acción del MIPG, planes institucionales,  y de más actividades derivadas para la mejora de la gestión y desempeño de la entidad.</t>
  </si>
  <si>
    <t>A julio, se adelantaron acciones para el fortalecimiento de la gestión institucional mediantes la ejecución el plan de acción del MIPG, planes institucionales y de más actividades derivadas para la mejora del desempeño de la entidad.</t>
  </si>
  <si>
    <t>Dado que la periodicididad del reporte es de tipo ANUAL se deja la casilla de seguiiento en blanco y esta se realizará con corte al mes de diciembre de 2024</t>
  </si>
  <si>
    <t>Dado que la periodicidad del reporte es de tipo ANUAL se deja la casilla de seguimiento en blanco y se realizará con corte al mes de diciembre</t>
  </si>
  <si>
    <t>la OFB con corte a marzo ha tenido una asistencia de 31.377 personas a los servicios culturales de la entidad, estos en conciertos de las agrupaciones juveniles y la Orquesta de gran formato tanto de manera presencial y virtual</t>
  </si>
  <si>
    <t>La Orquesta Filarmónica de Bogotá mediante sus actividades culturales como conciertos durante lo corrido del año ha logrado alcanzar 43.055 audiencias, a final de la vigencia se espera cumplir con la meta pactada</t>
  </si>
  <si>
    <t>La Orquesta Filarmónica de Bogotá mediante sus actividades culturales como conciertos durante lo corrido del año ha logrado 53.241 audiencias, a final de la vigencia se espera cumplir con la meta pactada.</t>
  </si>
  <si>
    <t>La Orquesta Filarmónica de Bogotá mediante sus actividades culturales como conciertos durante todo lo corrido del año ha logrado  99.920 audiencias, superando la meta estipulada para la vigencia</t>
  </si>
  <si>
    <t>La Orquesta Filarmónica de Bogotá mediante sus actividades culturales como conciertos durante todo lo corrido del año ha logrado  112.255 audiencias, superando la meta estipulada para la vigencia</t>
  </si>
  <si>
    <t>Porcentaje de incremento de niños atendidos en el proceso de formación músical .</t>
  </si>
  <si>
    <t>La OFB con corte al 30 de marzo ha vinculado a su proceso de formación musical 19.978 beneficiarios y espera incrementar el porcentaje programado con respecto de la vigencia anterior</t>
  </si>
  <si>
    <t>La OFB con corte al mes de abril ha logrado vincular a su proceso de formación musical 23.357 beneficiarios de todos los grupos etarios, esperando cumplir y superar la meta pactada.</t>
  </si>
  <si>
    <t>La OFB con corte al mes de mayo ha logrado vincular a su proceso de formación musical 24.724 beneficiarios de todos los grupos etarios, esperando cumplir y superar la meta pactada.</t>
  </si>
  <si>
    <t>la OFB con corte al mes de junio ha logrado vincular a su proceso de formación musical 24.844 beneficiarios de todos los grupos etarios superando desde ya la meta establecida para el 2024</t>
  </si>
  <si>
    <t>la OFB con corte al mes de julio ha logrado vincular a su proceso de formación musical a mas de 25.000 beneficiarios de todos los grupos etarios superando desde ya la meta establecida para el 2024</t>
  </si>
  <si>
    <t>Número de dimensiones desarrolladas para la consolidación del Jardín Botánico José Celestino Mutis como centro de investigación</t>
  </si>
  <si>
    <t>Se reportará al final del Plan de desarrollo actual, debido a que su medición es anual, para este mes se avanzo en la definición de las dimensiones</t>
  </si>
  <si>
    <t>Este indicador se reportara al final de la vigencia, no obstante se realizan avances en las dimensiones definidas para consolidar el JBB como sentro de investigación.</t>
  </si>
  <si>
    <t>Este Mes No Se Reporta Avance,  Ya Que Su Periodicidad Es Anual, Sin Embargo, Debido A Que El Plan De Desarrollo: Un Nuevo Proyecto Social Y Ambiental Para La Bogotá Del Siglo Xxi, Termina En El 1Er Semestre, Se Reportará Al Finalizar El Pdd</t>
  </si>
  <si>
    <t>El indicador no tiene programación establecida para el mes de abril de 2024, ya que su periodicidad de seguimiento es Trimestral y el próximo reporte se realizará con corte a 30 de junio de 2024</t>
  </si>
  <si>
    <t>Se reporta debido a que el Plan de Desarrollo: UNCSA para la Bogotá del Siglo XXI, termina el 31 de mayo, y registra un cumplimiento del 100% al haber desarrollado 4 dimensiones para la consolidación del JBB como Centro de Investigación.</t>
  </si>
  <si>
    <t>Se reporta cumplido ya que el Plan de Desarrollo: UNCSA para la Bogotá del Siglo XXI, termina el 31 de mayo, y registra un cumplimiento del 100% al haber desarrollado 4 dimensiones para la consolidación del JBB como Centro de Investigación.</t>
  </si>
  <si>
    <t>El Indicador tiene periodicidad Anual, no se reporta avance cuantitativo. Se avanzó en la elaboración del Plan de Acción y del Plan de Trabajo que se desarrollarán durante el segundo semestre, en marco de las dimensiones establecidas.</t>
  </si>
  <si>
    <t>Se reportara indicador al final del primer trimestre de 2024, por lo anterior no se tiene programación de avance cuantitativo, se avanza el el mejoramiento de las coberturas vegetales de acuerdo a lo planificado</t>
  </si>
  <si>
    <t>Se reportará de manera trimestral, para este mes se continuan con el avance de las actividades para el mejoramiento de las coberturas vegetales urbanas y rurales</t>
  </si>
  <si>
    <t>Las Coberturas Vegetales Urbanas Y Rurales Se Intervienen Con El  Fortalecimiento De Huertas, Desarrollo De Paq Tec, Manejo De Arbolado Urbano, Incluye Plantación De Árboles, Mantenimiento Y Consolidación De Las Áreas De Recuperación Ecológica Rural.</t>
  </si>
  <si>
    <t>El indicador no tiene programación establecida para el mes de abril, ya que su periodicidad de seguimiento es Trimestral, sin embargo se continuan con los avnces de las actividades que aportan al mejoramienro de las Coberturas vegetales y urbanas</t>
  </si>
  <si>
    <t>El indicador no tiene programación establecida para el mes de mayo, ya que su periodicidad de seguimiento es Trimestral, sin embargo se continúan con los avances de las actividades que aportan al mejoramiento de las Coberturas vegetales y urbanas</t>
  </si>
  <si>
    <t>Dadas Las Competencias Del Jardín Botánico Como Entidad Encargada De La Planificación De Coberturas Las Actividades Se Realizan Mensualmente, Y En Cumplimiento De Los Decretos Distritales , El 100% Anual, Se Mide Avance A  Junio De 50%</t>
  </si>
  <si>
    <t>Este indicador es de periodiocidad trimestral razón por la cual no se reporta avance cuantitativo</t>
  </si>
  <si>
    <t>Consolidar el Tropicario del Jardín Botánico José Celestino Mutis como escenario de conservación e investigación sobre ecosistemas prioritarios del país</t>
  </si>
  <si>
    <t>Porcentaje de avance de los componentes de enriquecimiento, manejo de colecciones e infraestructura para la consolidación del Tropicario Jardín Botánico José Celestino Mutis.</t>
  </si>
  <si>
    <t>Se reportara indicador al final del primer trimestre de 2024, por lo anterior no se tiene programación de avance cuantitativo, se avanza en lo palinificado para consolidación del tropicario</t>
  </si>
  <si>
    <t>Indicador con reporte trimestral se continua con el avance de los componentes con el fin de lograr el cumplimiento de 100% de la meta establecida para el indicador</t>
  </si>
  <si>
    <t>A La Fecha Hay Un Avance Del 52,77%  Que Comprende La Sumatoria Del Avance Reportado Por Cada Uno De Los Componentes De Enriquecimiento, Manejo De Colecciones, Pedagógico E Infraestructura Para La Consolidación Del Tropicario.</t>
  </si>
  <si>
    <t>El indicador reporta el 100% de avance, comprende la sumatoria por cada uno de los componentes de enriquecimiento, manejo de colecciones, pedagógico e infraestructura para la consolidación del Tropicario del JBB, durante el periodo de reporte</t>
  </si>
  <si>
    <t>El Indicador Objetivo tiene periodicidad Anual, no se reporta avance cuantitativo. Se avanzó en elaboración de Documento diagnóstico del estado inicial de la colección viva,  Propuesta de contenidos y temas a desarrollar y Plan de enriquecimiento</t>
  </si>
  <si>
    <t>Se reportara indicador al final del primer trimestre de 2024, Se avanza en los procesos misionales desarrollando las actividades planificadas para cumplir con la meta del indicador para la vigencia</t>
  </si>
  <si>
    <t>Se realiza reporte trismestral se avanza en las actividades establecidas que soportan los procesos misionales que aportan al cumplimiento de la meta del indicador del 100%</t>
  </si>
  <si>
    <t>El Primer Trimestre Se Realizaron 32 Actividades Para Fortalecer 6 Procesos De Capacidad Institucional , Y 3 Para Procesos Misionales, Dando Un Cumplimiento Del 46 % De Las Actividades Programadas Para La Presente Vigencia.</t>
  </si>
  <si>
    <t>El indicador no tiene programación para este mes, pero se avanza en las actividades programadas para fortalecer los 6 procesos de capacidad institucional</t>
  </si>
  <si>
    <t>Se realizaron 28 actividades para fortalecer 6 procesos de capacidad institucional , y 3 para procesos misionales, dando un cumplimiento del 54% con lo cual el indicador se cumple al 100%</t>
  </si>
  <si>
    <t>Se Realizaron 28 Actividades Para Fortalecer 6 Procesos De Capacidad Institucional , Y 3 Para Procesos Misionales, Dando Un Cumplimiento Del 54% Con Lo Cual Elindicador Se Cumple Al 100%</t>
  </si>
  <si>
    <t>Para beneficiar los docentes que participan como apoyo al desarrollo de competencias pedagógicas e investigativas se inició con su formulación y aprobación de los proyectos y la estructuración de equipos de trabajo</t>
  </si>
  <si>
    <t>Para Beneficiar Los Docentes Que Participan Como Apoyo Al Desarrollo De Competencias Pedagógicas E Investigativas Se Inició Con Su Formulación Y Aprobación De Los Proyectos Y La Estructuración De Equipos De Trabajo</t>
  </si>
  <si>
    <t>Para beneficiar a los maestros y maestras  se cuenta con la formulación y se han realizado reuniones con los líderes de redes y semilleros, para iniciar la planeación del VI Enredando y del V Encuentro de Semilleros.</t>
  </si>
  <si>
    <t>En El Marco Del V Encuentro De Semilleros Escolares De Investigación Y El Vi Enredando, Que Contó Con La Participación De 56 Directivos Docentes, Maestros Y Maestras De Diferentes Redes, Colectivos Y Semilleros De Investigación.</t>
  </si>
  <si>
    <t>En el marco del V encuentro de semilleros escolares de investigación y VI enredando participaron 56 maestros y maestras.</t>
  </si>
  <si>
    <t>Avance porcentual de la implementación del modelo de fortalecimiento a  organizaciones sociales, comunales, de medios comunitarios y alternativos, organizaciones de propiedad horizontal e instancias de participación del distrito capital</t>
  </si>
  <si>
    <t>Se avanzó en 14% en el indicador de objetivo, debido al avance promedio en las metas de los indicadores de producto asociados</t>
  </si>
  <si>
    <t>Se Avanzó En 29% En El Indicador De Objetivo, Debido Al Avance Promedio En Las Metas De Los Indicadores De Producto Asociados</t>
  </si>
  <si>
    <t>Se avanzó en 19% en el indicador de objetivo, teniendo en cuenta el avance promedio en las metas de los indicadores de producto asociados</t>
  </si>
  <si>
    <t>Se avanzó en el indicador hasta lograr el 50% de cumplimiento de la meta planteada para el indicador de objetivos</t>
  </si>
  <si>
    <t>Se Avanzó El 50% De La Implementación De Las Políticas Y Estrategias Programadas Por La Entidad Para La Vigencia 2024</t>
  </si>
  <si>
    <t>Se avanzó en la implementación de la estrategia de fortalecimiento a las organizaciones sociales, medios comunitarios, comunales, de propiedad horizontal e instancias de participación</t>
  </si>
  <si>
    <t>Se avanzó en 13% en el indicador de objetivo, debido al avance promedio en las metas de los indicadores de producto asociados</t>
  </si>
  <si>
    <t>Se Avanzó En 30% En El Indicador De Objetivo, Debido Al Avance Promedio En Las Metas De Los Indicadores De Producto Asociados</t>
  </si>
  <si>
    <t>Se avanzó en 23% en el indicador de objetivo, teniendo en cuenta el avance promedio en las metas de los indicadores de producto asociados</t>
  </si>
  <si>
    <t>Se avanzó en la implementación de la estrategia de fortalecimiento de la capacidad operativa y tecnológica de la entidad</t>
  </si>
  <si>
    <t>Nùmero de Registros Turìsticos en la ciudad de Bogotá, como reflejo de la capacidad de desarrollo del sector turístico. Ley nacional de Turismo 2068 del 2020</t>
  </si>
  <si>
    <t>A cierre de 2023 se contaban con 12.097 RNT activos. Dato que suministra MINTIC.</t>
  </si>
  <si>
    <t>Los RNT activos del primer trimestre de 2024, se tendrá para el mes de mayo de 2024, datos que suministra MINTIC.</t>
  </si>
  <si>
    <t>Se Continúa Con Sensibilizaciones A Los Pst Y Conexos A La Cadena De Valor En Temas Orientados En Fortalecimiento En El Desarrollo De La Actividad Turística Para Contribuir Con Su Formalización En El Rnt</t>
  </si>
  <si>
    <t>Se continua con sensibilizaciones a los PST en temas orientados en fortalecimiento en el desarrollo de la actividad turística para contribuir con su formalización en el RNT. Para mayo se tendrá el dato de los RNT del primer trimeste de 2024.</t>
  </si>
  <si>
    <t>Con corte a mayo de 2024, 11.773 PST cuentan con RNT activo, como  reflejo del trabajo en sensibilizaciones y capacitaciones que han fortalecido la capacidad de desarrollo del sector turístico. Dato suministrado por MINCIT.</t>
  </si>
  <si>
    <t>Para El Primer Trimestre 2024, 11.773 Pst Cuentan Con Rnt Activo, Lo Que Significa Una Disminución En Comparación A Dic 2023 De 324 Pst. Para Agosto Se Tendrá El Dato Con Corte Al Segundo Trimestre 2024. Dato Suministrado Por Mincit.</t>
  </si>
  <si>
    <t>Con corte al 31 de marzo 2024, cuentan con RNT activo de 11.773 PST. Para agosto se tendrá el dato con corte al segundo trimestre 2024. Dato suministrado por MINCIT.</t>
  </si>
  <si>
    <t>Porcentaje de avance de la estrategia de prevenciòn de ESCNNA en el contexto de turismo</t>
  </si>
  <si>
    <t>No Se Registra Avance Debido A Que Se Adelantan Los Procesos Contractuales De Prestaciones De Servicios Profesionales</t>
  </si>
  <si>
    <t>La Linea Base De 92% Corresponde Al Avance Con Corte A Dic 2023. Para El Mes De Febrero, No Se Registra Avance Debido A Que Se Adelantan Los Procesos Contractuales De Prestaciones De Servicios Profesionales.</t>
  </si>
  <si>
    <t>En El Marco De La Estrategia De Prevención, En El Mes De Marzo Se Realiza La Sensibilización A 3 Prestadores De Servicio Turístico, Pasando De 92% A Un 94% De Avance.</t>
  </si>
  <si>
    <t>Se Realiza Proceso De Capacitación Y Sensibilización A 6 Pst, Donde Se Destacan Los Beneficiarios Del Programa Del Idt Ruta De La Productividad. Pasando De Un 94% A Un  100%, Dando Cumplimiento Al Indicador.</t>
  </si>
  <si>
    <t>En Mayo Se Sensibilizó A 40 Personas De 2 Organizaciones: Hotel Ghl Collection Hamilton Y Hotel Grand Hyatt Bogotá. Pasando De Un 100% A 100,67% De Cumplimiento, Teniendo En Cuenta Que Se Programó En Cuatrienio 300Pst Y Se Han Sensibilizado 302Pst</t>
  </si>
  <si>
    <t>Se Adelantó La Contratación De Los Profesionales Que Continuarán A Cargo De La Ejecución De Las Actividades.</t>
  </si>
  <si>
    <t>Se Realizó Visita A 85 Pst Del Sector De Quinta Paredes Para Socializar El Proyecto Quinta Paredes Zona Segura Libre De Escnna Y Trata De Personas Y Vincularlos A La Estrategia.</t>
  </si>
  <si>
    <t>Porcentaje de avance en la implementación del ecosistema de Tecnologìa e Innovación -TI de la entidad</t>
  </si>
  <si>
    <t>En enero se avanza en un 0,8%, como resultado de la atención de los incidentes reportados a través de la mesa de ayuda del área de Inteligencia</t>
  </si>
  <si>
    <t>En feb se avanzó en un 0,8 %. Para un total en 2024 de 1,6%. El avance obedece a la respuesta de casos en MANTIS y se inicio la preparación del robustecimiento arquitectura.</t>
  </si>
  <si>
    <t>En marzo se avanzó en un 7%, para un total en el 2024 de 8,6%, realizando:soportes técnicos solicitados, capacitaciones de gobierno digital para mejorar en temas de seguridad digital, actividades de DTI y se avanzó en la adquisición del appliance..</t>
  </si>
  <si>
    <t>En el mes de abril se avanzó en un 7,5%, para un total en el 2024 de 16,10% realizando:soportes técnicos solicitados, y se continua trabajando en la documentación para la correcta realización del ejercicio  de interoperabilidad.</t>
  </si>
  <si>
    <t>En mayo se avanzó en un 1,9%, para un total en el 2024 de 18%. Se realilza reporte de incidencias solucionadas, informe del Web service para el ejercicio de interoperabilidad, actualización de documentos de seguridad y estrategias para DTI.</t>
  </si>
  <si>
    <t>Con Corte A Junio 2024 Se Avanzó En Un 18%.Se Reportan Los Incidentes Técnicos E Incidencias, Se Actualizan Documentos De Seguridad Y Se Realiza Socialización Dti.</t>
  </si>
  <si>
    <t>Se realiza reporte de incidencias solucionadas, con el fin de  promover la aceptación del sistema de información y garantizar su optimo rendimiento. Minimizando el impacto en las funciones de los usuarios.</t>
  </si>
  <si>
    <t>Para el mes de enero no se encuentra programada magnitud en el plan de acción.</t>
  </si>
  <si>
    <t>Con corte al 31 de dic 2023, se han realizado 45 documentos. En feb se realizó un Informe en pdf sobre medición de evento de ciudad "Majestuosos".  Solicitamos la eliminación de este indicador, dado que se está reportando en indicador de producto.</t>
  </si>
  <si>
    <t>En mar, 4 docs elaborados: Impacto movilidad primera línea del Metro de Bogotá a PST,  Percepción de atractivos turísticos en Bogotá 2024, como le fue al turismo 2023 y Rock al parque. Para un total de 5 docs en 2024</t>
  </si>
  <si>
    <t>En abr 4 docs: Mediciones de eventos del Festival Estereo Picnic,Resultados de eventos semana santa 2023, Estudio Seguridad turistica en Bogotá (Delitos de Alto Impacto) 2023, Investigación Viajeros en Bogota 2023. Para un total de 9 docs en 2024.</t>
  </si>
  <si>
    <t>En mayo 3 docs: Procesamiento y analisis de la oferta y demanda para la participacion de la mujer en el turismo, la comunidad LGTB y análisis para las mediciones de eventos realizadas durante el año 2024. Para un total de 12 docs en 2024.</t>
  </si>
  <si>
    <t>En julio se realizó un boletín con cifras del sector turismo, basados en fuentes primarias y secundarias, como la OMT, DANE y Migración Colombia. Con corte a Julio 2024 se ha realizado el procesamiento de 13 documentos.</t>
  </si>
  <si>
    <t>Número de zonas de interés turístico  vinculadas o impactadas con la prevención de la ESCNNA y la Trata de Personas</t>
  </si>
  <si>
    <t>Para El Mes De Febrero, No Se Registra Avance Debido A Que Se Adelantan Los Procesos Contractuales De Prestaciones De Servicios Profesionales</t>
  </si>
  <si>
    <t>En El Marco De La Estrategia De Prevención De La Escnna Y La Trata De Personas En El Mes De Marzo Se Han  Sensibilizado A 3 Actores Vinculados Y Conexos A La Cadena De Valor En El Contexto De Turismo.</t>
  </si>
  <si>
    <t>En el Marco de La Estrategia de Prevención de la ESCNNA y la Trata de Personas en el mes de abril se han sensibilizado a 6 actores  vinculados y conexos a la cadena de valor en el contexto de turismo.</t>
  </si>
  <si>
    <t>En el Marco de La Estrategia de Prevención de la ESCNNA y la Trata de Personas en el mes de mayo se han sensibilizado a 2 actores  vinculados y conexos a la cadena de valor en el contexto de turismo.</t>
  </si>
  <si>
    <t>Se Tiene Contempladas Más Sensibilizaciones A Pst Para Socializar El Proyecto Piloto:  Quinta Paredes Zona Segura Y Libre De Escnna Y Trata De Personas, En Busqueda De Su Vinculación Con La Estrategia.</t>
  </si>
  <si>
    <t>Se visitaron 85 Prestadores de Servicios Turísticos del sector de Quinta Paredes para presentar el proyecto Quinta Paredes Zona Segura libre de Escnna y trata de personas y buscar su vinculación con la estrategia.</t>
  </si>
  <si>
    <t>Porcentaje de  personas impactadas a través de la estrategia de promoción y mercadeo.</t>
  </si>
  <si>
    <t>Según Plan De Acción, En El Mes De Febrero 2024 Comienza La Programación De La Magnitud De La Meta.</t>
  </si>
  <si>
    <t>En Febrero Se Obtiene Un 1,13% De Personas Impactadas A Través De La Estrategia De Promoción Y Mercadeo, Impactando A 12.379 Personas.</t>
  </si>
  <si>
    <t>En Marzo Se Obtiene Un 0,22% De Personas Impactadas A Través De La Estrategia De Promoción Y Mercadeo, Impactando A 2.412 Personas.</t>
  </si>
  <si>
    <t>En Abril Se Obtiene Un 7,61% De Personas Impactadas A Través De La Estrategia De Promoción Y Mercadeo, Impactando A 83.701 Personas.</t>
  </si>
  <si>
    <t>En Mayo Se Obtiene Un 1,3% De Personas Impactadas A Través De La Estrategia De Promoción Y Mercadeo, Impactando A 14.342 Personas.</t>
  </si>
  <si>
    <t>Durante El Primer Semestre Se Obtiene Un 10,26% De Personas Impactadas A Través De Acciones De Promoción Y Mercadeo, Impactando Un Total En El Semestre De 112.834 Personas De Un Total De 1.100.000 Personas</t>
  </si>
  <si>
    <t>Con Corte A Julio Se Tiene Un 12,55% De Personas Impactadas A Través De La Estrategia De Promoción Y Mercadeo, Por Lo Tanto Se Han Impactados 138.051 Personas De Un Total De 1.100.000.</t>
  </si>
  <si>
    <t>Porcentaje de avance en la ejecución de la estrategia del proyecto de FONDETUR frente al desarrollo de las convocatorias públicas.</t>
  </si>
  <si>
    <t>El avance empezará en el mes de marzo cuando se de apertura a las convocatorias públicas, de acuerdo a su plan de acción.</t>
  </si>
  <si>
    <t xml:space="preserve"> Durante el mes de febrero se avanzó en la construcción y elaboración de las 3 convocatorias públicas  y se espera que en el mes de marzo  se aprueben y publiquen para la ciudadania en general.</t>
  </si>
  <si>
    <t>Durante el mes de marzo se aprobaron y publicaron las 3 convocatorias públicas de manera satisfactoria e inició el proceso de postulación de propuestas de proyectos de turismo.</t>
  </si>
  <si>
    <t>En abril se evaluaron y seleccionaron los proyectos que impulsará FONDETUR. La Resolución de ganadores se proyecta para mayo, quedando en firme los proyectos seleccionados.</t>
  </si>
  <si>
    <t>Durante el mes de mayo se publicó la resolución de ganadores donde se indican todos los proyectos que fueron seleccionados como beneficiados. Asi mismo se inicio el proceso de formalización con cada uno de ellos.</t>
  </si>
  <si>
    <t>Durante El Mes De Junio Se Avanzó En Un 6%, Para Un 94% En Total. Realizando Los Pagos Correspondientes Al 75% De Los Estímulos De Los Beneficiarios Del Primer Semestre. Asi Mismo Se Inició La Ejecución De Todos Los Proyectos Beneficiados.</t>
  </si>
  <si>
    <t>Durante julio se avanzó en un 2%, realizando seguimiento y acompañamiento técnico a cada uno de los 108 proyectos seleccionados, así mismo desde comunicaciones se promocionaron los proyectos de mayor impacto en la ciudad. Para un 96% en total.</t>
  </si>
  <si>
    <t>Porcentaje de asistentes a servicios culturales y artísticos producidos o apoyadas por el IDARTES</t>
  </si>
  <si>
    <t>Se Registra El 8,15% De Asistentes A Servicios Culturales Y Artísticos Producidos O Apoyadas Por Idartes Respecto La Población De Bogotá, Idartes Viene Realizando Las Actividades Culturales Y Artísticas, En Las Diferentes Dimensiones De Las Artes.</t>
  </si>
  <si>
    <t>Se Registra El 10,14% De Asistentes A Servicios Culturales Y Artísticos Producidos O Apoyadas Por Idartes Respecto La Población De Bogotá, Idartes Viene Realizando Las Actividades Culturales Y Artísticas, En Las Diferentes Dimensiones De Las Artes.</t>
  </si>
  <si>
    <t>Porcentaje de agentes del sector vinculados en las prácticas artísticas y eventos culturales.</t>
  </si>
  <si>
    <t>El Indicador Registra 31,85% Agentes Del Sector Vinculados En Las Prácticas Artísticas Y Eventos Culturales Respecto Los Agentes Del Sector Resgitrados En Bogota Según Min Cultura.</t>
  </si>
  <si>
    <t>El Indicador Registra 45,75% Agentes Del Sector Vinculados En Las Prácticas Artísticas Y Eventos Culturales Respecto Los Agentes Del Sector Resgitrados En Bogota Según Min Cultura.</t>
  </si>
  <si>
    <t>Registra 7 Estímulos Entregados X Cada 1.000 Agentes Del Sector Registrados En Bogotá Según Min Cultura, Corresponde A Reconocimientos, Estímulos O Apoyos Para Promover Propuestas De Personas Naturales, Agrupaciones O Personas. En El Marco Del Pde.</t>
  </si>
  <si>
    <t>Registra 10 Estímulos Entregados X Cada 1.000 Agentes Del Sector Registrados En Bogotá Según Min Cultura, Corresponde A Reconocimientos, Estímulos O Apoyos Para Promover Propuestas De Personas Naturales, Agrupaciones O Personas. En El Marco Del Pde.</t>
  </si>
  <si>
    <t>Registra El -69,21% Al Corte Respecto Al Total De La Vigencia Anterior, Viene Realizando Las Actividades Culturales Y Artísticas, En Las Diferentes Dimensiones De Las Artes Y Sus Diferentes Modalidades De Atención.</t>
  </si>
  <si>
    <t>Registra El -67,42% Al Corte Respecto Al Total De La Vigencia Anterior, Viene Realizando Las Actividades Culturales Y Artísticas, En Las Diferentes Dimensiones De Las Artes Y Sus Diferentes Modalidades De Atención.</t>
  </si>
  <si>
    <t>Avalúos Se atendieron 709 radicaciones 308 cordis y 34 sdqs. Multipropósito Se gestionaron los recursos y las acciones necesarias para la operación de los convenios de territorio en ejecución Capas Se realizan mesas de trabajo</t>
  </si>
  <si>
    <t>Avalúos Se atendieron 9.071 actualizaciones jurídicas.Multipropósito Se gestionaron los recursos y las acciones necesarias para la operación de los convenios de territorio. en ejecución Capas se realizan mesas de trabajo</t>
  </si>
  <si>
    <t>Avalúos  Incorporación De 1.177 Predios, Actualizado Jurídicamente 9.071 Predios. Multipropósito Gestión De Recursos Y Acciones Necesarias Para La Operación De Los Convenios De Territorio En Ejecución. Capas Identificación Y Priorización En La Ide</t>
  </si>
  <si>
    <t>Avalúos incorporación 1.768 predios, actualizado jurídicamente 40.337 predios. Gestión de recursos y las acciones necesarias para la operación de los convenios de territorio en ejecución. Capas actualización-publicación de 5 niveles de información</t>
  </si>
  <si>
    <t>Avalúos incorporación 16.905 predios, actualizado jurídicamente 61.995 predios. Gestión de recursos y las acciones necesarias para la operación de los convenios de territorio en ejecución. Capas actualización-publicación de 10 niveles de información</t>
  </si>
  <si>
    <t>Avalúos incorporación 21.308 predios, actualizado jurídicamente 61.995 predios. Gestión de recursos y las acciones necesarias para la operación de los convenios de territorio en ejecución. Capas actualización-publicación de 10 niveles de información</t>
  </si>
  <si>
    <t>Avalúos incorporación 28.603 predios, actualizado jurídicamente 61.995 predios. Gestión de recursos y las acciones necesarias para la operación de los convenios de territorio en ejecución. Capas geograficas nuevas 10, actualizadas 29</t>
  </si>
  <si>
    <t>Porcentaje de procesos fortalecidos que mejoren la capacidad institucional para generar valor público y aumentar la confianza de la ciudadanía</t>
  </si>
  <si>
    <t>Inicio del proceso de contratación del personal de apoyo en temas tecnológicos, jurídicos, contractuales, documentales y de atención al ciudadano, avance actividades programadas del plan de sostenibilidad de MIPG.</t>
  </si>
  <si>
    <t>Contratación del personal de apoyo en temas tecnológicos, jurídicos, contractuales, documentales, avance contr para atención al ciudadano, avance actividades programadas del plan de sostenibilidad de MIPG</t>
  </si>
  <si>
    <t>Se Adelantaron Las Gestiones Para Sostenibilidad De Mipg, Gestiones En Tecnología, Gestiones Documentales, Instrumentos Archivistico Y Ejecución De La Estrategia De Servicio Al Ciudadano</t>
  </si>
  <si>
    <t>Se adelantaron las gestiones para sostenibilidad de MIPG, gestiones en tecnología, gestiones documentales, instrumentos archivistico y ejecución de la estrategia de servicio al ciudadano</t>
  </si>
  <si>
    <t>Número de  habitantes beneficiados por la conservación de la infraestructura vial del D.C.</t>
  </si>
  <si>
    <t>En El Mes De Enero La Población Beneficiada Fue De 308.825.</t>
  </si>
  <si>
    <t>La Población Beneficiada De Las Intervenciones Realizadas Se Encuentran Ubicados En 76 Barrios, Siendo Las De Mayor Impacto La Upl Arborizadora Y Lucero, Reduciendo Sus Tiempos De Desplazamiento Y Mejorando, Las Condiciones De Movilidad Y Seguridad</t>
  </si>
  <si>
    <t>La Población Beneficiada De Las Intervenciones Realizadas Se Encuentran Ubicados En 49 Barrios, Siendo Las De Mayor Impacto La Upl Toberin Y Lucero, Reduciendo Sus Tiempos De Desplazamiento Y Mejorando, Las Condiciones De Movilidad Y Seguridad</t>
  </si>
  <si>
    <t>La Población Beneficiada De Las Intervenciones Realizadas Se Encuentran Ubicados En 46 Barrios, Siendo Las De Mayor Impacto La Upl Toberin Y Engativa, Reduciendo Sus Tiempos De Desplazamiento Y Mejorando, Las Condiciones De Movilidad Y Seguridad</t>
  </si>
  <si>
    <t>La Población Beneficiada De Las Intervenciones Se Encuentran Ubicados En 20 Barrios, Siendo Las De Mayor Impacto La Upl Toberin, Engativa Y Lucero Reduciendo Sus Tiempos De Desplazamiento Y Mejorando, Las Condiciones De Movilidad Y Seguridad</t>
  </si>
  <si>
    <t>La Población Beneficiada De Las Intervenciones Se Encuentran Ubicados En 48 Barrios, Siendo Las De Mayor Impacto La Upl Toberin, Engativa Y Lucero Reduciendo Sus Tiempos De Desplazamiento Y Mejorando, Las Condiciones De Movilidad Y Seguridad</t>
  </si>
  <si>
    <t>Residuos sólidos dispuestos en rellenos sanitarios provenientes de Bogotá (kgs año - per cápita)</t>
  </si>
  <si>
    <t>En el mes de enero se dispuso residuos solidos  en el relleno sanitario 176.799,48 ton.</t>
  </si>
  <si>
    <t>En el mes de febrero se dispuso residuos solidos  en el relleno sanitario 175.710,18 ton.</t>
  </si>
  <si>
    <t>Se Dispuso  527.054,50 Toneladas De Residuos Solidos  En El Relleno Sanitario, En Terminos Kilogramos  Per Cápita ( Kilogramos Por Habitante) Corresponde A 65,60 Kgs - Per Cápita Tomando Como Población Bogotá D.C 8.034.649 (Proyección Dane).</t>
  </si>
  <si>
    <t>En 2024, se dispuso residuos solidos  en el relleno sanitario provenientes de  Bogotá un total de  707.696,86 toneladas, en terminos kg per cápita ( kg por habitante) corresponde a 88,08 kgs - per cápita.</t>
  </si>
  <si>
    <t>En el periodo enero a mayo de 2024, se dispuso residuos solidos  en el relleno sanitario en terminos per cápita 111,64 kgs</t>
  </si>
  <si>
    <t>En El Periodo Enero A Marzo, Se Obtuvo 65,59 Kgs - Per Cápita, De Abril A Junio 68,37 Kgs - Per Cápita</t>
  </si>
  <si>
    <t>En el periodo enero a marzo, se obtuvo 65,59 Kgs - Per Cápita, de abril a junio 68,37 kgs - Per Cápita</t>
  </si>
  <si>
    <t>A la fecha de corte se tiene 381 organizaciones de recicladores de oficio registradas en el RUOR.</t>
  </si>
  <si>
    <t>Durante El Mes De Febrero Se Resolvió Un Recurso De Reposición Y Fue Incluida Una Organización De Recicladores De Oficio, Dicha Organización Se Encuentra Ubicada En La Localidad De Engativá.</t>
  </si>
  <si>
    <t>Actualmente se está realizando la revisión de los criterios y documentación para la inclusión de las organizaciones de recicladores de oficio en el RUOR.</t>
  </si>
  <si>
    <t>Actualmente Se Está Realizando La Revisión De Los Criterios Y Documentación Para La Inclusión De Las Organizaciones De Recicladores De Oficio En El Ruor.</t>
  </si>
  <si>
    <t>A la fecha de corte se tiene 26103 recicldores de oficio registrados en el RURO.</t>
  </si>
  <si>
    <t>Para El Mes De Febrero Se Registro 56 Nuevos Recicladores De Oficio En El Ruro</t>
  </si>
  <si>
    <t>En Febrero Se Registro 56 Nuevos Recicladores De Oficio En El Ruro, En Marzo Se Realiza Revisión De La Resolución 492 De 2023 Por La Cual Se Establecen Los Criterios Y Requisitos Para La Inclusión.</t>
  </si>
  <si>
    <t>Actualmente se está realizando la revisión de los criterios y documentación para la inclusión de los recicladores de oficio en el RURO.</t>
  </si>
  <si>
    <t>Actualmente Se Está Realizando La Revisión De Los Criterios Y Documentación Para La Inclusión De Los Recicladores De Oficio En El Ruro.</t>
  </si>
  <si>
    <t>Este indicador es nuevo, se esta a la espera de la aprobación por parte del operador de servicio.</t>
  </si>
  <si>
    <t>Se está a la espera del aval por parte de Enel Colombia del documento de los indicadores a medir, una vez se lleve apruebe de dicho documento se iniciará con la medición y respectivo reporte del indicador.</t>
  </si>
  <si>
    <t>Este indicador esta siendo aprobado por parte de Enel Colombia.</t>
  </si>
  <si>
    <t>No es posible reportar el dato a abril de 2024, dado que aún no se ha iniciado a medir dicho indicador por parte del operador, se está a la espera del aval por parte de Enel Colombia</t>
  </si>
  <si>
    <t>En reuniones con el operador de servicio no ha sido posible llegar a un acuerdo en los umbrales de cumplimiento.</t>
  </si>
  <si>
    <t>Este indicador es anual dado las mesas de trabajo con el operador del servicio de Alumbrado público (ENEL Colombia).</t>
  </si>
  <si>
    <t xml:space="preserve"> La Disponibilidad  De Boc Corresponientes Al  Mes De Enero 2024 Es Del 19% Así: Disponibilidad De Boc / Capacidad Instalada De Boc*100 = 6.903/36.460 * 100 =19%</t>
  </si>
  <si>
    <t>La Disponibilidad De Boc De Enero Fue Del 19%</t>
  </si>
  <si>
    <t>Disponibilidad Boc: Disponibilidad Boc / Capacidad Instalada Boc) * 100 Febrero: 6903 / 36460 *100 = 19%    Marzo: 6903 / 36460 * 100 = 19%</t>
  </si>
  <si>
    <t>Disponibilidad De Boc Reportada Mes Abril De 2024 Como Se Indica A Continuación (Disponibilidad De Boc / Capacidad Instalada De Boc)*100_ Abril: (6.303/36.460)*100=17%</t>
  </si>
  <si>
    <t>Disponibilidad De Boc: (Disponibilidad De Boc/Capacidad Instalada De Boc)*100_ Mayo: (6332/36460)*100_17%</t>
  </si>
  <si>
    <t>Junio: (6.406 Disponibilidad De Boc /36.460 Capacidad Instalada De Boc)*100=18%</t>
  </si>
  <si>
    <t>A corte mes de julio de 2024 se registra una Disponibilidad de BOC del 17.7%, este es el consolidado de los 4 cementerios propiedad del Distrito.</t>
  </si>
  <si>
    <t>Durante El Mes De Enero 2024 Fueron Otorgadas 373 Subvenciones Funerarias, Lo Que Representa Un Avance Favorable Respecto A La Meta Proyectada Para El 2024.</t>
  </si>
  <si>
    <t>Durante El Mes De Febrero 2024 Fueron Otorgadas 417 Subvenciones Funerarias, Para Un Acumulado De 790 En Lo Corrido De La Vigencia,  Lo Que Representa Un Avance Favorable Respecto A La Meta Proyectada Para El 2024.</t>
  </si>
  <si>
    <t>Fueron Otorgadas Enero: 373, Febrero:417 Y Marzo 285 Para Un Total De 1075 Subvenciones Autorizadas A La Población Vulnerable</t>
  </si>
  <si>
    <t>En Abril 2024 Fueron Otorgadas 284 Subvenciones Funerarias, Para Un Acumulado  De 1359 Subvenciones</t>
  </si>
  <si>
    <t>Durante El Mes De Mayo De 2024 Fueron Otorgadas 304 Subvenciones Funerarias</t>
  </si>
  <si>
    <t>Este Indicador Finalizó El Indicador En Mayo.</t>
  </si>
  <si>
    <t>Este indicador finalizó el mes de mayo.</t>
  </si>
  <si>
    <t>Porcentaje de avance de la gestión de la UAESP mediante el resultado obtenido en la política de gestión estratégica de Talento Humano del Formulario Único de Reporte de Avances de la Gestión (FURAG).</t>
  </si>
  <si>
    <t>Se estima que en el mes de noviembre se tenga el porcentaje de avance de la gestión de acuerdo al FURAG.</t>
  </si>
  <si>
    <t>En el mes de julio el avance fue del 86,70%.</t>
  </si>
  <si>
    <t>Porcentaje de avance de la gestión de la UAESP mediante el resultado obtenido en la política de servicio al ciudadano del Formulario Único de Reporte de Avances de la Gestión (FURAG).</t>
  </si>
  <si>
    <t>El avance FURAG fue 95,40%.  Se fortaleció el canal presencial con adecuaciones según la NTC-6047 DE 2013 ACCESIBILIDAD.</t>
  </si>
  <si>
    <t>En El Mes De Enero De 2024 Se Efectuaron Esterilizaciones De Caninos Y Felinos A Traves De Diferentes Jornadas Masivas En El Distrito Capital</t>
  </si>
  <si>
    <t>En el mes de febrero se efectuaron 32 jornadas : 22 jornadas a través del servicio tercerizado en jornadas masivas en toda la ciudad y 11 en el Punto Fijo de la Unidad de Cuidado Animal.</t>
  </si>
  <si>
    <t>En el mes de marzo se efectuaron 36 jornadas: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</si>
  <si>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</si>
  <si>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</si>
  <si>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En el mes de junio se efectuaron 31 jornadas: 17 jornadas a través del servicio tercerizado en jornadas masivas en toda la ciudad y 14 en el Punto Fijo de la Unidad de Cuidado Animal.</t>
  </si>
  <si>
    <t>En el mes de julio se efectuaron 5 jornadas en el Punto Fijo de la Unidad de Cuidado Animal.</t>
  </si>
  <si>
    <t>En El Mes De Enero De 2024 Se Atendieron Por Urgencias Veterinarias 57 Animales (41 Caninos Y 16 Felinos).</t>
  </si>
  <si>
    <t>En el mes de febrero se atendieron por Urgencias Veterinarias se atendieron 65 animales (47 caninos y 18 felinos).</t>
  </si>
  <si>
    <t>En el mes de marzo se atendieron por Urgencias Veterinarias se atendieron 75 animales (61 caninos y 14 felinos)</t>
  </si>
  <si>
    <t>En el mes de abril de 2024, por Urgencias Veterinarias se atendieron 278 animales (209 caninos y 69 felinos).</t>
  </si>
  <si>
    <t>En el mes de mayo de 2024, por Urgencias Veterinarias se atendieron 66 animales (41 caninos y 25 felinos).</t>
  </si>
  <si>
    <t>En el mes de junio de 2024, por Urgencias Veterinarias se atendieron 80 animales (52 caninos y 28 felinos)</t>
  </si>
  <si>
    <t>En el mes de julio  de 2024 por Urgencias Veterinarias se atendieron 92 animales (62 caninos y 30 felinos).</t>
  </si>
  <si>
    <t>En El Mes De Enero De 2024 Se Atendieron Por Brigadas  Médicas 22 Animales (15 Caninos Y 7 Felinos) En 74 Intervenciones</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</si>
  <si>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</si>
  <si>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189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</si>
  <si>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</si>
  <si>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</si>
  <si>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Por el programa de Brigadas médicas de atendieron 323 animales (231 caninos y 92 felinos) en 144 intervenciones.</t>
  </si>
  <si>
    <t>En el mes de julio  de 2024 por el programa de Brigadas médicas de atendieron109 animales (73 caninos y 36 felinos)</t>
  </si>
  <si>
    <t>Se Realizaron Las Acciones Programadas Correspondiente A La Apropiacion De Cultura Ciudadana, Gestion Del Conocimiento, Participacion Ciudadana Y Movilización Social</t>
  </si>
  <si>
    <t>Se Reporta Avance En 3 De Las 4 Acciones Programadas.</t>
  </si>
  <si>
    <t>Se Reporta Avance En 4 De Las 4 Acciones Programada Durante El Mes De Marzo</t>
  </si>
  <si>
    <t>Se Reporta Avance En 4 De Las 4 Acciones Programada Durante El Mes De Abril.</t>
  </si>
  <si>
    <t>Se Reporta Avance En 4 De Las 4 Acciones Programada Durante El Mes De Mayo</t>
  </si>
  <si>
    <t>Se Reporta Avance En 4 De Las 4 Acciones Programada Durante El Mes De Julio</t>
  </si>
  <si>
    <t>Este indicador es nuevo y se activa para que su ejecución se empiece a realizar a partir de Junio 2024 de acuerdo a la periodicidad del mismo</t>
  </si>
  <si>
    <t>Se realizó armonización, cierre anterior PDD y aprobación de $17.337.318.736. Se alistó la nva contratación. Se ajustó SISEPP, presentación comité de contratación de creación de líneas. Se suscribieron un total de 41 otro si modificatorios</t>
  </si>
  <si>
    <t>Actualización documentos, socialización herramientasOAP2024, adición SUIFP Nvos proyectos. Elaboración contratos x necesidades fauna. Creación usuarios, Soporte técnico, publicación en sede electrónica. Sensibilización tecnología. Suscripción 36 CPS</t>
  </si>
  <si>
    <t>Al cierre de enero , transcurridas las fechas de inscripción y admisión establecidas en la Resolución 053 de 2023, se reportan 11.376 inscritos a programas de pregrado y 3.328 estudiantes nuevos, lo que corresponde a una tasa de absorción del 29,3%.</t>
  </si>
  <si>
    <t>Al Cierre Del Mes De Febrero El Reporte Del Periodo 2024-1 Se Mantuvo En 11.376 Inscritos A Programas De Pregrado Y 3.328 Estudiantes Nuevos, Lo Que Corresponde A Una Tasa De Absorción Del 29,3%.</t>
  </si>
  <si>
    <t>Al cierre del mes de marzo el reporte del periodo 2024-1 se mantuvo en 11.376 inscritos a programas de pregrado y 3.328 estudiantes nuevos, lo que corresponde a una tasa de absorción del 29,3%.</t>
  </si>
  <si>
    <t>Al cierre del mes de abril el reporte del periodo 2024-1 se mantuvo en 11.376 inscritos a programas de pregrado y 3.328 estudiantes nuevos, lo que corresponde a una tasa de absorción del 29,3%.</t>
  </si>
  <si>
    <t>Al cierre del mes de mayo el reporte del periodo 2024-1 se mantuvo en 11.376 inscritos a programas de pregrado y 3.328 estudiantes nuevos, lo que corresponde a una tasa de absorción del 29,3%.</t>
  </si>
  <si>
    <t>Al cierre del mes de junio el reporte del periodo 2024-1 se actualiza a 11.376 inscritos a programas de pregrado y 3.453 estudiantes nuevos, lo que corresponde a una tasa de absorción del 30,35%.</t>
  </si>
  <si>
    <t>Nuevos  cupos en educación superior</t>
  </si>
  <si>
    <t>Al cierre de enero, el reporte de nuevos cupos para 2024-1 es: Química (55), Física (51), Biología (56), Sistematización (41), Ing. Electrónica (15), Eléctrica (19), Industrial (53), Sistemas (3) y Catastral y Geodesia (24). Total: 317.</t>
  </si>
  <si>
    <t>Al cierre de febrero, el reporte de nuevos cupos para 2024-1 es: Química (55), Física (51), Biología (56), Sistematización (41), Ing. Electrónica (15), Eléctrica (19), Industrial (53), Sistemas (3) y Catastral y Geodesia (24). Total: 317.</t>
  </si>
  <si>
    <t>Al cierre de marzo, el reporte de nuevos cupos para 2024-1 es: Química (55), Física (51), Biología (56), Sistematización (41), Ing. Electrónica (15), Eléctrica (19), Industrial (53), Sistemas (3) y Catastral y Geodesia (24). Total: 317.</t>
  </si>
  <si>
    <t>Al cierre de abril, el reporte de nuevos cupos para 2024-1 es: Química (55), Física (51), Biología (56), Sistematización (41), Ing. Electrónica (15), Eléctrica (19), Industrial (53), Sistemas (3) y Catastral y Geodesia (24). Total: 317.</t>
  </si>
  <si>
    <t>Al cierre de mayo, el reporte de nuevos cupos para 2024-1 es: Química (55), Física (51), Biología (56), Sistematización (41), Ing. Electrónica (15), Eléctrica (19), Industrial (53), Sistemas (3) y Catastral y Geodesia (24). Total: 317.</t>
  </si>
  <si>
    <t>Al Cierre De Junio, El Reporte De Nuevos Cupos Para 2024-1 Es: Química (55), Física (51), Biología (56), Sistematización (41), Ing. Electrónica (15), Eléctrica (19), Industrial (53), Sistemas (3) Y Catastral Y Geodesia (24). Total: 317.</t>
  </si>
  <si>
    <t>Durante la vigencia 2023, la cifra de graduados fue de un total de 4.450, de los cuales 3.535 pertenecen a pregrado y 915 a posgrado</t>
  </si>
  <si>
    <t>Acorde Con El Calendario Académico Establecido En La Resolución 053 De 2023, El Cierre Del Semestre Académico Será En Junio 13 De La Presente Vigencia, Momento A Partir Del Cual Se Podrá Generar El Reporte Del Número De Graduados Del Periodo 2024-1.</t>
  </si>
  <si>
    <t>Acorde con el calendario académico establecido en la resolución 053 de 2023, el cierre del semestre académico será en Junio 13 de la presente vigencia, momento a partir del cual se podrá generar el reporte del número de graduados del periodo 2024-1.</t>
  </si>
  <si>
    <t>Al Cierre De Junio, Transcurrido El Cierre Del Semestre Académico, El Reporte Del Número De Graduados Del Periodo 2024-1 Es De 1616 Pregrado Y 411 De Posgrado, Para Un Total De 2027 Graduados.</t>
  </si>
  <si>
    <t>Porcentaje de Participación de  docentes  con formación en Maestria o  Doctorado</t>
  </si>
  <si>
    <t>Al Cierre Del Mes De Enero Se Reportan 265 Docentes De Planta Con Formación Doctoral Sobre Un Total De 617 Docentes De Planta, Lo Que Corresponde A Un Porcentaje De Participación Del 42,94%.</t>
  </si>
  <si>
    <t>Al Cierre Del Mes De Febrero Se Reportan 265 Docentes Con Formación Doctoral, Sobre Un Total De 603 Docentes De Planta, Corresponde A Un Porcentaje De Participación Del 43,94%.</t>
  </si>
  <si>
    <t>Al Cierre Del Mes De Marzo Se Reportan 267 Docentes Con Formación Doctoral, Sobre Un Total De 601 Docentes De Planta, Corresponde A Un Porcentaje De Participación Del 44,43%.</t>
  </si>
  <si>
    <t>Al Cierre Del Mes De Abril Se Reportan 267 Docentes Con Formación Doctoral, Sobre Un Total De 600 Docentes De Planta, Corresponde A Un Porcentaje De Participación Del 44,5%.</t>
  </si>
  <si>
    <t>Al Cierre Del Mes De Mayo Se Reportan 266 Docentes Con Formación Doctoral, Sobre Un Total De 598 Docentes De Planta, Corresponde A Un Porcentaje De Participación Del 44,5%.</t>
  </si>
  <si>
    <t>Al Cierre Del Mes De Junio Se Reportan 265 Docentes Con Formación Doctoral, Sobre Un Total De 595 Docentes De Planta, Lo Que Corresponde A Un Porcentaje De Participación Del 44,54%.</t>
  </si>
  <si>
    <t>Respecto Al Proceso De Acreditación En Alta Calidad, Al Cierre Del Mes  De Enero Se Reportan 35 Programas Académicos Con Acreditación De Alta Calidad O Con Renovación De La Misma.</t>
  </si>
  <si>
    <t>Respecto Al Proceso De Acreditación En Alta Calidad, Al Cierre Del Mes  De Febrero Se Reportan 35 Programas Académicos Con Acreditación De Alta Calidad O Con Renovación De La Misma.</t>
  </si>
  <si>
    <t>Respecto Al Proceso De Acreditación En Alta Calidad, Al Cierre Del Mes  De Marzo Se Reportan 35 Programas Académicos Con Acreditación De Alta Calidad O Con Renovación De La Misma.</t>
  </si>
  <si>
    <t>Respecto Al Proceso De Acreditación En Alta Calidad, Al Cierre Del Mes  De Abril Se Reportan Los Mismo  35 Programas Académicos Reportado En Los Meses Anteriores Con Acreditación De Alta Calidad O Con Renovación De La Misma</t>
  </si>
  <si>
    <t>Respecto Al Proceso De Acreditación En Alta Calidad, Al Cierre Del Mes  De Mayo Se Reportan 31 Programasacadémicos De Pregrado Y 4 De Posgrado Con Acreditación De Alta Calidad O Con Renovación De La Misma.</t>
  </si>
  <si>
    <t>Respecto Al Proceso De Acreditación En Alta Calidad, Al Cierre Del Mes  De Junio Se Reportan 31 Programasacadémicos De Pregrado Y 4 De Posgrado Con Acreditación De Alta Calidad O Con Renovación De La Misma.</t>
  </si>
  <si>
    <t>Indicador no presenta reporte por periodicidad</t>
  </si>
  <si>
    <t>Sin Avance Indicador Con Medicion Trimestral</t>
  </si>
  <si>
    <t>A 30 De Marzo  De 2023 Se Han Ejecutado 1 Auditoría En Las Cuales Se Generaron Los Respectivos Informes</t>
  </si>
  <si>
    <t>Se Han Auditado 17 Sujetos De Control  De Las Cuales Se Han Generado Los Respectivos Informes.</t>
  </si>
  <si>
    <t>Se Han Auditado 61 Sujetos De Control  De Las Cuales Se Han Generado Los Respectivos Informes.</t>
  </si>
  <si>
    <t>Percepción de los ciudadanos sobre los productos y acciones de la contraloría de Bogotá</t>
  </si>
  <si>
    <t>Avance Cualitiativo Corresponde A 30% De Ejecucion En La Ejecucion De Diseño De Encuestas.</t>
  </si>
  <si>
    <t>A la fecha se encuentra en proceso de planeación, la medición de la percepción del cliente vigencia 2023.</t>
  </si>
  <si>
    <t>Medición De La Percepción Positiva  Del Cliente (Ciudadanía)82%</t>
  </si>
  <si>
    <t>Sin avance indicador con periodicidad trimestral</t>
  </si>
  <si>
    <t>Se Tienen Beneficios De Control Fiscal Por Valor De $4.35 Millones Y Una Ejecución Presupuestal  De $67.392 Millones.</t>
  </si>
  <si>
    <t>Se Tienen Beneficios De Control Fiscal Por Valor De $1895500 Millones Y Una Ejecución Presupuestal  De $119114 Millones.</t>
  </si>
  <si>
    <t>Sin avance indicador con periodicidad anual</t>
  </si>
  <si>
    <t>Sin Avance Indicador Con Medicion Anual</t>
  </si>
  <si>
    <t>Se fortalece a traves de los sistemas de gestion (Calidad, Piga, Gestion Documental, ODS, Big Data, PAD y Responsabilidad Fiscal )</t>
  </si>
  <si>
    <t>Se Fortalece A Traves De Los Sistemas De Gestion (Calidad, Piga, Gestion Documental, Ods, Big Data, Pad Y Responsabilidad Fiscal )</t>
  </si>
  <si>
    <t>No encontrado</t>
  </si>
  <si>
    <t>Codigo entidad</t>
  </si>
  <si>
    <t>fortalecimiento institucional</t>
  </si>
  <si>
    <t>Si</t>
  </si>
  <si>
    <t>indicador de objetivo inactivo</t>
  </si>
  <si>
    <t>Oportunidades de mejora identificadas por la Veeduría Distrital</t>
  </si>
  <si>
    <t>indicador de producto inactivo</t>
  </si>
  <si>
    <t>indicador de producto inactivo y activar indicador de objetivo</t>
  </si>
  <si>
    <t>ESTRATEGIA PREVENTIVA EN EL MARCO DE LA PPDTINTC EN LOS 16 SECTORES DEL DISTRITO IMPLEMENTADA</t>
  </si>
  <si>
    <t>indicador de producto inactivo - crear objetivo 5</t>
  </si>
  <si>
    <t>No</t>
  </si>
  <si>
    <t>Verificar nombre del producto</t>
  </si>
  <si>
    <t>veificar el nombre del producto</t>
  </si>
  <si>
    <t>Estrategias de las tecnologías de la información  y las comunicaciones para el desarrollo de la innovación y el desarrollo tecnológico</t>
  </si>
  <si>
    <t>Servicio de producción y gestión de conocimiento en temas de gestión local, derechos humanos y asuntos político</t>
  </si>
  <si>
    <t>Complementar y enviar a Diana</t>
  </si>
  <si>
    <t>Preguntar a Daira, las casillas de objetivo estaban sin información</t>
  </si>
  <si>
    <t>Se actualizó el idobjetivo, no aparecía</t>
  </si>
  <si>
    <t>se actualizó la descripción del producto.  Decía producto del concejo</t>
  </si>
  <si>
    <t>'Infraestructura Tecnológica y documental del Concejo de Bogotá (Sistemas de Información y Tecnologia y Gestión documental)</t>
  </si>
  <si>
    <t>Unidad ejecutra concejo.  Se actua´z</t>
  </si>
  <si>
    <t>Dotación nueva sede</t>
  </si>
  <si>
    <t>RENOVACIÓN INFRAEST TECNOLÓGICA</t>
  </si>
  <si>
    <t>Producto si está activo y tiene indicador en el seguimiento</t>
  </si>
  <si>
    <t>Servicio de pronunciamiento acerca de la legalidad de los proyectos de actos administrativos y contractuales.</t>
  </si>
  <si>
    <t>Producto e indicador activos en el seguiminto.  Validar por qué tiene color amarillo</t>
  </si>
  <si>
    <t>el indicador se encuentra activo y se relaciona en el seguimiento</t>
  </si>
  <si>
    <t>El indicador no se ve reflejado en el seguimiento</t>
  </si>
  <si>
    <t>hace falta incluir la unidad 02</t>
  </si>
  <si>
    <t>juridico</t>
  </si>
  <si>
    <t>Observaciones revisión</t>
  </si>
  <si>
    <t>Naturaleza stock</t>
  </si>
  <si>
    <t>ALvsAM</t>
  </si>
  <si>
    <t>AMvsAN</t>
  </si>
  <si>
    <t>Presupuesto asignado 2025</t>
  </si>
  <si>
    <t>Presupuesto diligenciado 2025</t>
  </si>
  <si>
    <t>Meta programada 2025</t>
  </si>
  <si>
    <t>valor tope</t>
  </si>
  <si>
    <t>siglaunica</t>
  </si>
  <si>
    <t>idtipoentidad</t>
  </si>
  <si>
    <t>cegenombre</t>
  </si>
  <si>
    <t>sector</t>
  </si>
  <si>
    <t>0102-01 PERSONERÍA DE BOGOTÁ, D.C.</t>
  </si>
  <si>
    <t>CONTROL</t>
  </si>
  <si>
    <t>0104-01 SECRETARÍA GENERAL DE LA ALCALDÍA MAYOR DE BOGOTÁ</t>
  </si>
  <si>
    <t>GESTIÓN PÚBLICA</t>
  </si>
  <si>
    <t>0105-01 VEEDURÍA DISTRITAL</t>
  </si>
  <si>
    <t>0110-01 SECRETARÍA DISTRITAL DE GOBIERNO</t>
  </si>
  <si>
    <t>GOBIERNO</t>
  </si>
  <si>
    <t>0111-01 SECRETARÍA DISTRITAL DE HACIENDA</t>
  </si>
  <si>
    <t>HACIENDA</t>
  </si>
  <si>
    <t>0111-04 SECRETARÍA DISTRITAL DE HACIENDA</t>
  </si>
  <si>
    <t>0112-01 SECRETARÍA DE EDUCACIÓN DEL DISTRITO</t>
  </si>
  <si>
    <t>EDUCACIÓN</t>
  </si>
  <si>
    <t>0113-01 SECRETARÍA DISTRITAL DE MOVILIDAD</t>
  </si>
  <si>
    <t>MOVILIDAD</t>
  </si>
  <si>
    <t>0113-02 SECRETARÍA DISTRITAL DE MOVILIDAD</t>
  </si>
  <si>
    <t>0117-01 SECRETARÍA DISTRITAL DE DESARROLLO ECONÓMICO</t>
  </si>
  <si>
    <t>DESARROLLO ECONÓMICO, INDUSTRIA Y TURISMO</t>
  </si>
  <si>
    <t>0118-01 SECRETARÍA DISTRITAL DEL HÁBITAT</t>
  </si>
  <si>
    <t>HÁBITAT</t>
  </si>
  <si>
    <t>0119-01 SECRETARÍA DISTRITAL DE CULTURA, RECREACIÓN Y DEPORTE</t>
  </si>
  <si>
    <t>CULTURA, RECREACIÓN Y DEPORTE</t>
  </si>
  <si>
    <t>0120-01 SECRETARÍA DISTRITAL DE PLANEACIÓN</t>
  </si>
  <si>
    <t>PLANEACIÓN</t>
  </si>
  <si>
    <t>0121-01 SECRETARÍA DISTRITAL DE LA MUJER</t>
  </si>
  <si>
    <t>MUJER Y GÉNERO</t>
  </si>
  <si>
    <t>0122-01 SECRETARÍA DISTRITAL DE INTEGRACIÓN SOCIAL</t>
  </si>
  <si>
    <t>INTEGRACIÓN SOCIAL</t>
  </si>
  <si>
    <t>0125-01 DEPARTAMENTO ADMINISTRATIVO DEL SERVICIO CIVIL - DASCD</t>
  </si>
  <si>
    <t>0126-01 SECRETARÍA DISTRITAL DE AMBIENTE</t>
  </si>
  <si>
    <t>AMBIENTE</t>
  </si>
  <si>
    <t>0131-01 UNIDAD ADMINISTRATIVA ESPECIAL CUERPO OFICIAL DE BOMBEROS</t>
  </si>
  <si>
    <t>SEGURIDAD, CONVIVENCIA Y JUSTICIA</t>
  </si>
  <si>
    <t>0136-01 SECRETARÍA JURÍDICA DISTRITAL</t>
  </si>
  <si>
    <t>GESTIÓN JURÍDICA</t>
  </si>
  <si>
    <t>0137-01 SECRETARÍA DISTRITAL DE SEGURIDAD, CONVIVENCIA Y JUSTICIA</t>
  </si>
  <si>
    <t>0137-02 SECRETARÍA DISTRITAL DE SEGURIDAD, CONVIVENCIA Y JUSTICIA</t>
  </si>
  <si>
    <t>0200-01 INSTITUTO PARA LA ECONOMÍA SOCIAL - IPES</t>
  </si>
  <si>
    <t>0201-01 FONDO FINANCIERO DISTRITAL DE SALUD - FFDS</t>
  </si>
  <si>
    <t>SALUD</t>
  </si>
  <si>
    <t>0203-01 INSTITUTO DISTRITAL DE GESTIÓN DE RIESGOS Y CAMBIO CLIMÁTICO - IDIGER</t>
  </si>
  <si>
    <t>0204-01 INSTITUTO DE DESARROLLO URBANO - IDU</t>
  </si>
  <si>
    <t>0206-01 FONDO DE PRESTACIONES ECONÓMICAS, CESANTÍAS Y PENSIONES</t>
  </si>
  <si>
    <t>0208-01 CAJA DE VIVIENDA POPULAR</t>
  </si>
  <si>
    <t>0211-01 INSTITUTO DISTRITAL DE RECREACIÓN Y DEPORTE - IDRD</t>
  </si>
  <si>
    <t>0213-01 INSTITUTO DISTRITAL DEL PATRIMONIO CULTURAL - IDPC</t>
  </si>
  <si>
    <t>0214-01 INSTITUTO DISTRITAL PARA LA PROTECCIÓN DE LA NIÑEZ Y LA JUVENTUD - IDIPRON</t>
  </si>
  <si>
    <t>0215-01 FUNDACIÓN GILBERTO ALZATE AVENDAÑO</t>
  </si>
  <si>
    <t>0216-01 ORQUESTA FILARMÓNICA DE BOGOTÁ</t>
  </si>
  <si>
    <t>0218-01 JARDÍN BOTÁNICO "JOSE CELESTINO MUTIS"</t>
  </si>
  <si>
    <t>0219-01 INSTITUTO PARA LA INVESTIGACIÓN EDUCATIVA Y EL DESARROLLO PEDAGÓGICO - IDEP</t>
  </si>
  <si>
    <t>0220-01 INSTITUTO DISTRITAL DE LA PARTICIPACIÓN Y ACCIÓN COMUNAL - IDPAC</t>
  </si>
  <si>
    <t>0221-01 INSTITUTO DISTRITAL DE TURISMO - IDT</t>
  </si>
  <si>
    <t>0221-02 INSTITUTO DISTRITAL DE TURISMO - IDT</t>
  </si>
  <si>
    <t>0222-01 INSTITUTO DISTRITAL DE LAS ARTES - IDARTES</t>
  </si>
  <si>
    <t>0226-01 UNIDAD ADMINISTRATIVA ESPECIAL DE CATASTRO DISTRITAL</t>
  </si>
  <si>
    <t>0227-01 UNIDAD ADMINISTRATIVA ESPECIAL DE REHABILITACIÓN Y MANTENIMIENTO VIAL</t>
  </si>
  <si>
    <t>0228-01 UNIDAD ADMINISTRATIVA ESPECIAL DE SERVICIOS PÚBLICOS - UAESP</t>
  </si>
  <si>
    <t>0229-01 INSTITUTO DISTRITAL DE PROTECCION Y BIENESTAR ANIMAL - IDPYBA</t>
  </si>
  <si>
    <t>0230-01 UNIVERSIDAD DISTRITAL FRANCISCO JOSE DE CALDAS</t>
  </si>
  <si>
    <t>0235-01 CONTRALORÍA DE BOGOTÁ, D.C.</t>
  </si>
  <si>
    <t>0501-01 AGENCIA DISTRITAL PARA LA EDUCACIÓN SUPERIOR, LA CIENCIA Y LA TECNOLOGÍA"ATENEA"</t>
  </si>
  <si>
    <t>Selección la entidad de la lista</t>
  </si>
  <si>
    <t>Presupuesto asignado</t>
  </si>
  <si>
    <t>Presupuesto entidad</t>
  </si>
  <si>
    <t>Subtotal productos</t>
  </si>
  <si>
    <t>0127-01 Departamento Administrativo de la Defensoría del Espacio PúblicoEP</t>
  </si>
  <si>
    <t>Pendiente registrar el indicador nuevo</t>
  </si>
  <si>
    <t>Se Realizaron 4 Actividades Presenciales Y Virtuales En El Marco De La Agenda Cultural Y Academica, Vinculando Un Total De (3484) Ciudadanos En Diferentes Actividades Entre Las Cuales Se Destacan:  El Jardin De Noche.</t>
  </si>
  <si>
    <t>Este Mes No Se Reporta Ejecución Ya Que El Indicador Fue Cumplido En Su Totalidad, Sin Embargo, Se Adelanta Actividades En Las Cuales Se Vinculan Personas A Las Diferentes Estrategias.</t>
  </si>
  <si>
    <t>Durante el mes de julio  no se reporta dinamizadores ambientales, ya que se espera realizar el proceso de formación para los siguientes meses.</t>
  </si>
  <si>
    <t>Para El Mes De Julio No Se Reporta Ejecución Del Indicador, Teniendo En Cuenta Que La Entidad Avanza En El Proceso De Contratación De Los Profesionales A Cargo De Los Procesos De Formación.</t>
  </si>
  <si>
    <t>Este Mes Se Realizaron 12 Acciones Ambientales Para La Participación Ciudadana Y La Apropiación Del Territorio En El Marco De La Estrategia De Participación Que Adelanta El Equipo.</t>
  </si>
  <si>
    <t>Para Este Mes No Se Reporta Toda Vez Que El Indicador Fue Cumplido, Sin Embargo El Proceso Realiza Seguimiento Y Fortalecimiento A La Implementación De Las Redes Conformadas Como Parte Del Ejercicio De Participación.</t>
  </si>
  <si>
    <t>Este indicador es de reporte anual, se avanzo en priorización temática y anteproyectos</t>
  </si>
  <si>
    <t>Este Indicador Ya Cumplio Lo Proyectado Y Se Solicito La Inactivación Del Mismo, Por Eso No Presenta Avance Cuantitativo</t>
  </si>
  <si>
    <t>Durante El Mes De Julio, Se Finalizó El Proceso De Armonización Y Se Conformaron Los Grupos Técnicos Del  Proyecto De Agricultura Urbana Y Periurbana</t>
  </si>
  <si>
    <t>No Se Presenta Avance Toda Vez Que En El Periodo De La Referencia Se Adelantó La Conformación De Los Equipos Técnicos E Inicio De Los Proceso Contractuales Para Ejectuar La Meta</t>
  </si>
  <si>
    <t>Este Indicador Ya Se Cumplió Con La Meta Propuesta, Sin Embargo Se Adelanta Acciones Según La Demanda De Las Comunidades En Torno A Huertas,Para El Mes De Julio Se Atendieron 4 Personas Con Asistencia Técnica</t>
  </si>
  <si>
    <t>Este Indicador Ya Se Cumplió Con La Meta Propuesta, Sin Embargo Se Adelanta Acciones Según La Demanda De Las Comunidades En Torno A Huertas</t>
  </si>
  <si>
    <t>Para este mes y en el marco del Plan de Desarrollo Distrital Bogotá Camina segura, se realiza un control y seguimiento que garantice la actualización del 100% de las actividades de tala, replantes y plantaciones nuevas</t>
  </si>
  <si>
    <t>Se Realizó La Producción De 13.313 Individuos Vegetales De Las Líneas De Jardinería Y Arborizaciòn, Para Dar Cumplimiento Al Plan De Propagación</t>
  </si>
  <si>
    <t>Este Indicador Se Cumplió Desde El Primer Semestre De 2024, Sin Embargo, En El Marco Del  Plan De Desarrollo Bogotá Camina Segura,  La Subdirección Tecnica Operativa  Ha Realizado La Plantación De 311 Árboles Y Arbustos En La Ciudad</t>
  </si>
  <si>
    <t>Este mes se realizaron actividades de chipeado de material vegetal producto de podas, mantenimiento preventivo de maquinaria y equipos, mejoramiento de sistemas de riego,  mantenimiento de césped en el proyecto Metro, entre otras</t>
  </si>
  <si>
    <t>Se Continua Con Mantenimiento A 47.246 Metros Cuadrados De Jardinería Convencional Con Actividades De  Mantenimiento Integral Del Suelo</t>
  </si>
  <si>
    <t>Este Indcador Ya Finalizó, Toda Vez Que Se Realizó El Establecimiento Con Criterios De Recuperación Ecológica Y Se Logró El Matenimiento Para Garantizar Su Consolidación</t>
  </si>
  <si>
    <t>La Oficina De Arborización Urbana, A Través Del  Grupo De Coberturas Vegetales Inició Actividades De Mantenimiento A 89276 Árboles Y Arbustos Para Un Total Consolidado De 308.875</t>
  </si>
  <si>
    <t>En este periodo se realizó la conformación del equipo técnico de la línea de investigación aplicada</t>
  </si>
  <si>
    <t>Durante El Mes De Julio De 2024, No Se Tenía Programado Realizar Accesiones A La Colección Viva Del Tropicario, Debido A Que En Este Mes, Se Hizo El Diagnóstico Base Del Estado Inicial De La Colección.</t>
  </si>
  <si>
    <t>Este Mes Se Desarrolló El Diagnóstico Y Se Establecieron Los Lineamientos, Obteniendo El Documento Donde Se Evidencia El Estado Actual De La Colección Viva, La Propuesta De Los Contenidos Y Temas A Desarrollar Durante La Vigencia</t>
  </si>
  <si>
    <t>Este Indicador No Reporta Avance</t>
  </si>
  <si>
    <t>Este indicador no presenta avance cuantitativo para este mes porque es de periodicidad anual</t>
  </si>
  <si>
    <t>Este indicador no presenta avance cuantitativo para este mes porque es de periodicidad trimestral</t>
  </si>
  <si>
    <t>Presupuesto 2025</t>
  </si>
  <si>
    <t>Meta ind objetivo 2025</t>
  </si>
  <si>
    <t>Meta Anual 2024</t>
  </si>
  <si>
    <t>Producto vs meta Ind Objetivo</t>
  </si>
  <si>
    <t>Producto vs meta indicador de poducto</t>
  </si>
  <si>
    <t xml:space="preserve">Indicadores stock. </t>
  </si>
  <si>
    <t>Indicadres de capacidad</t>
  </si>
  <si>
    <t>l1</t>
  </si>
  <si>
    <t>l2</t>
  </si>
  <si>
    <t>unidad_de_medida_1</t>
  </si>
  <si>
    <t>Falta diligenciar presupuesto asignado</t>
  </si>
  <si>
    <t>Es Sotock</t>
  </si>
  <si>
    <t>OK</t>
  </si>
  <si>
    <t>Stock 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</si>
</sst>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000"/>
    <numFmt numFmtId="165" formatCode="0.0%"/>
    <numFmt numFmtId="166" formatCode="#,##0.000"/>
    <numFmt numFmtId="167" formatCode="_-* #,##0_-;\-* #,##0_-;_-* &quot;-&quot;??_-;_-@_-"/>
    <numFmt numFmtId="168" formatCode="_-&quot;$&quot;\ * #,##0.00_-;\-&quot;$&quot;\ * #,##0.00_-;_-&quot;$&quot;\ * &quot;-&quot;??_-;_-@_-"/>
  </numFmts>
  <fonts count="34" x14ac:knownFonts="1">
    <font>
      <sz val="11"/>
      <color theme="1"/>
      <name val="Calibri"/>
      <family val="2"/>
      <scheme val="minor"/>
    </font>
    <font>
      <b/>
      <sz val="11"/>
      <color theme="1"/>
      <name val="Calibri"/>
      <family val="2"/>
      <scheme val="minor"/>
    </font>
    <font>
      <sz val="9"/>
      <name val="Arial"/>
      <family val="2"/>
    </font>
    <font>
      <sz val="10"/>
      <color theme="1" tint="4.9989318521683403E-2"/>
      <name val="Arial"/>
      <family val="2"/>
    </font>
    <font>
      <sz val="11"/>
      <color theme="1"/>
      <name val="Aptos"/>
      <family val="2"/>
    </font>
    <font>
      <b/>
      <sz val="11"/>
      <color theme="0"/>
      <name val="Calibri"/>
      <family val="2"/>
      <scheme val="minor"/>
    </font>
    <font>
      <sz val="11"/>
      <color theme="1"/>
      <name val="Calibri"/>
      <family val="2"/>
      <scheme val="minor"/>
    </font>
    <font>
      <sz val="8"/>
      <color rgb="FF666666"/>
      <name val="Verdana"/>
      <family val="2"/>
    </font>
    <font>
      <i/>
      <sz val="8"/>
      <color rgb="FF000000"/>
      <name val="Verdana"/>
      <family val="2"/>
    </font>
    <font>
      <b/>
      <sz val="9"/>
      <color indexed="81"/>
      <name val="Tahoma"/>
      <family val="2"/>
    </font>
    <font>
      <sz val="9"/>
      <color indexed="81"/>
      <name val="Tahoma"/>
      <family val="2"/>
    </font>
    <font>
      <sz val="8"/>
      <color rgb="FF1F497D"/>
      <name val="Verdana"/>
      <family val="2"/>
    </font>
    <font>
      <sz val="8"/>
      <color rgb="FF000000"/>
      <name val="Arial"/>
      <family val="2"/>
    </font>
    <font>
      <sz val="8"/>
      <color rgb="FFDBE5F1"/>
      <name val="Verdana"/>
      <family val="2"/>
    </font>
    <font>
      <b/>
      <i/>
      <sz val="8"/>
      <color rgb="FF000000"/>
      <name val="Verdana"/>
      <family val="2"/>
    </font>
    <font>
      <sz val="10"/>
      <name val="Arial"/>
      <family val="2"/>
    </font>
    <font>
      <b/>
      <sz val="8"/>
      <color rgb="FF666666"/>
      <name val="Verdana"/>
      <family val="2"/>
    </font>
    <font>
      <b/>
      <sz val="8"/>
      <color rgb="FF007833"/>
      <name val="Verdana"/>
      <family val="2"/>
    </font>
    <font>
      <b/>
      <sz val="8"/>
      <color rgb="FFD14900"/>
      <name val="Verdana"/>
      <family val="2"/>
    </font>
    <font>
      <b/>
      <sz val="8"/>
      <color rgb="FFCC1919"/>
      <name val="Verdana"/>
      <family val="2"/>
    </font>
    <font>
      <sz val="8"/>
      <color rgb="FFDDDDDD"/>
      <name val="Arial"/>
      <family val="2"/>
    </font>
    <font>
      <b/>
      <i/>
      <sz val="8"/>
      <color theme="1"/>
      <name val="Verdana"/>
      <family val="2"/>
    </font>
    <font>
      <sz val="11"/>
      <name val="Arial"/>
      <family val="2"/>
    </font>
    <font>
      <sz val="20"/>
      <color rgb="FF333333"/>
      <name val="Arial"/>
      <family val="2"/>
    </font>
    <font>
      <b/>
      <sz val="14"/>
      <name val="Arial"/>
      <family val="2"/>
    </font>
    <font>
      <sz val="11"/>
      <color theme="1"/>
      <name val="Arial"/>
      <family val="2"/>
    </font>
    <font>
      <sz val="11"/>
      <color theme="1"/>
      <name val="Segoe UI"/>
      <family val="2"/>
    </font>
    <font>
      <sz val="11"/>
      <name val="Segoe UI"/>
      <family val="2"/>
    </font>
    <font>
      <sz val="10"/>
      <color theme="1"/>
      <name val="Calibri"/>
      <family val="2"/>
      <scheme val="minor"/>
    </font>
    <font>
      <sz val="9"/>
      <color theme="1"/>
      <name val="Segoe UI"/>
      <family val="2"/>
    </font>
    <font>
      <sz val="10"/>
      <color theme="1"/>
      <name val="Arial"/>
      <family val="2"/>
    </font>
    <font>
      <sz val="9"/>
      <color theme="0"/>
      <name val="Arial"/>
      <family val="2"/>
    </font>
    <font>
      <sz val="12"/>
      <color rgb="FF1E1E1E"/>
      <name val="Segoe UI"/>
      <family val="2"/>
    </font>
    <font>
      <sz val="8"/>
      <name val="Calibri"/>
      <family val="2"/>
      <scheme val="minor"/>
    </font>
  </fonts>
  <fills count="36">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theme="3"/>
        <bgColor indexed="64"/>
      </patternFill>
    </fill>
    <fill>
      <patternFill patternType="solid">
        <fgColor theme="9" tint="0.79998168889431442"/>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
      <patternFill patternType="solid">
        <fgColor rgb="FFF2F2F2"/>
        <bgColor rgb="FFFFFFFF"/>
      </patternFill>
    </fill>
    <fill>
      <patternFill patternType="solid">
        <fgColor rgb="FFEAEAEA"/>
        <bgColor rgb="FF000000"/>
      </patternFill>
    </fill>
    <fill>
      <patternFill patternType="solid">
        <fgColor theme="9" tint="0.59999389629810485"/>
        <bgColor indexed="64"/>
      </patternFill>
    </fill>
    <fill>
      <patternFill patternType="solid">
        <fgColor rgb="FF7030A0"/>
        <bgColor indexed="64"/>
      </patternFill>
    </fill>
    <fill>
      <patternFill patternType="solid">
        <fgColor rgb="FFDBE5F1"/>
        <bgColor rgb="FFFFFFFF"/>
      </patternFill>
    </fill>
    <fill>
      <patternFill patternType="solid">
        <fgColor rgb="FFFFFFFF"/>
        <bgColor rgb="FF000000"/>
      </patternFill>
    </fill>
    <fill>
      <patternFill patternType="solid">
        <fgColor rgb="FFF2F2F2"/>
        <bgColor rgb="FF000000"/>
      </patternFill>
    </fill>
    <fill>
      <patternFill patternType="solid">
        <fgColor rgb="FFE5E5E5"/>
        <bgColor rgb="FFFFFFFF"/>
      </patternFill>
    </fill>
    <fill>
      <patternFill patternType="solid">
        <fgColor rgb="FFE0F1E7"/>
        <bgColor rgb="FF000000"/>
      </patternFill>
    </fill>
    <fill>
      <patternFill patternType="solid">
        <fgColor rgb="FFFFFCB5"/>
        <bgColor rgb="FF000000"/>
      </patternFill>
    </fill>
    <fill>
      <patternFill patternType="solid">
        <fgColor rgb="FFFBDFDF"/>
        <bgColor rgb="FF000000"/>
      </patternFill>
    </fill>
    <fill>
      <patternFill patternType="solid">
        <fgColor rgb="FFBFBFBF"/>
        <bgColor rgb="FF000000"/>
      </patternFill>
    </fill>
    <fill>
      <patternFill patternType="solid">
        <fgColor theme="0"/>
        <bgColor theme="0"/>
      </patternFill>
    </fill>
    <fill>
      <patternFill patternType="solid">
        <fgColor rgb="FFF8F8F8"/>
        <bgColor rgb="FF000000"/>
      </patternFill>
    </fill>
    <fill>
      <patternFill patternType="solid">
        <fgColor rgb="FF00B050"/>
        <bgColor indexed="64"/>
      </patternFill>
    </fill>
    <fill>
      <patternFill patternType="solid">
        <fgColor theme="4"/>
        <bgColor indexed="64"/>
      </patternFill>
    </fill>
    <fill>
      <patternFill patternType="solid">
        <fgColor theme="1"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9"/>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bgColor rgb="FF000000"/>
      </patternFill>
    </fill>
    <fill>
      <patternFill patternType="solid">
        <fgColor theme="6" tint="0.59999389629810485"/>
        <bgColor indexed="64"/>
      </patternFill>
    </fill>
    <fill>
      <patternFill patternType="solid">
        <fgColor rgb="FFFFFFFF"/>
        <bgColor rgb="FFFFFFFF"/>
      </patternFill>
    </fill>
    <fill>
      <patternFill patternType="solid">
        <fgColor theme="6" tint="0.39997558519241921"/>
        <bgColor indexed="64"/>
      </patternFill>
    </fill>
    <fill>
      <patternFill patternType="solid">
        <fgColor theme="8" tint="0.79998168889431442"/>
        <bgColor indexed="64"/>
      </patternFill>
    </fill>
  </fills>
  <borders count="33">
    <border>
      <left/>
      <right/>
      <top/>
      <bottom/>
      <diagonal/>
    </border>
    <border>
      <left style="thin">
        <color auto="1"/>
      </left>
      <right style="thin">
        <color auto="1"/>
      </right>
      <top style="thin">
        <color auto="1"/>
      </top>
      <bottom style="thin">
        <color auto="1"/>
      </bottom>
      <diagonal/>
    </border>
    <border>
      <left style="hair">
        <color indexed="64"/>
      </left>
      <right style="hair">
        <color indexed="64"/>
      </right>
      <top style="hair">
        <color indexed="64"/>
      </top>
      <bottom style="hair">
        <color indexed="64"/>
      </bottom>
      <diagonal/>
    </border>
    <border>
      <left style="hair">
        <color indexed="64"/>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BFBFBF"/>
      </right>
      <top style="thin">
        <color rgb="FFCCCCCC"/>
      </top>
      <bottom style="thin">
        <color rgb="FFCCCCCC"/>
      </bottom>
      <diagonal/>
    </border>
    <border>
      <left style="thin">
        <color rgb="FFBFBFBF"/>
      </left>
      <right style="thin">
        <color rgb="FFBFBFBF"/>
      </right>
      <top style="thin">
        <color rgb="FFBFBFBF"/>
      </top>
      <bottom style="thin">
        <color rgb="FFBFBFBF"/>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thin">
        <color auto="1"/>
      </left>
      <right style="thin">
        <color auto="1"/>
      </right>
      <top style="thin">
        <color auto="1"/>
      </top>
      <bottom/>
      <diagonal/>
    </border>
    <border>
      <left/>
      <right/>
      <top/>
      <bottom style="thin">
        <color indexed="64"/>
      </bottom>
      <diagonal/>
    </border>
    <border>
      <left style="thin">
        <color rgb="FFCCCCCC"/>
      </left>
      <right style="thin">
        <color rgb="FFCCCCCC"/>
      </right>
      <top style="thin">
        <color rgb="FFCCCCCC"/>
      </top>
      <bottom style="thin">
        <color indexed="64"/>
      </bottom>
      <diagonal/>
    </border>
    <border>
      <left style="thin">
        <color rgb="FFCCCCCC"/>
      </left>
      <right style="thin">
        <color rgb="FFBFBFBF"/>
      </right>
      <top style="thin">
        <color rgb="FFCCCCCC"/>
      </top>
      <bottom style="thin">
        <color indexed="64"/>
      </bottom>
      <diagonal/>
    </border>
    <border>
      <left style="hair">
        <color indexed="64"/>
      </left>
      <right style="hair">
        <color indexed="64"/>
      </right>
      <top style="hair">
        <color indexed="64"/>
      </top>
      <bottom style="thin">
        <color indexed="64"/>
      </bottom>
      <diagonal/>
    </border>
    <border>
      <left/>
      <right style="thin">
        <color auto="1"/>
      </right>
      <top style="thin">
        <color auto="1"/>
      </top>
      <bottom style="thin">
        <color indexed="64"/>
      </bottom>
      <diagonal/>
    </border>
    <border>
      <left style="thin">
        <color theme="0"/>
      </left>
      <right style="thin">
        <color theme="0"/>
      </right>
      <top style="thin">
        <color theme="0"/>
      </top>
      <bottom style="thin">
        <color theme="0"/>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medium">
        <color rgb="FFFF0000"/>
      </left>
      <right style="medium">
        <color rgb="FFFF0000"/>
      </right>
      <top style="medium">
        <color rgb="FFFF0000"/>
      </top>
      <bottom style="medium">
        <color rgb="FFFF0000"/>
      </bottom>
      <diagonal/>
    </border>
    <border>
      <left style="hair">
        <color theme="0"/>
      </left>
      <right style="hair">
        <color theme="0"/>
      </right>
      <top style="hair">
        <color theme="0"/>
      </top>
      <bottom style="hair">
        <color theme="0"/>
      </bottom>
      <diagonal/>
    </border>
    <border>
      <left/>
      <right/>
      <top style="thin">
        <color theme="0" tint="-0.14996795556505021"/>
      </top>
      <bottom/>
      <diagonal/>
    </border>
    <border>
      <left/>
      <right/>
      <top/>
      <bottom style="thin">
        <color theme="0" tint="-0.14996795556505021"/>
      </bottom>
      <diagonal/>
    </border>
    <border>
      <left style="thin">
        <color indexed="64"/>
      </left>
      <right style="thin">
        <color indexed="64"/>
      </right>
      <top/>
      <bottom style="thin">
        <color indexed="64"/>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rgb="FFBFBFBF"/>
      </left>
      <right style="thin">
        <color rgb="FFCCCCCC"/>
      </right>
      <top style="thin">
        <color rgb="FFCCCCCC"/>
      </top>
      <bottom style="thin">
        <color rgb="FFCCCCCC"/>
      </bottom>
      <diagonal/>
    </border>
    <border>
      <left style="thin">
        <color rgb="FFBFBFBF"/>
      </left>
      <right style="thin">
        <color rgb="FFCCCCCC"/>
      </right>
      <top style="thin">
        <color rgb="FFCCCCCC"/>
      </top>
      <bottom style="thin">
        <color rgb="FFBFBFBF"/>
      </bottom>
      <diagonal/>
    </border>
    <border>
      <left style="thin">
        <color rgb="FFCCCCCC"/>
      </left>
      <right style="thin">
        <color rgb="FFCCCCCC"/>
      </right>
      <top style="thin">
        <color rgb="FFCCCCCC"/>
      </top>
      <bottom style="thin">
        <color rgb="FFBFBFBF"/>
      </bottom>
      <diagonal/>
    </border>
    <border>
      <left style="thin">
        <color rgb="FFCCCCCC"/>
      </left>
      <right style="thin">
        <color rgb="FFBFBFBF"/>
      </right>
      <top style="thin">
        <color rgb="FFCCCCCC"/>
      </top>
      <bottom style="thin">
        <color rgb="FFBFBFBF"/>
      </bottom>
      <diagonal/>
    </border>
    <border>
      <left/>
      <right style="hair">
        <color indexed="64"/>
      </right>
      <top/>
      <bottom style="hair">
        <color indexed="64"/>
      </bottom>
      <diagonal/>
    </border>
  </borders>
  <cellStyleXfs count="52">
    <xf numFmtId="0" fontId="0" fillId="0" borderId="0"/>
    <xf numFmtId="164" fontId="2" fillId="0" borderId="4" applyNumberFormat="0" applyAlignment="0" applyProtection="0">
      <alignment horizontal="left" vertical="center" indent="1"/>
    </xf>
    <xf numFmtId="164" fontId="2" fillId="0" borderId="6" applyNumberFormat="0" applyAlignment="0" applyProtection="0">
      <alignment horizontal="right" vertical="center"/>
    </xf>
    <xf numFmtId="9" fontId="6" fillId="0" borderId="0" applyFont="0" applyFill="0" applyBorder="0" applyAlignment="0" applyProtection="0"/>
    <xf numFmtId="164" fontId="7" fillId="9" borderId="4" applyNumberFormat="0" applyAlignment="0" applyProtection="0">
      <alignment horizontal="left" vertical="center" indent="1"/>
    </xf>
    <xf numFmtId="0" fontId="8" fillId="10" borderId="16" applyNumberFormat="0" applyFill="0" applyBorder="0" applyAlignment="0" applyProtection="0">
      <alignment horizontal="left" vertical="center" indent="1"/>
    </xf>
    <xf numFmtId="164" fontId="7" fillId="0" borderId="6" applyNumberFormat="0" applyAlignment="0" applyProtection="0">
      <alignment horizontal="right" vertical="center"/>
    </xf>
    <xf numFmtId="0" fontId="16" fillId="15" borderId="4" applyNumberFormat="0" applyAlignment="0" applyProtection="0">
      <alignment horizontal="left" vertical="center" indent="1"/>
    </xf>
    <xf numFmtId="164" fontId="7" fillId="0" borderId="6" applyNumberFormat="0" applyAlignment="0" applyProtection="0">
      <alignment horizontal="right" vertical="center"/>
    </xf>
    <xf numFmtId="164" fontId="16" fillId="0" borderId="6" applyNumberFormat="0" applyAlignment="0" applyProtection="0">
      <alignment horizontal="right" vertical="center"/>
    </xf>
    <xf numFmtId="164" fontId="11" fillId="13" borderId="19" applyNumberFormat="0" applyAlignment="0" applyProtection="0">
      <alignment horizontal="left" vertical="center" indent="1"/>
    </xf>
    <xf numFmtId="164" fontId="7" fillId="16" borderId="4" applyNumberFormat="0" applyAlignment="0" applyProtection="0">
      <alignment horizontal="left" vertical="center" indent="1"/>
    </xf>
    <xf numFmtId="164" fontId="16" fillId="0" borderId="6" applyNumberFormat="0" applyAlignment="0" applyProtection="0">
      <alignment horizontal="right" vertical="center"/>
    </xf>
    <xf numFmtId="164" fontId="16" fillId="9" borderId="6" applyNumberFormat="0" applyAlignment="0" applyProtection="0">
      <alignment horizontal="left" vertical="center" indent="1"/>
    </xf>
    <xf numFmtId="164" fontId="16" fillId="16" borderId="6" applyNumberFormat="0" applyAlignment="0" applyProtection="0">
      <alignment horizontal="left" vertical="center" indent="1"/>
    </xf>
    <xf numFmtId="164" fontId="17" fillId="17" borderId="21" applyNumberFormat="0" applyBorder="0" applyAlignment="0" applyProtection="0">
      <alignment horizontal="right" vertical="center" indent="1"/>
    </xf>
    <xf numFmtId="164" fontId="17" fillId="17" borderId="21" applyNumberFormat="0" applyBorder="0" applyAlignment="0" applyProtection="0">
      <alignment horizontal="right" vertical="center" indent="1"/>
    </xf>
    <xf numFmtId="164" fontId="17" fillId="17" borderId="21" applyNumberFormat="0" applyBorder="0" applyAlignment="0" applyProtection="0">
      <alignment horizontal="right" vertical="center" indent="1"/>
    </xf>
    <xf numFmtId="164" fontId="18" fillId="18" borderId="21" applyNumberFormat="0" applyBorder="0" applyAlignment="0" applyProtection="0">
      <alignment horizontal="right" vertical="center" indent="1"/>
    </xf>
    <xf numFmtId="164" fontId="18" fillId="18" borderId="21" applyNumberFormat="0" applyBorder="0" applyAlignment="0" applyProtection="0">
      <alignment horizontal="right" vertical="center" indent="1"/>
    </xf>
    <xf numFmtId="164" fontId="18" fillId="18" borderId="21" applyNumberFormat="0" applyBorder="0" applyAlignment="0" applyProtection="0">
      <alignment horizontal="right" vertical="center" indent="1"/>
    </xf>
    <xf numFmtId="164" fontId="19" fillId="19" borderId="21" applyNumberFormat="0" applyBorder="0" applyAlignment="0" applyProtection="0">
      <alignment horizontal="right" vertical="center" indent="1"/>
    </xf>
    <xf numFmtId="164" fontId="19" fillId="19" borderId="21" applyNumberFormat="0" applyBorder="0" applyAlignment="0" applyProtection="0">
      <alignment horizontal="right" vertical="center" indent="1"/>
    </xf>
    <xf numFmtId="164" fontId="19" fillId="19" borderId="21" applyNumberFormat="0" applyBorder="0" applyAlignment="0" applyProtection="0">
      <alignment horizontal="right" vertical="center" indent="1"/>
    </xf>
    <xf numFmtId="0" fontId="20" fillId="20" borderId="6" applyNumberFormat="0" applyFont="0" applyAlignment="0" applyProtection="0"/>
    <xf numFmtId="164" fontId="13" fillId="13" borderId="0" applyNumberFormat="0" applyAlignment="0" applyProtection="0">
      <alignment horizontal="left" vertical="center" indent="1"/>
    </xf>
    <xf numFmtId="0" fontId="12" fillId="0" borderId="20" applyNumberFormat="0" applyFont="0" applyFill="0" applyAlignment="0" applyProtection="0"/>
    <xf numFmtId="164" fontId="7" fillId="0" borderId="6" applyNumberFormat="0" applyFill="0" applyBorder="0" applyAlignment="0" applyProtection="0">
      <alignment horizontal="right" vertical="center"/>
    </xf>
    <xf numFmtId="164" fontId="7" fillId="9" borderId="4" applyNumberFormat="0" applyAlignment="0" applyProtection="0">
      <alignment horizontal="left" vertical="center" indent="1"/>
    </xf>
    <xf numFmtId="164" fontId="16" fillId="9" borderId="6" applyNumberFormat="0" applyAlignment="0" applyProtection="0">
      <alignment horizontal="left" vertical="center" indent="1"/>
    </xf>
    <xf numFmtId="0" fontId="8" fillId="0" borderId="16" applyNumberFormat="0" applyFill="0" applyBorder="0" applyAlignment="0" applyProtection="0"/>
    <xf numFmtId="0" fontId="14" fillId="0" borderId="16" applyNumberFormat="0" applyFill="0" applyBorder="0" applyAlignment="0" applyProtection="0"/>
    <xf numFmtId="0" fontId="8" fillId="14" borderId="16" applyNumberFormat="0" applyFill="0" applyBorder="0" applyAlignment="0" applyProtection="0">
      <alignment horizontal="left" vertical="center" indent="1"/>
    </xf>
    <xf numFmtId="0" fontId="8" fillId="14" borderId="16" applyNumberFormat="0" applyFill="0" applyBorder="0" applyAlignment="0" applyProtection="0">
      <alignment horizontal="left" vertical="center" indent="1"/>
    </xf>
    <xf numFmtId="164" fontId="21" fillId="10" borderId="0" applyNumberFormat="0" applyFill="0" applyBorder="0" applyAlignment="0" applyProtection="0">
      <alignment horizontal="right" vertical="center"/>
    </xf>
    <xf numFmtId="0" fontId="8" fillId="22" borderId="16" applyNumberFormat="0" applyFill="0" applyBorder="0" applyAlignment="0" applyProtection="0">
      <alignment horizontal="left" vertical="center" indent="1"/>
    </xf>
    <xf numFmtId="164" fontId="21" fillId="22" borderId="16" applyNumberFormat="0" applyFill="0" applyAlignment="0" applyProtection="0">
      <alignment horizontal="right" vertical="center"/>
    </xf>
    <xf numFmtId="164" fontId="7" fillId="0" borderId="6" applyNumberFormat="0" applyFill="0" applyBorder="0" applyAlignment="0" applyProtection="0">
      <alignment horizontal="right" vertical="center"/>
    </xf>
    <xf numFmtId="0" fontId="15" fillId="0" borderId="0"/>
    <xf numFmtId="0" fontId="7" fillId="15" borderId="6" applyNumberFormat="0" applyAlignment="0" applyProtection="0">
      <alignment horizontal="left" vertical="center" indent="1"/>
    </xf>
    <xf numFmtId="0" fontId="7" fillId="21" borderId="6" applyNumberFormat="0" applyAlignment="0" applyProtection="0">
      <alignment horizontal="left" vertical="center" indent="1"/>
    </xf>
    <xf numFmtId="43" fontId="6" fillId="0" borderId="0" applyFont="0" applyFill="0" applyBorder="0" applyAlignment="0" applyProtection="0"/>
    <xf numFmtId="0" fontId="31" fillId="0" borderId="4" applyAlignment="0" applyProtection="0">
      <alignment horizontal="left" vertical="center" indent="1"/>
    </xf>
    <xf numFmtId="0" fontId="7" fillId="33" borderId="6" applyNumberFormat="0" applyAlignment="0" applyProtection="0">
      <alignment horizontal="left" vertical="center" indent="1"/>
    </xf>
    <xf numFmtId="0" fontId="7" fillId="21" borderId="6" applyNumberFormat="0" applyAlignment="0" applyProtection="0">
      <alignment horizontal="left" vertical="center" indent="1"/>
    </xf>
    <xf numFmtId="0" fontId="7" fillId="33" borderId="6" applyNumberFormat="0" applyAlignment="0" applyProtection="0">
      <alignment horizontal="left" vertical="center" indent="1"/>
    </xf>
    <xf numFmtId="0" fontId="15" fillId="0" borderId="0"/>
    <xf numFmtId="43" fontId="6" fillId="0" borderId="0" applyFont="0" applyFill="0" applyBorder="0" applyAlignment="0" applyProtection="0"/>
    <xf numFmtId="0" fontId="15" fillId="0" borderId="0"/>
    <xf numFmtId="43" fontId="6" fillId="0" borderId="0" applyFont="0" applyFill="0" applyBorder="0" applyAlignment="0" applyProtection="0"/>
    <xf numFmtId="168" fontId="6" fillId="0" borderId="0" applyFont="0" applyFill="0" applyBorder="0" applyAlignment="0" applyProtection="0"/>
    <xf numFmtId="0" fontId="6" fillId="0" borderId="0"/>
  </cellStyleXfs>
  <cellXfs count="471">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center"/>
    </xf>
    <xf numFmtId="3" fontId="0" fillId="0" borderId="0" xfId="0" applyNumberFormat="1" applyAlignment="1">
      <alignment vertical="center"/>
    </xf>
    <xf numFmtId="0" fontId="0" fillId="0" borderId="2" xfId="0" applyBorder="1" applyAlignment="1">
      <alignment vertical="center"/>
    </xf>
    <xf numFmtId="0" fontId="0" fillId="0" borderId="2" xfId="0" applyBorder="1" applyAlignment="1">
      <alignment vertical="center" wrapText="1"/>
    </xf>
    <xf numFmtId="0" fontId="0" fillId="0" borderId="2" xfId="0" applyBorder="1" applyAlignment="1">
      <alignment horizontal="center" vertical="center"/>
    </xf>
    <xf numFmtId="3" fontId="0" fillId="0" borderId="2" xfId="0" applyNumberFormat="1" applyBorder="1" applyAlignment="1">
      <alignment vertical="center"/>
    </xf>
    <xf numFmtId="4" fontId="0" fillId="0" borderId="2" xfId="0" applyNumberFormat="1" applyBorder="1" applyAlignment="1">
      <alignment vertical="center"/>
    </xf>
    <xf numFmtId="0" fontId="0" fillId="2" borderId="2" xfId="0" applyFill="1" applyBorder="1" applyAlignment="1">
      <alignment vertical="center"/>
    </xf>
    <xf numFmtId="0" fontId="0" fillId="2" borderId="2" xfId="0" applyFill="1" applyBorder="1" applyAlignment="1">
      <alignment vertical="center" wrapText="1"/>
    </xf>
    <xf numFmtId="0" fontId="0" fillId="2" borderId="2" xfId="0" applyFill="1" applyBorder="1" applyAlignment="1">
      <alignment horizontal="center" vertical="center"/>
    </xf>
    <xf numFmtId="4" fontId="0" fillId="2" borderId="2" xfId="0" applyNumberFormat="1" applyFill="1" applyBorder="1" applyAlignment="1">
      <alignment vertical="center"/>
    </xf>
    <xf numFmtId="0" fontId="0" fillId="2" borderId="0" xfId="0" applyFill="1" applyAlignment="1">
      <alignment vertical="center"/>
    </xf>
    <xf numFmtId="0" fontId="2" fillId="2" borderId="4" xfId="1" quotePrefix="1" applyNumberFormat="1" applyFill="1" applyAlignment="1">
      <alignment horizontal="center" vertical="center" wrapText="1"/>
    </xf>
    <xf numFmtId="0" fontId="2" fillId="2" borderId="4" xfId="1" quotePrefix="1" applyNumberFormat="1" applyFill="1" applyAlignment="1">
      <alignment horizontal="left" vertical="center" wrapText="1"/>
    </xf>
    <xf numFmtId="0" fontId="2" fillId="2" borderId="5" xfId="1" quotePrefix="1" applyNumberFormat="1" applyFill="1" applyBorder="1" applyAlignment="1">
      <alignment horizontal="center" vertical="center" wrapText="1"/>
    </xf>
    <xf numFmtId="39" fontId="2" fillId="2" borderId="6" xfId="2" applyNumberFormat="1" applyFill="1" applyAlignment="1">
      <alignment horizontal="right" vertical="center"/>
    </xf>
    <xf numFmtId="39" fontId="2" fillId="2" borderId="6" xfId="2" applyNumberFormat="1" applyFill="1" applyAlignment="1">
      <alignment vertical="center" wrapText="1"/>
    </xf>
    <xf numFmtId="39" fontId="2" fillId="2" borderId="6" xfId="2" applyNumberFormat="1" applyFill="1" applyAlignment="1">
      <alignment vertical="center"/>
    </xf>
    <xf numFmtId="49" fontId="2" fillId="2" borderId="6" xfId="2" applyNumberFormat="1" applyFill="1" applyAlignment="1">
      <alignment vertical="center" wrapText="1"/>
    </xf>
    <xf numFmtId="0" fontId="2" fillId="2" borderId="1" xfId="1" quotePrefix="1" applyNumberFormat="1" applyFill="1" applyBorder="1" applyAlignment="1">
      <alignment horizontal="left" vertical="center" wrapText="1"/>
    </xf>
    <xf numFmtId="0" fontId="2" fillId="2" borderId="1" xfId="1" quotePrefix="1" applyNumberFormat="1" applyFill="1" applyBorder="1" applyAlignment="1">
      <alignment horizontal="center" vertical="center" wrapText="1"/>
    </xf>
    <xf numFmtId="0" fontId="0" fillId="0" borderId="2" xfId="0" applyBorder="1"/>
    <xf numFmtId="0" fontId="1" fillId="0" borderId="2" xfId="0" applyFont="1" applyBorder="1"/>
    <xf numFmtId="0" fontId="0" fillId="0" borderId="2" xfId="0" applyBorder="1" applyAlignment="1">
      <alignment wrapText="1"/>
    </xf>
    <xf numFmtId="0" fontId="0" fillId="3" borderId="2" xfId="0" applyFill="1" applyBorder="1" applyAlignment="1">
      <alignment vertical="center"/>
    </xf>
    <xf numFmtId="0" fontId="0" fillId="3" borderId="2" xfId="0" applyFill="1" applyBorder="1" applyAlignment="1">
      <alignment vertical="center" wrapText="1"/>
    </xf>
    <xf numFmtId="0" fontId="0" fillId="3" borderId="2" xfId="0" applyFill="1" applyBorder="1" applyAlignment="1">
      <alignment horizontal="center" vertical="center"/>
    </xf>
    <xf numFmtId="0" fontId="0" fillId="0" borderId="7" xfId="0" applyBorder="1" applyAlignment="1">
      <alignment vertical="center"/>
    </xf>
    <xf numFmtId="0" fontId="0" fillId="0" borderId="7" xfId="0" applyBorder="1" applyAlignment="1">
      <alignment vertical="center" wrapText="1"/>
    </xf>
    <xf numFmtId="0" fontId="0" fillId="0" borderId="7" xfId="0" applyBorder="1" applyAlignment="1">
      <alignment horizontal="center" vertical="center"/>
    </xf>
    <xf numFmtId="4" fontId="0" fillId="0" borderId="7" xfId="0" applyNumberFormat="1" applyBorder="1" applyAlignment="1">
      <alignment vertical="center"/>
    </xf>
    <xf numFmtId="0" fontId="3"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2" fillId="3" borderId="2" xfId="1" quotePrefix="1" applyNumberFormat="1" applyFill="1" applyBorder="1" applyAlignment="1">
      <alignment horizontal="center" vertical="center" wrapText="1"/>
    </xf>
    <xf numFmtId="39" fontId="2" fillId="3" borderId="2" xfId="2" applyNumberFormat="1" applyFill="1" applyBorder="1" applyAlignment="1">
      <alignment horizontal="right" vertical="center"/>
    </xf>
    <xf numFmtId="4" fontId="0" fillId="3" borderId="2" xfId="0" applyNumberFormat="1" applyFill="1" applyBorder="1" applyAlignment="1">
      <alignment vertical="center"/>
    </xf>
    <xf numFmtId="0" fontId="0" fillId="0" borderId="8" xfId="0" applyBorder="1"/>
    <xf numFmtId="0" fontId="0" fillId="0" borderId="9" xfId="0" applyBorder="1" applyAlignment="1">
      <alignment vertical="center"/>
    </xf>
    <xf numFmtId="0" fontId="0" fillId="0" borderId="9" xfId="0" applyBorder="1" applyAlignment="1">
      <alignment vertical="center" wrapText="1"/>
    </xf>
    <xf numFmtId="0" fontId="0" fillId="0" borderId="9" xfId="0" applyBorder="1" applyAlignment="1">
      <alignment horizontal="center" vertical="center"/>
    </xf>
    <xf numFmtId="4" fontId="0" fillId="0" borderId="9" xfId="0" applyNumberFormat="1" applyBorder="1" applyAlignment="1">
      <alignment vertical="center"/>
    </xf>
    <xf numFmtId="0" fontId="2" fillId="3" borderId="1" xfId="1" quotePrefix="1" applyNumberFormat="1" applyFill="1" applyBorder="1" applyAlignment="1">
      <alignment horizontal="left" vertical="center" wrapText="1"/>
    </xf>
    <xf numFmtId="0" fontId="0" fillId="3" borderId="0" xfId="0" applyFill="1" applyAlignment="1">
      <alignment vertical="center"/>
    </xf>
    <xf numFmtId="0" fontId="0" fillId="3" borderId="7" xfId="0" applyFill="1" applyBorder="1" applyAlignment="1">
      <alignment vertical="center"/>
    </xf>
    <xf numFmtId="0" fontId="0" fillId="3" borderId="7" xfId="0" applyFill="1" applyBorder="1" applyAlignment="1">
      <alignment vertical="center" wrapText="1"/>
    </xf>
    <xf numFmtId="0" fontId="0" fillId="3" borderId="7" xfId="0" applyFill="1" applyBorder="1" applyAlignment="1">
      <alignment horizontal="center" vertical="center"/>
    </xf>
    <xf numFmtId="0" fontId="2" fillId="3" borderId="10" xfId="1" quotePrefix="1" applyNumberFormat="1" applyFill="1" applyBorder="1" applyAlignment="1">
      <alignment horizontal="left" vertical="center" wrapText="1"/>
    </xf>
    <xf numFmtId="0" fontId="0" fillId="3" borderId="0" xfId="0" applyFill="1" applyAlignment="1">
      <alignment vertical="center" wrapText="1"/>
    </xf>
    <xf numFmtId="0" fontId="0" fillId="3" borderId="0" xfId="0" applyFill="1" applyAlignment="1">
      <alignment horizontal="center" vertical="center"/>
    </xf>
    <xf numFmtId="0" fontId="2" fillId="3" borderId="0" xfId="1" quotePrefix="1" applyNumberFormat="1" applyFill="1" applyBorder="1" applyAlignment="1">
      <alignment horizontal="left" vertical="center" wrapText="1"/>
    </xf>
    <xf numFmtId="0" fontId="0" fillId="3" borderId="2" xfId="0" applyFill="1" applyBorder="1" applyAlignment="1">
      <alignment horizontal="right" vertical="center"/>
    </xf>
    <xf numFmtId="0" fontId="4" fillId="3" borderId="0" xfId="0" applyFont="1" applyFill="1" applyAlignment="1">
      <alignment vertical="center"/>
    </xf>
    <xf numFmtId="0" fontId="4" fillId="2" borderId="0" xfId="0" applyFont="1" applyFill="1" applyAlignment="1">
      <alignment vertical="center"/>
    </xf>
    <xf numFmtId="0" fontId="0" fillId="3" borderId="1" xfId="0" applyFill="1" applyBorder="1" applyAlignment="1">
      <alignment horizontal="center" vertical="center"/>
    </xf>
    <xf numFmtId="0" fontId="0" fillId="0" borderId="2" xfId="0" quotePrefix="1" applyBorder="1" applyAlignment="1">
      <alignment vertical="center" wrapText="1"/>
    </xf>
    <xf numFmtId="0" fontId="2" fillId="0" borderId="4" xfId="1" quotePrefix="1" applyNumberFormat="1" applyAlignment="1">
      <alignment horizontal="left" vertical="center" wrapText="1"/>
    </xf>
    <xf numFmtId="0" fontId="2" fillId="0" borderId="4" xfId="1" quotePrefix="1" applyNumberFormat="1" applyAlignment="1">
      <alignment horizontal="center" vertical="center" wrapText="1"/>
    </xf>
    <xf numFmtId="0" fontId="2" fillId="0" borderId="5" xfId="1" quotePrefix="1" applyNumberFormat="1" applyBorder="1" applyAlignment="1">
      <alignment horizontal="center" vertical="center" wrapText="1"/>
    </xf>
    <xf numFmtId="49" fontId="2" fillId="0" borderId="6" xfId="2" applyNumberFormat="1" applyAlignment="1">
      <alignment vertical="center" wrapText="1"/>
    </xf>
    <xf numFmtId="3" fontId="0" fillId="0" borderId="0" xfId="0" applyNumberFormat="1"/>
    <xf numFmtId="0" fontId="5" fillId="4"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4" fontId="0" fillId="3" borderId="7" xfId="0" applyNumberFormat="1" applyFill="1" applyBorder="1" applyAlignment="1">
      <alignment vertical="center"/>
    </xf>
    <xf numFmtId="3" fontId="0" fillId="2" borderId="2" xfId="0" applyNumberFormat="1" applyFill="1" applyBorder="1" applyAlignment="1">
      <alignment vertical="center"/>
    </xf>
    <xf numFmtId="0" fontId="0" fillId="2" borderId="0" xfId="0" applyFill="1" applyAlignment="1">
      <alignment vertical="center" wrapText="1"/>
    </xf>
    <xf numFmtId="0" fontId="2" fillId="3" borderId="4" xfId="1" quotePrefix="1" applyNumberFormat="1" applyFill="1" applyAlignment="1">
      <alignment horizontal="left" vertical="center" wrapText="1"/>
    </xf>
    <xf numFmtId="3" fontId="0" fillId="3" borderId="2" xfId="0" applyNumberFormat="1" applyFill="1" applyBorder="1" applyAlignment="1">
      <alignment vertical="center"/>
    </xf>
    <xf numFmtId="0" fontId="2" fillId="3" borderId="4" xfId="1" quotePrefix="1" applyNumberFormat="1" applyFill="1" applyAlignment="1">
      <alignment horizontal="center" vertical="center" wrapText="1"/>
    </xf>
    <xf numFmtId="0" fontId="2" fillId="3" borderId="5" xfId="1" quotePrefix="1" applyNumberFormat="1" applyFill="1" applyBorder="1" applyAlignment="1">
      <alignment horizontal="center" vertical="center" wrapText="1"/>
    </xf>
    <xf numFmtId="39" fontId="2" fillId="3" borderId="6" xfId="2" applyNumberFormat="1" applyFill="1" applyAlignment="1">
      <alignment vertical="center"/>
    </xf>
    <xf numFmtId="39" fontId="2" fillId="3" borderId="6" xfId="2" applyNumberFormat="1" applyFill="1" applyAlignment="1">
      <alignment horizontal="right" vertical="center"/>
    </xf>
    <xf numFmtId="49" fontId="2" fillId="3" borderId="6" xfId="2" applyNumberFormat="1" applyFill="1" applyAlignment="1">
      <alignment vertical="center" wrapText="1"/>
    </xf>
    <xf numFmtId="0" fontId="0" fillId="2" borderId="9" xfId="0" applyFill="1" applyBorder="1" applyAlignment="1">
      <alignment horizontal="center" vertical="center"/>
    </xf>
    <xf numFmtId="0" fontId="0" fillId="2" borderId="9" xfId="0" applyFill="1" applyBorder="1" applyAlignment="1">
      <alignment vertical="center" wrapText="1"/>
    </xf>
    <xf numFmtId="0" fontId="0" fillId="2" borderId="9" xfId="0" applyFill="1" applyBorder="1" applyAlignment="1">
      <alignment vertical="center"/>
    </xf>
    <xf numFmtId="4" fontId="0" fillId="2" borderId="9" xfId="0" applyNumberFormat="1" applyFill="1" applyBorder="1" applyAlignment="1">
      <alignment vertical="center"/>
    </xf>
    <xf numFmtId="0" fontId="0" fillId="3" borderId="11" xfId="0" applyFill="1" applyBorder="1" applyAlignment="1">
      <alignment horizontal="center" vertical="center"/>
    </xf>
    <xf numFmtId="0" fontId="2" fillId="3" borderId="15" xfId="1" quotePrefix="1" applyNumberFormat="1" applyFill="1" applyBorder="1" applyAlignment="1">
      <alignment horizontal="left" vertical="center" wrapText="1"/>
    </xf>
    <xf numFmtId="0" fontId="0" fillId="3" borderId="14" xfId="0" applyFill="1" applyBorder="1" applyAlignment="1">
      <alignment vertical="center"/>
    </xf>
    <xf numFmtId="0" fontId="0" fillId="3" borderId="11" xfId="0" applyFill="1" applyBorder="1" applyAlignment="1">
      <alignment vertical="center"/>
    </xf>
    <xf numFmtId="4" fontId="0" fillId="3" borderId="14" xfId="0" applyNumberFormat="1" applyFill="1" applyBorder="1" applyAlignment="1">
      <alignment vertical="center"/>
    </xf>
    <xf numFmtId="0" fontId="0" fillId="3" borderId="14" xfId="0" applyFill="1" applyBorder="1" applyAlignment="1">
      <alignment vertical="center" wrapText="1"/>
    </xf>
    <xf numFmtId="0" fontId="3" fillId="3" borderId="14" xfId="0" applyFont="1" applyFill="1" applyBorder="1" applyAlignment="1">
      <alignment horizontal="center" vertical="center" wrapText="1"/>
    </xf>
    <xf numFmtId="0" fontId="0" fillId="3" borderId="14" xfId="0" applyFill="1" applyBorder="1" applyAlignment="1">
      <alignment horizontal="center" vertical="center" wrapText="1"/>
    </xf>
    <xf numFmtId="0" fontId="2" fillId="3" borderId="14" xfId="1" quotePrefix="1" applyNumberFormat="1" applyFill="1" applyBorder="1" applyAlignment="1">
      <alignment horizontal="center" vertical="center" wrapText="1"/>
    </xf>
    <xf numFmtId="39" fontId="2" fillId="3" borderId="14" xfId="2" applyNumberFormat="1" applyFill="1" applyBorder="1" applyAlignment="1">
      <alignment horizontal="right" vertical="center"/>
    </xf>
    <xf numFmtId="0" fontId="0" fillId="0" borderId="1" xfId="0" applyBorder="1" applyAlignment="1">
      <alignment vertical="center"/>
    </xf>
    <xf numFmtId="0" fontId="0" fillId="0" borderId="1" xfId="0" applyBorder="1" applyAlignment="1">
      <alignment vertical="center" wrapText="1"/>
    </xf>
    <xf numFmtId="0" fontId="0" fillId="6" borderId="1" xfId="0" applyFill="1" applyBorder="1" applyAlignment="1">
      <alignment vertical="center"/>
    </xf>
    <xf numFmtId="0" fontId="0" fillId="2" borderId="1" xfId="0" applyFill="1" applyBorder="1" applyAlignment="1">
      <alignment vertical="center"/>
    </xf>
    <xf numFmtId="0" fontId="0" fillId="7" borderId="1" xfId="0" applyFill="1" applyBorder="1" applyAlignment="1">
      <alignment vertical="center"/>
    </xf>
    <xf numFmtId="0" fontId="0" fillId="5" borderId="1" xfId="0" applyFill="1" applyBorder="1"/>
    <xf numFmtId="0" fontId="0" fillId="5" borderId="1" xfId="0" applyFill="1" applyBorder="1" applyAlignment="1">
      <alignment vertical="center"/>
    </xf>
    <xf numFmtId="0" fontId="0" fillId="2" borderId="1" xfId="0" applyFill="1" applyBorder="1" applyAlignment="1">
      <alignment vertical="center" wrapText="1"/>
    </xf>
    <xf numFmtId="0" fontId="0" fillId="8" borderId="2" xfId="0" applyFill="1" applyBorder="1" applyAlignment="1">
      <alignment vertical="center" wrapText="1"/>
    </xf>
    <xf numFmtId="0" fontId="0" fillId="8" borderId="2" xfId="0" applyFill="1" applyBorder="1" applyAlignment="1">
      <alignment vertical="center"/>
    </xf>
    <xf numFmtId="10" fontId="0" fillId="0" borderId="0" xfId="3" applyNumberFormat="1" applyFont="1" applyAlignment="1">
      <alignment vertical="center"/>
    </xf>
    <xf numFmtId="10" fontId="0" fillId="0" borderId="0" xfId="3" applyNumberFormat="1" applyFont="1" applyFill="1" applyAlignment="1">
      <alignment vertical="center"/>
    </xf>
    <xf numFmtId="0" fontId="2" fillId="8" borderId="4" xfId="1" quotePrefix="1" applyNumberFormat="1" applyFill="1" applyAlignment="1">
      <alignment vertical="center"/>
    </xf>
    <xf numFmtId="0" fontId="0" fillId="8" borderId="0" xfId="0" applyFill="1" applyAlignment="1">
      <alignment vertical="center"/>
    </xf>
    <xf numFmtId="0" fontId="0" fillId="3" borderId="0" xfId="0" applyFill="1"/>
    <xf numFmtId="0" fontId="0" fillId="8" borderId="0" xfId="0" applyFill="1"/>
    <xf numFmtId="39" fontId="2" fillId="8" borderId="6" xfId="2" applyNumberFormat="1" applyFill="1" applyAlignment="1">
      <alignment vertical="center"/>
    </xf>
    <xf numFmtId="37" fontId="2" fillId="8" borderId="6" xfId="2" applyNumberFormat="1" applyFill="1" applyAlignment="1">
      <alignment vertical="center"/>
    </xf>
    <xf numFmtId="10" fontId="2" fillId="8" borderId="6" xfId="3" applyNumberFormat="1" applyFont="1" applyFill="1" applyBorder="1" applyAlignment="1">
      <alignment vertical="center"/>
    </xf>
    <xf numFmtId="3" fontId="2" fillId="8" borderId="6" xfId="2" applyNumberFormat="1" applyFill="1" applyAlignment="1">
      <alignment vertical="center"/>
    </xf>
    <xf numFmtId="10" fontId="2" fillId="0" borderId="6" xfId="3" applyNumberFormat="1" applyFont="1" applyFill="1" applyBorder="1" applyAlignment="1">
      <alignment vertical="center"/>
    </xf>
    <xf numFmtId="39" fontId="2" fillId="0" borderId="6" xfId="2" applyNumberFormat="1" applyAlignment="1">
      <alignment vertical="center"/>
    </xf>
    <xf numFmtId="4" fontId="0" fillId="8" borderId="2" xfId="0" applyNumberFormat="1" applyFill="1" applyBorder="1" applyAlignment="1">
      <alignment vertical="center"/>
    </xf>
    <xf numFmtId="10" fontId="2" fillId="3" borderId="6" xfId="3" applyNumberFormat="1" applyFont="1" applyFill="1" applyBorder="1" applyAlignment="1">
      <alignment vertical="center"/>
    </xf>
    <xf numFmtId="10" fontId="0" fillId="3" borderId="0" xfId="3" applyNumberFormat="1" applyFont="1" applyFill="1" applyAlignment="1">
      <alignment vertical="center" wrapText="1"/>
    </xf>
    <xf numFmtId="0" fontId="2" fillId="3" borderId="4" xfId="1" quotePrefix="1" applyNumberFormat="1" applyFill="1" applyAlignment="1">
      <alignment vertical="center"/>
    </xf>
    <xf numFmtId="0" fontId="0" fillId="8" borderId="0" xfId="0" applyFill="1" applyAlignment="1">
      <alignment vertical="center" wrapText="1"/>
    </xf>
    <xf numFmtId="0" fontId="0" fillId="8" borderId="2" xfId="0" applyFill="1" applyBorder="1"/>
    <xf numFmtId="0" fontId="0" fillId="0" borderId="6" xfId="0" applyBorder="1" applyAlignment="1">
      <alignment vertical="center"/>
    </xf>
    <xf numFmtId="39" fontId="2" fillId="8" borderId="2" xfId="2" applyNumberFormat="1" applyFill="1" applyBorder="1" applyAlignment="1">
      <alignment vertical="center"/>
    </xf>
    <xf numFmtId="4" fontId="0" fillId="0" borderId="6" xfId="0" applyNumberFormat="1" applyBorder="1" applyAlignment="1">
      <alignment vertical="center"/>
    </xf>
    <xf numFmtId="4" fontId="2" fillId="8" borderId="2" xfId="2" applyNumberFormat="1" applyFill="1" applyBorder="1" applyAlignment="1">
      <alignment vertical="center"/>
    </xf>
    <xf numFmtId="39" fontId="2" fillId="0" borderId="2" xfId="2" applyNumberFormat="1" applyBorder="1" applyAlignment="1">
      <alignment vertical="center"/>
    </xf>
    <xf numFmtId="0" fontId="2" fillId="3" borderId="2" xfId="1" quotePrefix="1" applyNumberFormat="1" applyFill="1" applyBorder="1" applyAlignment="1">
      <alignment horizontal="left" vertical="center" wrapText="1"/>
    </xf>
    <xf numFmtId="0" fontId="0" fillId="0" borderId="4" xfId="0" applyBorder="1" applyAlignment="1">
      <alignment horizontal="center" vertical="center"/>
    </xf>
    <xf numFmtId="0" fontId="0" fillId="0" borderId="4" xfId="0" applyBorder="1" applyAlignment="1">
      <alignment vertical="center" wrapText="1"/>
    </xf>
    <xf numFmtId="0" fontId="0" fillId="0" borderId="4" xfId="0" applyBorder="1" applyAlignment="1">
      <alignment vertical="center"/>
    </xf>
    <xf numFmtId="0" fontId="0" fillId="0" borderId="5" xfId="0" applyBorder="1" applyAlignment="1">
      <alignment vertical="center"/>
    </xf>
    <xf numFmtId="39" fontId="2" fillId="3" borderId="2" xfId="2" applyNumberFormat="1" applyFill="1" applyBorder="1" applyAlignment="1">
      <alignment vertical="center"/>
    </xf>
    <xf numFmtId="4" fontId="0" fillId="0" borderId="0" xfId="0" applyNumberFormat="1" applyAlignment="1">
      <alignment vertical="center"/>
    </xf>
    <xf numFmtId="0" fontId="0" fillId="3" borderId="2" xfId="0" applyFill="1" applyBorder="1"/>
    <xf numFmtId="49" fontId="2" fillId="3" borderId="2" xfId="2" applyNumberFormat="1" applyFill="1" applyBorder="1" applyAlignment="1">
      <alignment vertical="center" wrapText="1"/>
    </xf>
    <xf numFmtId="0" fontId="0" fillId="8" borderId="6" xfId="0" applyFill="1" applyBorder="1" applyAlignment="1">
      <alignment vertical="center"/>
    </xf>
    <xf numFmtId="0" fontId="0" fillId="0" borderId="0" xfId="0" applyAlignment="1">
      <alignment horizontal="center" vertical="center"/>
    </xf>
    <xf numFmtId="0" fontId="0" fillId="3" borderId="4" xfId="0" applyFill="1" applyBorder="1" applyAlignment="1">
      <alignment vertical="center"/>
    </xf>
    <xf numFmtId="0" fontId="2" fillId="8" borderId="0" xfId="1" quotePrefix="1" applyNumberFormat="1" applyFill="1" applyBorder="1" applyAlignment="1">
      <alignment vertical="center"/>
    </xf>
    <xf numFmtId="4" fontId="0" fillId="8" borderId="0" xfId="0" applyNumberFormat="1" applyFill="1" applyAlignment="1">
      <alignment vertical="center"/>
    </xf>
    <xf numFmtId="0" fontId="0" fillId="8" borderId="2" xfId="0" applyFill="1" applyBorder="1" applyAlignment="1">
      <alignment horizontal="center" vertical="center"/>
    </xf>
    <xf numFmtId="165" fontId="0" fillId="0" borderId="2" xfId="3" applyNumberFormat="1" applyFont="1" applyBorder="1" applyAlignment="1">
      <alignment vertical="center"/>
    </xf>
    <xf numFmtId="165" fontId="0" fillId="0" borderId="2" xfId="3" applyNumberFormat="1" applyFont="1" applyFill="1" applyBorder="1" applyAlignment="1">
      <alignment vertical="center"/>
    </xf>
    <xf numFmtId="165" fontId="0" fillId="2" borderId="2" xfId="3" applyNumberFormat="1" applyFont="1" applyFill="1" applyBorder="1" applyAlignment="1">
      <alignment vertical="center"/>
    </xf>
    <xf numFmtId="165" fontId="0" fillId="3" borderId="2" xfId="3" applyNumberFormat="1" applyFont="1" applyFill="1" applyBorder="1" applyAlignment="1">
      <alignment vertical="center"/>
    </xf>
    <xf numFmtId="0" fontId="2" fillId="3" borderId="1" xfId="1" quotePrefix="1" applyNumberFormat="1" applyFill="1" applyBorder="1" applyAlignment="1">
      <alignment horizontal="center" vertical="center" wrapText="1"/>
    </xf>
    <xf numFmtId="0" fontId="0" fillId="11" borderId="2" xfId="0" applyFill="1" applyBorder="1" applyAlignment="1">
      <alignment horizontal="center" vertical="center"/>
    </xf>
    <xf numFmtId="0" fontId="1" fillId="11" borderId="2" xfId="0" applyFont="1" applyFill="1" applyBorder="1" applyAlignment="1">
      <alignment horizontal="center" vertical="center" wrapText="1"/>
    </xf>
    <xf numFmtId="0" fontId="0" fillId="11" borderId="0" xfId="0" applyFill="1"/>
    <xf numFmtId="0" fontId="0" fillId="11" borderId="2" xfId="0" applyFill="1" applyBorder="1" applyAlignment="1">
      <alignment vertical="center" wrapText="1"/>
    </xf>
    <xf numFmtId="165" fontId="0" fillId="11" borderId="2" xfId="3" applyNumberFormat="1" applyFont="1" applyFill="1" applyBorder="1" applyAlignment="1">
      <alignment vertical="center"/>
    </xf>
    <xf numFmtId="0" fontId="0" fillId="11" borderId="7" xfId="0" applyFill="1" applyBorder="1" applyAlignment="1">
      <alignment vertical="center" wrapText="1"/>
    </xf>
    <xf numFmtId="0" fontId="0" fillId="11" borderId="0" xfId="0" applyFill="1" applyAlignment="1">
      <alignment vertical="center" wrapText="1"/>
    </xf>
    <xf numFmtId="0" fontId="0" fillId="11" borderId="9" xfId="0" applyFill="1" applyBorder="1" applyAlignment="1">
      <alignment vertical="center" wrapText="1"/>
    </xf>
    <xf numFmtId="0" fontId="0" fillId="11" borderId="0" xfId="0" applyFill="1" applyAlignment="1">
      <alignment horizontal="center" vertical="center"/>
    </xf>
    <xf numFmtId="0" fontId="0" fillId="11" borderId="7" xfId="0" applyFill="1" applyBorder="1" applyAlignment="1">
      <alignment horizontal="center" vertical="center"/>
    </xf>
    <xf numFmtId="4" fontId="0" fillId="11" borderId="2" xfId="0" applyNumberFormat="1" applyFill="1" applyBorder="1" applyAlignment="1">
      <alignment vertical="center"/>
    </xf>
    <xf numFmtId="4" fontId="0" fillId="11" borderId="0" xfId="0" applyNumberFormat="1" applyFill="1" applyAlignment="1">
      <alignment vertical="center"/>
    </xf>
    <xf numFmtId="10" fontId="2" fillId="11" borderId="0" xfId="3" applyNumberFormat="1" applyFont="1" applyFill="1" applyBorder="1" applyAlignment="1">
      <alignment vertical="center"/>
    </xf>
    <xf numFmtId="4" fontId="0" fillId="11" borderId="14" xfId="0" applyNumberFormat="1" applyFill="1" applyBorder="1" applyAlignment="1">
      <alignment vertical="center"/>
    </xf>
    <xf numFmtId="4" fontId="0" fillId="11" borderId="9" xfId="0" applyNumberFormat="1" applyFill="1" applyBorder="1" applyAlignment="1">
      <alignment vertical="center"/>
    </xf>
    <xf numFmtId="0" fontId="0" fillId="11" borderId="11" xfId="0" applyFill="1" applyBorder="1" applyAlignment="1">
      <alignment vertical="center"/>
    </xf>
    <xf numFmtId="0" fontId="0" fillId="11" borderId="2" xfId="0" applyFill="1" applyBorder="1"/>
    <xf numFmtId="0" fontId="0" fillId="11" borderId="0" xfId="0" applyFill="1" applyAlignment="1">
      <alignment vertical="center"/>
    </xf>
    <xf numFmtId="39" fontId="2" fillId="11" borderId="6" xfId="2" applyNumberFormat="1" applyFill="1" applyAlignment="1">
      <alignment vertical="center"/>
    </xf>
    <xf numFmtId="4" fontId="0" fillId="11" borderId="7" xfId="0" applyNumberFormat="1" applyFill="1" applyBorder="1" applyAlignment="1">
      <alignment vertical="center"/>
    </xf>
    <xf numFmtId="0" fontId="0" fillId="12" borderId="0" xfId="0" applyFill="1" applyAlignment="1">
      <alignment vertical="center"/>
    </xf>
    <xf numFmtId="0" fontId="0" fillId="12" borderId="2" xfId="0" applyFill="1" applyBorder="1" applyAlignment="1">
      <alignment vertical="center"/>
    </xf>
    <xf numFmtId="0" fontId="0" fillId="12" borderId="2" xfId="0" applyFill="1" applyBorder="1" applyAlignment="1">
      <alignment vertical="center" wrapText="1"/>
    </xf>
    <xf numFmtId="0" fontId="0" fillId="12" borderId="2" xfId="0" applyFill="1" applyBorder="1" applyAlignment="1">
      <alignment horizontal="center" vertical="center"/>
    </xf>
    <xf numFmtId="4" fontId="0" fillId="12" borderId="2" xfId="0" applyNumberFormat="1" applyFill="1" applyBorder="1" applyAlignment="1">
      <alignment vertical="center"/>
    </xf>
    <xf numFmtId="4" fontId="0" fillId="12" borderId="9" xfId="0" applyNumberFormat="1" applyFill="1" applyBorder="1" applyAlignment="1">
      <alignment vertical="center"/>
    </xf>
    <xf numFmtId="3" fontId="0" fillId="11" borderId="9" xfId="0" applyNumberFormat="1" applyFill="1" applyBorder="1" applyAlignment="1">
      <alignment horizontal="center" vertical="center"/>
    </xf>
    <xf numFmtId="3" fontId="0" fillId="11" borderId="2" xfId="0" applyNumberFormat="1" applyFill="1" applyBorder="1" applyAlignment="1">
      <alignment horizontal="center" vertical="center"/>
    </xf>
    <xf numFmtId="4" fontId="0" fillId="7" borderId="2" xfId="0" applyNumberFormat="1" applyFill="1" applyBorder="1" applyAlignment="1">
      <alignment vertical="center"/>
    </xf>
    <xf numFmtId="0" fontId="0" fillId="2" borderId="9" xfId="0" quotePrefix="1" applyFill="1" applyBorder="1" applyAlignment="1">
      <alignment vertical="center" wrapText="1"/>
    </xf>
    <xf numFmtId="0" fontId="0" fillId="12" borderId="9" xfId="0" applyFill="1" applyBorder="1" applyAlignment="1">
      <alignment horizontal="center" vertical="center"/>
    </xf>
    <xf numFmtId="0" fontId="0" fillId="12" borderId="9" xfId="0" applyFill="1" applyBorder="1" applyAlignment="1">
      <alignment vertical="center" wrapText="1"/>
    </xf>
    <xf numFmtId="0" fontId="0" fillId="12" borderId="9" xfId="0" applyFill="1" applyBorder="1" applyAlignment="1">
      <alignment vertical="center"/>
    </xf>
    <xf numFmtId="0" fontId="0" fillId="0" borderId="17" xfId="0" applyBorder="1" applyAlignment="1">
      <alignment horizontal="center" vertical="center"/>
    </xf>
    <xf numFmtId="0" fontId="0" fillId="3" borderId="17" xfId="0" applyFill="1" applyBorder="1" applyAlignment="1">
      <alignment horizontal="center" vertical="center"/>
    </xf>
    <xf numFmtId="4" fontId="0" fillId="11" borderId="2" xfId="0" applyNumberFormat="1" applyFill="1" applyBorder="1" applyAlignment="1">
      <alignment horizontal="center" vertical="center"/>
    </xf>
    <xf numFmtId="9" fontId="0" fillId="11" borderId="2" xfId="3" applyFont="1" applyFill="1" applyBorder="1" applyAlignment="1">
      <alignment horizontal="center" vertical="center"/>
    </xf>
    <xf numFmtId="4" fontId="0" fillId="3" borderId="9" xfId="0" applyNumberFormat="1" applyFill="1" applyBorder="1" applyAlignment="1">
      <alignment vertical="center"/>
    </xf>
    <xf numFmtId="3" fontId="0" fillId="11" borderId="2" xfId="0" applyNumberFormat="1" applyFill="1" applyBorder="1" applyAlignment="1">
      <alignment horizontal="right" vertical="center"/>
    </xf>
    <xf numFmtId="0" fontId="0" fillId="3" borderId="0" xfId="0" applyFill="1" applyAlignment="1">
      <alignment wrapText="1"/>
    </xf>
    <xf numFmtId="0" fontId="0" fillId="0" borderId="0" xfId="0" applyAlignment="1">
      <alignment wrapText="1"/>
    </xf>
    <xf numFmtId="9" fontId="0" fillId="0" borderId="0" xfId="3" applyFont="1" applyAlignment="1">
      <alignment vertical="center"/>
    </xf>
    <xf numFmtId="0" fontId="0" fillId="2" borderId="4" xfId="0" applyFill="1" applyBorder="1" applyAlignment="1">
      <alignment vertical="center" wrapText="1"/>
    </xf>
    <xf numFmtId="0" fontId="0" fillId="2" borderId="4" xfId="0" applyFill="1" applyBorder="1" applyAlignment="1">
      <alignment horizontal="center" vertical="center"/>
    </xf>
    <xf numFmtId="0" fontId="0" fillId="2" borderId="4" xfId="0" applyFill="1" applyBorder="1" applyAlignment="1">
      <alignment vertical="center"/>
    </xf>
    <xf numFmtId="0" fontId="0" fillId="2" borderId="5" xfId="0" applyFill="1" applyBorder="1" applyAlignment="1">
      <alignment vertical="center"/>
    </xf>
    <xf numFmtId="0" fontId="0" fillId="2" borderId="6" xfId="0" applyFill="1" applyBorder="1" applyAlignment="1">
      <alignment vertical="center"/>
    </xf>
    <xf numFmtId="4" fontId="0" fillId="2" borderId="6" xfId="0" applyNumberFormat="1" applyFill="1" applyBorder="1" applyAlignment="1">
      <alignment vertical="center"/>
    </xf>
    <xf numFmtId="0" fontId="0" fillId="2" borderId="6" xfId="0" applyFill="1" applyBorder="1" applyAlignment="1">
      <alignment vertical="center" wrapText="1"/>
    </xf>
    <xf numFmtId="0" fontId="0" fillId="24" borderId="0" xfId="0" applyFill="1" applyAlignment="1">
      <alignment vertical="center"/>
    </xf>
    <xf numFmtId="0" fontId="0" fillId="24" borderId="2" xfId="0" applyFill="1" applyBorder="1" applyAlignment="1">
      <alignment vertical="center"/>
    </xf>
    <xf numFmtId="0" fontId="0" fillId="24" borderId="2" xfId="0" applyFill="1" applyBorder="1" applyAlignment="1">
      <alignment vertical="center" wrapText="1"/>
    </xf>
    <xf numFmtId="0" fontId="2" fillId="24" borderId="1" xfId="1" quotePrefix="1" applyNumberFormat="1" applyFill="1" applyBorder="1" applyAlignment="1">
      <alignment horizontal="left" vertical="center" wrapText="1"/>
    </xf>
    <xf numFmtId="9" fontId="0" fillId="24" borderId="2" xfId="3" applyFont="1" applyFill="1" applyBorder="1" applyAlignment="1">
      <alignment horizontal="center" vertical="center"/>
    </xf>
    <xf numFmtId="4" fontId="0" fillId="24" borderId="2" xfId="0" applyNumberFormat="1" applyFill="1" applyBorder="1" applyAlignment="1">
      <alignment vertical="center"/>
    </xf>
    <xf numFmtId="0" fontId="2" fillId="0" borderId="1" xfId="1" quotePrefix="1" applyNumberFormat="1" applyBorder="1" applyAlignment="1">
      <alignment horizontal="center" vertical="center" wrapText="1"/>
    </xf>
    <xf numFmtId="0" fontId="2" fillId="0" borderId="1" xfId="1" quotePrefix="1" applyNumberFormat="1" applyBorder="1" applyAlignment="1">
      <alignment horizontal="left" vertical="center" wrapText="1"/>
    </xf>
    <xf numFmtId="0" fontId="0" fillId="2" borderId="0" xfId="0" applyFill="1" applyAlignment="1">
      <alignment horizontal="center" vertical="center"/>
    </xf>
    <xf numFmtId="9" fontId="0" fillId="2" borderId="2" xfId="3" applyFont="1" applyFill="1" applyBorder="1" applyAlignment="1">
      <alignment horizontal="center" vertical="center"/>
    </xf>
    <xf numFmtId="4" fontId="0" fillId="2" borderId="0" xfId="0" applyNumberFormat="1" applyFill="1" applyAlignment="1">
      <alignment vertical="center"/>
    </xf>
    <xf numFmtId="0" fontId="0" fillId="0" borderId="6" xfId="0" applyBorder="1" applyAlignment="1">
      <alignment vertical="center" wrapText="1"/>
    </xf>
    <xf numFmtId="49" fontId="2" fillId="0" borderId="2" xfId="2" applyNumberFormat="1" applyBorder="1" applyAlignment="1">
      <alignment vertical="center" wrapText="1"/>
    </xf>
    <xf numFmtId="0" fontId="2" fillId="2" borderId="2" xfId="1" quotePrefix="1" applyNumberFormat="1" applyFill="1" applyBorder="1" applyAlignment="1">
      <alignment horizontal="left" vertical="center" wrapText="1"/>
    </xf>
    <xf numFmtId="0" fontId="2" fillId="2" borderId="2" xfId="1" quotePrefix="1" applyNumberFormat="1" applyFill="1" applyBorder="1" applyAlignment="1">
      <alignment horizontal="center" vertical="center" wrapText="1"/>
    </xf>
    <xf numFmtId="0" fontId="0" fillId="0" borderId="1" xfId="0" applyBorder="1" applyAlignment="1">
      <alignment horizontal="center" vertical="center"/>
    </xf>
    <xf numFmtId="39" fontId="2" fillId="2" borderId="2" xfId="2" applyNumberFormat="1" applyFill="1" applyBorder="1" applyAlignment="1">
      <alignment horizontal="right" vertical="center"/>
    </xf>
    <xf numFmtId="39" fontId="2" fillId="2" borderId="2" xfId="2" applyNumberFormat="1" applyFill="1" applyBorder="1" applyAlignment="1">
      <alignment vertical="center" wrapText="1"/>
    </xf>
    <xf numFmtId="39" fontId="2" fillId="2" borderId="2" xfId="2" applyNumberFormat="1" applyFill="1" applyBorder="1" applyAlignment="1">
      <alignment vertical="center"/>
    </xf>
    <xf numFmtId="39" fontId="2" fillId="11" borderId="2" xfId="2" applyNumberFormat="1" applyFill="1" applyBorder="1" applyAlignment="1">
      <alignment vertical="center"/>
    </xf>
    <xf numFmtId="4" fontId="0" fillId="11" borderId="6" xfId="0" applyNumberFormat="1" applyFill="1" applyBorder="1" applyAlignment="1">
      <alignment vertical="center"/>
    </xf>
    <xf numFmtId="49" fontId="2" fillId="2" borderId="2" xfId="2" applyNumberFormat="1" applyFill="1" applyBorder="1" applyAlignment="1">
      <alignment vertical="center" wrapText="1"/>
    </xf>
    <xf numFmtId="4" fontId="0" fillId="2" borderId="2" xfId="0" applyNumberFormat="1" applyFill="1" applyBorder="1" applyAlignment="1">
      <alignment horizontal="center" vertical="center"/>
    </xf>
    <xf numFmtId="9" fontId="0" fillId="11" borderId="0" xfId="3" applyFont="1" applyFill="1" applyAlignment="1">
      <alignment vertical="center"/>
    </xf>
    <xf numFmtId="9" fontId="0" fillId="11" borderId="2" xfId="3" applyFont="1" applyFill="1" applyBorder="1" applyAlignment="1">
      <alignment vertical="center"/>
    </xf>
    <xf numFmtId="0" fontId="0" fillId="25" borderId="2" xfId="0" applyFill="1" applyBorder="1" applyAlignment="1">
      <alignment vertical="center" wrapText="1"/>
    </xf>
    <xf numFmtId="3" fontId="0" fillId="25" borderId="2" xfId="0" applyNumberFormat="1" applyFill="1" applyBorder="1" applyAlignment="1">
      <alignment vertical="center"/>
    </xf>
    <xf numFmtId="0" fontId="0" fillId="26" borderId="0" xfId="0" applyFill="1" applyAlignment="1">
      <alignment vertical="center"/>
    </xf>
    <xf numFmtId="39" fontId="2" fillId="26" borderId="2" xfId="2" applyNumberFormat="1" applyFill="1" applyBorder="1" applyAlignment="1">
      <alignment vertical="center"/>
    </xf>
    <xf numFmtId="9" fontId="0" fillId="2" borderId="2" xfId="3" applyFont="1" applyFill="1" applyBorder="1" applyAlignment="1">
      <alignment vertical="center"/>
    </xf>
    <xf numFmtId="0" fontId="0" fillId="27" borderId="0" xfId="0" applyFill="1" applyAlignment="1">
      <alignment vertical="center"/>
    </xf>
    <xf numFmtId="0" fontId="0" fillId="27" borderId="2" xfId="0" applyFill="1" applyBorder="1" applyAlignment="1">
      <alignment vertical="center"/>
    </xf>
    <xf numFmtId="0" fontId="0" fillId="27" borderId="2" xfId="0" applyFill="1" applyBorder="1" applyAlignment="1">
      <alignment vertical="center" wrapText="1"/>
    </xf>
    <xf numFmtId="0" fontId="0" fillId="27" borderId="2" xfId="0" applyFill="1" applyBorder="1" applyAlignment="1">
      <alignment horizontal="center" vertical="center"/>
    </xf>
    <xf numFmtId="4" fontId="0" fillId="27" borderId="2" xfId="0" applyNumberFormat="1" applyFill="1" applyBorder="1" applyAlignment="1">
      <alignment vertical="center"/>
    </xf>
    <xf numFmtId="4" fontId="0" fillId="27" borderId="2" xfId="0" applyNumberFormat="1" applyFill="1" applyBorder="1" applyAlignment="1">
      <alignment horizontal="center" vertical="center"/>
    </xf>
    <xf numFmtId="9" fontId="0" fillId="27" borderId="2" xfId="3" applyFont="1" applyFill="1" applyBorder="1" applyAlignment="1">
      <alignment horizontal="center" vertical="center"/>
    </xf>
    <xf numFmtId="0" fontId="2" fillId="27" borderId="2" xfId="1" quotePrefix="1" applyNumberFormat="1" applyFill="1" applyBorder="1" applyAlignment="1">
      <alignment horizontal="center" vertical="center" wrapText="1"/>
    </xf>
    <xf numFmtId="0" fontId="2" fillId="27" borderId="2" xfId="1" quotePrefix="1" applyNumberFormat="1" applyFill="1" applyBorder="1" applyAlignment="1">
      <alignment horizontal="left" vertical="center" wrapText="1"/>
    </xf>
    <xf numFmtId="39" fontId="2" fillId="27" borderId="2" xfId="2" applyNumberFormat="1" applyFill="1" applyBorder="1" applyAlignment="1">
      <alignment horizontal="right" vertical="center"/>
    </xf>
    <xf numFmtId="9" fontId="0" fillId="27" borderId="2" xfId="3" applyFont="1" applyFill="1" applyBorder="1" applyAlignment="1">
      <alignment vertical="center"/>
    </xf>
    <xf numFmtId="0" fontId="0" fillId="11" borderId="0" xfId="0" applyFill="1" applyAlignment="1">
      <alignment horizontal="right"/>
    </xf>
    <xf numFmtId="166" fontId="0" fillId="0" borderId="2" xfId="0" applyNumberFormat="1" applyBorder="1" applyAlignment="1">
      <alignment vertical="center"/>
    </xf>
    <xf numFmtId="39" fontId="2" fillId="0" borderId="0" xfId="2" applyNumberFormat="1" applyBorder="1" applyAlignment="1"/>
    <xf numFmtId="4" fontId="0" fillId="11" borderId="11" xfId="0" applyNumberFormat="1" applyFill="1" applyBorder="1" applyAlignment="1">
      <alignment vertical="center"/>
    </xf>
    <xf numFmtId="37" fontId="22" fillId="11" borderId="1" xfId="2" applyNumberFormat="1" applyFont="1" applyFill="1" applyBorder="1" applyAlignment="1">
      <alignment horizontal="center" vertical="center"/>
    </xf>
    <xf numFmtId="4" fontId="2" fillId="11" borderId="0" xfId="3" applyNumberFormat="1" applyFont="1" applyFill="1" applyBorder="1" applyAlignment="1">
      <alignment vertical="center"/>
    </xf>
    <xf numFmtId="4" fontId="22" fillId="11" borderId="0" xfId="3" applyNumberFormat="1" applyFont="1" applyFill="1" applyBorder="1" applyAlignment="1">
      <alignment vertical="center"/>
    </xf>
    <xf numFmtId="4" fontId="0" fillId="11" borderId="18" xfId="0" applyNumberFormat="1" applyFill="1" applyBorder="1" applyAlignment="1">
      <alignment horizontal="center" vertical="center"/>
    </xf>
    <xf numFmtId="4" fontId="0" fillId="11" borderId="8" xfId="0" applyNumberFormat="1" applyFill="1" applyBorder="1" applyAlignment="1">
      <alignment vertical="center"/>
    </xf>
    <xf numFmtId="0" fontId="0" fillId="2" borderId="17" xfId="0" applyFill="1" applyBorder="1" applyAlignment="1">
      <alignment horizontal="center" vertical="center"/>
    </xf>
    <xf numFmtId="0" fontId="0" fillId="11" borderId="8" xfId="0" applyFill="1" applyBorder="1" applyAlignment="1">
      <alignment horizontal="center" vertical="center"/>
    </xf>
    <xf numFmtId="0" fontId="0" fillId="11" borderId="14" xfId="0" applyFill="1" applyBorder="1" applyAlignment="1">
      <alignment horizontal="center" vertical="center"/>
    </xf>
    <xf numFmtId="4" fontId="0" fillId="11" borderId="2" xfId="0" applyNumberFormat="1" applyFill="1" applyBorder="1" applyAlignment="1">
      <alignment horizontal="right" vertical="center"/>
    </xf>
    <xf numFmtId="0" fontId="0" fillId="11" borderId="0" xfId="0" applyFill="1" applyAlignment="1">
      <alignment horizontal="right" vertical="center"/>
    </xf>
    <xf numFmtId="4" fontId="2" fillId="11" borderId="0" xfId="3" applyNumberFormat="1" applyFont="1" applyFill="1" applyAlignment="1">
      <alignment vertical="center"/>
    </xf>
    <xf numFmtId="10" fontId="2" fillId="11" borderId="0" xfId="3" applyNumberFormat="1" applyFont="1" applyFill="1" applyAlignment="1">
      <alignment vertical="center"/>
    </xf>
    <xf numFmtId="2" fontId="0" fillId="3" borderId="0" xfId="0" applyNumberFormat="1" applyFill="1" applyAlignment="1">
      <alignment vertical="center"/>
    </xf>
    <xf numFmtId="3" fontId="0" fillId="11" borderId="2" xfId="0" applyNumberFormat="1" applyFill="1" applyBorder="1" applyAlignment="1">
      <alignment vertical="center"/>
    </xf>
    <xf numFmtId="3" fontId="0" fillId="11" borderId="0" xfId="0" applyNumberFormat="1" applyFill="1" applyAlignment="1">
      <alignment vertical="center"/>
    </xf>
    <xf numFmtId="0" fontId="0" fillId="3" borderId="0" xfId="0" applyFill="1" applyAlignment="1">
      <alignment horizontal="center"/>
    </xf>
    <xf numFmtId="9" fontId="0" fillId="0" borderId="0" xfId="3" applyFont="1" applyBorder="1" applyAlignment="1">
      <alignment vertical="center"/>
    </xf>
    <xf numFmtId="167" fontId="0" fillId="11" borderId="1" xfId="41" applyNumberFormat="1" applyFont="1" applyFill="1" applyBorder="1" applyAlignment="1">
      <alignment horizontal="center" vertical="center"/>
    </xf>
    <xf numFmtId="9" fontId="0" fillId="11" borderId="18" xfId="3" applyFont="1" applyFill="1" applyBorder="1" applyAlignment="1">
      <alignment horizontal="center" vertical="center"/>
    </xf>
    <xf numFmtId="0" fontId="0" fillId="11" borderId="1" xfId="0" applyFill="1" applyBorder="1" applyAlignment="1">
      <alignment horizontal="right" vertical="center"/>
    </xf>
    <xf numFmtId="1" fontId="0" fillId="11" borderId="1" xfId="0" applyNumberFormat="1" applyFill="1" applyBorder="1" applyAlignment="1">
      <alignment horizontal="right" vertical="center"/>
    </xf>
    <xf numFmtId="4" fontId="0" fillId="0" borderId="17" xfId="0" applyNumberFormat="1" applyBorder="1" applyAlignment="1">
      <alignment vertical="center"/>
    </xf>
    <xf numFmtId="4" fontId="0" fillId="3" borderId="17" xfId="0" applyNumberFormat="1" applyFill="1" applyBorder="1" applyAlignment="1">
      <alignment vertical="center"/>
    </xf>
    <xf numFmtId="4" fontId="0" fillId="11" borderId="18" xfId="0" applyNumberFormat="1" applyFill="1" applyBorder="1" applyAlignment="1">
      <alignment vertical="center"/>
    </xf>
    <xf numFmtId="4" fontId="0" fillId="11" borderId="1" xfId="0" applyNumberFormat="1" applyFill="1" applyBorder="1" applyAlignment="1">
      <alignment vertical="center"/>
    </xf>
    <xf numFmtId="0" fontId="0" fillId="8" borderId="17" xfId="0" applyFill="1" applyBorder="1" applyAlignment="1">
      <alignment horizontal="center" vertical="center"/>
    </xf>
    <xf numFmtId="0" fontId="0" fillId="11" borderId="2" xfId="0" applyFill="1" applyBorder="1" applyAlignment="1">
      <alignment horizontal="right" vertical="center"/>
    </xf>
    <xf numFmtId="167" fontId="0" fillId="11" borderId="2" xfId="41" applyNumberFormat="1" applyFont="1" applyFill="1" applyBorder="1" applyAlignment="1">
      <alignment horizontal="center" vertical="center"/>
    </xf>
    <xf numFmtId="0" fontId="0" fillId="28" borderId="2" xfId="0" applyFill="1" applyBorder="1" applyAlignment="1">
      <alignment vertical="center" wrapText="1"/>
    </xf>
    <xf numFmtId="0" fontId="22" fillId="3" borderId="2" xfId="1" quotePrefix="1" applyNumberFormat="1" applyFont="1" applyFill="1" applyBorder="1" applyAlignment="1">
      <alignment horizontal="left" vertical="center" wrapText="1"/>
    </xf>
    <xf numFmtId="0" fontId="22" fillId="3" borderId="1" xfId="1" quotePrefix="1" applyNumberFormat="1" applyFont="1" applyFill="1" applyBorder="1" applyAlignment="1">
      <alignment horizontal="left" vertical="center" wrapText="1"/>
    </xf>
    <xf numFmtId="39" fontId="2" fillId="0" borderId="6" xfId="2" applyNumberFormat="1" applyAlignment="1">
      <alignment horizontal="right" vertical="center"/>
    </xf>
    <xf numFmtId="4" fontId="0" fillId="3" borderId="0" xfId="0" applyNumberFormat="1" applyFill="1" applyAlignment="1">
      <alignment vertical="center"/>
    </xf>
    <xf numFmtId="0" fontId="0" fillId="0" borderId="14" xfId="0" applyBorder="1" applyAlignment="1">
      <alignment vertical="center"/>
    </xf>
    <xf numFmtId="0" fontId="0" fillId="0" borderId="11" xfId="0" applyBorder="1" applyAlignment="1">
      <alignment vertical="center"/>
    </xf>
    <xf numFmtId="4" fontId="0" fillId="0" borderId="14" xfId="0" applyNumberFormat="1" applyBorder="1" applyAlignment="1">
      <alignment vertical="center"/>
    </xf>
    <xf numFmtId="39" fontId="2" fillId="0" borderId="2" xfId="2" applyNumberFormat="1" applyBorder="1" applyAlignment="1"/>
    <xf numFmtId="4" fontId="0" fillId="11" borderId="0" xfId="0" applyNumberFormat="1" applyFill="1" applyAlignment="1">
      <alignment horizontal="center" vertical="center"/>
    </xf>
    <xf numFmtId="9" fontId="0" fillId="11" borderId="0" xfId="3" applyFont="1" applyFill="1" applyBorder="1" applyAlignment="1">
      <alignment horizontal="center" vertical="center"/>
    </xf>
    <xf numFmtId="0" fontId="0" fillId="0" borderId="12" xfId="0" applyBorder="1" applyAlignment="1">
      <alignment horizontal="center" vertical="center"/>
    </xf>
    <xf numFmtId="0" fontId="0" fillId="0" borderId="12" xfId="0" applyBorder="1" applyAlignment="1">
      <alignment vertical="center" wrapText="1"/>
    </xf>
    <xf numFmtId="0" fontId="0" fillId="0" borderId="12" xfId="0" applyBorder="1" applyAlignment="1">
      <alignment vertical="center"/>
    </xf>
    <xf numFmtId="0" fontId="0" fillId="0" borderId="13" xfId="0" applyBorder="1" applyAlignment="1">
      <alignment vertical="center"/>
    </xf>
    <xf numFmtId="0" fontId="0" fillId="0" borderId="14" xfId="0" applyBorder="1" applyAlignment="1">
      <alignment vertical="center" wrapText="1"/>
    </xf>
    <xf numFmtId="39" fontId="2" fillId="0" borderId="14" xfId="2" applyNumberFormat="1" applyBorder="1" applyAlignment="1"/>
    <xf numFmtId="0" fontId="23" fillId="0" borderId="0" xfId="0" applyFont="1" applyAlignment="1">
      <alignment vertical="center"/>
    </xf>
    <xf numFmtId="0" fontId="25" fillId="0" borderId="22" xfId="0" applyFont="1" applyBorder="1" applyAlignment="1">
      <alignment vertical="center"/>
    </xf>
    <xf numFmtId="0" fontId="25" fillId="0" borderId="22" xfId="0" applyFont="1" applyBorder="1"/>
    <xf numFmtId="0" fontId="23" fillId="29" borderId="0" xfId="0" applyFont="1" applyFill="1" applyAlignment="1">
      <alignment vertical="center"/>
    </xf>
    <xf numFmtId="0" fontId="23" fillId="29" borderId="23" xfId="0" applyFont="1" applyFill="1" applyBorder="1" applyAlignment="1">
      <alignment vertical="center"/>
    </xf>
    <xf numFmtId="0" fontId="16" fillId="15" borderId="1" xfId="7" quotePrefix="1" applyNumberFormat="1" applyBorder="1" applyAlignment="1">
      <alignment horizontal="center" vertical="center" wrapText="1"/>
    </xf>
    <xf numFmtId="0" fontId="16" fillId="15" borderId="1" xfId="7" applyNumberFormat="1" applyBorder="1" applyAlignment="1">
      <alignment horizontal="left" vertical="center" wrapText="1"/>
    </xf>
    <xf numFmtId="0" fontId="2" fillId="30" borderId="1" xfId="1" quotePrefix="1" applyNumberFormat="1" applyFill="1" applyBorder="1" applyAlignment="1">
      <alignment horizontal="center" vertical="center" wrapText="1"/>
    </xf>
    <xf numFmtId="0" fontId="2" fillId="30" borderId="1" xfId="1" quotePrefix="1" applyNumberFormat="1" applyFill="1" applyBorder="1" applyAlignment="1">
      <alignment horizontal="left" vertical="center" wrapText="1"/>
    </xf>
    <xf numFmtId="0" fontId="0" fillId="30" borderId="1" xfId="0" applyFill="1" applyBorder="1" applyAlignment="1">
      <alignment horizontal="center" vertical="center"/>
    </xf>
    <xf numFmtId="0" fontId="0" fillId="30" borderId="1" xfId="0" applyFill="1" applyBorder="1" applyAlignment="1">
      <alignment wrapText="1"/>
    </xf>
    <xf numFmtId="0" fontId="2" fillId="30" borderId="1" xfId="1" quotePrefix="1" applyNumberFormat="1" applyFill="1" applyBorder="1" applyAlignment="1">
      <alignment horizontal="left" vertical="top" wrapText="1"/>
    </xf>
    <xf numFmtId="0" fontId="0" fillId="0" borderId="1" xfId="0" applyBorder="1"/>
    <xf numFmtId="0" fontId="2" fillId="0" borderId="1" xfId="1" quotePrefix="1" applyNumberFormat="1" applyBorder="1" applyAlignment="1">
      <alignment vertical="center" wrapText="1"/>
    </xf>
    <xf numFmtId="0" fontId="2" fillId="31" borderId="1" xfId="0" applyFont="1" applyFill="1" applyBorder="1" applyAlignment="1">
      <alignment horizontal="left" vertical="center" wrapText="1"/>
    </xf>
    <xf numFmtId="0" fontId="2" fillId="0" borderId="10" xfId="1" quotePrefix="1" applyNumberFormat="1" applyBorder="1" applyAlignment="1">
      <alignment horizontal="left" vertical="center" wrapText="1"/>
    </xf>
    <xf numFmtId="0" fontId="2" fillId="0" borderId="24" xfId="1" quotePrefix="1" applyNumberFormat="1" applyBorder="1" applyAlignment="1">
      <alignment horizontal="left" vertical="center" wrapText="1"/>
    </xf>
    <xf numFmtId="0" fontId="26" fillId="2" borderId="1" xfId="0" applyFont="1" applyFill="1" applyBorder="1" applyAlignment="1">
      <alignment vertical="center" wrapText="1"/>
    </xf>
    <xf numFmtId="0" fontId="0" fillId="2" borderId="1" xfId="0" applyFill="1" applyBorder="1" applyAlignment="1">
      <alignment wrapText="1"/>
    </xf>
    <xf numFmtId="0" fontId="26" fillId="0" borderId="1" xfId="0" quotePrefix="1" applyFont="1" applyBorder="1" applyAlignment="1">
      <alignment vertical="center" wrapText="1"/>
    </xf>
    <xf numFmtId="0" fontId="27" fillId="2" borderId="1" xfId="0" applyFont="1" applyFill="1" applyBorder="1" applyAlignment="1">
      <alignment vertical="center" wrapText="1"/>
    </xf>
    <xf numFmtId="0" fontId="0" fillId="30" borderId="0" xfId="0" applyFill="1"/>
    <xf numFmtId="0" fontId="2" fillId="0" borderId="0" xfId="1" quotePrefix="1" applyNumberFormat="1" applyBorder="1" applyAlignment="1">
      <alignment horizontal="left" vertical="center" wrapText="1"/>
    </xf>
    <xf numFmtId="0" fontId="2" fillId="0" borderId="2" xfId="1" quotePrefix="1" applyNumberFormat="1" applyBorder="1" applyAlignment="1">
      <alignment horizontal="left" vertical="center" wrapText="1"/>
    </xf>
    <xf numFmtId="0" fontId="0" fillId="30" borderId="0" xfId="0" applyFill="1" applyAlignment="1">
      <alignment wrapText="1"/>
    </xf>
    <xf numFmtId="0" fontId="28" fillId="2" borderId="1" xfId="0" applyFont="1" applyFill="1" applyBorder="1" applyAlignment="1">
      <alignment vertical="center" wrapText="1"/>
    </xf>
    <xf numFmtId="0" fontId="0" fillId="2" borderId="0" xfId="0" applyFill="1"/>
    <xf numFmtId="0" fontId="0" fillId="2" borderId="1" xfId="0" applyFill="1" applyBorder="1" applyAlignment="1">
      <alignment horizontal="left" vertical="center" wrapText="1"/>
    </xf>
    <xf numFmtId="0" fontId="29" fillId="2" borderId="1" xfId="0" applyFont="1" applyFill="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1" xfId="0" applyFont="1" applyBorder="1" applyAlignment="1">
      <alignment horizontal="left" vertical="center" wrapText="1"/>
    </xf>
    <xf numFmtId="0" fontId="30" fillId="2" borderId="1" xfId="0" applyFont="1" applyFill="1" applyBorder="1" applyAlignment="1">
      <alignment horizontal="left" vertical="center" wrapText="1"/>
    </xf>
    <xf numFmtId="0" fontId="2" fillId="30" borderId="2" xfId="1" quotePrefix="1" applyNumberFormat="1" applyFill="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30" borderId="1" xfId="0" applyFill="1" applyBorder="1" applyAlignment="1">
      <alignment horizontal="center" vertical="center" wrapText="1"/>
    </xf>
    <xf numFmtId="0" fontId="0" fillId="30" borderId="1" xfId="0" applyFill="1" applyBorder="1" applyAlignment="1">
      <alignment horizontal="left" vertical="center" wrapText="1"/>
    </xf>
    <xf numFmtId="0" fontId="0" fillId="30" borderId="1" xfId="0" applyFill="1" applyBorder="1"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16" fillId="15" borderId="25" xfId="7" quotePrefix="1" applyNumberFormat="1" applyBorder="1" applyAlignment="1">
      <alignment horizontal="center" vertical="center" wrapText="1"/>
    </xf>
    <xf numFmtId="0" fontId="16" fillId="15" borderId="26" xfId="7" applyNumberFormat="1" applyBorder="1" applyAlignment="1">
      <alignment horizontal="left" vertical="center" wrapText="1"/>
    </xf>
    <xf numFmtId="0" fontId="16" fillId="15" borderId="26" xfId="7" quotePrefix="1" applyNumberFormat="1" applyBorder="1" applyAlignment="1">
      <alignment horizontal="center" vertical="center" wrapText="1"/>
    </xf>
    <xf numFmtId="0" fontId="16" fillId="15" borderId="27" xfId="7" quotePrefix="1" applyNumberFormat="1" applyBorder="1" applyAlignment="1">
      <alignment horizontal="center" vertical="center" wrapText="1"/>
    </xf>
    <xf numFmtId="0" fontId="7" fillId="9" borderId="4" xfId="28" quotePrefix="1" applyNumberFormat="1" applyAlignment="1">
      <alignment horizontal="center" vertical="center"/>
    </xf>
    <xf numFmtId="0" fontId="7" fillId="9" borderId="4" xfId="28" quotePrefix="1" applyNumberFormat="1" applyAlignment="1">
      <alignment horizontal="center" vertical="center" wrapText="1"/>
    </xf>
    <xf numFmtId="0" fontId="2" fillId="0" borderId="28" xfId="1" quotePrefix="1" applyNumberFormat="1" applyBorder="1" applyAlignment="1">
      <alignment horizontal="center" vertical="center" wrapText="1"/>
    </xf>
    <xf numFmtId="0" fontId="2" fillId="0" borderId="29" xfId="1" quotePrefix="1" applyNumberFormat="1" applyBorder="1" applyAlignment="1">
      <alignment horizontal="center" vertical="center" wrapText="1"/>
    </xf>
    <xf numFmtId="0" fontId="2" fillId="0" borderId="30" xfId="1" quotePrefix="1" applyNumberFormat="1" applyBorder="1" applyAlignment="1">
      <alignment horizontal="left" vertical="center" wrapText="1"/>
    </xf>
    <xf numFmtId="0" fontId="2" fillId="0" borderId="30" xfId="1" quotePrefix="1" applyNumberFormat="1" applyBorder="1" applyAlignment="1">
      <alignment horizontal="center" vertical="center" wrapText="1"/>
    </xf>
    <xf numFmtId="0" fontId="2" fillId="0" borderId="31" xfId="1" quotePrefix="1" applyNumberFormat="1" applyBorder="1" applyAlignment="1">
      <alignment horizontal="center" vertical="center" wrapText="1"/>
    </xf>
    <xf numFmtId="49" fontId="2" fillId="0" borderId="6" xfId="2" applyNumberFormat="1" applyAlignment="1">
      <alignment horizontal="left" vertical="center" wrapText="1"/>
    </xf>
    <xf numFmtId="39" fontId="2" fillId="0" borderId="6" xfId="2" applyNumberFormat="1" applyAlignment="1">
      <alignment horizontal="left" vertical="center" wrapText="1"/>
    </xf>
    <xf numFmtId="4" fontId="0" fillId="0" borderId="0" xfId="0" applyNumberFormat="1"/>
    <xf numFmtId="4" fontId="5" fillId="4" borderId="2" xfId="0" applyNumberFormat="1" applyFont="1" applyFill="1" applyBorder="1" applyAlignment="1">
      <alignment horizontal="center" vertical="center" wrapText="1"/>
    </xf>
    <xf numFmtId="0" fontId="31" fillId="0" borderId="4" xfId="42" quotePrefix="1" applyAlignment="1">
      <alignment horizontal="center" vertical="center"/>
    </xf>
    <xf numFmtId="49" fontId="0" fillId="0" borderId="0" xfId="0" applyNumberFormat="1" applyAlignment="1">
      <alignment horizontal="center" vertical="center"/>
    </xf>
    <xf numFmtId="49" fontId="5" fillId="4" borderId="2" xfId="0" applyNumberFormat="1" applyFont="1" applyFill="1" applyBorder="1" applyAlignment="1">
      <alignment horizontal="center" vertical="center" wrapText="1"/>
    </xf>
    <xf numFmtId="49" fontId="0" fillId="2" borderId="2" xfId="0" applyNumberFormat="1" applyFill="1" applyBorder="1" applyAlignment="1">
      <alignment horizontal="center" vertical="center"/>
    </xf>
    <xf numFmtId="49" fontId="0" fillId="0" borderId="2" xfId="0" applyNumberFormat="1" applyBorder="1" applyAlignment="1">
      <alignment horizontal="center" vertical="center"/>
    </xf>
    <xf numFmtId="49" fontId="2" fillId="3" borderId="1" xfId="1" quotePrefix="1" applyNumberFormat="1" applyFill="1" applyBorder="1" applyAlignment="1">
      <alignment horizontal="center" vertical="center" wrapText="1"/>
    </xf>
    <xf numFmtId="49" fontId="0" fillId="3" borderId="2" xfId="0" quotePrefix="1" applyNumberFormat="1" applyFill="1" applyBorder="1" applyAlignment="1">
      <alignment horizontal="center" vertical="center"/>
    </xf>
    <xf numFmtId="49" fontId="0" fillId="3" borderId="0" xfId="0" applyNumberFormat="1" applyFill="1" applyAlignment="1">
      <alignment horizontal="center" vertical="center"/>
    </xf>
    <xf numFmtId="49" fontId="0" fillId="3" borderId="2" xfId="0" applyNumberFormat="1" applyFill="1" applyBorder="1" applyAlignment="1">
      <alignment horizontal="center" vertical="center"/>
    </xf>
    <xf numFmtId="49" fontId="0" fillId="27" borderId="2" xfId="0" quotePrefix="1" applyNumberFormat="1" applyFill="1" applyBorder="1" applyAlignment="1">
      <alignment horizontal="center" vertical="center"/>
    </xf>
    <xf numFmtId="49" fontId="0" fillId="7" borderId="2" xfId="0" applyNumberFormat="1" applyFill="1" applyBorder="1" applyAlignment="1">
      <alignment horizontal="center" vertical="center"/>
    </xf>
    <xf numFmtId="49" fontId="0" fillId="24" borderId="2" xfId="0" applyNumberFormat="1" applyFill="1" applyBorder="1" applyAlignment="1">
      <alignment horizontal="center" vertical="center"/>
    </xf>
    <xf numFmtId="49" fontId="0" fillId="23" borderId="2" xfId="0" applyNumberFormat="1" applyFill="1" applyBorder="1" applyAlignment="1">
      <alignment horizontal="center" vertical="center"/>
    </xf>
    <xf numFmtId="49" fontId="0" fillId="12" borderId="2" xfId="0" applyNumberFormat="1" applyFill="1" applyBorder="1" applyAlignment="1">
      <alignment horizontal="center" vertical="center"/>
    </xf>
    <xf numFmtId="49" fontId="0" fillId="3" borderId="7" xfId="0" applyNumberFormat="1" applyFill="1" applyBorder="1" applyAlignment="1">
      <alignment horizontal="center" vertical="center"/>
    </xf>
    <xf numFmtId="49" fontId="0" fillId="0" borderId="9" xfId="0" applyNumberFormat="1" applyBorder="1" applyAlignment="1">
      <alignment horizontal="center" vertical="center"/>
    </xf>
    <xf numFmtId="49" fontId="0" fillId="2" borderId="2" xfId="0" quotePrefix="1" applyNumberFormat="1" applyFill="1" applyBorder="1" applyAlignment="1">
      <alignment horizontal="center" vertical="center"/>
    </xf>
    <xf numFmtId="49" fontId="0" fillId="3" borderId="1" xfId="0" applyNumberFormat="1" applyFill="1" applyBorder="1" applyAlignment="1">
      <alignment horizontal="center" vertical="center"/>
    </xf>
    <xf numFmtId="49" fontId="0" fillId="0" borderId="7" xfId="0" applyNumberFormat="1" applyBorder="1" applyAlignment="1">
      <alignment horizontal="center" vertical="center"/>
    </xf>
    <xf numFmtId="0" fontId="0" fillId="2" borderId="2" xfId="0" applyFill="1" applyBorder="1" applyAlignment="1">
      <alignment horizontal="center" vertical="center" wrapText="1"/>
    </xf>
    <xf numFmtId="0" fontId="0" fillId="0" borderId="2" xfId="0" applyBorder="1" applyAlignment="1">
      <alignment horizontal="center" vertical="center" wrapText="1"/>
    </xf>
    <xf numFmtId="0" fontId="0" fillId="27" borderId="2" xfId="0" applyFill="1" applyBorder="1" applyAlignment="1">
      <alignment horizontal="center" vertical="center" wrapText="1"/>
    </xf>
    <xf numFmtId="0" fontId="0" fillId="24" borderId="2" xfId="0" applyFill="1" applyBorder="1" applyAlignment="1">
      <alignment horizontal="center" vertical="center" wrapText="1"/>
    </xf>
    <xf numFmtId="0" fontId="0" fillId="12" borderId="2" xfId="0" applyFill="1" applyBorder="1" applyAlignment="1">
      <alignment horizontal="center" vertical="center" wrapText="1"/>
    </xf>
    <xf numFmtId="0" fontId="0" fillId="3" borderId="7" xfId="0" applyFill="1" applyBorder="1" applyAlignment="1">
      <alignment horizontal="center" vertical="center" wrapText="1"/>
    </xf>
    <xf numFmtId="0" fontId="0" fillId="3" borderId="0" xfId="0" applyFill="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1" fillId="0" borderId="0" xfId="0" applyFont="1" applyAlignment="1">
      <alignment horizontal="center"/>
    </xf>
    <xf numFmtId="0" fontId="1" fillId="0" borderId="0" xfId="0" applyFont="1"/>
    <xf numFmtId="0" fontId="0" fillId="7" borderId="0" xfId="0" applyFill="1" applyAlignment="1">
      <alignment horizontal="center"/>
    </xf>
    <xf numFmtId="0" fontId="0" fillId="30" borderId="1" xfId="0" quotePrefix="1" applyFill="1" applyBorder="1" applyAlignment="1">
      <alignment horizontal="center" vertical="center"/>
    </xf>
    <xf numFmtId="3" fontId="0" fillId="32" borderId="2" xfId="0" applyNumberFormat="1" applyFill="1" applyBorder="1" applyAlignment="1">
      <alignment horizontal="center" vertical="center"/>
    </xf>
    <xf numFmtId="0" fontId="1" fillId="0" borderId="0" xfId="0" applyFont="1" applyAlignment="1">
      <alignment vertical="center"/>
    </xf>
    <xf numFmtId="0" fontId="1" fillId="0" borderId="0" xfId="0" applyFont="1" applyAlignment="1">
      <alignment horizontal="center" vertical="center" wrapText="1"/>
    </xf>
    <xf numFmtId="0" fontId="0" fillId="34" borderId="11" xfId="0" applyFill="1" applyBorder="1" applyAlignment="1">
      <alignment vertical="center"/>
    </xf>
    <xf numFmtId="10" fontId="2" fillId="34" borderId="0" xfId="3" applyNumberFormat="1" applyFont="1" applyFill="1" applyAlignment="1">
      <alignment vertical="center"/>
    </xf>
    <xf numFmtId="4" fontId="0" fillId="34" borderId="7" xfId="0" applyNumberFormat="1" applyFill="1" applyBorder="1" applyAlignment="1">
      <alignment vertical="center"/>
    </xf>
    <xf numFmtId="9" fontId="0" fillId="34" borderId="0" xfId="3" applyFont="1" applyFill="1" applyBorder="1" applyAlignment="1">
      <alignment vertical="center"/>
    </xf>
    <xf numFmtId="165" fontId="0" fillId="34" borderId="2" xfId="3" applyNumberFormat="1" applyFont="1" applyFill="1" applyBorder="1" applyAlignment="1">
      <alignment vertical="center"/>
    </xf>
    <xf numFmtId="4" fontId="0" fillId="34" borderId="2" xfId="0" applyNumberFormat="1" applyFill="1" applyBorder="1" applyAlignment="1">
      <alignment vertical="center"/>
    </xf>
    <xf numFmtId="3" fontId="0" fillId="34" borderId="2" xfId="0" applyNumberFormat="1" applyFill="1" applyBorder="1" applyAlignment="1">
      <alignment horizontal="center" vertical="center"/>
    </xf>
    <xf numFmtId="4" fontId="0" fillId="34" borderId="0" xfId="0" applyNumberFormat="1" applyFill="1" applyAlignment="1">
      <alignment vertical="center"/>
    </xf>
    <xf numFmtId="9" fontId="0" fillId="34" borderId="2" xfId="3" applyFont="1" applyFill="1" applyBorder="1" applyAlignment="1">
      <alignment vertical="center"/>
    </xf>
    <xf numFmtId="0" fontId="1" fillId="34" borderId="2" xfId="0" applyFont="1" applyFill="1" applyBorder="1" applyAlignment="1">
      <alignment horizontal="center" vertical="center" wrapText="1"/>
    </xf>
    <xf numFmtId="0" fontId="0" fillId="34" borderId="0" xfId="0" applyFill="1"/>
    <xf numFmtId="3" fontId="0" fillId="2" borderId="0" xfId="0" applyNumberFormat="1" applyFill="1" applyAlignment="1">
      <alignment vertical="center"/>
    </xf>
    <xf numFmtId="39" fontId="2" fillId="34" borderId="6" xfId="2" applyNumberFormat="1" applyFill="1" applyAlignment="1">
      <alignment vertical="center"/>
    </xf>
    <xf numFmtId="4" fontId="0" fillId="34" borderId="9" xfId="0" applyNumberFormat="1" applyFill="1" applyBorder="1" applyAlignment="1">
      <alignment vertical="center"/>
    </xf>
    <xf numFmtId="9" fontId="0" fillId="34" borderId="7" xfId="3" applyFont="1" applyFill="1" applyBorder="1" applyAlignment="1">
      <alignment vertical="center"/>
    </xf>
    <xf numFmtId="10" fontId="2" fillId="34" borderId="0" xfId="3" applyNumberFormat="1" applyFont="1" applyFill="1" applyBorder="1" applyAlignment="1">
      <alignment vertical="center"/>
    </xf>
    <xf numFmtId="9" fontId="0" fillId="34" borderId="0" xfId="3" applyFont="1" applyFill="1" applyAlignment="1">
      <alignment vertical="center"/>
    </xf>
    <xf numFmtId="0" fontId="0" fillId="32" borderId="0" xfId="0" applyFill="1"/>
    <xf numFmtId="0" fontId="0" fillId="32" borderId="0" xfId="0" applyFill="1" applyAlignment="1">
      <alignment horizontal="center"/>
    </xf>
    <xf numFmtId="3" fontId="1" fillId="34" borderId="2" xfId="0" applyNumberFormat="1" applyFont="1" applyFill="1" applyBorder="1" applyAlignment="1">
      <alignment horizontal="center" vertical="center" wrapText="1"/>
    </xf>
    <xf numFmtId="0" fontId="32" fillId="0" borderId="0" xfId="0" applyFont="1" applyAlignment="1">
      <alignment horizontal="center" vertical="center" wrapText="1"/>
    </xf>
    <xf numFmtId="0" fontId="0" fillId="0" borderId="0" xfId="0" applyAlignment="1">
      <alignment horizontal="center" wrapText="1"/>
    </xf>
    <xf numFmtId="49" fontId="2" fillId="0" borderId="4" xfId="1" quotePrefix="1" applyNumberFormat="1" applyAlignment="1">
      <alignment horizontal="center" vertical="center" wrapText="1"/>
    </xf>
    <xf numFmtId="49" fontId="16" fillId="15" borderId="26" xfId="7" quotePrefix="1" applyNumberFormat="1" applyBorder="1" applyAlignment="1">
      <alignment horizontal="center" vertical="center" wrapText="1"/>
    </xf>
    <xf numFmtId="49" fontId="2" fillId="0" borderId="30" xfId="1" quotePrefix="1" applyNumberFormat="1" applyBorder="1" applyAlignment="1">
      <alignment horizontal="center" vertical="center" wrapText="1"/>
    </xf>
    <xf numFmtId="49" fontId="0" fillId="0" borderId="0" xfId="0" applyNumberFormat="1"/>
    <xf numFmtId="49" fontId="0" fillId="0" borderId="2" xfId="0" applyNumberFormat="1" applyBorder="1" applyAlignment="1">
      <alignment horizontal="center" vertical="center" wrapText="1"/>
    </xf>
    <xf numFmtId="49" fontId="2" fillId="0" borderId="1" xfId="1" quotePrefix="1" applyNumberFormat="1" applyBorder="1" applyAlignment="1">
      <alignment horizontal="center" vertical="center" wrapText="1"/>
    </xf>
    <xf numFmtId="49" fontId="2" fillId="30" borderId="1" xfId="1" quotePrefix="1" applyNumberFormat="1" applyFill="1" applyBorder="1" applyAlignment="1">
      <alignment horizontal="center" vertical="center" wrapText="1"/>
    </xf>
    <xf numFmtId="49" fontId="0" fillId="3" borderId="2" xfId="0" applyNumberFormat="1" applyFill="1" applyBorder="1" applyAlignment="1">
      <alignment horizontal="center" vertical="center" wrapText="1"/>
    </xf>
    <xf numFmtId="49" fontId="2" fillId="0" borderId="1" xfId="1" quotePrefix="1" applyNumberFormat="1" applyBorder="1" applyAlignment="1">
      <alignment horizontal="center" vertical="center"/>
    </xf>
    <xf numFmtId="49" fontId="16" fillId="15" borderId="1" xfId="7" quotePrefix="1" applyNumberFormat="1" applyBorder="1" applyAlignment="1">
      <alignment horizontal="left" vertical="center"/>
    </xf>
    <xf numFmtId="49" fontId="16" fillId="15" borderId="1" xfId="7" quotePrefix="1" applyNumberFormat="1" applyBorder="1" applyAlignment="1">
      <alignment horizontal="center" vertical="center" wrapText="1"/>
    </xf>
    <xf numFmtId="49" fontId="0" fillId="0" borderId="0" xfId="0" applyNumberFormat="1" applyAlignment="1">
      <alignment horizontal="center" vertical="center" wrapText="1"/>
    </xf>
    <xf numFmtId="49" fontId="2" fillId="31" borderId="1" xfId="0" applyNumberFormat="1" applyFont="1" applyFill="1" applyBorder="1" applyAlignment="1">
      <alignment horizontal="center" vertical="center" wrapText="1"/>
    </xf>
    <xf numFmtId="49" fontId="2" fillId="2" borderId="1" xfId="1" quotePrefix="1" applyNumberForma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1" xfId="1" applyNumberFormat="1" applyBorder="1" applyAlignment="1">
      <alignment horizontal="center" vertical="center" wrapText="1"/>
    </xf>
    <xf numFmtId="3" fontId="0" fillId="3" borderId="2" xfId="0" applyNumberFormat="1" applyFill="1" applyBorder="1" applyAlignment="1">
      <alignment horizontal="center" vertical="center"/>
    </xf>
    <xf numFmtId="0" fontId="32" fillId="3" borderId="0" xfId="0" applyFont="1" applyFill="1" applyAlignment="1">
      <alignment horizontal="center" vertical="center" wrapText="1"/>
    </xf>
    <xf numFmtId="3" fontId="0" fillId="3" borderId="0" xfId="0" applyNumberFormat="1" applyFill="1" applyAlignment="1">
      <alignment vertical="center"/>
    </xf>
    <xf numFmtId="0" fontId="0" fillId="3" borderId="2" xfId="0" applyFill="1" applyBorder="1" applyAlignment="1">
      <alignment horizontal="left" vertical="center" wrapText="1"/>
    </xf>
    <xf numFmtId="0" fontId="0" fillId="3" borderId="0" xfId="0" applyFill="1" applyAlignment="1">
      <alignment horizontal="left"/>
    </xf>
    <xf numFmtId="0" fontId="2" fillId="3" borderId="5" xfId="1" quotePrefix="1" applyNumberFormat="1" applyFill="1" applyBorder="1" applyAlignment="1">
      <alignment horizontal="left" vertical="center" wrapText="1"/>
    </xf>
    <xf numFmtId="49" fontId="0" fillId="3" borderId="2" xfId="0" applyNumberFormat="1" applyFill="1" applyBorder="1" applyAlignment="1">
      <alignment horizontal="left" vertical="center" wrapText="1"/>
    </xf>
    <xf numFmtId="0" fontId="2" fillId="0" borderId="5" xfId="1" quotePrefix="1" applyNumberFormat="1" applyBorder="1" applyAlignment="1">
      <alignment horizontal="left" vertical="center" wrapText="1"/>
    </xf>
    <xf numFmtId="39" fontId="2" fillId="0" borderId="6" xfId="2" applyNumberFormat="1" applyAlignment="1">
      <alignment horizontal="left" vertical="center"/>
    </xf>
    <xf numFmtId="0" fontId="0" fillId="35" borderId="2" xfId="0" applyFill="1" applyBorder="1" applyAlignment="1">
      <alignment horizontal="center" vertical="center"/>
    </xf>
    <xf numFmtId="0" fontId="0" fillId="35" borderId="0" xfId="0" applyFill="1" applyAlignment="1">
      <alignment horizontal="center" vertical="center"/>
    </xf>
    <xf numFmtId="3" fontId="0" fillId="35" borderId="2" xfId="0" applyNumberFormat="1" applyFill="1" applyBorder="1" applyAlignment="1">
      <alignment horizontal="center" vertical="center"/>
    </xf>
    <xf numFmtId="39" fontId="2" fillId="0" borderId="6" xfId="2" applyNumberFormat="1" applyAlignment="1">
      <alignment vertical="center" wrapText="1"/>
    </xf>
    <xf numFmtId="0" fontId="1" fillId="32" borderId="2" xfId="0" applyFont="1" applyFill="1" applyBorder="1" applyAlignment="1">
      <alignment horizontal="center" vertical="center" wrapText="1"/>
    </xf>
    <xf numFmtId="3" fontId="0" fillId="2" borderId="0" xfId="0" applyNumberFormat="1" applyFill="1" applyAlignment="1">
      <alignment horizontal="center" vertical="center"/>
    </xf>
    <xf numFmtId="0" fontId="24" fillId="0" borderId="22" xfId="0" applyFont="1" applyBorder="1" applyAlignment="1">
      <alignment horizontal="center" vertical="center" wrapText="1"/>
    </xf>
    <xf numFmtId="49" fontId="24" fillId="0" borderId="22" xfId="0" applyNumberFormat="1" applyFont="1" applyBorder="1" applyAlignment="1">
      <alignment horizontal="center" vertical="center" wrapText="1"/>
    </xf>
    <xf numFmtId="0" fontId="24" fillId="29" borderId="0" xfId="0" applyFont="1" applyFill="1" applyAlignment="1">
      <alignment horizontal="center" vertical="center" wrapText="1"/>
    </xf>
    <xf numFmtId="49" fontId="24" fillId="29" borderId="0" xfId="0" applyNumberFormat="1" applyFont="1" applyFill="1" applyAlignment="1">
      <alignment horizontal="center" vertical="center" wrapText="1"/>
    </xf>
    <xf numFmtId="0" fontId="1" fillId="0" borderId="1" xfId="0" applyFont="1" applyBorder="1" applyAlignment="1">
      <alignment horizontal="center" vertical="center" wrapText="1"/>
    </xf>
    <xf numFmtId="0" fontId="0" fillId="0" borderId="2" xfId="0" applyBorder="1" applyAlignment="1">
      <alignment horizontal="left" vertical="center" wrapText="1"/>
    </xf>
    <xf numFmtId="0" fontId="5" fillId="4" borderId="2" xfId="0" applyFont="1" applyFill="1" applyBorder="1" applyAlignment="1">
      <alignment horizontal="left" vertical="center" wrapText="1"/>
    </xf>
    <xf numFmtId="3" fontId="0" fillId="3" borderId="0" xfId="0" applyNumberFormat="1" applyFill="1" applyAlignment="1">
      <alignment horizontal="center" vertical="center"/>
    </xf>
    <xf numFmtId="39" fontId="2" fillId="3" borderId="2" xfId="2" applyNumberFormat="1" applyFill="1" applyBorder="1" applyAlignment="1"/>
    <xf numFmtId="0" fontId="2" fillId="0" borderId="4" xfId="1" quotePrefix="1" applyNumberFormat="1" applyFill="1" applyAlignment="1">
      <alignment horizontal="left" vertical="center" wrapText="1"/>
    </xf>
    <xf numFmtId="0" fontId="2" fillId="0" borderId="5" xfId="1" quotePrefix="1" applyNumberFormat="1" applyFill="1" applyBorder="1" applyAlignment="1">
      <alignment horizontal="left" vertical="center" wrapText="1"/>
    </xf>
    <xf numFmtId="39" fontId="2" fillId="0" borderId="6" xfId="2" applyNumberFormat="1" applyFill="1" applyAlignment="1">
      <alignment horizontal="right" vertical="center"/>
    </xf>
    <xf numFmtId="0" fontId="0" fillId="0" borderId="2" xfId="0" applyFill="1" applyBorder="1" applyAlignment="1">
      <alignment vertical="center" wrapText="1"/>
    </xf>
    <xf numFmtId="49" fontId="0" fillId="0" borderId="2" xfId="0" applyNumberFormat="1" applyFill="1" applyBorder="1" applyAlignment="1">
      <alignment horizontal="center" vertical="center"/>
    </xf>
    <xf numFmtId="4" fontId="0" fillId="0" borderId="2" xfId="0" applyNumberFormat="1" applyFill="1" applyBorder="1" applyAlignment="1">
      <alignment vertical="center"/>
    </xf>
    <xf numFmtId="0" fontId="0" fillId="0" borderId="2" xfId="0" applyFill="1" applyBorder="1" applyAlignment="1">
      <alignment horizontal="center" vertical="center"/>
    </xf>
    <xf numFmtId="0" fontId="0" fillId="0" borderId="0" xfId="0" applyFill="1" applyAlignment="1">
      <alignment vertical="center"/>
    </xf>
    <xf numFmtId="0" fontId="0" fillId="0" borderId="2" xfId="0" applyFill="1" applyBorder="1" applyAlignment="1">
      <alignment vertical="center"/>
    </xf>
    <xf numFmtId="0" fontId="0" fillId="0" borderId="2" xfId="0" applyFill="1" applyBorder="1" applyAlignment="1">
      <alignment horizontal="center" vertical="center" wrapText="1"/>
    </xf>
    <xf numFmtId="3" fontId="0" fillId="0" borderId="2" xfId="0" applyNumberFormat="1" applyFill="1" applyBorder="1" applyAlignment="1">
      <alignment horizontal="center" vertical="center"/>
    </xf>
    <xf numFmtId="4" fontId="0" fillId="0" borderId="0" xfId="0" applyNumberFormat="1" applyFill="1" applyAlignment="1">
      <alignment vertical="center"/>
    </xf>
    <xf numFmtId="0" fontId="0" fillId="0" borderId="0" xfId="0" applyFill="1" applyAlignment="1">
      <alignment horizontal="center" vertical="center" wrapText="1"/>
    </xf>
    <xf numFmtId="0" fontId="0" fillId="0" borderId="0" xfId="0" applyFill="1" applyAlignment="1">
      <alignment horizontal="center" vertical="center"/>
    </xf>
    <xf numFmtId="0" fontId="32" fillId="0" borderId="0" xfId="0" applyFont="1" applyFill="1" applyAlignment="1">
      <alignment horizontal="center" vertical="center" wrapText="1"/>
    </xf>
    <xf numFmtId="3" fontId="0" fillId="0" borderId="0" xfId="0" applyNumberFormat="1" applyFill="1" applyAlignment="1">
      <alignment vertical="center"/>
    </xf>
    <xf numFmtId="3" fontId="0" fillId="0" borderId="0" xfId="0" applyNumberFormat="1" applyFill="1" applyAlignment="1">
      <alignment horizontal="center" vertical="center"/>
    </xf>
    <xf numFmtId="4" fontId="0" fillId="0" borderId="6" xfId="0" applyNumberFormat="1" applyFill="1" applyBorder="1" applyAlignment="1">
      <alignment vertical="center"/>
    </xf>
    <xf numFmtId="4" fontId="0" fillId="0" borderId="14" xfId="0" applyNumberFormat="1" applyFill="1" applyBorder="1" applyAlignment="1">
      <alignment vertical="center"/>
    </xf>
    <xf numFmtId="3" fontId="0" fillId="3" borderId="2" xfId="0" applyNumberFormat="1" applyFill="1" applyBorder="1" applyAlignment="1">
      <alignment horizontal="right" vertical="center"/>
    </xf>
    <xf numFmtId="9" fontId="0" fillId="3" borderId="2" xfId="3" applyFont="1" applyFill="1" applyBorder="1" applyAlignment="1">
      <alignment horizontal="center" vertical="center"/>
    </xf>
    <xf numFmtId="4" fontId="0" fillId="11" borderId="7" xfId="0" applyNumberFormat="1" applyFill="1" applyBorder="1" applyAlignment="1">
      <alignment horizontal="center" vertical="center"/>
    </xf>
    <xf numFmtId="9" fontId="0" fillId="11" borderId="7" xfId="3" applyFont="1" applyFill="1" applyBorder="1" applyAlignment="1">
      <alignment horizontal="center" vertical="center"/>
    </xf>
    <xf numFmtId="3" fontId="0" fillId="32" borderId="7" xfId="0" applyNumberFormat="1" applyFill="1" applyBorder="1" applyAlignment="1">
      <alignment horizontal="center" vertical="center"/>
    </xf>
    <xf numFmtId="37" fontId="22" fillId="11" borderId="10" xfId="2" applyNumberFormat="1" applyFont="1" applyFill="1" applyBorder="1" applyAlignment="1">
      <alignment horizontal="center" vertical="center"/>
    </xf>
    <xf numFmtId="9" fontId="0" fillId="11" borderId="7" xfId="3" applyFont="1" applyFill="1" applyBorder="1" applyAlignment="1">
      <alignment vertical="center"/>
    </xf>
    <xf numFmtId="4" fontId="0" fillId="11" borderId="32" xfId="0" applyNumberFormat="1" applyFill="1" applyBorder="1" applyAlignment="1">
      <alignment horizontal="center" vertical="center"/>
    </xf>
    <xf numFmtId="9" fontId="0" fillId="11" borderId="32" xfId="3" applyFont="1" applyFill="1" applyBorder="1" applyAlignment="1">
      <alignment horizontal="center" vertical="center"/>
    </xf>
    <xf numFmtId="3" fontId="0" fillId="32" borderId="9" xfId="0" applyNumberFormat="1" applyFill="1" applyBorder="1" applyAlignment="1">
      <alignment horizontal="center" vertical="center"/>
    </xf>
    <xf numFmtId="0" fontId="0" fillId="11" borderId="9" xfId="0" applyFill="1" applyBorder="1" applyAlignment="1">
      <alignment horizontal="right" vertical="center"/>
    </xf>
    <xf numFmtId="9" fontId="0" fillId="11" borderId="9" xfId="3" applyFont="1" applyFill="1" applyBorder="1" applyAlignment="1">
      <alignment vertical="center"/>
    </xf>
    <xf numFmtId="9" fontId="0" fillId="34" borderId="9" xfId="3" applyFont="1" applyFill="1" applyBorder="1" applyAlignment="1">
      <alignment vertical="center"/>
    </xf>
    <xf numFmtId="0" fontId="2" fillId="2" borderId="5" xfId="1" quotePrefix="1" applyNumberFormat="1" applyFill="1" applyBorder="1" applyAlignment="1">
      <alignment horizontal="left" vertical="center" wrapText="1"/>
    </xf>
    <xf numFmtId="3" fontId="0" fillId="2" borderId="2" xfId="0" applyNumberFormat="1" applyFill="1" applyBorder="1" applyAlignment="1">
      <alignment horizontal="center" vertical="center"/>
    </xf>
    <xf numFmtId="0" fontId="0" fillId="2" borderId="0" xfId="0" applyFill="1" applyAlignment="1">
      <alignment horizontal="center" vertical="center" wrapText="1"/>
    </xf>
    <xf numFmtId="0" fontId="32" fillId="2" borderId="0" xfId="0" applyFont="1" applyFill="1" applyAlignment="1">
      <alignment horizontal="center" vertical="center" wrapText="1"/>
    </xf>
  </cellXfs>
  <cellStyles count="52">
    <cellStyle name="Millares" xfId="41" builtinId="3"/>
    <cellStyle name="Millares 2" xfId="47" xr:uid="{1DBC0AA5-92B2-4FDA-9008-E1AA35208A33}"/>
    <cellStyle name="Millares 3" xfId="49" xr:uid="{97C13292-2CFD-4CB3-9FB5-D4DD942D5A58}"/>
    <cellStyle name="Moneda 3" xfId="50" xr:uid="{457CED12-BC39-4EA9-B158-81D710FECA21}"/>
    <cellStyle name="Normal" xfId="0" builtinId="0"/>
    <cellStyle name="Normal 2" xfId="38" xr:uid="{80D13D7A-70B9-4996-B4D7-C644D60F88A4}"/>
    <cellStyle name="Normal 3" xfId="46" xr:uid="{F2EC7741-FB7C-4C1E-B81E-3A89C5287F9C}"/>
    <cellStyle name="Normal 3 2" xfId="48" xr:uid="{D15731C7-19F0-42E9-B921-E913D51CB456}"/>
    <cellStyle name="Normal 4" xfId="51" xr:uid="{DF510D17-F27F-42F9-91FA-9C3426A1F837}"/>
    <cellStyle name="Porcentaje" xfId="3" builtinId="5"/>
    <cellStyle name="SAPBorder" xfId="24" xr:uid="{55B1598D-977E-4F6E-AA0A-9253CB2A7681}"/>
    <cellStyle name="SAPDataCell" xfId="2" xr:uid="{4338E55A-2BF6-41B3-B448-200A34C35885}"/>
    <cellStyle name="SAPDataCell 2" xfId="8" xr:uid="{84A02C3C-92D2-453B-84A2-EF225DB1B726}"/>
    <cellStyle name="SAPDataRemoved" xfId="25" xr:uid="{A6D2F938-4932-417D-AECE-07E505C6522D}"/>
    <cellStyle name="SAPDataTotalCell" xfId="9" xr:uid="{2917FDD9-0E3B-4BB6-B408-7C59914A143E}"/>
    <cellStyle name="SAPDimensionCell" xfId="7" xr:uid="{13325718-7F68-4D0C-B298-28A7B044B2F3}"/>
    <cellStyle name="SAPEditableDataCell" xfId="6" xr:uid="{374FC85A-96CD-4561-98CC-C27F820E62FB}"/>
    <cellStyle name="SAPEditableDataTotalCell" xfId="12" xr:uid="{20AEC652-F89C-49F6-83CE-A09F786EEA4B}"/>
    <cellStyle name="SAPEmphasized" xfId="30" xr:uid="{25AA479A-BB20-4A9B-9635-8D16D0EC9A9C}"/>
    <cellStyle name="SAPEmphasizedEditableDataCell" xfId="32" xr:uid="{5EF92BBA-4EE7-4839-9CCA-5001643F791D}"/>
    <cellStyle name="SAPEmphasizedEditableDataTotalCell" xfId="33" xr:uid="{A8F0DA88-5AAF-424B-AFB1-03AE012443E8}"/>
    <cellStyle name="SAPEmphasizedLockedDataCell" xfId="35" xr:uid="{6A8CF0E1-B7D4-48F4-9886-0B5758094027}"/>
    <cellStyle name="SAPEmphasizedLockedDataTotalCell" xfId="36" xr:uid="{F6641B79-6C7C-42A7-A654-F429CB1378A1}"/>
    <cellStyle name="SAPEmphasizedReadonlyDataCell" xfId="5" xr:uid="{8BEC3AB0-552D-4B45-9745-8594DE04C504}"/>
    <cellStyle name="SAPEmphasizedReadonlyDataTotalCell" xfId="34" xr:uid="{DEA468AC-BE65-4017-A7DA-F5101F352515}"/>
    <cellStyle name="SAPEmphasizedTotal" xfId="31" xr:uid="{7980F070-CC19-4459-9422-34BED5D99CBC}"/>
    <cellStyle name="SAPError" xfId="26" xr:uid="{AC2A0CAA-6701-4466-BA90-241EC0FA6F9D}"/>
    <cellStyle name="SAPExceptionLevel1" xfId="15" xr:uid="{2487584F-9882-49EB-A463-243F45667E2C}"/>
    <cellStyle name="SAPExceptionLevel2" xfId="16" xr:uid="{CEA89A5A-8C3B-42F7-98AD-AC6531043D55}"/>
    <cellStyle name="SAPExceptionLevel3" xfId="17" xr:uid="{E7D18C33-3206-4072-9068-FB8A0E6CC32C}"/>
    <cellStyle name="SAPExceptionLevel4" xfId="18" xr:uid="{189BEC5F-4FA1-4A27-BE5D-24FA06D29D7A}"/>
    <cellStyle name="SAPExceptionLevel5" xfId="19" xr:uid="{D592C283-221B-4BB4-AD50-1E2F06A34609}"/>
    <cellStyle name="SAPExceptionLevel6" xfId="20" xr:uid="{9D9FAECB-6565-462B-95EC-4D1E26CF9E1A}"/>
    <cellStyle name="SAPExceptionLevel7" xfId="21" xr:uid="{A4CEF329-E291-4F0E-9C3D-C4B5B9A246A2}"/>
    <cellStyle name="SAPExceptionLevel8" xfId="22" xr:uid="{38AF1EB2-19DA-4243-BCAF-5959F7114060}"/>
    <cellStyle name="SAPExceptionLevel9" xfId="23" xr:uid="{116299B7-9E1A-4DC6-B530-0A111A192002}"/>
    <cellStyle name="SAPFormula" xfId="37" xr:uid="{0F2F1AE3-3293-4EC6-8D9E-8BB66E8B20F1}"/>
    <cellStyle name="SAPGroupingFillCell" xfId="10" xr:uid="{4B5F3105-B8E9-4C91-ACA7-BA3B14658359}"/>
    <cellStyle name="SAPHierarchyCell" xfId="39" xr:uid="{0715F833-BEA4-40CA-8FE9-A28E8F7A206F}"/>
    <cellStyle name="SAPHierarchyOddCell" xfId="40" xr:uid="{004BEA53-81F5-4887-AF44-26F12E9EAF17}"/>
    <cellStyle name="SAPHierarchyOddCell 2" xfId="44" xr:uid="{23766995-8083-4EF6-A695-51723D0F0971}"/>
    <cellStyle name="SAPHierarchyOddCell 3" xfId="45" xr:uid="{66A03D99-219E-4B98-A3F8-1A127E1F7C9E}"/>
    <cellStyle name="SAPHierarchyOddCell 4" xfId="43" xr:uid="{730DFDED-17DD-401F-A92F-F3653A270E66}"/>
    <cellStyle name="SAPLockedDataCell" xfId="11" xr:uid="{63767C2D-467C-458E-9801-A2196A056341}"/>
    <cellStyle name="SAPLockedDataTotalCell" xfId="14" xr:uid="{B425466D-45DA-4C6A-9A31-E87AD0719844}"/>
    <cellStyle name="SAPMemberCell" xfId="1" xr:uid="{F3DC203E-73DD-4B07-8622-8C868C974FDB}"/>
    <cellStyle name="SAPMemberCell 2" xfId="28" xr:uid="{C2D77192-07E5-4BB2-879F-FF9CC9D3C8F0}"/>
    <cellStyle name="SAPMemberCell 3" xfId="42" xr:uid="{3FDD93D9-C94A-42C1-9355-D2DA3EE748EB}"/>
    <cellStyle name="SAPMemberTotalCell" xfId="29" xr:uid="{B41D1550-F958-44D8-9464-F08B60B6D521}"/>
    <cellStyle name="SAPMessageText" xfId="27" xr:uid="{8A583E48-44CC-4BAD-BA23-418C91D4070E}"/>
    <cellStyle name="SAPReadonlyDataCell" xfId="4" xr:uid="{CEA111E7-4AC9-4D4B-81AE-FAC09B107F13}"/>
    <cellStyle name="SAPReadonlyDataTotalCell" xfId="13" xr:uid="{7A620F2B-3D10-4A33-ACFD-A7CC3E735501}"/>
  </cellStyles>
  <dxfs count="0"/>
  <tableStyles count="1" defaultTableStyle="TableStyleMedium9" defaultPivotStyle="PivotStyleLight16">
    <tableStyle name="Invisible" pivot="0" table="0" count="0" xr9:uid="{B80422A9-0ECD-44C9-9D8B-7ECE1C4491E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eetMetadata" Target="metadata.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0</xdr:row>
      <xdr:rowOff>0</xdr:rowOff>
    </xdr:from>
    <xdr:to>
      <xdr:col>1</xdr:col>
      <xdr:colOff>19050</xdr:colOff>
      <xdr:row>267</xdr:row>
      <xdr:rowOff>38100</xdr:rowOff>
    </xdr:to>
    <xdr:pic>
      <xdr:nvPicPr>
        <xdr:cNvPr id="2" name="Imagen 1">
          <a:extLst>
            <a:ext uri="{FF2B5EF4-FFF2-40B4-BE49-F238E27FC236}">
              <a16:creationId xmlns:a16="http://schemas.microsoft.com/office/drawing/2014/main" id="{DD25050E-883F-489E-80B9-F6F1D78DCF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1050" y="0"/>
          <a:ext cx="0" cy="177927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uanj\Documents\SHD\SHD-trabajos\validador\ConsolidadoProg2025_Ingreso_Gasto_V_2_01oct2024_1025.xlsx" TargetMode="External"/><Relationship Id="rId1" Type="http://schemas.openxmlformats.org/officeDocument/2006/relationships/externalLinkPath" Target="ConsolidadoProg2025_Ingreso_Gasto_V_2_01oct2024_1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juanj\Documents\SHD\SHD-trabajos\Seguimiento%20politicas%20publicas\Reportepresupuestal.xlsm" TargetMode="External"/><Relationship Id="rId1" Type="http://schemas.openxmlformats.org/officeDocument/2006/relationships/externalLinkPath" Target="/Users/juanj/Documents/SHD/SHD-trabajos/Seguimiento%20politicas%20publicas/Reportepresupuesta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gramación 2025"/>
      <sheetName val="Tabla Ingresos"/>
      <sheetName val="Ingresos"/>
      <sheetName val="Gastos por Sector"/>
      <sheetName val="Tabla Gastos Sub"/>
      <sheetName val="Tabla Gastos"/>
      <sheetName val="Tope ByS"/>
      <sheetName val="Gastos"/>
      <sheetName val="Plantas de personal en ByS"/>
      <sheetName val="Plantas de personal"/>
      <sheetName val="Dif IngPropios vs RecAdm"/>
      <sheetName val="Dif IngTransf vs RecDist"/>
      <sheetName val="Dif RecDist AdmonCentral"/>
      <sheetName val="Dif Ing vs Gas Cege"/>
      <sheetName val="O211 en ByS"/>
      <sheetName val="ExportPospresProgramas2025"/>
    </sheetNames>
    <sheetDataSet>
      <sheetData sheetId="0">
        <row r="8">
          <cell r="M8" t="str">
            <v>0100-01</v>
          </cell>
          <cell r="N8">
            <v>122042178000</v>
          </cell>
        </row>
        <row r="9">
          <cell r="M9" t="str">
            <v>0102-01</v>
          </cell>
          <cell r="N9">
            <v>241483048000</v>
          </cell>
        </row>
        <row r="10">
          <cell r="M10" t="str">
            <v>0104-01</v>
          </cell>
          <cell r="N10">
            <v>266471452000</v>
          </cell>
        </row>
        <row r="11">
          <cell r="M11" t="str">
            <v>0105-01</v>
          </cell>
          <cell r="N11">
            <v>35423895000</v>
          </cell>
        </row>
        <row r="12">
          <cell r="M12" t="str">
            <v>0110-01</v>
          </cell>
          <cell r="N12">
            <v>272592097000</v>
          </cell>
        </row>
        <row r="13">
          <cell r="M13" t="str">
            <v>0111-01</v>
          </cell>
          <cell r="N13">
            <v>435823214000</v>
          </cell>
        </row>
        <row r="14">
          <cell r="M14" t="str">
            <v>0111-03</v>
          </cell>
          <cell r="N14">
            <v>1849195412000</v>
          </cell>
        </row>
        <row r="15">
          <cell r="M15" t="str">
            <v>0111-04</v>
          </cell>
          <cell r="N15">
            <v>69357565000</v>
          </cell>
        </row>
        <row r="16">
          <cell r="M16" t="str">
            <v>0112-01</v>
          </cell>
          <cell r="N16">
            <v>6608943921000</v>
          </cell>
        </row>
        <row r="17">
          <cell r="M17" t="str">
            <v>0113-01</v>
          </cell>
          <cell r="N17">
            <v>256883114000</v>
          </cell>
        </row>
        <row r="18">
          <cell r="M18" t="str">
            <v>0113-02</v>
          </cell>
          <cell r="N18">
            <v>3731761888000</v>
          </cell>
        </row>
        <row r="19">
          <cell r="M19" t="str">
            <v>0114-01</v>
          </cell>
          <cell r="N19">
            <v>105438400000</v>
          </cell>
        </row>
        <row r="20">
          <cell r="M20" t="str">
            <v>0117-01</v>
          </cell>
          <cell r="N20">
            <v>223269582000</v>
          </cell>
        </row>
        <row r="21">
          <cell r="M21" t="str">
            <v>0118-01</v>
          </cell>
          <cell r="N21">
            <v>788395422000</v>
          </cell>
        </row>
        <row r="22">
          <cell r="M22" t="str">
            <v>0119-01</v>
          </cell>
          <cell r="N22">
            <v>233213255000</v>
          </cell>
        </row>
        <row r="23">
          <cell r="M23" t="str">
            <v>0120-01</v>
          </cell>
          <cell r="N23">
            <v>213263951000</v>
          </cell>
        </row>
        <row r="24">
          <cell r="M24" t="str">
            <v>0121-01</v>
          </cell>
          <cell r="N24">
            <v>141137456000</v>
          </cell>
        </row>
        <row r="25">
          <cell r="M25" t="str">
            <v>0122-01</v>
          </cell>
          <cell r="N25">
            <v>2202038790000</v>
          </cell>
        </row>
        <row r="26">
          <cell r="M26" t="str">
            <v>0125-01</v>
          </cell>
          <cell r="N26">
            <v>25547444000</v>
          </cell>
        </row>
        <row r="27">
          <cell r="M27" t="str">
            <v>0126-01</v>
          </cell>
          <cell r="N27">
            <v>244100043000</v>
          </cell>
        </row>
        <row r="28">
          <cell r="M28" t="str">
            <v>0127-01</v>
          </cell>
          <cell r="N28">
            <v>50354570000</v>
          </cell>
        </row>
        <row r="29">
          <cell r="M29" t="str">
            <v>0131-01</v>
          </cell>
          <cell r="N29">
            <v>194854441000</v>
          </cell>
        </row>
        <row r="30">
          <cell r="M30" t="str">
            <v>0136-01</v>
          </cell>
          <cell r="N30">
            <v>44064175000</v>
          </cell>
        </row>
        <row r="31">
          <cell r="M31" t="str">
            <v>0137-01</v>
          </cell>
          <cell r="N31">
            <v>581796298000</v>
          </cell>
        </row>
        <row r="32">
          <cell r="M32" t="str">
            <v>0137-02</v>
          </cell>
          <cell r="N32">
            <v>266865994000</v>
          </cell>
        </row>
        <row r="33">
          <cell r="M33" t="str">
            <v>0200-01</v>
          </cell>
          <cell r="N33">
            <v>85467725000</v>
          </cell>
        </row>
        <row r="34">
          <cell r="M34" t="str">
            <v>0201-01</v>
          </cell>
          <cell r="N34">
            <v>4483216135000</v>
          </cell>
        </row>
        <row r="35">
          <cell r="M35" t="str">
            <v>0203-01</v>
          </cell>
          <cell r="N35">
            <v>62198183000</v>
          </cell>
        </row>
        <row r="36">
          <cell r="M36" t="str">
            <v>0204-01</v>
          </cell>
          <cell r="N36">
            <v>2026868430000</v>
          </cell>
        </row>
        <row r="37">
          <cell r="M37" t="str">
            <v>0206-01</v>
          </cell>
          <cell r="N37">
            <v>69578501000</v>
          </cell>
        </row>
        <row r="38">
          <cell r="M38" t="str">
            <v>0206-02</v>
          </cell>
          <cell r="N38">
            <v>831300624000</v>
          </cell>
        </row>
        <row r="39">
          <cell r="M39" t="str">
            <v>0208-01</v>
          </cell>
          <cell r="N39">
            <v>113857312000</v>
          </cell>
        </row>
        <row r="40">
          <cell r="M40" t="str">
            <v>0211-01</v>
          </cell>
          <cell r="N40">
            <v>460555049000</v>
          </cell>
        </row>
        <row r="41">
          <cell r="M41" t="str">
            <v>0213-01</v>
          </cell>
          <cell r="N41">
            <v>45541250000</v>
          </cell>
        </row>
        <row r="42">
          <cell r="M42" t="str">
            <v>0214-01</v>
          </cell>
          <cell r="N42">
            <v>116996557000</v>
          </cell>
        </row>
        <row r="43">
          <cell r="M43" t="str">
            <v>0215-01</v>
          </cell>
          <cell r="N43">
            <v>48869178000</v>
          </cell>
        </row>
        <row r="44">
          <cell r="M44" t="str">
            <v>0216-01</v>
          </cell>
          <cell r="N44">
            <v>80219587000</v>
          </cell>
        </row>
        <row r="45">
          <cell r="M45" t="str">
            <v>0218-01</v>
          </cell>
          <cell r="N45">
            <v>73747049000</v>
          </cell>
        </row>
        <row r="46">
          <cell r="M46" t="str">
            <v>0219-01</v>
          </cell>
          <cell r="N46">
            <v>15131812000</v>
          </cell>
        </row>
        <row r="47">
          <cell r="M47" t="str">
            <v>0220-01</v>
          </cell>
          <cell r="N47">
            <v>46577075000</v>
          </cell>
        </row>
        <row r="48">
          <cell r="M48" t="str">
            <v>0221-01</v>
          </cell>
          <cell r="N48">
            <v>32215621000</v>
          </cell>
        </row>
        <row r="49">
          <cell r="M49" t="str">
            <v>0222-01</v>
          </cell>
          <cell r="N49">
            <v>214582678000</v>
          </cell>
        </row>
        <row r="50">
          <cell r="M50" t="str">
            <v>0226-01</v>
          </cell>
          <cell r="N50">
            <v>116729821000</v>
          </cell>
        </row>
        <row r="51">
          <cell r="M51" t="str">
            <v>0227-01</v>
          </cell>
          <cell r="N51">
            <v>215554165000</v>
          </cell>
        </row>
        <row r="52">
          <cell r="M52" t="str">
            <v>0228-01</v>
          </cell>
          <cell r="N52">
            <v>496277551000</v>
          </cell>
        </row>
        <row r="53">
          <cell r="M53" t="str">
            <v>0229-01</v>
          </cell>
          <cell r="N53">
            <v>48957761000</v>
          </cell>
        </row>
        <row r="54">
          <cell r="M54" t="str">
            <v>0230-01</v>
          </cell>
          <cell r="N54">
            <v>517073579000</v>
          </cell>
        </row>
        <row r="55">
          <cell r="M55" t="str">
            <v>0235-01</v>
          </cell>
          <cell r="N55">
            <v>255838543000</v>
          </cell>
        </row>
        <row r="56">
          <cell r="M56" t="str">
            <v>0501-01</v>
          </cell>
          <cell r="N56">
            <v>558421675000</v>
          </cell>
        </row>
      </sheetData>
      <sheetData sheetId="1"/>
      <sheetData sheetId="2"/>
      <sheetData sheetId="3"/>
      <sheetData sheetId="4"/>
      <sheetData sheetId="5"/>
      <sheetData sheetId="6"/>
      <sheetData sheetId="7">
        <row r="11">
          <cell r="A11" t="str">
            <v>0100-0100</v>
          </cell>
          <cell r="B11" t="str">
            <v>DISTRITO CAPITAL</v>
          </cell>
          <cell r="C11" t="str">
            <v>0100-01</v>
          </cell>
          <cell r="D11" t="str">
            <v>CONCEJO DE BOGOTA, D.C.</v>
          </cell>
          <cell r="E11" t="str">
            <v>0003-017</v>
          </cell>
          <cell r="F11" t="str">
            <v>OENT-OTRAS ENTIDADES</v>
          </cell>
          <cell r="G11" t="str">
            <v>1-100-F001</v>
          </cell>
          <cell r="H11" t="str">
            <v>VA-RECURSOS DISTRITO</v>
          </cell>
          <cell r="I11" t="str">
            <v>O211010100101</v>
          </cell>
          <cell r="J11" t="str">
            <v>Sueldo básico</v>
          </cell>
          <cell r="K11" t="str">
            <v>000000000000000000100</v>
          </cell>
          <cell r="L11" t="str">
            <v>0100 - Programa Funcionamiento - CONCEJO DE BOGOTA</v>
          </cell>
          <cell r="M11" t="str">
            <v>PO010000010000000100</v>
          </cell>
          <cell r="N11" t="str">
            <v>00</v>
          </cell>
          <cell r="O11" t="str">
            <v>Funcionamiento concejo de Bogota</v>
          </cell>
          <cell r="P11" t="str">
            <v>2025</v>
          </cell>
          <cell r="Q11">
            <v>46689227000</v>
          </cell>
          <cell r="R11">
            <v>46689227000</v>
          </cell>
        </row>
        <row r="12">
          <cell r="A12" t="str">
            <v>0100-0100</v>
          </cell>
          <cell r="B12" t="str">
            <v>DISTRITO CAPITAL</v>
          </cell>
          <cell r="C12" t="str">
            <v>0100-01</v>
          </cell>
          <cell r="D12" t="str">
            <v>CONCEJO DE BOGOTA, D.C.</v>
          </cell>
          <cell r="E12" t="str">
            <v>0003-017</v>
          </cell>
          <cell r="F12" t="str">
            <v>OENT-OTRAS ENTIDADES</v>
          </cell>
          <cell r="G12" t="str">
            <v>1-100-F001</v>
          </cell>
          <cell r="H12" t="str">
            <v>VA-RECURSOS DISTRITO</v>
          </cell>
          <cell r="I12" t="str">
            <v>O211010100102</v>
          </cell>
          <cell r="J12" t="str">
            <v>Horas extras, dominicales, festivos y recargos</v>
          </cell>
          <cell r="K12" t="str">
            <v>000000000000000000100</v>
          </cell>
          <cell r="L12" t="str">
            <v>0100 - Programa Funcionamiento - CONCEJO DE BOGOTA</v>
          </cell>
          <cell r="M12" t="str">
            <v>PO010000010000000100</v>
          </cell>
          <cell r="N12" t="str">
            <v>00</v>
          </cell>
          <cell r="O12" t="str">
            <v>Funcionamiento concejo de Bogota</v>
          </cell>
          <cell r="P12" t="str">
            <v>2025</v>
          </cell>
          <cell r="Q12">
            <v>1734114000</v>
          </cell>
          <cell r="R12">
            <v>1734114000</v>
          </cell>
        </row>
        <row r="13">
          <cell r="A13" t="str">
            <v>0100-0100</v>
          </cell>
          <cell r="B13" t="str">
            <v>DISTRITO CAPITAL</v>
          </cell>
          <cell r="C13" t="str">
            <v>0100-01</v>
          </cell>
          <cell r="D13" t="str">
            <v>CONCEJO DE BOGOTA, D.C.</v>
          </cell>
          <cell r="E13" t="str">
            <v>0003-017</v>
          </cell>
          <cell r="F13" t="str">
            <v>OENT-OTRAS ENTIDADES</v>
          </cell>
          <cell r="G13" t="str">
            <v>1-100-F001</v>
          </cell>
          <cell r="H13" t="str">
            <v>VA-RECURSOS DISTRITO</v>
          </cell>
          <cell r="I13" t="str">
            <v>O211010100103</v>
          </cell>
          <cell r="J13" t="str">
            <v>Gastos de representación</v>
          </cell>
          <cell r="K13" t="str">
            <v>000000000000000000100</v>
          </cell>
          <cell r="L13" t="str">
            <v>0100 - Programa Funcionamiento - CONCEJO DE BOGOTA</v>
          </cell>
          <cell r="M13" t="str">
            <v>PO010000010000000100</v>
          </cell>
          <cell r="N13" t="str">
            <v>00</v>
          </cell>
          <cell r="O13" t="str">
            <v>Funcionamiento concejo de Bogota</v>
          </cell>
          <cell r="P13" t="str">
            <v>2025</v>
          </cell>
          <cell r="Q13">
            <v>4771938000</v>
          </cell>
          <cell r="R13">
            <v>4771938000</v>
          </cell>
        </row>
        <row r="14">
          <cell r="A14" t="str">
            <v>0100-0100</v>
          </cell>
          <cell r="B14" t="str">
            <v>DISTRITO CAPITAL</v>
          </cell>
          <cell r="C14" t="str">
            <v>0100-01</v>
          </cell>
          <cell r="D14" t="str">
            <v>CONCEJO DE BOGOTA, D.C.</v>
          </cell>
          <cell r="E14" t="str">
            <v>0003-017</v>
          </cell>
          <cell r="F14" t="str">
            <v>OENT-OTRAS ENTIDADES</v>
          </cell>
          <cell r="G14" t="str">
            <v>1-100-F001</v>
          </cell>
          <cell r="H14" t="str">
            <v>VA-RECURSOS DISTRITO</v>
          </cell>
          <cell r="I14" t="str">
            <v>O211010100107</v>
          </cell>
          <cell r="J14" t="str">
            <v>Bonificación por servicios prestados</v>
          </cell>
          <cell r="K14" t="str">
            <v>000000000000000000100</v>
          </cell>
          <cell r="L14" t="str">
            <v>0100 - Programa Funcionamiento - CONCEJO DE BOGOTA</v>
          </cell>
          <cell r="M14" t="str">
            <v>PO010000010000000100</v>
          </cell>
          <cell r="N14" t="str">
            <v>00</v>
          </cell>
          <cell r="O14" t="str">
            <v>Funcionamiento concejo de Bogota</v>
          </cell>
          <cell r="P14" t="str">
            <v>2025</v>
          </cell>
          <cell r="Q14">
            <v>1521491000</v>
          </cell>
          <cell r="R14">
            <v>1521491000</v>
          </cell>
        </row>
        <row r="15">
          <cell r="A15" t="str">
            <v>0100-0100</v>
          </cell>
          <cell r="B15" t="str">
            <v>DISTRITO CAPITAL</v>
          </cell>
          <cell r="C15" t="str">
            <v>0100-01</v>
          </cell>
          <cell r="D15" t="str">
            <v>CONCEJO DE BOGOTA, D.C.</v>
          </cell>
          <cell r="E15" t="str">
            <v>0003-017</v>
          </cell>
          <cell r="F15" t="str">
            <v>OENT-OTRAS ENTIDADES</v>
          </cell>
          <cell r="G15" t="str">
            <v>1-100-F001</v>
          </cell>
          <cell r="H15" t="str">
            <v>VA-RECURSOS DISTRITO</v>
          </cell>
          <cell r="I15" t="str">
            <v>O21101010010801</v>
          </cell>
          <cell r="J15" t="str">
            <v>Prima de navidad</v>
          </cell>
          <cell r="K15" t="str">
            <v>000000000000000000100</v>
          </cell>
          <cell r="L15" t="str">
            <v>0100 - Programa Funcionamiento - CONCEJO DE BOGOTA</v>
          </cell>
          <cell r="M15" t="str">
            <v>PO010000010000000100</v>
          </cell>
          <cell r="N15" t="str">
            <v>00</v>
          </cell>
          <cell r="O15" t="str">
            <v>Funcionamiento concejo de Bogota</v>
          </cell>
          <cell r="P15" t="str">
            <v>2025</v>
          </cell>
          <cell r="Q15">
            <v>6638732000</v>
          </cell>
          <cell r="R15">
            <v>6638732000</v>
          </cell>
        </row>
        <row r="16">
          <cell r="A16" t="str">
            <v>0100-0100</v>
          </cell>
          <cell r="B16" t="str">
            <v>DISTRITO CAPITAL</v>
          </cell>
          <cell r="C16" t="str">
            <v>0100-01</v>
          </cell>
          <cell r="D16" t="str">
            <v>CONCEJO DE BOGOTA, D.C.</v>
          </cell>
          <cell r="E16" t="str">
            <v>0003-017</v>
          </cell>
          <cell r="F16" t="str">
            <v>OENT-OTRAS ENTIDADES</v>
          </cell>
          <cell r="G16" t="str">
            <v>1-100-F001</v>
          </cell>
          <cell r="H16" t="str">
            <v>VA-RECURSOS DISTRITO</v>
          </cell>
          <cell r="I16" t="str">
            <v>O21101010010802</v>
          </cell>
          <cell r="J16" t="str">
            <v>Prima de vacaciones</v>
          </cell>
          <cell r="K16" t="str">
            <v>000000000000000000100</v>
          </cell>
          <cell r="L16" t="str">
            <v>0100 - Programa Funcionamiento - CONCEJO DE BOGOTA</v>
          </cell>
          <cell r="M16" t="str">
            <v>PO010000010000000100</v>
          </cell>
          <cell r="N16" t="str">
            <v>00</v>
          </cell>
          <cell r="O16" t="str">
            <v>Funcionamiento concejo de Bogota</v>
          </cell>
          <cell r="P16" t="str">
            <v>2025</v>
          </cell>
          <cell r="Q16">
            <v>3186554000</v>
          </cell>
          <cell r="R16">
            <v>3186554000</v>
          </cell>
        </row>
        <row r="17">
          <cell r="A17" t="str">
            <v>0100-0100</v>
          </cell>
          <cell r="B17" t="str">
            <v>DISTRITO CAPITAL</v>
          </cell>
          <cell r="C17" t="str">
            <v>0100-01</v>
          </cell>
          <cell r="D17" t="str">
            <v>CONCEJO DE BOGOTA, D.C.</v>
          </cell>
          <cell r="E17" t="str">
            <v>0003-017</v>
          </cell>
          <cell r="F17" t="str">
            <v>OENT-OTRAS ENTIDADES</v>
          </cell>
          <cell r="G17" t="str">
            <v>1-100-F001</v>
          </cell>
          <cell r="H17" t="str">
            <v>VA-RECURSOS DISTRITO</v>
          </cell>
          <cell r="I17" t="str">
            <v>O211010100109</v>
          </cell>
          <cell r="J17" t="str">
            <v>Prima técnica salarial</v>
          </cell>
          <cell r="K17" t="str">
            <v>000000000000000000100</v>
          </cell>
          <cell r="L17" t="str">
            <v>0100 - Programa Funcionamiento - CONCEJO DE BOGOTA</v>
          </cell>
          <cell r="M17" t="str">
            <v>PO010000010000000100</v>
          </cell>
          <cell r="N17" t="str">
            <v>00</v>
          </cell>
          <cell r="O17" t="str">
            <v>Funcionamiento concejo de Bogota</v>
          </cell>
          <cell r="P17" t="str">
            <v>2025</v>
          </cell>
          <cell r="Q17">
            <v>15311386000</v>
          </cell>
          <cell r="R17">
            <v>15311386000</v>
          </cell>
        </row>
        <row r="18">
          <cell r="A18" t="str">
            <v>0100-0100</v>
          </cell>
          <cell r="B18" t="str">
            <v>DISTRITO CAPITAL</v>
          </cell>
          <cell r="C18" t="str">
            <v>0100-01</v>
          </cell>
          <cell r="D18" t="str">
            <v>CONCEJO DE BOGOTA, D.C.</v>
          </cell>
          <cell r="E18" t="str">
            <v>0003-017</v>
          </cell>
          <cell r="F18" t="str">
            <v>OENT-OTRAS ENTIDADES</v>
          </cell>
          <cell r="G18" t="str">
            <v>1-100-F001</v>
          </cell>
          <cell r="H18" t="str">
            <v>VA-RECURSOS DISTRITO</v>
          </cell>
          <cell r="I18" t="str">
            <v>O211010100204</v>
          </cell>
          <cell r="J18" t="str">
            <v>Prima semestral</v>
          </cell>
          <cell r="K18" t="str">
            <v>000000000000000000100</v>
          </cell>
          <cell r="L18" t="str">
            <v>0100 - Programa Funcionamiento - CONCEJO DE BOGOTA</v>
          </cell>
          <cell r="M18" t="str">
            <v>PO010000010000000100</v>
          </cell>
          <cell r="N18" t="str">
            <v>00</v>
          </cell>
          <cell r="O18" t="str">
            <v>Funcionamiento concejo de Bogota</v>
          </cell>
          <cell r="P18" t="str">
            <v>2025</v>
          </cell>
          <cell r="Q18">
            <v>7481017000</v>
          </cell>
          <cell r="R18">
            <v>7481017000</v>
          </cell>
        </row>
        <row r="19">
          <cell r="A19" t="str">
            <v>0100-0100</v>
          </cell>
          <cell r="B19" t="str">
            <v>DISTRITO CAPITAL</v>
          </cell>
          <cell r="C19" t="str">
            <v>0100-01</v>
          </cell>
          <cell r="D19" t="str">
            <v>CONCEJO DE BOGOTA, D.C.</v>
          </cell>
          <cell r="E19" t="str">
            <v>0003-017</v>
          </cell>
          <cell r="F19" t="str">
            <v>OENT-OTRAS ENTIDADES</v>
          </cell>
          <cell r="G19" t="str">
            <v>1-100-F001</v>
          </cell>
          <cell r="H19" t="str">
            <v>VA-RECURSOS DISTRITO</v>
          </cell>
          <cell r="I19" t="str">
            <v>O21101010021201</v>
          </cell>
          <cell r="J19" t="str">
            <v>Beneficios a los empleados a corto plazo</v>
          </cell>
          <cell r="K19" t="str">
            <v>000000000000000000100</v>
          </cell>
          <cell r="L19" t="str">
            <v>0100 - Programa Funcionamiento - CONCEJO DE BOGOTA</v>
          </cell>
          <cell r="M19" t="str">
            <v>PO010000010000000100</v>
          </cell>
          <cell r="N19" t="str">
            <v>00</v>
          </cell>
          <cell r="O19" t="str">
            <v>Funcionamiento concejo de Bogota</v>
          </cell>
          <cell r="P19" t="str">
            <v>2025</v>
          </cell>
          <cell r="Q19">
            <v>703317000</v>
          </cell>
          <cell r="R19">
            <v>703317000</v>
          </cell>
        </row>
        <row r="20">
          <cell r="A20" t="str">
            <v>0100-0100</v>
          </cell>
          <cell r="B20" t="str">
            <v>DISTRITO CAPITAL</v>
          </cell>
          <cell r="C20" t="str">
            <v>0100-01</v>
          </cell>
          <cell r="D20" t="str">
            <v>CONCEJO DE BOGOTA, D.C.</v>
          </cell>
          <cell r="E20" t="str">
            <v>0003-017</v>
          </cell>
          <cell r="F20" t="str">
            <v>OENT-OTRAS ENTIDADES</v>
          </cell>
          <cell r="G20" t="str">
            <v>1-100-F001</v>
          </cell>
          <cell r="H20" t="str">
            <v>VA-RECURSOS DISTRITO</v>
          </cell>
          <cell r="I20" t="str">
            <v>O211010200101</v>
          </cell>
          <cell r="J20" t="str">
            <v>Aportes a la seguridad social en pensiones públicas</v>
          </cell>
          <cell r="K20" t="str">
            <v>000000000000000000100</v>
          </cell>
          <cell r="L20" t="str">
            <v>0100 - Programa Funcionamiento - CONCEJO DE BOGOTA</v>
          </cell>
          <cell r="M20" t="str">
            <v>PO010000010000000100</v>
          </cell>
          <cell r="N20" t="str">
            <v>00</v>
          </cell>
          <cell r="O20" t="str">
            <v>Funcionamiento concejo de Bogota</v>
          </cell>
          <cell r="P20" t="str">
            <v>2025</v>
          </cell>
          <cell r="Q20">
            <v>4512497000</v>
          </cell>
          <cell r="R20">
            <v>4512497000</v>
          </cell>
        </row>
        <row r="21">
          <cell r="A21" t="str">
            <v>0100-0100</v>
          </cell>
          <cell r="B21" t="str">
            <v>DISTRITO CAPITAL</v>
          </cell>
          <cell r="C21" t="str">
            <v>0100-01</v>
          </cell>
          <cell r="D21" t="str">
            <v>CONCEJO DE BOGOTA, D.C.</v>
          </cell>
          <cell r="E21" t="str">
            <v>0003-017</v>
          </cell>
          <cell r="F21" t="str">
            <v>OENT-OTRAS ENTIDADES</v>
          </cell>
          <cell r="G21" t="str">
            <v>1-100-F001</v>
          </cell>
          <cell r="H21" t="str">
            <v>VA-RECURSOS DISTRITO</v>
          </cell>
          <cell r="I21" t="str">
            <v>O211010200102</v>
          </cell>
          <cell r="J21" t="str">
            <v>Aportes a la seguridad social en pensiones privadas</v>
          </cell>
          <cell r="K21" t="str">
            <v>000000000000000000100</v>
          </cell>
          <cell r="L21" t="str">
            <v>0100 - Programa Funcionamiento - CONCEJO DE BOGOTA</v>
          </cell>
          <cell r="M21" t="str">
            <v>PO010000010000000100</v>
          </cell>
          <cell r="N21" t="str">
            <v>00</v>
          </cell>
          <cell r="O21" t="str">
            <v>Funcionamiento concejo de Bogota</v>
          </cell>
          <cell r="P21" t="str">
            <v>2025</v>
          </cell>
          <cell r="Q21">
            <v>4271855000</v>
          </cell>
          <cell r="R21">
            <v>4271855000</v>
          </cell>
        </row>
        <row r="22">
          <cell r="A22" t="str">
            <v>0100-0100</v>
          </cell>
          <cell r="B22" t="str">
            <v>DISTRITO CAPITAL</v>
          </cell>
          <cell r="C22" t="str">
            <v>0100-01</v>
          </cell>
          <cell r="D22" t="str">
            <v>CONCEJO DE BOGOTA, D.C.</v>
          </cell>
          <cell r="E22" t="str">
            <v>0003-017</v>
          </cell>
          <cell r="F22" t="str">
            <v>OENT-OTRAS ENTIDADES</v>
          </cell>
          <cell r="G22" t="str">
            <v>1-100-F001</v>
          </cell>
          <cell r="H22" t="str">
            <v>VA-RECURSOS DISTRITO</v>
          </cell>
          <cell r="I22" t="str">
            <v>O211010200201</v>
          </cell>
          <cell r="J22" t="str">
            <v>Aportes a la seguridad social en salud pública</v>
          </cell>
          <cell r="K22" t="str">
            <v>000000000000000000100</v>
          </cell>
          <cell r="L22" t="str">
            <v>0100 - Programa Funcionamiento - CONCEJO DE BOGOTA</v>
          </cell>
          <cell r="M22" t="str">
            <v>PO010000010000000100</v>
          </cell>
          <cell r="N22" t="str">
            <v>00</v>
          </cell>
          <cell r="O22" t="str">
            <v>Funcionamiento concejo de Bogota</v>
          </cell>
          <cell r="P22" t="str">
            <v>2025</v>
          </cell>
          <cell r="Q22">
            <v>137546000</v>
          </cell>
          <cell r="R22">
            <v>137546000</v>
          </cell>
        </row>
        <row r="23">
          <cell r="A23" t="str">
            <v>0100-0100</v>
          </cell>
          <cell r="B23" t="str">
            <v>DISTRITO CAPITAL</v>
          </cell>
          <cell r="C23" t="str">
            <v>0100-01</v>
          </cell>
          <cell r="D23" t="str">
            <v>CONCEJO DE BOGOTA, D.C.</v>
          </cell>
          <cell r="E23" t="str">
            <v>0003-017</v>
          </cell>
          <cell r="F23" t="str">
            <v>OENT-OTRAS ENTIDADES</v>
          </cell>
          <cell r="G23" t="str">
            <v>1-100-F001</v>
          </cell>
          <cell r="H23" t="str">
            <v>VA-RECURSOS DISTRITO</v>
          </cell>
          <cell r="I23" t="str">
            <v>O211010200202</v>
          </cell>
          <cell r="J23" t="str">
            <v>Aportes a la seguridad social en salud privada</v>
          </cell>
          <cell r="K23" t="str">
            <v>000000000000000000100</v>
          </cell>
          <cell r="L23" t="str">
            <v>0100 - Programa Funcionamiento - CONCEJO DE BOGOTA</v>
          </cell>
          <cell r="M23" t="str">
            <v>PO010000010000000100</v>
          </cell>
          <cell r="N23" t="str">
            <v>00</v>
          </cell>
          <cell r="O23" t="str">
            <v>Funcionamiento concejo de Bogota</v>
          </cell>
          <cell r="P23" t="str">
            <v>2025</v>
          </cell>
          <cell r="Q23">
            <v>5904385000</v>
          </cell>
          <cell r="R23">
            <v>5904385000</v>
          </cell>
        </row>
        <row r="24">
          <cell r="A24" t="str">
            <v>0100-0100</v>
          </cell>
          <cell r="B24" t="str">
            <v>DISTRITO CAPITAL</v>
          </cell>
          <cell r="C24" t="str">
            <v>0100-01</v>
          </cell>
          <cell r="D24" t="str">
            <v>CONCEJO DE BOGOTA, D.C.</v>
          </cell>
          <cell r="E24" t="str">
            <v>0003-017</v>
          </cell>
          <cell r="F24" t="str">
            <v>OENT-OTRAS ENTIDADES</v>
          </cell>
          <cell r="G24" t="str">
            <v>1-100-F001</v>
          </cell>
          <cell r="H24" t="str">
            <v>VA-RECURSOS DISTRITO</v>
          </cell>
          <cell r="I24" t="str">
            <v>O211010200301</v>
          </cell>
          <cell r="J24" t="str">
            <v>Aportes de cesantías a fondos públicos</v>
          </cell>
          <cell r="K24" t="str">
            <v>000000000000000000100</v>
          </cell>
          <cell r="L24" t="str">
            <v>0100 - Programa Funcionamiento - CONCEJO DE BOGOTA</v>
          </cell>
          <cell r="M24" t="str">
            <v>PO010000010000000100</v>
          </cell>
          <cell r="N24" t="str">
            <v>00</v>
          </cell>
          <cell r="O24" t="str">
            <v>Funcionamiento concejo de Bogota</v>
          </cell>
          <cell r="P24" t="str">
            <v>2025</v>
          </cell>
          <cell r="Q24">
            <v>4583871000</v>
          </cell>
          <cell r="R24">
            <v>4583871000</v>
          </cell>
        </row>
        <row r="25">
          <cell r="A25" t="str">
            <v>0100-0100</v>
          </cell>
          <cell r="B25" t="str">
            <v>DISTRITO CAPITAL</v>
          </cell>
          <cell r="C25" t="str">
            <v>0100-01</v>
          </cell>
          <cell r="D25" t="str">
            <v>CONCEJO DE BOGOTA, D.C.</v>
          </cell>
          <cell r="E25" t="str">
            <v>0003-017</v>
          </cell>
          <cell r="F25" t="str">
            <v>OENT-OTRAS ENTIDADES</v>
          </cell>
          <cell r="G25" t="str">
            <v>1-100-F001</v>
          </cell>
          <cell r="H25" t="str">
            <v>VA-RECURSOS DISTRITO</v>
          </cell>
          <cell r="I25" t="str">
            <v>O211010200302</v>
          </cell>
          <cell r="J25" t="str">
            <v>Aportes de cesantías a fondos privados</v>
          </cell>
          <cell r="K25" t="str">
            <v>000000000000000000100</v>
          </cell>
          <cell r="L25" t="str">
            <v>0100 - Programa Funcionamiento - CONCEJO DE BOGOTA</v>
          </cell>
          <cell r="M25" t="str">
            <v>PO010000010000000100</v>
          </cell>
          <cell r="N25" t="str">
            <v>00</v>
          </cell>
          <cell r="O25" t="str">
            <v>Funcionamiento concejo de Bogota</v>
          </cell>
          <cell r="P25" t="str">
            <v>2025</v>
          </cell>
          <cell r="Q25">
            <v>4139704000</v>
          </cell>
          <cell r="R25">
            <v>4139704000</v>
          </cell>
        </row>
        <row r="26">
          <cell r="A26" t="str">
            <v>0100-0100</v>
          </cell>
          <cell r="B26" t="str">
            <v>DISTRITO CAPITAL</v>
          </cell>
          <cell r="C26" t="str">
            <v>0100-01</v>
          </cell>
          <cell r="D26" t="str">
            <v>CONCEJO DE BOGOTA, D.C.</v>
          </cell>
          <cell r="E26" t="str">
            <v>0003-017</v>
          </cell>
          <cell r="F26" t="str">
            <v>OENT-OTRAS ENTIDADES</v>
          </cell>
          <cell r="G26" t="str">
            <v>1-100-F001</v>
          </cell>
          <cell r="H26" t="str">
            <v>VA-RECURSOS DISTRITO</v>
          </cell>
          <cell r="I26" t="str">
            <v>O211010200401</v>
          </cell>
          <cell r="J26" t="str">
            <v>Compensar</v>
          </cell>
          <cell r="K26" t="str">
            <v>000000000000000000100</v>
          </cell>
          <cell r="L26" t="str">
            <v>0100 - Programa Funcionamiento - CONCEJO DE BOGOTA</v>
          </cell>
          <cell r="M26" t="str">
            <v>PO010000010000000100</v>
          </cell>
          <cell r="N26" t="str">
            <v>00</v>
          </cell>
          <cell r="O26" t="str">
            <v>Funcionamiento concejo de Bogota</v>
          </cell>
          <cell r="P26" t="str">
            <v>2025</v>
          </cell>
          <cell r="Q26">
            <v>3255918000</v>
          </cell>
          <cell r="R26">
            <v>3255918000</v>
          </cell>
        </row>
        <row r="27">
          <cell r="A27" t="str">
            <v>0100-0100</v>
          </cell>
          <cell r="B27" t="str">
            <v>DISTRITO CAPITAL</v>
          </cell>
          <cell r="C27" t="str">
            <v>0100-01</v>
          </cell>
          <cell r="D27" t="str">
            <v>CONCEJO DE BOGOTA, D.C.</v>
          </cell>
          <cell r="E27" t="str">
            <v>0003-017</v>
          </cell>
          <cell r="F27" t="str">
            <v>OENT-OTRAS ENTIDADES</v>
          </cell>
          <cell r="G27" t="str">
            <v>1-100-F001</v>
          </cell>
          <cell r="H27" t="str">
            <v>VA-RECURSOS DISTRITO</v>
          </cell>
          <cell r="I27" t="str">
            <v>O211010200502</v>
          </cell>
          <cell r="J27" t="str">
            <v>Aportes generales al sistema de riesgos laborales privados</v>
          </cell>
          <cell r="K27" t="str">
            <v>000000000000000000100</v>
          </cell>
          <cell r="L27" t="str">
            <v>0100 - Programa Funcionamiento - CONCEJO DE BOGOTA</v>
          </cell>
          <cell r="M27" t="str">
            <v>PO010000010000000100</v>
          </cell>
          <cell r="N27" t="str">
            <v>00</v>
          </cell>
          <cell r="O27" t="str">
            <v>Funcionamiento concejo de Bogota</v>
          </cell>
          <cell r="P27" t="str">
            <v>2025</v>
          </cell>
          <cell r="Q27">
            <v>571502000</v>
          </cell>
          <cell r="R27">
            <v>571502000</v>
          </cell>
        </row>
        <row r="28">
          <cell r="A28" t="str">
            <v>0100-0100</v>
          </cell>
          <cell r="B28" t="str">
            <v>DISTRITO CAPITAL</v>
          </cell>
          <cell r="C28" t="str">
            <v>0100-01</v>
          </cell>
          <cell r="D28" t="str">
            <v>CONCEJO DE BOGOTA, D.C.</v>
          </cell>
          <cell r="E28" t="str">
            <v>0003-017</v>
          </cell>
          <cell r="F28" t="str">
            <v>OENT-OTRAS ENTIDADES</v>
          </cell>
          <cell r="G28" t="str">
            <v>1-100-F001</v>
          </cell>
          <cell r="H28" t="str">
            <v>VA-RECURSOS DISTRITO</v>
          </cell>
          <cell r="I28" t="str">
            <v>O2110102006</v>
          </cell>
          <cell r="J28" t="str">
            <v>Aportes al ICBF</v>
          </cell>
          <cell r="K28" t="str">
            <v>000000000000000000100</v>
          </cell>
          <cell r="L28" t="str">
            <v>0100 - Programa Funcionamiento - CONCEJO DE BOGOTA</v>
          </cell>
          <cell r="M28" t="str">
            <v>PO010000010000000100</v>
          </cell>
          <cell r="N28" t="str">
            <v>00</v>
          </cell>
          <cell r="O28" t="str">
            <v>Funcionamiento concejo de Bogota</v>
          </cell>
          <cell r="P28" t="str">
            <v>2025</v>
          </cell>
          <cell r="Q28">
            <v>2441898000</v>
          </cell>
          <cell r="R28">
            <v>2441898000</v>
          </cell>
        </row>
        <row r="29">
          <cell r="A29" t="str">
            <v>0100-0100</v>
          </cell>
          <cell r="B29" t="str">
            <v>DISTRITO CAPITAL</v>
          </cell>
          <cell r="C29" t="str">
            <v>0100-01</v>
          </cell>
          <cell r="D29" t="str">
            <v>CONCEJO DE BOGOTA, D.C.</v>
          </cell>
          <cell r="E29" t="str">
            <v>0003-017</v>
          </cell>
          <cell r="F29" t="str">
            <v>OENT-OTRAS ENTIDADES</v>
          </cell>
          <cell r="G29" t="str">
            <v>1-100-F001</v>
          </cell>
          <cell r="H29" t="str">
            <v>VA-RECURSOS DISTRITO</v>
          </cell>
          <cell r="I29" t="str">
            <v>O2110102007</v>
          </cell>
          <cell r="J29" t="str">
            <v>Aportes al SENA</v>
          </cell>
          <cell r="K29" t="str">
            <v>000000000000000000100</v>
          </cell>
          <cell r="L29" t="str">
            <v>0100 - Programa Funcionamiento - CONCEJO DE BOGOTA</v>
          </cell>
          <cell r="M29" t="str">
            <v>PO010000010000000100</v>
          </cell>
          <cell r="N29" t="str">
            <v>00</v>
          </cell>
          <cell r="O29" t="str">
            <v>Funcionamiento concejo de Bogota</v>
          </cell>
          <cell r="P29" t="str">
            <v>2025</v>
          </cell>
          <cell r="Q29">
            <v>407015000</v>
          </cell>
          <cell r="R29">
            <v>407015000</v>
          </cell>
        </row>
        <row r="30">
          <cell r="A30" t="str">
            <v>0100-0100</v>
          </cell>
          <cell r="B30" t="str">
            <v>DISTRITO CAPITAL</v>
          </cell>
          <cell r="C30" t="str">
            <v>0100-01</v>
          </cell>
          <cell r="D30" t="str">
            <v>CONCEJO DE BOGOTA, D.C.</v>
          </cell>
          <cell r="E30" t="str">
            <v>0003-017</v>
          </cell>
          <cell r="F30" t="str">
            <v>OENT-OTRAS ENTIDADES</v>
          </cell>
          <cell r="G30" t="str">
            <v>1-100-F001</v>
          </cell>
          <cell r="H30" t="str">
            <v>VA-RECURSOS DISTRITO</v>
          </cell>
          <cell r="I30" t="str">
            <v>O2110102008</v>
          </cell>
          <cell r="J30" t="str">
            <v>Aportes a la ESAP</v>
          </cell>
          <cell r="K30" t="str">
            <v>000000000000000000100</v>
          </cell>
          <cell r="L30" t="str">
            <v>0100 - Programa Funcionamiento - CONCEJO DE BOGOTA</v>
          </cell>
          <cell r="M30" t="str">
            <v>PO010000010000000100</v>
          </cell>
          <cell r="N30" t="str">
            <v>00</v>
          </cell>
          <cell r="O30" t="str">
            <v>Funcionamiento concejo de Bogota</v>
          </cell>
          <cell r="P30" t="str">
            <v>2025</v>
          </cell>
          <cell r="Q30">
            <v>407015000</v>
          </cell>
          <cell r="R30">
            <v>407015000</v>
          </cell>
        </row>
        <row r="31">
          <cell r="A31" t="str">
            <v>0100-0100</v>
          </cell>
          <cell r="B31" t="str">
            <v>DISTRITO CAPITAL</v>
          </cell>
          <cell r="C31" t="str">
            <v>0100-01</v>
          </cell>
          <cell r="D31" t="str">
            <v>CONCEJO DE BOGOTA, D.C.</v>
          </cell>
          <cell r="E31" t="str">
            <v>0003-017</v>
          </cell>
          <cell r="F31" t="str">
            <v>OENT-OTRAS ENTIDADES</v>
          </cell>
          <cell r="G31" t="str">
            <v>1-100-F001</v>
          </cell>
          <cell r="H31" t="str">
            <v>VA-RECURSOS DISTRITO</v>
          </cell>
          <cell r="I31" t="str">
            <v>O2110102009</v>
          </cell>
          <cell r="J31" t="str">
            <v>Aportes a escuelas industriales e institutos técnicos</v>
          </cell>
          <cell r="K31" t="str">
            <v>000000000000000000100</v>
          </cell>
          <cell r="L31" t="str">
            <v>0100 - Programa Funcionamiento - CONCEJO DE BOGOTA</v>
          </cell>
          <cell r="M31" t="str">
            <v>PO010000010000000100</v>
          </cell>
          <cell r="N31" t="str">
            <v>00</v>
          </cell>
          <cell r="O31" t="str">
            <v>Funcionamiento concejo de Bogota</v>
          </cell>
          <cell r="P31" t="str">
            <v>2025</v>
          </cell>
          <cell r="Q31">
            <v>782093000</v>
          </cell>
          <cell r="R31">
            <v>782093000</v>
          </cell>
        </row>
        <row r="32">
          <cell r="A32" t="str">
            <v>0100-0100</v>
          </cell>
          <cell r="B32" t="str">
            <v>DISTRITO CAPITAL</v>
          </cell>
          <cell r="C32" t="str">
            <v>0100-01</v>
          </cell>
          <cell r="D32" t="str">
            <v>CONCEJO DE BOGOTA, D.C.</v>
          </cell>
          <cell r="E32" t="str">
            <v>0003-017</v>
          </cell>
          <cell r="F32" t="str">
            <v>OENT-OTRAS ENTIDADES</v>
          </cell>
          <cell r="G32" t="str">
            <v>1-100-F001</v>
          </cell>
          <cell r="H32" t="str">
            <v>VA-RECURSOS DISTRITO</v>
          </cell>
          <cell r="I32" t="str">
            <v>O211010300103</v>
          </cell>
          <cell r="J32" t="str">
            <v>Bonificación especial de recreación</v>
          </cell>
          <cell r="K32" t="str">
            <v>000000000000000000100</v>
          </cell>
          <cell r="L32" t="str">
            <v>0100 - Programa Funcionamiento - CONCEJO DE BOGOTA</v>
          </cell>
          <cell r="M32" t="str">
            <v>PO010000010000000100</v>
          </cell>
          <cell r="N32" t="str">
            <v>00</v>
          </cell>
          <cell r="O32" t="str">
            <v>Funcionamiento concejo de Bogota</v>
          </cell>
          <cell r="P32" t="str">
            <v>2025</v>
          </cell>
          <cell r="Q32">
            <v>259315000</v>
          </cell>
          <cell r="R32">
            <v>259315000</v>
          </cell>
        </row>
        <row r="33">
          <cell r="A33" t="str">
            <v>0100-0100</v>
          </cell>
          <cell r="B33" t="str">
            <v>DISTRITO CAPITAL</v>
          </cell>
          <cell r="C33" t="str">
            <v>0100-01</v>
          </cell>
          <cell r="D33" t="str">
            <v>CONCEJO DE BOGOTA, D.C.</v>
          </cell>
          <cell r="E33" t="str">
            <v>0003-017</v>
          </cell>
          <cell r="F33" t="str">
            <v>OENT-OTRAS ENTIDADES</v>
          </cell>
          <cell r="G33" t="str">
            <v>1-100-F001</v>
          </cell>
          <cell r="H33" t="str">
            <v>VA-RECURSOS DISTRITO</v>
          </cell>
          <cell r="I33" t="str">
            <v>O2110103005</v>
          </cell>
          <cell r="J33" t="str">
            <v>Reconocimiento por permanencia en el servicio público - Bogotá D.C.</v>
          </cell>
          <cell r="K33" t="str">
            <v>000000000000000000100</v>
          </cell>
          <cell r="L33" t="str">
            <v>0100 - Programa Funcionamiento - CONCEJO DE BOGOTA</v>
          </cell>
          <cell r="M33" t="str">
            <v>PO010000010000000100</v>
          </cell>
          <cell r="N33" t="str">
            <v>00</v>
          </cell>
          <cell r="O33" t="str">
            <v>Funcionamiento concejo de Bogota</v>
          </cell>
          <cell r="P33" t="str">
            <v>2025</v>
          </cell>
          <cell r="Q33">
            <v>568843000</v>
          </cell>
          <cell r="R33">
            <v>568843000</v>
          </cell>
        </row>
        <row r="34">
          <cell r="A34" t="str">
            <v>0100-0100</v>
          </cell>
          <cell r="B34" t="str">
            <v>DISTRITO CAPITAL</v>
          </cell>
          <cell r="C34" t="str">
            <v>0100-01</v>
          </cell>
          <cell r="D34" t="str">
            <v>CONCEJO DE BOGOTA, D.C.</v>
          </cell>
          <cell r="E34" t="str">
            <v>0003-017</v>
          </cell>
          <cell r="F34" t="str">
            <v>OENT-OTRAS ENTIDADES</v>
          </cell>
          <cell r="G34" t="str">
            <v>1-100-F001</v>
          </cell>
          <cell r="H34" t="str">
            <v>VA-RECURSOS DISTRITO</v>
          </cell>
          <cell r="I34" t="str">
            <v>O2110103068</v>
          </cell>
          <cell r="J34" t="str">
            <v>Prima secretarial</v>
          </cell>
          <cell r="K34" t="str">
            <v>000000000000000000100</v>
          </cell>
          <cell r="L34" t="str">
            <v>0100 - Programa Funcionamiento - CONCEJO DE BOGOTA</v>
          </cell>
          <cell r="M34" t="str">
            <v>PO010000010000000100</v>
          </cell>
          <cell r="N34" t="str">
            <v>00</v>
          </cell>
          <cell r="O34" t="str">
            <v>Funcionamiento concejo de Bogota</v>
          </cell>
          <cell r="P34" t="str">
            <v>2025</v>
          </cell>
          <cell r="Q34">
            <v>43145000</v>
          </cell>
          <cell r="R34">
            <v>43145000</v>
          </cell>
        </row>
        <row r="35">
          <cell r="A35" t="str">
            <v>0100-0100</v>
          </cell>
          <cell r="B35" t="str">
            <v>DISTRITO CAPITAL</v>
          </cell>
          <cell r="C35" t="str">
            <v>0100-01</v>
          </cell>
          <cell r="D35" t="str">
            <v>CONCEJO DE BOGOTA, D.C.</v>
          </cell>
          <cell r="E35" t="str">
            <v>0003-017</v>
          </cell>
          <cell r="F35" t="str">
            <v>OENT-OTRAS ENTIDADES</v>
          </cell>
          <cell r="G35" t="str">
            <v>1-100-F001</v>
          </cell>
          <cell r="H35" t="str">
            <v>VA-RECURSOS DISTRITO</v>
          </cell>
          <cell r="I35" t="str">
            <v>O2110103190</v>
          </cell>
          <cell r="J35" t="str">
            <v>Apoyo de sostenimiento prácticas laborales</v>
          </cell>
          <cell r="K35" t="str">
            <v>000000000000000000100</v>
          </cell>
          <cell r="L35" t="str">
            <v>0100 - Programa Funcionamiento - CONCEJO DE BOGOTA</v>
          </cell>
          <cell r="M35" t="str">
            <v>PO010000010000000100</v>
          </cell>
          <cell r="N35" t="str">
            <v>00</v>
          </cell>
          <cell r="O35" t="str">
            <v>Funcionamiento concejo de Bogota</v>
          </cell>
          <cell r="P35" t="str">
            <v>2025</v>
          </cell>
          <cell r="Q35">
            <v>1693400000</v>
          </cell>
          <cell r="R35">
            <v>1693400000</v>
          </cell>
        </row>
        <row r="36">
          <cell r="A36" t="str">
            <v>0100-0100</v>
          </cell>
          <cell r="B36" t="str">
            <v>DISTRITO CAPITAL</v>
          </cell>
          <cell r="C36" t="str">
            <v>0100-01</v>
          </cell>
          <cell r="D36" t="str">
            <v>CONCEJO DE BOGOTA, D.C.</v>
          </cell>
          <cell r="E36" t="str">
            <v>0003-017</v>
          </cell>
          <cell r="F36" t="str">
            <v>OENT-OTRAS ENTIDADES</v>
          </cell>
          <cell r="G36" t="str">
            <v>1-100-F001</v>
          </cell>
          <cell r="H36" t="str">
            <v>VA-RECURSOS DISTRITO</v>
          </cell>
          <cell r="I36" t="str">
            <v>O2120202007010671640</v>
          </cell>
          <cell r="J36" t="str">
            <v>Servicios de administración de fondos de pensiones y cesantías</v>
          </cell>
          <cell r="K36" t="str">
            <v>000000000000000000100</v>
          </cell>
          <cell r="L36" t="str">
            <v>0100 - Programa Funcionamiento - CONCEJO DE BOGOTA</v>
          </cell>
          <cell r="M36" t="str">
            <v>PO010000010000000100</v>
          </cell>
          <cell r="N36" t="str">
            <v>00</v>
          </cell>
          <cell r="O36" t="str">
            <v>Funcionamiento concejo de Bogota</v>
          </cell>
          <cell r="P36" t="str">
            <v>2025</v>
          </cell>
          <cell r="Q36">
            <v>24400000</v>
          </cell>
          <cell r="R36">
            <v>24400000</v>
          </cell>
        </row>
        <row r="37">
          <cell r="A37" t="str">
            <v>0102-01FU</v>
          </cell>
          <cell r="B37" t="str">
            <v>DISTRITO CAPITAL</v>
          </cell>
          <cell r="C37" t="str">
            <v>0102-01</v>
          </cell>
          <cell r="D37" t="str">
            <v>PERSONERÍA DE BOGOTÁ, D.C.</v>
          </cell>
          <cell r="E37" t="str">
            <v>0003-017</v>
          </cell>
          <cell r="F37" t="str">
            <v>OENT-OTRAS ENTIDADES</v>
          </cell>
          <cell r="G37" t="str">
            <v>1-100-F001</v>
          </cell>
          <cell r="H37" t="str">
            <v>VA-RECURSOS DISTRITO</v>
          </cell>
          <cell r="I37" t="str">
            <v>O211010100101</v>
          </cell>
          <cell r="J37" t="str">
            <v>Sueldo básico</v>
          </cell>
          <cell r="K37" t="str">
            <v>000000000000000000102</v>
          </cell>
          <cell r="L37" t="str">
            <v>0102 - Programa Funcionamiento - PERSONERIA</v>
          </cell>
          <cell r="M37" t="str">
            <v>PM01020001FUNC</v>
          </cell>
          <cell r="N37" t="str">
            <v>FU</v>
          </cell>
          <cell r="O37" t="str">
            <v>FUNCIONAMIENTO PERSONERIA</v>
          </cell>
          <cell r="P37" t="str">
            <v>2025</v>
          </cell>
          <cell r="Q37">
            <v>70143523000</v>
          </cell>
          <cell r="R37">
            <v>70143523000</v>
          </cell>
        </row>
        <row r="38">
          <cell r="A38" t="str">
            <v>0102-01FU</v>
          </cell>
          <cell r="B38" t="str">
            <v>DISTRITO CAPITAL</v>
          </cell>
          <cell r="C38" t="str">
            <v>0102-01</v>
          </cell>
          <cell r="D38" t="str">
            <v>PERSONERÍA DE BOGOTÁ, D.C.</v>
          </cell>
          <cell r="E38" t="str">
            <v>0003-017</v>
          </cell>
          <cell r="F38" t="str">
            <v>OENT-OTRAS ENTIDADES</v>
          </cell>
          <cell r="G38" t="str">
            <v>1-100-F001</v>
          </cell>
          <cell r="H38" t="str">
            <v>VA-RECURSOS DISTRITO</v>
          </cell>
          <cell r="I38" t="str">
            <v>O211010100102</v>
          </cell>
          <cell r="J38" t="str">
            <v>Horas extras, dominicales, festivos y recargos</v>
          </cell>
          <cell r="K38" t="str">
            <v>000000000000000000102</v>
          </cell>
          <cell r="L38" t="str">
            <v>0102 - Programa Funcionamiento - PERSONERIA</v>
          </cell>
          <cell r="M38" t="str">
            <v>PM01020001FUNC</v>
          </cell>
          <cell r="N38" t="str">
            <v>FU</v>
          </cell>
          <cell r="O38" t="str">
            <v>FUNCIONAMIENTO PERSONERIA</v>
          </cell>
          <cell r="P38" t="str">
            <v>2025</v>
          </cell>
          <cell r="Q38">
            <v>433187000</v>
          </cell>
          <cell r="R38">
            <v>433187000</v>
          </cell>
        </row>
        <row r="39">
          <cell r="A39" t="str">
            <v>0102-01FU</v>
          </cell>
          <cell r="B39" t="str">
            <v>DISTRITO CAPITAL</v>
          </cell>
          <cell r="C39" t="str">
            <v>0102-01</v>
          </cell>
          <cell r="D39" t="str">
            <v>PERSONERÍA DE BOGOTÁ, D.C.</v>
          </cell>
          <cell r="E39" t="str">
            <v>0003-017</v>
          </cell>
          <cell r="F39" t="str">
            <v>OENT-OTRAS ENTIDADES</v>
          </cell>
          <cell r="G39" t="str">
            <v>1-100-F001</v>
          </cell>
          <cell r="H39" t="str">
            <v>VA-RECURSOS DISTRITO</v>
          </cell>
          <cell r="I39" t="str">
            <v>O211010100103</v>
          </cell>
          <cell r="J39" t="str">
            <v>Gastos de representación</v>
          </cell>
          <cell r="K39" t="str">
            <v>000000000000000000102</v>
          </cell>
          <cell r="L39" t="str">
            <v>0102 - Programa Funcionamiento - PERSONERIA</v>
          </cell>
          <cell r="M39" t="str">
            <v>PM01020001FUNC</v>
          </cell>
          <cell r="N39" t="str">
            <v>FU</v>
          </cell>
          <cell r="O39" t="str">
            <v>FUNCIONAMIENTO PERSONERIA</v>
          </cell>
          <cell r="P39" t="str">
            <v>2025</v>
          </cell>
          <cell r="Q39">
            <v>9974829000</v>
          </cell>
          <cell r="R39">
            <v>9974829000</v>
          </cell>
        </row>
        <row r="40">
          <cell r="A40" t="str">
            <v>0102-01FU</v>
          </cell>
          <cell r="B40" t="str">
            <v>DISTRITO CAPITAL</v>
          </cell>
          <cell r="C40" t="str">
            <v>0102-01</v>
          </cell>
          <cell r="D40" t="str">
            <v>PERSONERÍA DE BOGOTÁ, D.C.</v>
          </cell>
          <cell r="E40" t="str">
            <v>0003-017</v>
          </cell>
          <cell r="F40" t="str">
            <v>OENT-OTRAS ENTIDADES</v>
          </cell>
          <cell r="G40" t="str">
            <v>1-100-F001</v>
          </cell>
          <cell r="H40" t="str">
            <v>VA-RECURSOS DISTRITO</v>
          </cell>
          <cell r="I40" t="str">
            <v>O211010100107</v>
          </cell>
          <cell r="J40" t="str">
            <v>Bonificación por servicios prestados</v>
          </cell>
          <cell r="K40" t="str">
            <v>000000000000000000102</v>
          </cell>
          <cell r="L40" t="str">
            <v>0102 - Programa Funcionamiento - PERSONERIA</v>
          </cell>
          <cell r="M40" t="str">
            <v>PM01020001FUNC</v>
          </cell>
          <cell r="N40" t="str">
            <v>FU</v>
          </cell>
          <cell r="O40" t="str">
            <v>FUNCIONAMIENTO PERSONERIA</v>
          </cell>
          <cell r="P40" t="str">
            <v>2025</v>
          </cell>
          <cell r="Q40">
            <v>2401957000</v>
          </cell>
          <cell r="R40">
            <v>2401957000</v>
          </cell>
        </row>
        <row r="41">
          <cell r="A41" t="str">
            <v>0102-01FU</v>
          </cell>
          <cell r="B41" t="str">
            <v>DISTRITO CAPITAL</v>
          </cell>
          <cell r="C41" t="str">
            <v>0102-01</v>
          </cell>
          <cell r="D41" t="str">
            <v>PERSONERÍA DE BOGOTÁ, D.C.</v>
          </cell>
          <cell r="E41" t="str">
            <v>0003-017</v>
          </cell>
          <cell r="F41" t="str">
            <v>OENT-OTRAS ENTIDADES</v>
          </cell>
          <cell r="G41" t="str">
            <v>1-100-F001</v>
          </cell>
          <cell r="H41" t="str">
            <v>VA-RECURSOS DISTRITO</v>
          </cell>
          <cell r="I41" t="str">
            <v>O21101010010801</v>
          </cell>
          <cell r="J41" t="str">
            <v>Prima de navidad</v>
          </cell>
          <cell r="K41" t="str">
            <v>000000000000000000102</v>
          </cell>
          <cell r="L41" t="str">
            <v>0102 - Programa Funcionamiento - PERSONERIA</v>
          </cell>
          <cell r="M41" t="str">
            <v>PM01020001FUNC</v>
          </cell>
          <cell r="N41" t="str">
            <v>FU</v>
          </cell>
          <cell r="O41" t="str">
            <v>FUNCIONAMIENTO PERSONERIA</v>
          </cell>
          <cell r="P41" t="str">
            <v>2025</v>
          </cell>
          <cell r="Q41">
            <v>10530032000</v>
          </cell>
          <cell r="R41">
            <v>10530032000</v>
          </cell>
        </row>
        <row r="42">
          <cell r="A42" t="str">
            <v>0102-01FU</v>
          </cell>
          <cell r="B42" t="str">
            <v>DISTRITO CAPITAL</v>
          </cell>
          <cell r="C42" t="str">
            <v>0102-01</v>
          </cell>
          <cell r="D42" t="str">
            <v>PERSONERÍA DE BOGOTÁ, D.C.</v>
          </cell>
          <cell r="E42" t="str">
            <v>0003-017</v>
          </cell>
          <cell r="F42" t="str">
            <v>OENT-OTRAS ENTIDADES</v>
          </cell>
          <cell r="G42" t="str">
            <v>1-100-F001</v>
          </cell>
          <cell r="H42" t="str">
            <v>VA-RECURSOS DISTRITO</v>
          </cell>
          <cell r="I42" t="str">
            <v>O21101010010802</v>
          </cell>
          <cell r="J42" t="str">
            <v>Prima de vacaciones</v>
          </cell>
          <cell r="K42" t="str">
            <v>000000000000000000102</v>
          </cell>
          <cell r="L42" t="str">
            <v>0102 - Programa Funcionamiento - PERSONERIA</v>
          </cell>
          <cell r="M42" t="str">
            <v>PM01020001FUNC</v>
          </cell>
          <cell r="N42" t="str">
            <v>FU</v>
          </cell>
          <cell r="O42" t="str">
            <v>FUNCIONAMIENTO PERSONERIA</v>
          </cell>
          <cell r="P42" t="str">
            <v>2025</v>
          </cell>
          <cell r="Q42">
            <v>5054375000</v>
          </cell>
          <cell r="R42">
            <v>5054375000</v>
          </cell>
        </row>
        <row r="43">
          <cell r="A43" t="str">
            <v>0102-01FU</v>
          </cell>
          <cell r="B43" t="str">
            <v>DISTRITO CAPITAL</v>
          </cell>
          <cell r="C43" t="str">
            <v>0102-01</v>
          </cell>
          <cell r="D43" t="str">
            <v>PERSONERÍA DE BOGOTÁ, D.C.</v>
          </cell>
          <cell r="E43" t="str">
            <v>0003-017</v>
          </cell>
          <cell r="F43" t="str">
            <v>OENT-OTRAS ENTIDADES</v>
          </cell>
          <cell r="G43" t="str">
            <v>1-100-F001</v>
          </cell>
          <cell r="H43" t="str">
            <v>VA-RECURSOS DISTRITO</v>
          </cell>
          <cell r="I43" t="str">
            <v>O211010100109</v>
          </cell>
          <cell r="J43" t="str">
            <v>Prima técnica salarial</v>
          </cell>
          <cell r="K43" t="str">
            <v>000000000000000000102</v>
          </cell>
          <cell r="L43" t="str">
            <v>0102 - Programa Funcionamiento - PERSONERIA</v>
          </cell>
          <cell r="M43" t="str">
            <v>PM01020001FUNC</v>
          </cell>
          <cell r="N43" t="str">
            <v>FU</v>
          </cell>
          <cell r="O43" t="str">
            <v>FUNCIONAMIENTO PERSONERIA</v>
          </cell>
          <cell r="P43" t="str">
            <v>2025</v>
          </cell>
          <cell r="Q43">
            <v>29634510000</v>
          </cell>
          <cell r="R43">
            <v>29634510000</v>
          </cell>
        </row>
        <row r="44">
          <cell r="A44" t="str">
            <v>0102-01FU</v>
          </cell>
          <cell r="B44" t="str">
            <v>DISTRITO CAPITAL</v>
          </cell>
          <cell r="C44" t="str">
            <v>0102-01</v>
          </cell>
          <cell r="D44" t="str">
            <v>PERSONERÍA DE BOGOTÁ, D.C.</v>
          </cell>
          <cell r="E44" t="str">
            <v>0003-017</v>
          </cell>
          <cell r="F44" t="str">
            <v>OENT-OTRAS ENTIDADES</v>
          </cell>
          <cell r="G44" t="str">
            <v>1-100-F001</v>
          </cell>
          <cell r="H44" t="str">
            <v>VA-RECURSOS DISTRITO</v>
          </cell>
          <cell r="I44" t="str">
            <v>O211010100204</v>
          </cell>
          <cell r="J44" t="str">
            <v>Prima semestral</v>
          </cell>
          <cell r="K44" t="str">
            <v>000000000000000000102</v>
          </cell>
          <cell r="L44" t="str">
            <v>0102 - Programa Funcionamiento - PERSONERIA</v>
          </cell>
          <cell r="M44" t="str">
            <v>PM01020001FUNC</v>
          </cell>
          <cell r="N44" t="str">
            <v>FU</v>
          </cell>
          <cell r="O44" t="str">
            <v>FUNCIONAMIENTO PERSONERIA</v>
          </cell>
          <cell r="P44" t="str">
            <v>2025</v>
          </cell>
          <cell r="Q44">
            <v>11616590000</v>
          </cell>
          <cell r="R44">
            <v>11616590000</v>
          </cell>
        </row>
        <row r="45">
          <cell r="A45" t="str">
            <v>0102-01FU</v>
          </cell>
          <cell r="B45" t="str">
            <v>DISTRITO CAPITAL</v>
          </cell>
          <cell r="C45" t="str">
            <v>0102-01</v>
          </cell>
          <cell r="D45" t="str">
            <v>PERSONERÍA DE BOGOTÁ, D.C.</v>
          </cell>
          <cell r="E45" t="str">
            <v>0003-017</v>
          </cell>
          <cell r="F45" t="str">
            <v>OENT-OTRAS ENTIDADES</v>
          </cell>
          <cell r="G45" t="str">
            <v>1-100-F001</v>
          </cell>
          <cell r="H45" t="str">
            <v>VA-RECURSOS DISTRITO</v>
          </cell>
          <cell r="I45" t="str">
            <v>O21101010021201</v>
          </cell>
          <cell r="J45" t="str">
            <v>Beneficios a los empleados a corto plazo</v>
          </cell>
          <cell r="K45" t="str">
            <v>000000000000000000102</v>
          </cell>
          <cell r="L45" t="str">
            <v>0102 - Programa Funcionamiento - PERSONERIA</v>
          </cell>
          <cell r="M45" t="str">
            <v>PM01020001FUNC</v>
          </cell>
          <cell r="N45" t="str">
            <v>FU</v>
          </cell>
          <cell r="O45" t="str">
            <v>FUNCIONAMIENTO PERSONERIA</v>
          </cell>
          <cell r="P45" t="str">
            <v>2025</v>
          </cell>
          <cell r="Q45">
            <v>2238907000</v>
          </cell>
          <cell r="R45">
            <v>2238907000</v>
          </cell>
        </row>
        <row r="46">
          <cell r="A46" t="str">
            <v>0102-01FU</v>
          </cell>
          <cell r="B46" t="str">
            <v>DISTRITO CAPITAL</v>
          </cell>
          <cell r="C46" t="str">
            <v>0102-01</v>
          </cell>
          <cell r="D46" t="str">
            <v>PERSONERÍA DE BOGOTÁ, D.C.</v>
          </cell>
          <cell r="E46" t="str">
            <v>0003-017</v>
          </cell>
          <cell r="F46" t="str">
            <v>OENT-OTRAS ENTIDADES</v>
          </cell>
          <cell r="G46" t="str">
            <v>1-100-F001</v>
          </cell>
          <cell r="H46" t="str">
            <v>VA-RECURSOS DISTRITO</v>
          </cell>
          <cell r="I46" t="str">
            <v>O211010200101</v>
          </cell>
          <cell r="J46" t="str">
            <v>Aportes a la seguridad social en pensiones públicas</v>
          </cell>
          <cell r="K46" t="str">
            <v>000000000000000000102</v>
          </cell>
          <cell r="L46" t="str">
            <v>0102 - Programa Funcionamiento - PERSONERIA</v>
          </cell>
          <cell r="M46" t="str">
            <v>PM01020001FUNC</v>
          </cell>
          <cell r="N46" t="str">
            <v>FU</v>
          </cell>
          <cell r="O46" t="str">
            <v>FUNCIONAMIENTO PERSONERIA</v>
          </cell>
          <cell r="P46" t="str">
            <v>2025</v>
          </cell>
          <cell r="Q46">
            <v>10209091000</v>
          </cell>
          <cell r="R46">
            <v>10209091000</v>
          </cell>
        </row>
        <row r="47">
          <cell r="A47" t="str">
            <v>0102-01FU</v>
          </cell>
          <cell r="B47" t="str">
            <v>DISTRITO CAPITAL</v>
          </cell>
          <cell r="C47" t="str">
            <v>0102-01</v>
          </cell>
          <cell r="D47" t="str">
            <v>PERSONERÍA DE BOGOTÁ, D.C.</v>
          </cell>
          <cell r="E47" t="str">
            <v>0003-017</v>
          </cell>
          <cell r="F47" t="str">
            <v>OENT-OTRAS ENTIDADES</v>
          </cell>
          <cell r="G47" t="str">
            <v>1-100-F001</v>
          </cell>
          <cell r="H47" t="str">
            <v>VA-RECURSOS DISTRITO</v>
          </cell>
          <cell r="I47" t="str">
            <v>O211010200102</v>
          </cell>
          <cell r="J47" t="str">
            <v>Aportes a la seguridad social en pensiones privadas</v>
          </cell>
          <cell r="K47" t="str">
            <v>000000000000000000102</v>
          </cell>
          <cell r="L47" t="str">
            <v>0102 - Programa Funcionamiento - PERSONERIA</v>
          </cell>
          <cell r="M47" t="str">
            <v>PM01020001FUNC</v>
          </cell>
          <cell r="N47" t="str">
            <v>FU</v>
          </cell>
          <cell r="O47" t="str">
            <v>FUNCIONAMIENTO PERSONERIA</v>
          </cell>
          <cell r="P47" t="str">
            <v>2025</v>
          </cell>
          <cell r="Q47">
            <v>3005743000</v>
          </cell>
          <cell r="R47">
            <v>3005743000</v>
          </cell>
        </row>
        <row r="48">
          <cell r="A48" t="str">
            <v>0102-01FU</v>
          </cell>
          <cell r="B48" t="str">
            <v>DISTRITO CAPITAL</v>
          </cell>
          <cell r="C48" t="str">
            <v>0102-01</v>
          </cell>
          <cell r="D48" t="str">
            <v>PERSONERÍA DE BOGOTÁ, D.C.</v>
          </cell>
          <cell r="E48" t="str">
            <v>0003-017</v>
          </cell>
          <cell r="F48" t="str">
            <v>OENT-OTRAS ENTIDADES</v>
          </cell>
          <cell r="G48" t="str">
            <v>1-100-F001</v>
          </cell>
          <cell r="H48" t="str">
            <v>VA-RECURSOS DISTRITO</v>
          </cell>
          <cell r="I48" t="str">
            <v>O211010200201</v>
          </cell>
          <cell r="J48" t="str">
            <v>Aportes a la seguridad social en salud pública</v>
          </cell>
          <cell r="K48" t="str">
            <v>000000000000000000102</v>
          </cell>
          <cell r="L48" t="str">
            <v>0102 - Programa Funcionamiento - PERSONERIA</v>
          </cell>
          <cell r="M48" t="str">
            <v>PM01020001FUNC</v>
          </cell>
          <cell r="N48" t="str">
            <v>FU</v>
          </cell>
          <cell r="O48" t="str">
            <v>FUNCIONAMIENTO PERSONERIA</v>
          </cell>
          <cell r="P48" t="str">
            <v>2025</v>
          </cell>
          <cell r="Q48">
            <v>16524000</v>
          </cell>
          <cell r="R48">
            <v>16524000</v>
          </cell>
        </row>
        <row r="49">
          <cell r="A49" t="str">
            <v>0102-01FU</v>
          </cell>
          <cell r="B49" t="str">
            <v>DISTRITO CAPITAL</v>
          </cell>
          <cell r="C49" t="str">
            <v>0102-01</v>
          </cell>
          <cell r="D49" t="str">
            <v>PERSONERÍA DE BOGOTÁ, D.C.</v>
          </cell>
          <cell r="E49" t="str">
            <v>0003-017</v>
          </cell>
          <cell r="F49" t="str">
            <v>OENT-OTRAS ENTIDADES</v>
          </cell>
          <cell r="G49" t="str">
            <v>1-100-F001</v>
          </cell>
          <cell r="H49" t="str">
            <v>VA-RECURSOS DISTRITO</v>
          </cell>
          <cell r="I49" t="str">
            <v>O211010200202</v>
          </cell>
          <cell r="J49" t="str">
            <v>Aportes a la seguridad social en salud privada</v>
          </cell>
          <cell r="K49" t="str">
            <v>000000000000000000102</v>
          </cell>
          <cell r="L49" t="str">
            <v>0102 - Programa Funcionamiento - PERSONERIA</v>
          </cell>
          <cell r="M49" t="str">
            <v>PM01020001FUNC</v>
          </cell>
          <cell r="N49" t="str">
            <v>FU</v>
          </cell>
          <cell r="O49" t="str">
            <v>FUNCIONAMIENTO PERSONERIA</v>
          </cell>
          <cell r="P49" t="str">
            <v>2025</v>
          </cell>
          <cell r="Q49">
            <v>9343905000</v>
          </cell>
          <cell r="R49">
            <v>9343905000</v>
          </cell>
        </row>
        <row r="50">
          <cell r="A50" t="str">
            <v>0102-01FU</v>
          </cell>
          <cell r="B50" t="str">
            <v>DISTRITO CAPITAL</v>
          </cell>
          <cell r="C50" t="str">
            <v>0102-01</v>
          </cell>
          <cell r="D50" t="str">
            <v>PERSONERÍA DE BOGOTÁ, D.C.</v>
          </cell>
          <cell r="E50" t="str">
            <v>0003-017</v>
          </cell>
          <cell r="F50" t="str">
            <v>OENT-OTRAS ENTIDADES</v>
          </cell>
          <cell r="G50" t="str">
            <v>1-100-F001</v>
          </cell>
          <cell r="H50" t="str">
            <v>VA-RECURSOS DISTRITO</v>
          </cell>
          <cell r="I50" t="str">
            <v>O211010200301</v>
          </cell>
          <cell r="J50" t="str">
            <v>Aportes de cesantías a fondos públicos</v>
          </cell>
          <cell r="K50" t="str">
            <v>000000000000000000102</v>
          </cell>
          <cell r="L50" t="str">
            <v>0102 - Programa Funcionamiento - PERSONERIA</v>
          </cell>
          <cell r="M50" t="str">
            <v>PM01020001FUNC</v>
          </cell>
          <cell r="N50" t="str">
            <v>FU</v>
          </cell>
          <cell r="O50" t="str">
            <v>FUNCIONAMIENTO PERSONERIA</v>
          </cell>
          <cell r="P50" t="str">
            <v>2025</v>
          </cell>
          <cell r="Q50">
            <v>9089000000</v>
          </cell>
          <cell r="R50">
            <v>9089000000</v>
          </cell>
        </row>
        <row r="51">
          <cell r="A51" t="str">
            <v>0102-01FU</v>
          </cell>
          <cell r="B51" t="str">
            <v>DISTRITO CAPITAL</v>
          </cell>
          <cell r="C51" t="str">
            <v>0102-01</v>
          </cell>
          <cell r="D51" t="str">
            <v>PERSONERÍA DE BOGOTÁ, D.C.</v>
          </cell>
          <cell r="E51" t="str">
            <v>0003-017</v>
          </cell>
          <cell r="F51" t="str">
            <v>OENT-OTRAS ENTIDADES</v>
          </cell>
          <cell r="G51" t="str">
            <v>1-100-F001</v>
          </cell>
          <cell r="H51" t="str">
            <v>VA-RECURSOS DISTRITO</v>
          </cell>
          <cell r="I51" t="str">
            <v>O211010200302</v>
          </cell>
          <cell r="J51" t="str">
            <v>Aportes de cesantías a fondos privados</v>
          </cell>
          <cell r="K51" t="str">
            <v>000000000000000000102</v>
          </cell>
          <cell r="L51" t="str">
            <v>0102 - Programa Funcionamiento - PERSONERIA</v>
          </cell>
          <cell r="M51" t="str">
            <v>PM01020001FUNC</v>
          </cell>
          <cell r="N51" t="str">
            <v>FU</v>
          </cell>
          <cell r="O51" t="str">
            <v>FUNCIONAMIENTO PERSONERIA</v>
          </cell>
          <cell r="P51" t="str">
            <v>2025</v>
          </cell>
          <cell r="Q51">
            <v>3675131000</v>
          </cell>
          <cell r="R51">
            <v>3675131000</v>
          </cell>
        </row>
        <row r="52">
          <cell r="A52" t="str">
            <v>0102-01FU</v>
          </cell>
          <cell r="B52" t="str">
            <v>DISTRITO CAPITAL</v>
          </cell>
          <cell r="C52" t="str">
            <v>0102-01</v>
          </cell>
          <cell r="D52" t="str">
            <v>PERSONERÍA DE BOGOTÁ, D.C.</v>
          </cell>
          <cell r="E52" t="str">
            <v>0003-017</v>
          </cell>
          <cell r="F52" t="str">
            <v>OENT-OTRAS ENTIDADES</v>
          </cell>
          <cell r="G52" t="str">
            <v>1-100-F001</v>
          </cell>
          <cell r="H52" t="str">
            <v>VA-RECURSOS DISTRITO</v>
          </cell>
          <cell r="I52" t="str">
            <v>O211010200403</v>
          </cell>
          <cell r="J52" t="str">
            <v>Colsubsidio</v>
          </cell>
          <cell r="K52" t="str">
            <v>000000000000000000102</v>
          </cell>
          <cell r="L52" t="str">
            <v>0102 - Programa Funcionamiento - PERSONERIA</v>
          </cell>
          <cell r="M52" t="str">
            <v>PM01020001FUNC</v>
          </cell>
          <cell r="N52" t="str">
            <v>FU</v>
          </cell>
          <cell r="O52" t="str">
            <v>FUNCIONAMIENTO PERSONERIA</v>
          </cell>
          <cell r="P52" t="str">
            <v>2025</v>
          </cell>
          <cell r="Q52">
            <v>5071696000</v>
          </cell>
          <cell r="R52">
            <v>5071696000</v>
          </cell>
        </row>
        <row r="53">
          <cell r="A53" t="str">
            <v>0102-01FU</v>
          </cell>
          <cell r="B53" t="str">
            <v>DISTRITO CAPITAL</v>
          </cell>
          <cell r="C53" t="str">
            <v>0102-01</v>
          </cell>
          <cell r="D53" t="str">
            <v>PERSONERÍA DE BOGOTÁ, D.C.</v>
          </cell>
          <cell r="E53" t="str">
            <v>0003-017</v>
          </cell>
          <cell r="F53" t="str">
            <v>OENT-OTRAS ENTIDADES</v>
          </cell>
          <cell r="G53" t="str">
            <v>1-100-F001</v>
          </cell>
          <cell r="H53" t="str">
            <v>VA-RECURSOS DISTRITO</v>
          </cell>
          <cell r="I53" t="str">
            <v>O211010200501</v>
          </cell>
          <cell r="J53" t="str">
            <v>Aportes generales al sistema de riesgos laborales públicos</v>
          </cell>
          <cell r="K53" t="str">
            <v>000000000000000000102</v>
          </cell>
          <cell r="L53" t="str">
            <v>0102 - Programa Funcionamiento - PERSONERIA</v>
          </cell>
          <cell r="M53" t="str">
            <v>PM01020001FUNC</v>
          </cell>
          <cell r="N53" t="str">
            <v>FU</v>
          </cell>
          <cell r="O53" t="str">
            <v>FUNCIONAMIENTO PERSONERIA</v>
          </cell>
          <cell r="P53" t="str">
            <v>2025</v>
          </cell>
          <cell r="Q53">
            <v>1464857000</v>
          </cell>
          <cell r="R53">
            <v>1464857000</v>
          </cell>
        </row>
        <row r="54">
          <cell r="A54" t="str">
            <v>0102-01FU</v>
          </cell>
          <cell r="B54" t="str">
            <v>DISTRITO CAPITAL</v>
          </cell>
          <cell r="C54" t="str">
            <v>0102-01</v>
          </cell>
          <cell r="D54" t="str">
            <v>PERSONERÍA DE BOGOTÁ, D.C.</v>
          </cell>
          <cell r="E54" t="str">
            <v>0003-017</v>
          </cell>
          <cell r="F54" t="str">
            <v>OENT-OTRAS ENTIDADES</v>
          </cell>
          <cell r="G54" t="str">
            <v>1-100-F001</v>
          </cell>
          <cell r="H54" t="str">
            <v>VA-RECURSOS DISTRITO</v>
          </cell>
          <cell r="I54" t="str">
            <v>O2110102006</v>
          </cell>
          <cell r="J54" t="str">
            <v>Aportes al ICBF</v>
          </cell>
          <cell r="K54" t="str">
            <v>000000000000000000102</v>
          </cell>
          <cell r="L54" t="str">
            <v>0102 - Programa Funcionamiento - PERSONERIA</v>
          </cell>
          <cell r="M54" t="str">
            <v>PM01020001FUNC</v>
          </cell>
          <cell r="N54" t="str">
            <v>FU</v>
          </cell>
          <cell r="O54" t="str">
            <v>FUNCIONAMIENTO PERSONERIA</v>
          </cell>
          <cell r="P54" t="str">
            <v>2025</v>
          </cell>
          <cell r="Q54">
            <v>3803832000</v>
          </cell>
          <cell r="R54">
            <v>3803832000</v>
          </cell>
        </row>
        <row r="55">
          <cell r="A55" t="str">
            <v>0102-01FU</v>
          </cell>
          <cell r="B55" t="str">
            <v>DISTRITO CAPITAL</v>
          </cell>
          <cell r="C55" t="str">
            <v>0102-01</v>
          </cell>
          <cell r="D55" t="str">
            <v>PERSONERÍA DE BOGOTÁ, D.C.</v>
          </cell>
          <cell r="E55" t="str">
            <v>0003-017</v>
          </cell>
          <cell r="F55" t="str">
            <v>OENT-OTRAS ENTIDADES</v>
          </cell>
          <cell r="G55" t="str">
            <v>1-100-F001</v>
          </cell>
          <cell r="H55" t="str">
            <v>VA-RECURSOS DISTRITO</v>
          </cell>
          <cell r="I55" t="str">
            <v>O2110102007</v>
          </cell>
          <cell r="J55" t="str">
            <v>Aportes al SENA</v>
          </cell>
          <cell r="K55" t="str">
            <v>000000000000000000102</v>
          </cell>
          <cell r="L55" t="str">
            <v>0102 - Programa Funcionamiento - PERSONERIA</v>
          </cell>
          <cell r="M55" t="str">
            <v>PM01020001FUNC</v>
          </cell>
          <cell r="N55" t="str">
            <v>FU</v>
          </cell>
          <cell r="O55" t="str">
            <v>FUNCIONAMIENTO PERSONERIA</v>
          </cell>
          <cell r="P55" t="str">
            <v>2025</v>
          </cell>
          <cell r="Q55">
            <v>634022000</v>
          </cell>
          <cell r="R55">
            <v>634022000</v>
          </cell>
        </row>
        <row r="56">
          <cell r="A56" t="str">
            <v>0102-01FU</v>
          </cell>
          <cell r="B56" t="str">
            <v>DISTRITO CAPITAL</v>
          </cell>
          <cell r="C56" t="str">
            <v>0102-01</v>
          </cell>
          <cell r="D56" t="str">
            <v>PERSONERÍA DE BOGOTÁ, D.C.</v>
          </cell>
          <cell r="E56" t="str">
            <v>0003-017</v>
          </cell>
          <cell r="F56" t="str">
            <v>OENT-OTRAS ENTIDADES</v>
          </cell>
          <cell r="G56" t="str">
            <v>1-100-F001</v>
          </cell>
          <cell r="H56" t="str">
            <v>VA-RECURSOS DISTRITO</v>
          </cell>
          <cell r="I56" t="str">
            <v>O2110102008</v>
          </cell>
          <cell r="J56" t="str">
            <v>Aportes a la ESAP</v>
          </cell>
          <cell r="K56" t="str">
            <v>000000000000000000102</v>
          </cell>
          <cell r="L56" t="str">
            <v>0102 - Programa Funcionamiento - PERSONERIA</v>
          </cell>
          <cell r="M56" t="str">
            <v>PM01020001FUNC</v>
          </cell>
          <cell r="N56" t="str">
            <v>FU</v>
          </cell>
          <cell r="O56" t="str">
            <v>FUNCIONAMIENTO PERSONERIA</v>
          </cell>
          <cell r="P56" t="str">
            <v>2025</v>
          </cell>
          <cell r="Q56">
            <v>634022000</v>
          </cell>
          <cell r="R56">
            <v>634022000</v>
          </cell>
        </row>
        <row r="57">
          <cell r="A57" t="str">
            <v>0102-01FU</v>
          </cell>
          <cell r="B57" t="str">
            <v>DISTRITO CAPITAL</v>
          </cell>
          <cell r="C57" t="str">
            <v>0102-01</v>
          </cell>
          <cell r="D57" t="str">
            <v>PERSONERÍA DE BOGOTÁ, D.C.</v>
          </cell>
          <cell r="E57" t="str">
            <v>0003-017</v>
          </cell>
          <cell r="F57" t="str">
            <v>OENT-OTRAS ENTIDADES</v>
          </cell>
          <cell r="G57" t="str">
            <v>1-100-F001</v>
          </cell>
          <cell r="H57" t="str">
            <v>VA-RECURSOS DISTRITO</v>
          </cell>
          <cell r="I57" t="str">
            <v>O2110102009</v>
          </cell>
          <cell r="J57" t="str">
            <v>Aportes a escuelas industriales e institutos técnicos</v>
          </cell>
          <cell r="K57" t="str">
            <v>000000000000000000102</v>
          </cell>
          <cell r="L57" t="str">
            <v>0102 - Programa Funcionamiento - PERSONERIA</v>
          </cell>
          <cell r="M57" t="str">
            <v>PM01020001FUNC</v>
          </cell>
          <cell r="N57" t="str">
            <v>FU</v>
          </cell>
          <cell r="O57" t="str">
            <v>FUNCIONAMIENTO PERSONERIA</v>
          </cell>
          <cell r="P57" t="str">
            <v>2025</v>
          </cell>
          <cell r="Q57">
            <v>1217469000</v>
          </cell>
          <cell r="R57">
            <v>1217469000</v>
          </cell>
        </row>
        <row r="58">
          <cell r="A58" t="str">
            <v>0102-01FU</v>
          </cell>
          <cell r="B58" t="str">
            <v>DISTRITO CAPITAL</v>
          </cell>
          <cell r="C58" t="str">
            <v>0102-01</v>
          </cell>
          <cell r="D58" t="str">
            <v>PERSONERÍA DE BOGOTÁ, D.C.</v>
          </cell>
          <cell r="E58" t="str">
            <v>0003-017</v>
          </cell>
          <cell r="F58" t="str">
            <v>OENT-OTRAS ENTIDADES</v>
          </cell>
          <cell r="G58" t="str">
            <v>1-100-F001</v>
          </cell>
          <cell r="H58" t="str">
            <v>VA-RECURSOS DISTRITO</v>
          </cell>
          <cell r="I58" t="str">
            <v>O211010300103</v>
          </cell>
          <cell r="J58" t="str">
            <v>Bonificación especial de recreación</v>
          </cell>
          <cell r="K58" t="str">
            <v>000000000000000000102</v>
          </cell>
          <cell r="L58" t="str">
            <v>0102 - Programa Funcionamiento - PERSONERIA</v>
          </cell>
          <cell r="M58" t="str">
            <v>PM01020001FUNC</v>
          </cell>
          <cell r="N58" t="str">
            <v>FU</v>
          </cell>
          <cell r="O58" t="str">
            <v>FUNCIONAMIENTO PERSONERIA</v>
          </cell>
          <cell r="P58" t="str">
            <v>2025</v>
          </cell>
          <cell r="Q58">
            <v>389586000</v>
          </cell>
          <cell r="R58">
            <v>389586000</v>
          </cell>
        </row>
        <row r="59">
          <cell r="A59" t="str">
            <v>0102-01FU</v>
          </cell>
          <cell r="B59" t="str">
            <v>DISTRITO CAPITAL</v>
          </cell>
          <cell r="C59" t="str">
            <v>0102-01</v>
          </cell>
          <cell r="D59" t="str">
            <v>PERSONERÍA DE BOGOTÁ, D.C.</v>
          </cell>
          <cell r="E59" t="str">
            <v>0003-017</v>
          </cell>
          <cell r="F59" t="str">
            <v>OENT-OTRAS ENTIDADES</v>
          </cell>
          <cell r="G59" t="str">
            <v>1-100-F001</v>
          </cell>
          <cell r="H59" t="str">
            <v>VA-RECURSOS DISTRITO</v>
          </cell>
          <cell r="I59" t="str">
            <v>O2110103005</v>
          </cell>
          <cell r="J59" t="str">
            <v>Reconocimiento por permanencia en el servicio público - Bogotá D.C.</v>
          </cell>
          <cell r="K59" t="str">
            <v>000000000000000000102</v>
          </cell>
          <cell r="L59" t="str">
            <v>0102 - Programa Funcionamiento - PERSONERIA</v>
          </cell>
          <cell r="M59" t="str">
            <v>PM01020001FUNC</v>
          </cell>
          <cell r="N59" t="str">
            <v>FU</v>
          </cell>
          <cell r="O59" t="str">
            <v>FUNCIONAMIENTO PERSONERIA</v>
          </cell>
          <cell r="P59" t="str">
            <v>2025</v>
          </cell>
          <cell r="Q59">
            <v>1491359000</v>
          </cell>
          <cell r="R59">
            <v>1491359000</v>
          </cell>
        </row>
        <row r="60">
          <cell r="A60" t="str">
            <v>0102-01FU</v>
          </cell>
          <cell r="B60" t="str">
            <v>DISTRITO CAPITAL</v>
          </cell>
          <cell r="C60" t="str">
            <v>0102-01</v>
          </cell>
          <cell r="D60" t="str">
            <v>PERSONERÍA DE BOGOTÁ, D.C.</v>
          </cell>
          <cell r="E60" t="str">
            <v>0003-017</v>
          </cell>
          <cell r="F60" t="str">
            <v>OENT-OTRAS ENTIDADES</v>
          </cell>
          <cell r="G60" t="str">
            <v>1-100-F001</v>
          </cell>
          <cell r="H60" t="str">
            <v>VA-RECURSOS DISTRITO</v>
          </cell>
          <cell r="I60" t="str">
            <v>O2110103068</v>
          </cell>
          <cell r="J60" t="str">
            <v>Prima secretarial</v>
          </cell>
          <cell r="K60" t="str">
            <v>000000000000000000102</v>
          </cell>
          <cell r="L60" t="str">
            <v>0102 - Programa Funcionamiento - PERSONERIA</v>
          </cell>
          <cell r="M60" t="str">
            <v>PM01020001FUNC</v>
          </cell>
          <cell r="N60" t="str">
            <v>FU</v>
          </cell>
          <cell r="O60" t="str">
            <v>FUNCIONAMIENTO PERSONERIA</v>
          </cell>
          <cell r="P60" t="str">
            <v>2025</v>
          </cell>
          <cell r="Q60">
            <v>157472000</v>
          </cell>
          <cell r="R60">
            <v>157472000</v>
          </cell>
        </row>
        <row r="61">
          <cell r="A61" t="str">
            <v>0102-01FU</v>
          </cell>
          <cell r="B61" t="str">
            <v>DISTRITO CAPITAL</v>
          </cell>
          <cell r="C61" t="str">
            <v>0102-01</v>
          </cell>
          <cell r="D61" t="str">
            <v>PERSONERÍA DE BOGOTÁ, D.C.</v>
          </cell>
          <cell r="E61" t="str">
            <v>0003-017</v>
          </cell>
          <cell r="F61" t="str">
            <v>OENT-OTRAS ENTIDADES</v>
          </cell>
          <cell r="G61" t="str">
            <v>1-100-F001</v>
          </cell>
          <cell r="H61" t="str">
            <v>VA-RECURSOS DISTRITO</v>
          </cell>
          <cell r="I61" t="str">
            <v>O2110103190</v>
          </cell>
          <cell r="J61" t="str">
            <v>Apoyo de sostenimiento prácticas laborales</v>
          </cell>
          <cell r="K61" t="str">
            <v>000000000000000000102</v>
          </cell>
          <cell r="L61" t="str">
            <v>0102 - Programa Funcionamiento - PERSONERIA</v>
          </cell>
          <cell r="M61" t="str">
            <v>PM01020001FUNC</v>
          </cell>
          <cell r="N61" t="str">
            <v>FU</v>
          </cell>
          <cell r="O61" t="str">
            <v>FUNCIONAMIENTO PERSONERIA</v>
          </cell>
          <cell r="P61" t="str">
            <v>2025</v>
          </cell>
          <cell r="Q61">
            <v>372068000</v>
          </cell>
          <cell r="R61">
            <v>372068000</v>
          </cell>
        </row>
        <row r="62">
          <cell r="A62" t="str">
            <v>0102-01FU</v>
          </cell>
          <cell r="B62" t="str">
            <v>DISTRITO CAPITAL</v>
          </cell>
          <cell r="C62" t="str">
            <v>0102-01</v>
          </cell>
          <cell r="D62" t="str">
            <v>PERSONERÍA DE BOGOTÁ, D.C.</v>
          </cell>
          <cell r="E62" t="str">
            <v>0003-017</v>
          </cell>
          <cell r="F62" t="str">
            <v>OENT-OTRAS ENTIDADES</v>
          </cell>
          <cell r="G62" t="str">
            <v>1-100-F001</v>
          </cell>
          <cell r="H62" t="str">
            <v>VA-RECURSOS DISTRITO</v>
          </cell>
          <cell r="I62" t="str">
            <v>O21201010030302</v>
          </cell>
          <cell r="J62" t="str">
            <v>Maquinaria de informática y sus partes, piezas y accesorios</v>
          </cell>
          <cell r="K62" t="str">
            <v>000000000000000000102</v>
          </cell>
          <cell r="L62" t="str">
            <v>0102 - Programa Funcionamiento - PERSONERIA</v>
          </cell>
          <cell r="M62" t="str">
            <v>PM01020001FUNC</v>
          </cell>
          <cell r="N62" t="str">
            <v>FU</v>
          </cell>
          <cell r="O62" t="str">
            <v>FUNCIONAMIENTO PERSONERIA</v>
          </cell>
          <cell r="P62" t="str">
            <v>2025</v>
          </cell>
          <cell r="Q62">
            <v>100000000</v>
          </cell>
          <cell r="R62">
            <v>100000000</v>
          </cell>
        </row>
        <row r="63">
          <cell r="A63" t="str">
            <v>0102-01FU</v>
          </cell>
          <cell r="B63" t="str">
            <v>DISTRITO CAPITAL</v>
          </cell>
          <cell r="C63" t="str">
            <v>0102-01</v>
          </cell>
          <cell r="D63" t="str">
            <v>PERSONERÍA DE BOGOTÁ, D.C.</v>
          </cell>
          <cell r="E63" t="str">
            <v>0003-017</v>
          </cell>
          <cell r="F63" t="str">
            <v>OENT-OTRAS ENTIDADES</v>
          </cell>
          <cell r="G63" t="str">
            <v>1-100-F001</v>
          </cell>
          <cell r="H63" t="str">
            <v>VA-RECURSOS DISTRITO</v>
          </cell>
          <cell r="I63" t="str">
            <v>O2120101004010102</v>
          </cell>
          <cell r="J63" t="str">
            <v>Muebles del tipo utilizado en la oficina</v>
          </cell>
          <cell r="K63" t="str">
            <v>000000000000000000102</v>
          </cell>
          <cell r="L63" t="str">
            <v>0102 - Programa Funcionamiento - PERSONERIA</v>
          </cell>
          <cell r="M63" t="str">
            <v>PM01020001FUNC</v>
          </cell>
          <cell r="N63" t="str">
            <v>FU</v>
          </cell>
          <cell r="O63" t="str">
            <v>FUNCIONAMIENTO PERSONERIA</v>
          </cell>
          <cell r="P63" t="str">
            <v>2025</v>
          </cell>
          <cell r="Q63">
            <v>15000000</v>
          </cell>
          <cell r="R63">
            <v>15000000</v>
          </cell>
        </row>
        <row r="64">
          <cell r="A64" t="str">
            <v>0102-01FU</v>
          </cell>
          <cell r="B64" t="str">
            <v>DISTRITO CAPITAL</v>
          </cell>
          <cell r="C64" t="str">
            <v>0102-01</v>
          </cell>
          <cell r="D64" t="str">
            <v>PERSONERÍA DE BOGOTÁ, D.C.</v>
          </cell>
          <cell r="E64" t="str">
            <v>0003-017</v>
          </cell>
          <cell r="F64" t="str">
            <v>OENT-OTRAS ENTIDADES</v>
          </cell>
          <cell r="G64" t="str">
            <v>1-100-F001</v>
          </cell>
          <cell r="H64" t="str">
            <v>VA-RECURSOS DISTRITO</v>
          </cell>
          <cell r="I64" t="str">
            <v>O2120201002042411001</v>
          </cell>
          <cell r="J64" t="str">
            <v>Alcohol etílico sin desnaturalizar (para fabricar bebidas alcohólicas)</v>
          </cell>
          <cell r="K64" t="str">
            <v>000000000000000000102</v>
          </cell>
          <cell r="L64" t="str">
            <v>0102 - Programa Funcionamiento - PERSONERIA</v>
          </cell>
          <cell r="M64" t="str">
            <v>PM01020001FUNC</v>
          </cell>
          <cell r="N64" t="str">
            <v>FU</v>
          </cell>
          <cell r="O64" t="str">
            <v>FUNCIONAMIENTO PERSONERIA</v>
          </cell>
          <cell r="P64" t="str">
            <v>2025</v>
          </cell>
          <cell r="Q64">
            <v>784000</v>
          </cell>
          <cell r="R64">
            <v>784000</v>
          </cell>
        </row>
        <row r="65">
          <cell r="A65" t="str">
            <v>0102-01FU</v>
          </cell>
          <cell r="B65" t="str">
            <v>DISTRITO CAPITAL</v>
          </cell>
          <cell r="C65" t="str">
            <v>0102-01</v>
          </cell>
          <cell r="D65" t="str">
            <v>PERSONERÍA DE BOGOTÁ, D.C.</v>
          </cell>
          <cell r="E65" t="str">
            <v>0003-017</v>
          </cell>
          <cell r="F65" t="str">
            <v>OENT-OTRAS ENTIDADES</v>
          </cell>
          <cell r="G65" t="str">
            <v>1-100-F001</v>
          </cell>
          <cell r="H65" t="str">
            <v>VA-RECURSOS DISTRITO</v>
          </cell>
          <cell r="I65" t="str">
            <v>O2120201002072719004</v>
          </cell>
          <cell r="J65" t="str">
            <v>Tapabocas y otras prendas de ropa médica</v>
          </cell>
          <cell r="K65" t="str">
            <v>000000000000000000102</v>
          </cell>
          <cell r="L65" t="str">
            <v>0102 - Programa Funcionamiento - PERSONERIA</v>
          </cell>
          <cell r="M65" t="str">
            <v>PM01020001FUNC</v>
          </cell>
          <cell r="N65" t="str">
            <v>FU</v>
          </cell>
          <cell r="O65" t="str">
            <v>FUNCIONAMIENTO PERSONERIA</v>
          </cell>
          <cell r="P65" t="str">
            <v>2025</v>
          </cell>
          <cell r="Q65">
            <v>20000000</v>
          </cell>
          <cell r="R65">
            <v>20000000</v>
          </cell>
        </row>
        <row r="66">
          <cell r="A66" t="str">
            <v>0102-01FU</v>
          </cell>
          <cell r="B66" t="str">
            <v>DISTRITO CAPITAL</v>
          </cell>
          <cell r="C66" t="str">
            <v>0102-01</v>
          </cell>
          <cell r="D66" t="str">
            <v>PERSONERÍA DE BOGOTÁ, D.C.</v>
          </cell>
          <cell r="E66" t="str">
            <v>0003-017</v>
          </cell>
          <cell r="F66" t="str">
            <v>OENT-OTRAS ENTIDADES</v>
          </cell>
          <cell r="G66" t="str">
            <v>1-100-F001</v>
          </cell>
          <cell r="H66" t="str">
            <v>VA-RECURSOS DISTRITO</v>
          </cell>
          <cell r="I66" t="str">
            <v>O2120201002072719005</v>
          </cell>
          <cell r="J66" t="str">
            <v>Mascarillas para protección industrial con órgano filtrante no reemplazable</v>
          </cell>
          <cell r="K66" t="str">
            <v>000000000000000000102</v>
          </cell>
          <cell r="L66" t="str">
            <v>0102 - Programa Funcionamiento - PERSONERIA</v>
          </cell>
          <cell r="M66" t="str">
            <v>PM01020001FUNC</v>
          </cell>
          <cell r="N66" t="str">
            <v>FU</v>
          </cell>
          <cell r="O66" t="str">
            <v>FUNCIONAMIENTO PERSONERIA</v>
          </cell>
          <cell r="P66" t="str">
            <v>2025</v>
          </cell>
          <cell r="Q66">
            <v>1445000</v>
          </cell>
          <cell r="R66">
            <v>1445000</v>
          </cell>
        </row>
        <row r="67">
          <cell r="A67" t="str">
            <v>0102-01FU</v>
          </cell>
          <cell r="B67" t="str">
            <v>DISTRITO CAPITAL</v>
          </cell>
          <cell r="C67" t="str">
            <v>0102-01</v>
          </cell>
          <cell r="D67" t="str">
            <v>PERSONERÍA DE BOGOTÁ, D.C.</v>
          </cell>
          <cell r="E67" t="str">
            <v>0003-017</v>
          </cell>
          <cell r="F67" t="str">
            <v>OENT-OTRAS ENTIDADES</v>
          </cell>
          <cell r="G67" t="str">
            <v>1-100-F001</v>
          </cell>
          <cell r="H67" t="str">
            <v>VA-RECURSOS DISTRITO</v>
          </cell>
          <cell r="I67" t="str">
            <v>O2120201002072719013</v>
          </cell>
          <cell r="J67" t="str">
            <v>Chalecos reflectivos</v>
          </cell>
          <cell r="K67" t="str">
            <v>000000000000000000102</v>
          </cell>
          <cell r="L67" t="str">
            <v>0102 - Programa Funcionamiento - PERSONERIA</v>
          </cell>
          <cell r="M67" t="str">
            <v>PM01020001FUNC</v>
          </cell>
          <cell r="N67" t="str">
            <v>FU</v>
          </cell>
          <cell r="O67" t="str">
            <v>FUNCIONAMIENTO PERSONERIA</v>
          </cell>
          <cell r="P67" t="str">
            <v>2025</v>
          </cell>
          <cell r="Q67">
            <v>893000</v>
          </cell>
          <cell r="R67">
            <v>893000</v>
          </cell>
        </row>
        <row r="68">
          <cell r="A68" t="str">
            <v>0102-01FU</v>
          </cell>
          <cell r="B68" t="str">
            <v>DISTRITO CAPITAL</v>
          </cell>
          <cell r="C68" t="str">
            <v>0102-01</v>
          </cell>
          <cell r="D68" t="str">
            <v>PERSONERÍA DE BOGOTÁ, D.C.</v>
          </cell>
          <cell r="E68" t="str">
            <v>0003-017</v>
          </cell>
          <cell r="F68" t="str">
            <v>OENT-OTRAS ENTIDADES</v>
          </cell>
          <cell r="G68" t="str">
            <v>1-100-F001</v>
          </cell>
          <cell r="H68" t="str">
            <v>VA-RECURSOS DISTRITO</v>
          </cell>
          <cell r="I68" t="str">
            <v>O2120201002072719098</v>
          </cell>
          <cell r="J68" t="str">
            <v>Artículos de lana n.c.p.</v>
          </cell>
          <cell r="K68" t="str">
            <v>000000000000000000102</v>
          </cell>
          <cell r="L68" t="str">
            <v>0102 - Programa Funcionamiento - PERSONERIA</v>
          </cell>
          <cell r="M68" t="str">
            <v>PM01020001FUNC</v>
          </cell>
          <cell r="N68" t="str">
            <v>FU</v>
          </cell>
          <cell r="O68" t="str">
            <v>FUNCIONAMIENTO PERSONERIA</v>
          </cell>
          <cell r="P68" t="str">
            <v>2025</v>
          </cell>
          <cell r="Q68">
            <v>1057000</v>
          </cell>
          <cell r="R68">
            <v>1057000</v>
          </cell>
        </row>
        <row r="69">
          <cell r="A69" t="str">
            <v>0102-01FU</v>
          </cell>
          <cell r="B69" t="str">
            <v>DISTRITO CAPITAL</v>
          </cell>
          <cell r="C69" t="str">
            <v>0102-01</v>
          </cell>
          <cell r="D69" t="str">
            <v>PERSONERÍA DE BOGOTÁ, D.C.</v>
          </cell>
          <cell r="E69" t="str">
            <v>0003-017</v>
          </cell>
          <cell r="F69" t="str">
            <v>OENT-OTRAS ENTIDADES</v>
          </cell>
          <cell r="G69" t="str">
            <v>1-100-F001</v>
          </cell>
          <cell r="H69" t="str">
            <v>VA-RECURSOS DISTRITO</v>
          </cell>
          <cell r="I69" t="str">
            <v>O2120201002072732099</v>
          </cell>
          <cell r="J69" t="str">
            <v>Artículos de malla n.c.p.</v>
          </cell>
          <cell r="K69" t="str">
            <v>000000000000000000102</v>
          </cell>
          <cell r="L69" t="str">
            <v>0102 - Programa Funcionamiento - PERSONERIA</v>
          </cell>
          <cell r="M69" t="str">
            <v>PM01020001FUNC</v>
          </cell>
          <cell r="N69" t="str">
            <v>FU</v>
          </cell>
          <cell r="O69" t="str">
            <v>FUNCIONAMIENTO PERSONERIA</v>
          </cell>
          <cell r="P69" t="str">
            <v>2025</v>
          </cell>
          <cell r="Q69">
            <v>1363000</v>
          </cell>
          <cell r="R69">
            <v>1363000</v>
          </cell>
        </row>
        <row r="70">
          <cell r="A70" t="str">
            <v>0102-01FU</v>
          </cell>
          <cell r="B70" t="str">
            <v>DISTRITO CAPITAL</v>
          </cell>
          <cell r="C70" t="str">
            <v>0102-01</v>
          </cell>
          <cell r="D70" t="str">
            <v>PERSONERÍA DE BOGOTÁ, D.C.</v>
          </cell>
          <cell r="E70" t="str">
            <v>0003-017</v>
          </cell>
          <cell r="F70" t="str">
            <v>OENT-OTRAS ENTIDADES</v>
          </cell>
          <cell r="G70" t="str">
            <v>1-100-F001</v>
          </cell>
          <cell r="H70" t="str">
            <v>VA-RECURSOS DISTRITO</v>
          </cell>
          <cell r="I70" t="str">
            <v>O2120201002082823117</v>
          </cell>
          <cell r="J70" t="str">
            <v>Chaquetas o sacos, excepto de cuero y plástico para hombre</v>
          </cell>
          <cell r="K70" t="str">
            <v>000000000000000000102</v>
          </cell>
          <cell r="L70" t="str">
            <v>0102 - Programa Funcionamiento - PERSONERIA</v>
          </cell>
          <cell r="M70" t="str">
            <v>PM01020001FUNC</v>
          </cell>
          <cell r="N70" t="str">
            <v>FU</v>
          </cell>
          <cell r="O70" t="str">
            <v>FUNCIONAMIENTO PERSONERIA</v>
          </cell>
          <cell r="P70" t="str">
            <v>2025</v>
          </cell>
          <cell r="Q70">
            <v>25000000</v>
          </cell>
          <cell r="R70">
            <v>25000000</v>
          </cell>
        </row>
        <row r="71">
          <cell r="A71" t="str">
            <v>0102-01FU</v>
          </cell>
          <cell r="B71" t="str">
            <v>DISTRITO CAPITAL</v>
          </cell>
          <cell r="C71" t="str">
            <v>0102-01</v>
          </cell>
          <cell r="D71" t="str">
            <v>PERSONERÍA DE BOGOTÁ, D.C.</v>
          </cell>
          <cell r="E71" t="str">
            <v>0003-017</v>
          </cell>
          <cell r="F71" t="str">
            <v>OENT-OTRAS ENTIDADES</v>
          </cell>
          <cell r="G71" t="str">
            <v>1-100-F001</v>
          </cell>
          <cell r="H71" t="str">
            <v>VA-RECURSOS DISTRITO</v>
          </cell>
          <cell r="I71" t="str">
            <v>O2120201002082823313</v>
          </cell>
          <cell r="J71" t="str">
            <v>Chaquetas o sacos, excepto de cuero y plástico para mujer</v>
          </cell>
          <cell r="K71" t="str">
            <v>000000000000000000102</v>
          </cell>
          <cell r="L71" t="str">
            <v>0102 - Programa Funcionamiento - PERSONERIA</v>
          </cell>
          <cell r="M71" t="str">
            <v>PM01020001FUNC</v>
          </cell>
          <cell r="N71" t="str">
            <v>FU</v>
          </cell>
          <cell r="O71" t="str">
            <v>FUNCIONAMIENTO PERSONERIA</v>
          </cell>
          <cell r="P71" t="str">
            <v>2025</v>
          </cell>
          <cell r="Q71">
            <v>25000000</v>
          </cell>
          <cell r="R71">
            <v>25000000</v>
          </cell>
        </row>
        <row r="72">
          <cell r="A72" t="str">
            <v>0102-01FU</v>
          </cell>
          <cell r="B72" t="str">
            <v>DISTRITO CAPITAL</v>
          </cell>
          <cell r="C72" t="str">
            <v>0102-01</v>
          </cell>
          <cell r="D72" t="str">
            <v>PERSONERÍA DE BOGOTÁ, D.C.</v>
          </cell>
          <cell r="E72" t="str">
            <v>0003-017</v>
          </cell>
          <cell r="F72" t="str">
            <v>OENT-OTRAS ENTIDADES</v>
          </cell>
          <cell r="G72" t="str">
            <v>1-100-F001</v>
          </cell>
          <cell r="H72" t="str">
            <v>VA-RECURSOS DISTRITO</v>
          </cell>
          <cell r="I72" t="str">
            <v>O2120201002082823610</v>
          </cell>
          <cell r="J72" t="str">
            <v>Overoles para trabajo</v>
          </cell>
          <cell r="K72" t="str">
            <v>000000000000000000102</v>
          </cell>
          <cell r="L72" t="str">
            <v>0102 - Programa Funcionamiento - PERSONERIA</v>
          </cell>
          <cell r="M72" t="str">
            <v>PM01020001FUNC</v>
          </cell>
          <cell r="N72" t="str">
            <v>FU</v>
          </cell>
          <cell r="O72" t="str">
            <v>FUNCIONAMIENTO PERSONERIA</v>
          </cell>
          <cell r="P72" t="str">
            <v>2025</v>
          </cell>
          <cell r="Q72">
            <v>11769000</v>
          </cell>
          <cell r="R72">
            <v>11769000</v>
          </cell>
        </row>
        <row r="73">
          <cell r="A73" t="str">
            <v>0102-01FU</v>
          </cell>
          <cell r="B73" t="str">
            <v>DISTRITO CAPITAL</v>
          </cell>
          <cell r="C73" t="str">
            <v>0102-01</v>
          </cell>
          <cell r="D73" t="str">
            <v>PERSONERÍA DE BOGOTÁ, D.C.</v>
          </cell>
          <cell r="E73" t="str">
            <v>0003-017</v>
          </cell>
          <cell r="F73" t="str">
            <v>OENT-OTRAS ENTIDADES</v>
          </cell>
          <cell r="G73" t="str">
            <v>1-100-F001</v>
          </cell>
          <cell r="H73" t="str">
            <v>VA-RECURSOS DISTRITO</v>
          </cell>
          <cell r="I73" t="str">
            <v>O2120201002082823611</v>
          </cell>
          <cell r="J73" t="str">
            <v>Delantales</v>
          </cell>
          <cell r="K73" t="str">
            <v>000000000000000000102</v>
          </cell>
          <cell r="L73" t="str">
            <v>0102 - Programa Funcionamiento - PERSONERIA</v>
          </cell>
          <cell r="M73" t="str">
            <v>PM01020001FUNC</v>
          </cell>
          <cell r="N73" t="str">
            <v>FU</v>
          </cell>
          <cell r="O73" t="str">
            <v>FUNCIONAMIENTO PERSONERIA</v>
          </cell>
          <cell r="P73" t="str">
            <v>2025</v>
          </cell>
          <cell r="Q73">
            <v>434000</v>
          </cell>
          <cell r="R73">
            <v>434000</v>
          </cell>
        </row>
        <row r="74">
          <cell r="A74" t="str">
            <v>0102-01FU</v>
          </cell>
          <cell r="B74" t="str">
            <v>DISTRITO CAPITAL</v>
          </cell>
          <cell r="C74" t="str">
            <v>0102-01</v>
          </cell>
          <cell r="D74" t="str">
            <v>PERSONERÍA DE BOGOTÁ, D.C.</v>
          </cell>
          <cell r="E74" t="str">
            <v>0003-017</v>
          </cell>
          <cell r="F74" t="str">
            <v>OENT-OTRAS ENTIDADES</v>
          </cell>
          <cell r="G74" t="str">
            <v>1-100-F001</v>
          </cell>
          <cell r="H74" t="str">
            <v>VA-RECURSOS DISTRITO</v>
          </cell>
          <cell r="I74" t="str">
            <v>O2120201002092933010</v>
          </cell>
          <cell r="J74" t="str">
            <v>Calzado de cuero para protección</v>
          </cell>
          <cell r="K74" t="str">
            <v>000000000000000000102</v>
          </cell>
          <cell r="L74" t="str">
            <v>0102 - Programa Funcionamiento - PERSONERIA</v>
          </cell>
          <cell r="M74" t="str">
            <v>PM01020001FUNC</v>
          </cell>
          <cell r="N74" t="str">
            <v>FU</v>
          </cell>
          <cell r="O74" t="str">
            <v>FUNCIONAMIENTO PERSONERIA</v>
          </cell>
          <cell r="P74" t="str">
            <v>2025</v>
          </cell>
          <cell r="Q74">
            <v>6710000</v>
          </cell>
          <cell r="R74">
            <v>6710000</v>
          </cell>
        </row>
        <row r="75">
          <cell r="A75" t="str">
            <v>0102-01FU</v>
          </cell>
          <cell r="B75" t="str">
            <v>DISTRITO CAPITAL</v>
          </cell>
          <cell r="C75" t="str">
            <v>0102-01</v>
          </cell>
          <cell r="D75" t="str">
            <v>PERSONERÍA DE BOGOTÁ, D.C.</v>
          </cell>
          <cell r="E75" t="str">
            <v>0003-017</v>
          </cell>
          <cell r="F75" t="str">
            <v>OENT-OTRAS ENTIDADES</v>
          </cell>
          <cell r="G75" t="str">
            <v>1-100-F001</v>
          </cell>
          <cell r="H75" t="str">
            <v>VA-RECURSOS DISTRITO</v>
          </cell>
          <cell r="I75" t="str">
            <v>O2120201002092951001</v>
          </cell>
          <cell r="J75" t="str">
            <v>Botas de caucho y/o plástico con puntera y/o plantilla de acero</v>
          </cell>
          <cell r="K75" t="str">
            <v>000000000000000000102</v>
          </cell>
          <cell r="L75" t="str">
            <v>0102 - Programa Funcionamiento - PERSONERIA</v>
          </cell>
          <cell r="M75" t="str">
            <v>PM01020001FUNC</v>
          </cell>
          <cell r="N75" t="str">
            <v>FU</v>
          </cell>
          <cell r="O75" t="str">
            <v>FUNCIONAMIENTO PERSONERIA</v>
          </cell>
          <cell r="P75" t="str">
            <v>2025</v>
          </cell>
          <cell r="Q75">
            <v>929000</v>
          </cell>
          <cell r="R75">
            <v>929000</v>
          </cell>
        </row>
        <row r="76">
          <cell r="A76" t="str">
            <v>0102-01FU</v>
          </cell>
          <cell r="B76" t="str">
            <v>DISTRITO CAPITAL</v>
          </cell>
          <cell r="C76" t="str">
            <v>0102-01</v>
          </cell>
          <cell r="D76" t="str">
            <v>PERSONERÍA DE BOGOTÁ, D.C.</v>
          </cell>
          <cell r="E76" t="str">
            <v>0003-017</v>
          </cell>
          <cell r="F76" t="str">
            <v>OENT-OTRAS ENTIDADES</v>
          </cell>
          <cell r="G76" t="str">
            <v>1-100-F001</v>
          </cell>
          <cell r="H76" t="str">
            <v>VA-RECURSOS DISTRITO</v>
          </cell>
          <cell r="I76" t="str">
            <v>O2120201003013160003</v>
          </cell>
          <cell r="J76" t="str">
            <v>Puertas de madera</v>
          </cell>
          <cell r="K76" t="str">
            <v>000000000000000000102</v>
          </cell>
          <cell r="L76" t="str">
            <v>0102 - Programa Funcionamiento - PERSONERIA</v>
          </cell>
          <cell r="M76" t="str">
            <v>PM01020001FUNC</v>
          </cell>
          <cell r="N76" t="str">
            <v>FU</v>
          </cell>
          <cell r="O76" t="str">
            <v>FUNCIONAMIENTO PERSONERIA</v>
          </cell>
          <cell r="P76" t="str">
            <v>2025</v>
          </cell>
          <cell r="Q76">
            <v>1586000</v>
          </cell>
          <cell r="R76">
            <v>1586000</v>
          </cell>
        </row>
        <row r="77">
          <cell r="A77" t="str">
            <v>0102-01FU</v>
          </cell>
          <cell r="B77" t="str">
            <v>DISTRITO CAPITAL</v>
          </cell>
          <cell r="C77" t="str">
            <v>0102-01</v>
          </cell>
          <cell r="D77" t="str">
            <v>PERSONERÍA DE BOGOTÁ, D.C.</v>
          </cell>
          <cell r="E77" t="str">
            <v>0003-017</v>
          </cell>
          <cell r="F77" t="str">
            <v>OENT-OTRAS ENTIDADES</v>
          </cell>
          <cell r="G77" t="str">
            <v>1-100-F001</v>
          </cell>
          <cell r="H77" t="str">
            <v>VA-RECURSOS DISTRITO</v>
          </cell>
          <cell r="I77" t="str">
            <v>O2120201003013191409</v>
          </cell>
          <cell r="J77" t="str">
            <v>Aplicadores, bajalenguas y otros para usos higiénicos, de madera</v>
          </cell>
          <cell r="K77" t="str">
            <v>000000000000000000102</v>
          </cell>
          <cell r="L77" t="str">
            <v>0102 - Programa Funcionamiento - PERSONERIA</v>
          </cell>
          <cell r="M77" t="str">
            <v>PM01020001FUNC</v>
          </cell>
          <cell r="N77" t="str">
            <v>FU</v>
          </cell>
          <cell r="O77" t="str">
            <v>FUNCIONAMIENTO PERSONERIA</v>
          </cell>
          <cell r="P77" t="str">
            <v>2025</v>
          </cell>
          <cell r="Q77">
            <v>41000</v>
          </cell>
          <cell r="R77">
            <v>41000</v>
          </cell>
        </row>
        <row r="78">
          <cell r="A78" t="str">
            <v>0102-01FU</v>
          </cell>
          <cell r="B78" t="str">
            <v>DISTRITO CAPITAL</v>
          </cell>
          <cell r="C78" t="str">
            <v>0102-01</v>
          </cell>
          <cell r="D78" t="str">
            <v>PERSONERÍA DE BOGOTÁ, D.C.</v>
          </cell>
          <cell r="E78" t="str">
            <v>0003-017</v>
          </cell>
          <cell r="F78" t="str">
            <v>OENT-OTRAS ENTIDADES</v>
          </cell>
          <cell r="G78" t="str">
            <v>1-100-F001</v>
          </cell>
          <cell r="H78" t="str">
            <v>VA-RECURSOS DISTRITO</v>
          </cell>
          <cell r="I78" t="str">
            <v>O2120201003023212801</v>
          </cell>
          <cell r="J78" t="str">
            <v>Papel bond</v>
          </cell>
          <cell r="K78" t="str">
            <v>000000000000000000102</v>
          </cell>
          <cell r="L78" t="str">
            <v>0102 - Programa Funcionamiento - PERSONERIA</v>
          </cell>
          <cell r="M78" t="str">
            <v>PM01020001FUNC</v>
          </cell>
          <cell r="N78" t="str">
            <v>FU</v>
          </cell>
          <cell r="O78" t="str">
            <v>FUNCIONAMIENTO PERSONERIA</v>
          </cell>
          <cell r="P78" t="str">
            <v>2025</v>
          </cell>
          <cell r="Q78">
            <v>82419000</v>
          </cell>
          <cell r="R78">
            <v>82419000</v>
          </cell>
        </row>
        <row r="79">
          <cell r="A79" t="str">
            <v>0102-01FU</v>
          </cell>
          <cell r="B79" t="str">
            <v>DISTRITO CAPITAL</v>
          </cell>
          <cell r="C79" t="str">
            <v>0102-01</v>
          </cell>
          <cell r="D79" t="str">
            <v>PERSONERÍA DE BOGOTÁ, D.C.</v>
          </cell>
          <cell r="E79" t="str">
            <v>0003-017</v>
          </cell>
          <cell r="F79" t="str">
            <v>OENT-OTRAS ENTIDADES</v>
          </cell>
          <cell r="G79" t="str">
            <v>1-100-F001</v>
          </cell>
          <cell r="H79" t="str">
            <v>VA-RECURSOS DISTRITO</v>
          </cell>
          <cell r="I79" t="str">
            <v>O2120201003023214813</v>
          </cell>
          <cell r="J79" t="str">
            <v>Papeles impregnados y revestidos, incluso autoadhesivos</v>
          </cell>
          <cell r="K79" t="str">
            <v>000000000000000000102</v>
          </cell>
          <cell r="L79" t="str">
            <v>0102 - Programa Funcionamiento - PERSONERIA</v>
          </cell>
          <cell r="M79" t="str">
            <v>PM01020001FUNC</v>
          </cell>
          <cell r="N79" t="str">
            <v>FU</v>
          </cell>
          <cell r="O79" t="str">
            <v>FUNCIONAMIENTO PERSONERIA</v>
          </cell>
          <cell r="P79" t="str">
            <v>2025</v>
          </cell>
          <cell r="Q79">
            <v>5416000</v>
          </cell>
          <cell r="R79">
            <v>5416000</v>
          </cell>
        </row>
        <row r="80">
          <cell r="A80" t="str">
            <v>0102-01FU</v>
          </cell>
          <cell r="B80" t="str">
            <v>DISTRITO CAPITAL</v>
          </cell>
          <cell r="C80" t="str">
            <v>0102-01</v>
          </cell>
          <cell r="D80" t="str">
            <v>PERSONERÍA DE BOGOTÁ, D.C.</v>
          </cell>
          <cell r="E80" t="str">
            <v>0003-017</v>
          </cell>
          <cell r="F80" t="str">
            <v>OENT-OTRAS ENTIDADES</v>
          </cell>
          <cell r="G80" t="str">
            <v>1-100-F001</v>
          </cell>
          <cell r="H80" t="str">
            <v>VA-RECURSOS DISTRITO</v>
          </cell>
          <cell r="I80" t="str">
            <v>O2120201003023215304</v>
          </cell>
          <cell r="J80" t="str">
            <v>Cajas plegadizas y estuches de cartón</v>
          </cell>
          <cell r="K80" t="str">
            <v>000000000000000000102</v>
          </cell>
          <cell r="L80" t="str">
            <v>0102 - Programa Funcionamiento - PERSONERIA</v>
          </cell>
          <cell r="M80" t="str">
            <v>PM01020001FUNC</v>
          </cell>
          <cell r="N80" t="str">
            <v>FU</v>
          </cell>
          <cell r="O80" t="str">
            <v>FUNCIONAMIENTO PERSONERIA</v>
          </cell>
          <cell r="P80" t="str">
            <v>2025</v>
          </cell>
          <cell r="Q80">
            <v>12691000</v>
          </cell>
          <cell r="R80">
            <v>12691000</v>
          </cell>
        </row>
        <row r="81">
          <cell r="A81" t="str">
            <v>0102-01FU</v>
          </cell>
          <cell r="B81" t="str">
            <v>DISTRITO CAPITAL</v>
          </cell>
          <cell r="C81" t="str">
            <v>0102-01</v>
          </cell>
          <cell r="D81" t="str">
            <v>PERSONERÍA DE BOGOTÁ, D.C.</v>
          </cell>
          <cell r="E81" t="str">
            <v>0003-017</v>
          </cell>
          <cell r="F81" t="str">
            <v>OENT-OTRAS ENTIDADES</v>
          </cell>
          <cell r="G81" t="str">
            <v>1-100-F001</v>
          </cell>
          <cell r="H81" t="str">
            <v>VA-RECURSOS DISTRITO</v>
          </cell>
          <cell r="I81" t="str">
            <v>O2120201003023215317</v>
          </cell>
          <cell r="J81" t="str">
            <v>Fólderes</v>
          </cell>
          <cell r="K81" t="str">
            <v>000000000000000000102</v>
          </cell>
          <cell r="L81" t="str">
            <v>0102 - Programa Funcionamiento - PERSONERIA</v>
          </cell>
          <cell r="M81" t="str">
            <v>PM01020001FUNC</v>
          </cell>
          <cell r="N81" t="str">
            <v>FU</v>
          </cell>
          <cell r="O81" t="str">
            <v>FUNCIONAMIENTO PERSONERIA</v>
          </cell>
          <cell r="P81" t="str">
            <v>2025</v>
          </cell>
          <cell r="Q81">
            <v>20204000</v>
          </cell>
          <cell r="R81">
            <v>20204000</v>
          </cell>
        </row>
        <row r="82">
          <cell r="A82" t="str">
            <v>0102-01FU</v>
          </cell>
          <cell r="B82" t="str">
            <v>DISTRITO CAPITAL</v>
          </cell>
          <cell r="C82" t="str">
            <v>0102-01</v>
          </cell>
          <cell r="D82" t="str">
            <v>PERSONERÍA DE BOGOTÁ, D.C.</v>
          </cell>
          <cell r="E82" t="str">
            <v>0003-017</v>
          </cell>
          <cell r="F82" t="str">
            <v>OENT-OTRAS ENTIDADES</v>
          </cell>
          <cell r="G82" t="str">
            <v>1-100-F001</v>
          </cell>
          <cell r="H82" t="str">
            <v>VA-RECURSOS DISTRITO</v>
          </cell>
          <cell r="I82" t="str">
            <v>O2120201003023219201</v>
          </cell>
          <cell r="J82" t="str">
            <v>Sobres sin impresión para escritorio</v>
          </cell>
          <cell r="K82" t="str">
            <v>000000000000000000102</v>
          </cell>
          <cell r="L82" t="str">
            <v>0102 - Programa Funcionamiento - PERSONERIA</v>
          </cell>
          <cell r="M82" t="str">
            <v>PM01020001FUNC</v>
          </cell>
          <cell r="N82" t="str">
            <v>FU</v>
          </cell>
          <cell r="O82" t="str">
            <v>FUNCIONAMIENTO PERSONERIA</v>
          </cell>
          <cell r="P82" t="str">
            <v>2025</v>
          </cell>
          <cell r="Q82">
            <v>4796000</v>
          </cell>
          <cell r="R82">
            <v>4796000</v>
          </cell>
        </row>
        <row r="83">
          <cell r="A83" t="str">
            <v>0102-01FU</v>
          </cell>
          <cell r="B83" t="str">
            <v>DISTRITO CAPITAL</v>
          </cell>
          <cell r="C83" t="str">
            <v>0102-01</v>
          </cell>
          <cell r="D83" t="str">
            <v>PERSONERÍA DE BOGOTÁ, D.C.</v>
          </cell>
          <cell r="E83" t="str">
            <v>0003-017</v>
          </cell>
          <cell r="F83" t="str">
            <v>OENT-OTRAS ENTIDADES</v>
          </cell>
          <cell r="G83" t="str">
            <v>1-100-F001</v>
          </cell>
          <cell r="H83" t="str">
            <v>VA-RECURSOS DISTRITO</v>
          </cell>
          <cell r="I83" t="str">
            <v>O2120201003023219202</v>
          </cell>
          <cell r="J83" t="str">
            <v>Sobres de manila</v>
          </cell>
          <cell r="K83" t="str">
            <v>000000000000000000102</v>
          </cell>
          <cell r="L83" t="str">
            <v>0102 - Programa Funcionamiento - PERSONERIA</v>
          </cell>
          <cell r="M83" t="str">
            <v>PM01020001FUNC</v>
          </cell>
          <cell r="N83" t="str">
            <v>FU</v>
          </cell>
          <cell r="O83" t="str">
            <v>FUNCIONAMIENTO PERSONERIA</v>
          </cell>
          <cell r="P83" t="str">
            <v>2025</v>
          </cell>
          <cell r="Q83">
            <v>2539000</v>
          </cell>
          <cell r="R83">
            <v>2539000</v>
          </cell>
        </row>
        <row r="84">
          <cell r="A84" t="str">
            <v>0102-01FU</v>
          </cell>
          <cell r="B84" t="str">
            <v>DISTRITO CAPITAL</v>
          </cell>
          <cell r="C84" t="str">
            <v>0102-01</v>
          </cell>
          <cell r="D84" t="str">
            <v>PERSONERÍA DE BOGOTÁ, D.C.</v>
          </cell>
          <cell r="E84" t="str">
            <v>0003-017</v>
          </cell>
          <cell r="F84" t="str">
            <v>OENT-OTRAS ENTIDADES</v>
          </cell>
          <cell r="G84" t="str">
            <v>1-100-F001</v>
          </cell>
          <cell r="H84" t="str">
            <v>VA-RECURSOS DISTRITO</v>
          </cell>
          <cell r="I84" t="str">
            <v>O2120201003023219999</v>
          </cell>
          <cell r="J84" t="str">
            <v>Artículos n.c.p. de pulpa de papel o cartón</v>
          </cell>
          <cell r="K84" t="str">
            <v>000000000000000000102</v>
          </cell>
          <cell r="L84" t="str">
            <v>0102 - Programa Funcionamiento - PERSONERIA</v>
          </cell>
          <cell r="M84" t="str">
            <v>PM01020001FUNC</v>
          </cell>
          <cell r="N84" t="str">
            <v>FU</v>
          </cell>
          <cell r="O84" t="str">
            <v>FUNCIONAMIENTO PERSONERIA</v>
          </cell>
          <cell r="P84" t="str">
            <v>2025</v>
          </cell>
          <cell r="Q84">
            <v>10000000</v>
          </cell>
          <cell r="R84">
            <v>10000000</v>
          </cell>
        </row>
        <row r="85">
          <cell r="A85" t="str">
            <v>0102-01FU</v>
          </cell>
          <cell r="B85" t="str">
            <v>DISTRITO CAPITAL</v>
          </cell>
          <cell r="C85" t="str">
            <v>0102-01</v>
          </cell>
          <cell r="D85" t="str">
            <v>PERSONERÍA DE BOGOTÁ, D.C.</v>
          </cell>
          <cell r="E85" t="str">
            <v>0003-017</v>
          </cell>
          <cell r="F85" t="str">
            <v>OENT-OTRAS ENTIDADES</v>
          </cell>
          <cell r="G85" t="str">
            <v>1-100-F001</v>
          </cell>
          <cell r="H85" t="str">
            <v>VA-RECURSOS DISTRITO</v>
          </cell>
          <cell r="I85" t="str">
            <v>O2120201003033331101</v>
          </cell>
          <cell r="J85" t="str">
            <v>Gasolina motor corriente</v>
          </cell>
          <cell r="K85" t="str">
            <v>000000000000000000102</v>
          </cell>
          <cell r="L85" t="str">
            <v>0102 - Programa Funcionamiento - PERSONERIA</v>
          </cell>
          <cell r="M85" t="str">
            <v>PM01020001FUNC</v>
          </cell>
          <cell r="N85" t="str">
            <v>FU</v>
          </cell>
          <cell r="O85" t="str">
            <v>FUNCIONAMIENTO PERSONERIA</v>
          </cell>
          <cell r="P85" t="str">
            <v>2025</v>
          </cell>
          <cell r="Q85">
            <v>200000000</v>
          </cell>
          <cell r="R85">
            <v>200000000</v>
          </cell>
        </row>
        <row r="86">
          <cell r="A86" t="str">
            <v>0102-01FU</v>
          </cell>
          <cell r="B86" t="str">
            <v>DISTRITO CAPITAL</v>
          </cell>
          <cell r="C86" t="str">
            <v>0102-01</v>
          </cell>
          <cell r="D86" t="str">
            <v>PERSONERÍA DE BOGOTÁ, D.C.</v>
          </cell>
          <cell r="E86" t="str">
            <v>0003-017</v>
          </cell>
          <cell r="F86" t="str">
            <v>OENT-OTRAS ENTIDADES</v>
          </cell>
          <cell r="G86" t="str">
            <v>1-100-F001</v>
          </cell>
          <cell r="H86" t="str">
            <v>VA-RECURSOS DISTRITO</v>
          </cell>
          <cell r="I86" t="str">
            <v>O2120201003033336103</v>
          </cell>
          <cell r="J86" t="str">
            <v>Diésel oil ACPM (fuel gas gasoil marine gas)</v>
          </cell>
          <cell r="K86" t="str">
            <v>000000000000000000102</v>
          </cell>
          <cell r="L86" t="str">
            <v>0102 - Programa Funcionamiento - PERSONERIA</v>
          </cell>
          <cell r="M86" t="str">
            <v>PM01020001FUNC</v>
          </cell>
          <cell r="N86" t="str">
            <v>FU</v>
          </cell>
          <cell r="O86" t="str">
            <v>FUNCIONAMIENTO PERSONERIA</v>
          </cell>
          <cell r="P86" t="str">
            <v>2025</v>
          </cell>
          <cell r="Q86">
            <v>35000000</v>
          </cell>
          <cell r="R86">
            <v>35000000</v>
          </cell>
        </row>
        <row r="87">
          <cell r="A87" t="str">
            <v>0102-01FU</v>
          </cell>
          <cell r="B87" t="str">
            <v>DISTRITO CAPITAL</v>
          </cell>
          <cell r="C87" t="str">
            <v>0102-01</v>
          </cell>
          <cell r="D87" t="str">
            <v>PERSONERÍA DE BOGOTÁ, D.C.</v>
          </cell>
          <cell r="E87" t="str">
            <v>0003-017</v>
          </cell>
          <cell r="F87" t="str">
            <v>OENT-OTRAS ENTIDADES</v>
          </cell>
          <cell r="G87" t="str">
            <v>1-100-F001</v>
          </cell>
          <cell r="H87" t="str">
            <v>VA-RECURSOS DISTRITO</v>
          </cell>
          <cell r="I87" t="str">
            <v>O2120201003043424096</v>
          </cell>
          <cell r="J87" t="str">
            <v>Cloruros n.c.p.</v>
          </cell>
          <cell r="K87" t="str">
            <v>000000000000000000102</v>
          </cell>
          <cell r="L87" t="str">
            <v>0102 - Programa Funcionamiento - PERSONERIA</v>
          </cell>
          <cell r="M87" t="str">
            <v>PM01020001FUNC</v>
          </cell>
          <cell r="N87" t="str">
            <v>FU</v>
          </cell>
          <cell r="O87" t="str">
            <v>FUNCIONAMIENTO PERSONERIA</v>
          </cell>
          <cell r="P87" t="str">
            <v>2025</v>
          </cell>
          <cell r="Q87">
            <v>310000</v>
          </cell>
          <cell r="R87">
            <v>310000</v>
          </cell>
        </row>
        <row r="88">
          <cell r="A88" t="str">
            <v>0102-01FU</v>
          </cell>
          <cell r="B88" t="str">
            <v>DISTRITO CAPITAL</v>
          </cell>
          <cell r="C88" t="str">
            <v>0102-01</v>
          </cell>
          <cell r="D88" t="str">
            <v>PERSONERÍA DE BOGOTÁ, D.C.</v>
          </cell>
          <cell r="E88" t="str">
            <v>0003-017</v>
          </cell>
          <cell r="F88" t="str">
            <v>OENT-OTRAS ENTIDADES</v>
          </cell>
          <cell r="G88" t="str">
            <v>1-100-F001</v>
          </cell>
          <cell r="H88" t="str">
            <v>VA-RECURSOS DISTRITO</v>
          </cell>
          <cell r="I88" t="str">
            <v>O2120201003053526114</v>
          </cell>
          <cell r="J88" t="str">
            <v>Productos farmacéuticos, para uso humano (dermatológicos)</v>
          </cell>
          <cell r="K88" t="str">
            <v>000000000000000000102</v>
          </cell>
          <cell r="L88" t="str">
            <v>0102 - Programa Funcionamiento - PERSONERIA</v>
          </cell>
          <cell r="M88" t="str">
            <v>PM01020001FUNC</v>
          </cell>
          <cell r="N88" t="str">
            <v>FU</v>
          </cell>
          <cell r="O88" t="str">
            <v>FUNCIONAMIENTO PERSONERIA</v>
          </cell>
          <cell r="P88" t="str">
            <v>2025</v>
          </cell>
          <cell r="Q88">
            <v>2364000</v>
          </cell>
          <cell r="R88">
            <v>2364000</v>
          </cell>
        </row>
        <row r="89">
          <cell r="A89" t="str">
            <v>0102-01FU</v>
          </cell>
          <cell r="B89" t="str">
            <v>DISTRITO CAPITAL</v>
          </cell>
          <cell r="C89" t="str">
            <v>0102-01</v>
          </cell>
          <cell r="D89" t="str">
            <v>PERSONERÍA DE BOGOTÁ, D.C.</v>
          </cell>
          <cell r="E89" t="str">
            <v>0003-017</v>
          </cell>
          <cell r="F89" t="str">
            <v>OENT-OTRAS ENTIDADES</v>
          </cell>
          <cell r="G89" t="str">
            <v>1-100-F001</v>
          </cell>
          <cell r="H89" t="str">
            <v>VA-RECURSOS DISTRITO</v>
          </cell>
          <cell r="I89" t="str">
            <v>O2120201003053526123</v>
          </cell>
          <cell r="J89" t="str">
            <v>Productos farmacéuticos, para uso humano (órganos de los sentidos)</v>
          </cell>
          <cell r="K89" t="str">
            <v>000000000000000000102</v>
          </cell>
          <cell r="L89" t="str">
            <v>0102 - Programa Funcionamiento - PERSONERIA</v>
          </cell>
          <cell r="M89" t="str">
            <v>PM01020001FUNC</v>
          </cell>
          <cell r="N89" t="str">
            <v>FU</v>
          </cell>
          <cell r="O89" t="str">
            <v>FUNCIONAMIENTO PERSONERIA</v>
          </cell>
          <cell r="P89" t="str">
            <v>2025</v>
          </cell>
          <cell r="Q89">
            <v>124000</v>
          </cell>
          <cell r="R89">
            <v>124000</v>
          </cell>
        </row>
        <row r="90">
          <cell r="A90" t="str">
            <v>0102-01FU</v>
          </cell>
          <cell r="B90" t="str">
            <v>DISTRITO CAPITAL</v>
          </cell>
          <cell r="C90" t="str">
            <v>0102-01</v>
          </cell>
          <cell r="D90" t="str">
            <v>PERSONERÍA DE BOGOTÁ, D.C.</v>
          </cell>
          <cell r="E90" t="str">
            <v>0003-017</v>
          </cell>
          <cell r="F90" t="str">
            <v>OENT-OTRAS ENTIDADES</v>
          </cell>
          <cell r="G90" t="str">
            <v>1-100-F001</v>
          </cell>
          <cell r="H90" t="str">
            <v>VA-RECURSOS DISTRITO</v>
          </cell>
          <cell r="I90" t="str">
            <v>O2120201003053527015</v>
          </cell>
          <cell r="J90" t="str">
            <v>Esparadrapo</v>
          </cell>
          <cell r="K90" t="str">
            <v>000000000000000000102</v>
          </cell>
          <cell r="L90" t="str">
            <v>0102 - Programa Funcionamiento - PERSONERIA</v>
          </cell>
          <cell r="M90" t="str">
            <v>PM01020001FUNC</v>
          </cell>
          <cell r="N90" t="str">
            <v>FU</v>
          </cell>
          <cell r="O90" t="str">
            <v>FUNCIONAMIENTO PERSONERIA</v>
          </cell>
          <cell r="P90" t="str">
            <v>2025</v>
          </cell>
          <cell r="Q90">
            <v>516000</v>
          </cell>
          <cell r="R90">
            <v>516000</v>
          </cell>
        </row>
        <row r="91">
          <cell r="A91" t="str">
            <v>0102-01FU</v>
          </cell>
          <cell r="B91" t="str">
            <v>DISTRITO CAPITAL</v>
          </cell>
          <cell r="C91" t="str">
            <v>0102-01</v>
          </cell>
          <cell r="D91" t="str">
            <v>PERSONERÍA DE BOGOTÁ, D.C.</v>
          </cell>
          <cell r="E91" t="str">
            <v>0003-017</v>
          </cell>
          <cell r="F91" t="str">
            <v>OENT-OTRAS ENTIDADES</v>
          </cell>
          <cell r="G91" t="str">
            <v>1-100-F001</v>
          </cell>
          <cell r="H91" t="str">
            <v>VA-RECURSOS DISTRITO</v>
          </cell>
          <cell r="I91" t="str">
            <v>O2120201003053529901</v>
          </cell>
          <cell r="J91" t="str">
            <v>Botiquines para emergencia</v>
          </cell>
          <cell r="K91" t="str">
            <v>000000000000000000102</v>
          </cell>
          <cell r="L91" t="str">
            <v>0102 - Programa Funcionamiento - PERSONERIA</v>
          </cell>
          <cell r="M91" t="str">
            <v>PM01020001FUNC</v>
          </cell>
          <cell r="N91" t="str">
            <v>FU</v>
          </cell>
          <cell r="O91" t="str">
            <v>FUNCIONAMIENTO PERSONERIA</v>
          </cell>
          <cell r="P91" t="str">
            <v>2025</v>
          </cell>
          <cell r="Q91">
            <v>10000000</v>
          </cell>
          <cell r="R91">
            <v>10000000</v>
          </cell>
        </row>
        <row r="92">
          <cell r="A92" t="str">
            <v>0102-01FU</v>
          </cell>
          <cell r="B92" t="str">
            <v>DISTRITO CAPITAL</v>
          </cell>
          <cell r="C92" t="str">
            <v>0102-01</v>
          </cell>
          <cell r="D92" t="str">
            <v>PERSONERÍA DE BOGOTÁ, D.C.</v>
          </cell>
          <cell r="E92" t="str">
            <v>0003-017</v>
          </cell>
          <cell r="F92" t="str">
            <v>OENT-OTRAS ENTIDADES</v>
          </cell>
          <cell r="G92" t="str">
            <v>1-100-F001</v>
          </cell>
          <cell r="H92" t="str">
            <v>VA-RECURSOS DISTRITO</v>
          </cell>
          <cell r="I92" t="str">
            <v>O2120201003053542006</v>
          </cell>
          <cell r="J92" t="str">
            <v>Pegantes sintéticos</v>
          </cell>
          <cell r="K92" t="str">
            <v>000000000000000000102</v>
          </cell>
          <cell r="L92" t="str">
            <v>0102 - Programa Funcionamiento - PERSONERIA</v>
          </cell>
          <cell r="M92" t="str">
            <v>PM01020001FUNC</v>
          </cell>
          <cell r="N92" t="str">
            <v>FU</v>
          </cell>
          <cell r="O92" t="str">
            <v>FUNCIONAMIENTO PERSONERIA</v>
          </cell>
          <cell r="P92" t="str">
            <v>2025</v>
          </cell>
          <cell r="Q92">
            <v>1656000</v>
          </cell>
          <cell r="R92">
            <v>1656000</v>
          </cell>
        </row>
        <row r="93">
          <cell r="A93" t="str">
            <v>0102-01FU</v>
          </cell>
          <cell r="B93" t="str">
            <v>DISTRITO CAPITAL</v>
          </cell>
          <cell r="C93" t="str">
            <v>0102-01</v>
          </cell>
          <cell r="D93" t="str">
            <v>PERSONERÍA DE BOGOTÁ, D.C.</v>
          </cell>
          <cell r="E93" t="str">
            <v>0003-017</v>
          </cell>
          <cell r="F93" t="str">
            <v>OENT-OTRAS ENTIDADES</v>
          </cell>
          <cell r="G93" t="str">
            <v>1-100-F001</v>
          </cell>
          <cell r="H93" t="str">
            <v>VA-RECURSOS DISTRITO</v>
          </cell>
          <cell r="I93" t="str">
            <v>O2120201003053544203</v>
          </cell>
          <cell r="J93" t="str">
            <v>Mezclas químicas para extintores</v>
          </cell>
          <cell r="K93" t="str">
            <v>000000000000000000102</v>
          </cell>
          <cell r="L93" t="str">
            <v>0102 - Programa Funcionamiento - PERSONERIA</v>
          </cell>
          <cell r="M93" t="str">
            <v>PM01020001FUNC</v>
          </cell>
          <cell r="N93" t="str">
            <v>FU</v>
          </cell>
          <cell r="O93" t="str">
            <v>FUNCIONAMIENTO PERSONERIA</v>
          </cell>
          <cell r="P93" t="str">
            <v>2025</v>
          </cell>
          <cell r="Q93">
            <v>9021000</v>
          </cell>
          <cell r="R93">
            <v>9021000</v>
          </cell>
        </row>
        <row r="94">
          <cell r="A94" t="str">
            <v>0102-01FU</v>
          </cell>
          <cell r="B94" t="str">
            <v>DISTRITO CAPITAL</v>
          </cell>
          <cell r="C94" t="str">
            <v>0102-01</v>
          </cell>
          <cell r="D94" t="str">
            <v>PERSONERÍA DE BOGOTÁ, D.C.</v>
          </cell>
          <cell r="E94" t="str">
            <v>0003-017</v>
          </cell>
          <cell r="F94" t="str">
            <v>OENT-OTRAS ENTIDADES</v>
          </cell>
          <cell r="G94" t="str">
            <v>1-100-F001</v>
          </cell>
          <cell r="H94" t="str">
            <v>VA-RECURSOS DISTRITO</v>
          </cell>
          <cell r="I94" t="str">
            <v>O2120201003053549999</v>
          </cell>
          <cell r="J94" t="str">
            <v>Productos químicos n.c.p.</v>
          </cell>
          <cell r="K94" t="str">
            <v>000000000000000000102</v>
          </cell>
          <cell r="L94" t="str">
            <v>0102 - Programa Funcionamiento - PERSONERIA</v>
          </cell>
          <cell r="M94" t="str">
            <v>PM01020001FUNC</v>
          </cell>
          <cell r="N94" t="str">
            <v>FU</v>
          </cell>
          <cell r="O94" t="str">
            <v>FUNCIONAMIENTO PERSONERIA</v>
          </cell>
          <cell r="P94" t="str">
            <v>2025</v>
          </cell>
          <cell r="Q94">
            <v>13172000</v>
          </cell>
          <cell r="R94">
            <v>13172000</v>
          </cell>
        </row>
        <row r="95">
          <cell r="A95" t="str">
            <v>0102-01FU</v>
          </cell>
          <cell r="B95" t="str">
            <v>DISTRITO CAPITAL</v>
          </cell>
          <cell r="C95" t="str">
            <v>0102-01</v>
          </cell>
          <cell r="D95" t="str">
            <v>PERSONERÍA DE BOGOTÁ, D.C.</v>
          </cell>
          <cell r="E95" t="str">
            <v>0003-017</v>
          </cell>
          <cell r="F95" t="str">
            <v>OENT-OTRAS ENTIDADES</v>
          </cell>
          <cell r="G95" t="str">
            <v>1-100-F001</v>
          </cell>
          <cell r="H95" t="str">
            <v>VA-RECURSOS DISTRITO</v>
          </cell>
          <cell r="I95" t="str">
            <v>O2120201003063627099</v>
          </cell>
          <cell r="J95" t="str">
            <v>Artículos de caucho n.c.p.</v>
          </cell>
          <cell r="K95" t="str">
            <v>000000000000000000102</v>
          </cell>
          <cell r="L95" t="str">
            <v>0102 - Programa Funcionamiento - PERSONERIA</v>
          </cell>
          <cell r="M95" t="str">
            <v>PM01020001FUNC</v>
          </cell>
          <cell r="N95" t="str">
            <v>FU</v>
          </cell>
          <cell r="O95" t="str">
            <v>FUNCIONAMIENTO PERSONERIA</v>
          </cell>
          <cell r="P95" t="str">
            <v>2025</v>
          </cell>
          <cell r="Q95">
            <v>10000000</v>
          </cell>
          <cell r="R95">
            <v>10000000</v>
          </cell>
        </row>
        <row r="96">
          <cell r="A96" t="str">
            <v>0102-01FU</v>
          </cell>
          <cell r="B96" t="str">
            <v>DISTRITO CAPITAL</v>
          </cell>
          <cell r="C96" t="str">
            <v>0102-01</v>
          </cell>
          <cell r="D96" t="str">
            <v>PERSONERÍA DE BOGOTÁ, D.C.</v>
          </cell>
          <cell r="E96" t="str">
            <v>0003-017</v>
          </cell>
          <cell r="F96" t="str">
            <v>OENT-OTRAS ENTIDADES</v>
          </cell>
          <cell r="G96" t="str">
            <v>1-100-F001</v>
          </cell>
          <cell r="H96" t="str">
            <v>VA-RECURSOS DISTRITO</v>
          </cell>
          <cell r="I96" t="str">
            <v>O2120201003063692002</v>
          </cell>
          <cell r="J96" t="str">
            <v>Cinta autoadhesiva</v>
          </cell>
          <cell r="K96" t="str">
            <v>000000000000000000102</v>
          </cell>
          <cell r="L96" t="str">
            <v>0102 - Programa Funcionamiento - PERSONERIA</v>
          </cell>
          <cell r="M96" t="str">
            <v>PM01020001FUNC</v>
          </cell>
          <cell r="N96" t="str">
            <v>FU</v>
          </cell>
          <cell r="O96" t="str">
            <v>FUNCIONAMIENTO PERSONERIA</v>
          </cell>
          <cell r="P96" t="str">
            <v>2025</v>
          </cell>
          <cell r="Q96">
            <v>1675000</v>
          </cell>
          <cell r="R96">
            <v>1675000</v>
          </cell>
        </row>
        <row r="97">
          <cell r="A97" t="str">
            <v>0102-01FU</v>
          </cell>
          <cell r="B97" t="str">
            <v>DISTRITO CAPITAL</v>
          </cell>
          <cell r="C97" t="str">
            <v>0102-01</v>
          </cell>
          <cell r="D97" t="str">
            <v>PERSONERÍA DE BOGOTÁ, D.C.</v>
          </cell>
          <cell r="E97" t="str">
            <v>0003-017</v>
          </cell>
          <cell r="F97" t="str">
            <v>OENT-OTRAS ENTIDADES</v>
          </cell>
          <cell r="G97" t="str">
            <v>1-100-F001</v>
          </cell>
          <cell r="H97" t="str">
            <v>VA-RECURSOS DISTRITO</v>
          </cell>
          <cell r="I97" t="str">
            <v>O2120201003063692007</v>
          </cell>
          <cell r="J97" t="str">
            <v>Cintas pegantes (transparentes)</v>
          </cell>
          <cell r="K97" t="str">
            <v>000000000000000000102</v>
          </cell>
          <cell r="L97" t="str">
            <v>0102 - Programa Funcionamiento - PERSONERIA</v>
          </cell>
          <cell r="M97" t="str">
            <v>PM01020001FUNC</v>
          </cell>
          <cell r="N97" t="str">
            <v>FU</v>
          </cell>
          <cell r="O97" t="str">
            <v>FUNCIONAMIENTO PERSONERIA</v>
          </cell>
          <cell r="P97" t="str">
            <v>2025</v>
          </cell>
          <cell r="Q97">
            <v>3029000</v>
          </cell>
          <cell r="R97">
            <v>3029000</v>
          </cell>
        </row>
        <row r="98">
          <cell r="A98" t="str">
            <v>0102-01FU</v>
          </cell>
          <cell r="B98" t="str">
            <v>DISTRITO CAPITAL</v>
          </cell>
          <cell r="C98" t="str">
            <v>0102-01</v>
          </cell>
          <cell r="D98" t="str">
            <v>PERSONERÍA DE BOGOTÁ, D.C.</v>
          </cell>
          <cell r="E98" t="str">
            <v>0003-017</v>
          </cell>
          <cell r="F98" t="str">
            <v>OENT-OTRAS ENTIDADES</v>
          </cell>
          <cell r="G98" t="str">
            <v>1-100-F001</v>
          </cell>
          <cell r="H98" t="str">
            <v>VA-RECURSOS DISTRITO</v>
          </cell>
          <cell r="I98" t="str">
            <v>O2120201003063694099</v>
          </cell>
          <cell r="J98" t="str">
            <v>Artículos n.c.p. de material plástico para el hogar</v>
          </cell>
          <cell r="K98" t="str">
            <v>000000000000000000102</v>
          </cell>
          <cell r="L98" t="str">
            <v>0102 - Programa Funcionamiento - PERSONERIA</v>
          </cell>
          <cell r="M98" t="str">
            <v>PM01020001FUNC</v>
          </cell>
          <cell r="N98" t="str">
            <v>FU</v>
          </cell>
          <cell r="O98" t="str">
            <v>FUNCIONAMIENTO PERSONERIA</v>
          </cell>
          <cell r="P98" t="str">
            <v>2025</v>
          </cell>
          <cell r="Q98">
            <v>11002000</v>
          </cell>
          <cell r="R98">
            <v>11002000</v>
          </cell>
        </row>
        <row r="99">
          <cell r="A99" t="str">
            <v>0102-01FU</v>
          </cell>
          <cell r="B99" t="str">
            <v>DISTRITO CAPITAL</v>
          </cell>
          <cell r="C99" t="str">
            <v>0102-01</v>
          </cell>
          <cell r="D99" t="str">
            <v>PERSONERÍA DE BOGOTÁ, D.C.</v>
          </cell>
          <cell r="E99" t="str">
            <v>0003-017</v>
          </cell>
          <cell r="F99" t="str">
            <v>OENT-OTRAS ENTIDADES</v>
          </cell>
          <cell r="G99" t="str">
            <v>1-100-F001</v>
          </cell>
          <cell r="H99" t="str">
            <v>VA-RECURSOS DISTRITO</v>
          </cell>
          <cell r="I99" t="str">
            <v>O2120201003063697101</v>
          </cell>
          <cell r="J99" t="str">
            <v>Cascos para obreros</v>
          </cell>
          <cell r="K99" t="str">
            <v>000000000000000000102</v>
          </cell>
          <cell r="L99" t="str">
            <v>0102 - Programa Funcionamiento - PERSONERIA</v>
          </cell>
          <cell r="M99" t="str">
            <v>PM01020001FUNC</v>
          </cell>
          <cell r="N99" t="str">
            <v>FU</v>
          </cell>
          <cell r="O99" t="str">
            <v>FUNCIONAMIENTO PERSONERIA</v>
          </cell>
          <cell r="P99" t="str">
            <v>2025</v>
          </cell>
          <cell r="Q99">
            <v>2986000</v>
          </cell>
          <cell r="R99">
            <v>2986000</v>
          </cell>
        </row>
        <row r="100">
          <cell r="A100" t="str">
            <v>0102-01FU</v>
          </cell>
          <cell r="B100" t="str">
            <v>DISTRITO CAPITAL</v>
          </cell>
          <cell r="C100" t="str">
            <v>0102-01</v>
          </cell>
          <cell r="D100" t="str">
            <v>PERSONERÍA DE BOGOTÁ, D.C.</v>
          </cell>
          <cell r="E100" t="str">
            <v>0003-017</v>
          </cell>
          <cell r="F100" t="str">
            <v>OENT-OTRAS ENTIDADES</v>
          </cell>
          <cell r="G100" t="str">
            <v>1-100-F001</v>
          </cell>
          <cell r="H100" t="str">
            <v>VA-RECURSOS DISTRITO</v>
          </cell>
          <cell r="I100" t="str">
            <v>O2120201003063699006</v>
          </cell>
          <cell r="J100" t="str">
            <v>Ganchos legajadores plásticos</v>
          </cell>
          <cell r="K100" t="str">
            <v>000000000000000000102</v>
          </cell>
          <cell r="L100" t="str">
            <v>0102 - Programa Funcionamiento - PERSONERIA</v>
          </cell>
          <cell r="M100" t="str">
            <v>PM01020001FUNC</v>
          </cell>
          <cell r="N100" t="str">
            <v>FU</v>
          </cell>
          <cell r="O100" t="str">
            <v>FUNCIONAMIENTO PERSONERIA</v>
          </cell>
          <cell r="P100" t="str">
            <v>2025</v>
          </cell>
          <cell r="Q100">
            <v>1878000</v>
          </cell>
          <cell r="R100">
            <v>1878000</v>
          </cell>
        </row>
        <row r="101">
          <cell r="A101" t="str">
            <v>0102-01FU</v>
          </cell>
          <cell r="B101" t="str">
            <v>DISTRITO CAPITAL</v>
          </cell>
          <cell r="C101" t="str">
            <v>0102-01</v>
          </cell>
          <cell r="D101" t="str">
            <v>PERSONERÍA DE BOGOTÁ, D.C.</v>
          </cell>
          <cell r="E101" t="str">
            <v>0003-017</v>
          </cell>
          <cell r="F101" t="str">
            <v>OENT-OTRAS ENTIDADES</v>
          </cell>
          <cell r="G101" t="str">
            <v>1-100-F001</v>
          </cell>
          <cell r="H101" t="str">
            <v>VA-RECURSOS DISTRITO</v>
          </cell>
          <cell r="I101" t="str">
            <v>O2120201003063699022</v>
          </cell>
          <cell r="J101" t="str">
            <v>Caretas de material plástico para protección</v>
          </cell>
          <cell r="K101" t="str">
            <v>000000000000000000102</v>
          </cell>
          <cell r="L101" t="str">
            <v>0102 - Programa Funcionamiento - PERSONERIA</v>
          </cell>
          <cell r="M101" t="str">
            <v>PM01020001FUNC</v>
          </cell>
          <cell r="N101" t="str">
            <v>FU</v>
          </cell>
          <cell r="O101" t="str">
            <v>FUNCIONAMIENTO PERSONERIA</v>
          </cell>
          <cell r="P101" t="str">
            <v>2025</v>
          </cell>
          <cell r="Q101">
            <v>485000</v>
          </cell>
          <cell r="R101">
            <v>485000</v>
          </cell>
        </row>
        <row r="102">
          <cell r="A102" t="str">
            <v>0102-01FU</v>
          </cell>
          <cell r="B102" t="str">
            <v>DISTRITO CAPITAL</v>
          </cell>
          <cell r="C102" t="str">
            <v>0102-01</v>
          </cell>
          <cell r="D102" t="str">
            <v>PERSONERÍA DE BOGOTÁ, D.C.</v>
          </cell>
          <cell r="E102" t="str">
            <v>0003-017</v>
          </cell>
          <cell r="F102" t="str">
            <v>OENT-OTRAS ENTIDADES</v>
          </cell>
          <cell r="G102" t="str">
            <v>1-100-F001</v>
          </cell>
          <cell r="H102" t="str">
            <v>VA-RECURSOS DISTRITO</v>
          </cell>
          <cell r="I102" t="str">
            <v>O2120201003063699055</v>
          </cell>
          <cell r="J102" t="str">
            <v>Protectores auditivos (tapones) de material plástico</v>
          </cell>
          <cell r="K102" t="str">
            <v>000000000000000000102</v>
          </cell>
          <cell r="L102" t="str">
            <v>0102 - Programa Funcionamiento - PERSONERIA</v>
          </cell>
          <cell r="M102" t="str">
            <v>PM01020001FUNC</v>
          </cell>
          <cell r="N102" t="str">
            <v>FU</v>
          </cell>
          <cell r="O102" t="str">
            <v>FUNCIONAMIENTO PERSONERIA</v>
          </cell>
          <cell r="P102" t="str">
            <v>2025</v>
          </cell>
          <cell r="Q102">
            <v>341000</v>
          </cell>
          <cell r="R102">
            <v>341000</v>
          </cell>
        </row>
        <row r="103">
          <cell r="A103" t="str">
            <v>0102-01FU</v>
          </cell>
          <cell r="B103" t="str">
            <v>DISTRITO CAPITAL</v>
          </cell>
          <cell r="C103" t="str">
            <v>0102-01</v>
          </cell>
          <cell r="D103" t="str">
            <v>PERSONERÍA DE BOGOTÁ, D.C.</v>
          </cell>
          <cell r="E103" t="str">
            <v>0003-017</v>
          </cell>
          <cell r="F103" t="str">
            <v>OENT-OTRAS ENTIDADES</v>
          </cell>
          <cell r="G103" t="str">
            <v>1-100-F001</v>
          </cell>
          <cell r="H103" t="str">
            <v>VA-RECURSOS DISTRITO</v>
          </cell>
          <cell r="I103" t="str">
            <v>O2120201003063699060</v>
          </cell>
          <cell r="J103" t="str">
            <v>Cartuchos plásticos para impresora de computador</v>
          </cell>
          <cell r="K103" t="str">
            <v>000000000000000000102</v>
          </cell>
          <cell r="L103" t="str">
            <v>0102 - Programa Funcionamiento - PERSONERIA</v>
          </cell>
          <cell r="M103" t="str">
            <v>PM01020001FUNC</v>
          </cell>
          <cell r="N103" t="str">
            <v>FU</v>
          </cell>
          <cell r="O103" t="str">
            <v>FUNCIONAMIENTO PERSONERIA</v>
          </cell>
          <cell r="P103" t="str">
            <v>2025</v>
          </cell>
          <cell r="Q103">
            <v>170000000</v>
          </cell>
          <cell r="R103">
            <v>170000000</v>
          </cell>
        </row>
        <row r="104">
          <cell r="A104" t="str">
            <v>0102-01FU</v>
          </cell>
          <cell r="B104" t="str">
            <v>DISTRITO CAPITAL</v>
          </cell>
          <cell r="C104" t="str">
            <v>0102-01</v>
          </cell>
          <cell r="D104" t="str">
            <v>PERSONERÍA DE BOGOTÁ, D.C.</v>
          </cell>
          <cell r="E104" t="str">
            <v>0003-017</v>
          </cell>
          <cell r="F104" t="str">
            <v>OENT-OTRAS ENTIDADES</v>
          </cell>
          <cell r="G104" t="str">
            <v>1-100-F001</v>
          </cell>
          <cell r="H104" t="str">
            <v>VA-RECURSOS DISTRITO</v>
          </cell>
          <cell r="I104" t="str">
            <v>O2120201003063699098</v>
          </cell>
          <cell r="J104" t="str">
            <v>Artículos n.c.p. de material plástico para uso eléctrico</v>
          </cell>
          <cell r="K104" t="str">
            <v>000000000000000000102</v>
          </cell>
          <cell r="L104" t="str">
            <v>0102 - Programa Funcionamiento - PERSONERIA</v>
          </cell>
          <cell r="M104" t="str">
            <v>PM01020001FUNC</v>
          </cell>
          <cell r="N104" t="str">
            <v>FU</v>
          </cell>
          <cell r="O104" t="str">
            <v>FUNCIONAMIENTO PERSONERIA</v>
          </cell>
          <cell r="P104" t="str">
            <v>2025</v>
          </cell>
          <cell r="Q104">
            <v>4984000</v>
          </cell>
          <cell r="R104">
            <v>4984000</v>
          </cell>
        </row>
        <row r="105">
          <cell r="A105" t="str">
            <v>0102-01FU</v>
          </cell>
          <cell r="B105" t="str">
            <v>DISTRITO CAPITAL</v>
          </cell>
          <cell r="C105" t="str">
            <v>0102-01</v>
          </cell>
          <cell r="D105" t="str">
            <v>PERSONERÍA DE BOGOTÁ, D.C.</v>
          </cell>
          <cell r="E105" t="str">
            <v>0003-017</v>
          </cell>
          <cell r="F105" t="str">
            <v>OENT-OTRAS ENTIDADES</v>
          </cell>
          <cell r="G105" t="str">
            <v>1-100-F001</v>
          </cell>
          <cell r="H105" t="str">
            <v>VA-RECURSOS DISTRITO</v>
          </cell>
          <cell r="I105" t="str">
            <v>O2120201003073712999</v>
          </cell>
          <cell r="J105" t="str">
            <v>Artículos n.c.p. de fibra y lana de vidrio</v>
          </cell>
          <cell r="K105" t="str">
            <v>000000000000000000102</v>
          </cell>
          <cell r="L105" t="str">
            <v>0102 - Programa Funcionamiento - PERSONERIA</v>
          </cell>
          <cell r="M105" t="str">
            <v>PM01020001FUNC</v>
          </cell>
          <cell r="N105" t="str">
            <v>FU</v>
          </cell>
          <cell r="O105" t="str">
            <v>FUNCIONAMIENTO PERSONERIA</v>
          </cell>
          <cell r="P105" t="str">
            <v>2025</v>
          </cell>
          <cell r="Q105">
            <v>10000000</v>
          </cell>
          <cell r="R105">
            <v>10000000</v>
          </cell>
        </row>
        <row r="106">
          <cell r="A106" t="str">
            <v>0102-01FU</v>
          </cell>
          <cell r="B106" t="str">
            <v>DISTRITO CAPITAL</v>
          </cell>
          <cell r="C106" t="str">
            <v>0102-01</v>
          </cell>
          <cell r="D106" t="str">
            <v>PERSONERÍA DE BOGOTÁ, D.C.</v>
          </cell>
          <cell r="E106" t="str">
            <v>0003-017</v>
          </cell>
          <cell r="F106" t="str">
            <v>OENT-OTRAS ENTIDADES</v>
          </cell>
          <cell r="G106" t="str">
            <v>1-100-F001</v>
          </cell>
          <cell r="H106" t="str">
            <v>VA-RECURSOS DISTRITO</v>
          </cell>
          <cell r="I106" t="str">
            <v>O2120201003073757099</v>
          </cell>
          <cell r="J106" t="str">
            <v>Artículos n.c.p. moldeados de asbesto-cemento</v>
          </cell>
          <cell r="K106" t="str">
            <v>000000000000000000102</v>
          </cell>
          <cell r="L106" t="str">
            <v>0102 - Programa Funcionamiento - PERSONERIA</v>
          </cell>
          <cell r="M106" t="str">
            <v>PM01020001FUNC</v>
          </cell>
          <cell r="N106" t="str">
            <v>FU</v>
          </cell>
          <cell r="O106" t="str">
            <v>FUNCIONAMIENTO PERSONERIA</v>
          </cell>
          <cell r="P106" t="str">
            <v>2025</v>
          </cell>
          <cell r="Q106">
            <v>20464000</v>
          </cell>
          <cell r="R106">
            <v>20464000</v>
          </cell>
        </row>
        <row r="107">
          <cell r="A107" t="str">
            <v>0102-01FU</v>
          </cell>
          <cell r="B107" t="str">
            <v>DISTRITO CAPITAL</v>
          </cell>
          <cell r="C107" t="str">
            <v>0102-01</v>
          </cell>
          <cell r="D107" t="str">
            <v>PERSONERÍA DE BOGOTÁ, D.C.</v>
          </cell>
          <cell r="E107" t="str">
            <v>0003-017</v>
          </cell>
          <cell r="F107" t="str">
            <v>OENT-OTRAS ENTIDADES</v>
          </cell>
          <cell r="G107" t="str">
            <v>1-100-F001</v>
          </cell>
          <cell r="H107" t="str">
            <v>VA-RECURSOS DISTRITO</v>
          </cell>
          <cell r="I107" t="str">
            <v>O2120201003083891102</v>
          </cell>
          <cell r="J107" t="str">
            <v>Bolígrafos</v>
          </cell>
          <cell r="K107" t="str">
            <v>000000000000000000102</v>
          </cell>
          <cell r="L107" t="str">
            <v>0102 - Programa Funcionamiento - PERSONERIA</v>
          </cell>
          <cell r="M107" t="str">
            <v>PM01020001FUNC</v>
          </cell>
          <cell r="N107" t="str">
            <v>FU</v>
          </cell>
          <cell r="O107" t="str">
            <v>FUNCIONAMIENTO PERSONERIA</v>
          </cell>
          <cell r="P107" t="str">
            <v>2025</v>
          </cell>
          <cell r="Q107">
            <v>4602000</v>
          </cell>
          <cell r="R107">
            <v>4602000</v>
          </cell>
        </row>
        <row r="108">
          <cell r="A108" t="str">
            <v>0102-01FU</v>
          </cell>
          <cell r="B108" t="str">
            <v>DISTRITO CAPITAL</v>
          </cell>
          <cell r="C108" t="str">
            <v>0102-01</v>
          </cell>
          <cell r="D108" t="str">
            <v>PERSONERÍA DE BOGOTÁ, D.C.</v>
          </cell>
          <cell r="E108" t="str">
            <v>0003-017</v>
          </cell>
          <cell r="F108" t="str">
            <v>OENT-OTRAS ENTIDADES</v>
          </cell>
          <cell r="G108" t="str">
            <v>1-100-F001</v>
          </cell>
          <cell r="H108" t="str">
            <v>VA-RECURSOS DISTRITO</v>
          </cell>
          <cell r="I108" t="str">
            <v>O2120201003083891104</v>
          </cell>
          <cell r="J108" t="str">
            <v>Marcadores de fieltro y similares</v>
          </cell>
          <cell r="K108" t="str">
            <v>000000000000000000102</v>
          </cell>
          <cell r="L108" t="str">
            <v>0102 - Programa Funcionamiento - PERSONERIA</v>
          </cell>
          <cell r="M108" t="str">
            <v>PM01020001FUNC</v>
          </cell>
          <cell r="N108" t="str">
            <v>FU</v>
          </cell>
          <cell r="O108" t="str">
            <v>FUNCIONAMIENTO PERSONERIA</v>
          </cell>
          <cell r="P108" t="str">
            <v>2025</v>
          </cell>
          <cell r="Q108">
            <v>2394000</v>
          </cell>
          <cell r="R108">
            <v>2394000</v>
          </cell>
        </row>
        <row r="109">
          <cell r="A109" t="str">
            <v>0102-01FU</v>
          </cell>
          <cell r="B109" t="str">
            <v>DISTRITO CAPITAL</v>
          </cell>
          <cell r="C109" t="str">
            <v>0102-01</v>
          </cell>
          <cell r="D109" t="str">
            <v>PERSONERÍA DE BOGOTÁ, D.C.</v>
          </cell>
          <cell r="E109" t="str">
            <v>0003-017</v>
          </cell>
          <cell r="F109" t="str">
            <v>OENT-OTRAS ENTIDADES</v>
          </cell>
          <cell r="G109" t="str">
            <v>1-100-F001</v>
          </cell>
          <cell r="H109" t="str">
            <v>VA-RECURSOS DISTRITO</v>
          </cell>
          <cell r="I109" t="str">
            <v>O2120201003083891106</v>
          </cell>
          <cell r="J109" t="str">
            <v>Lápices</v>
          </cell>
          <cell r="K109" t="str">
            <v>000000000000000000102</v>
          </cell>
          <cell r="L109" t="str">
            <v>0102 - Programa Funcionamiento - PERSONERIA</v>
          </cell>
          <cell r="M109" t="str">
            <v>PM01020001FUNC</v>
          </cell>
          <cell r="N109" t="str">
            <v>FU</v>
          </cell>
          <cell r="O109" t="str">
            <v>FUNCIONAMIENTO PERSONERIA</v>
          </cell>
          <cell r="P109" t="str">
            <v>2025</v>
          </cell>
          <cell r="Q109">
            <v>2034000</v>
          </cell>
          <cell r="R109">
            <v>2034000</v>
          </cell>
        </row>
        <row r="110">
          <cell r="A110" t="str">
            <v>0102-01FU</v>
          </cell>
          <cell r="B110" t="str">
            <v>DISTRITO CAPITAL</v>
          </cell>
          <cell r="C110" t="str">
            <v>0102-01</v>
          </cell>
          <cell r="D110" t="str">
            <v>PERSONERÍA DE BOGOTÁ, D.C.</v>
          </cell>
          <cell r="E110" t="str">
            <v>0003-017</v>
          </cell>
          <cell r="F110" t="str">
            <v>OENT-OTRAS ENTIDADES</v>
          </cell>
          <cell r="G110" t="str">
            <v>1-100-F001</v>
          </cell>
          <cell r="H110" t="str">
            <v>VA-RECURSOS DISTRITO</v>
          </cell>
          <cell r="I110" t="str">
            <v>O2120201003083899918</v>
          </cell>
          <cell r="J110" t="str">
            <v>Guantes industriales</v>
          </cell>
          <cell r="K110" t="str">
            <v>000000000000000000102</v>
          </cell>
          <cell r="L110" t="str">
            <v>0102 - Programa Funcionamiento - PERSONERIA</v>
          </cell>
          <cell r="M110" t="str">
            <v>PM01020001FUNC</v>
          </cell>
          <cell r="N110" t="str">
            <v>FU</v>
          </cell>
          <cell r="O110" t="str">
            <v>FUNCIONAMIENTO PERSONERIA</v>
          </cell>
          <cell r="P110" t="str">
            <v>2025</v>
          </cell>
          <cell r="Q110">
            <v>2385000</v>
          </cell>
          <cell r="R110">
            <v>2385000</v>
          </cell>
        </row>
        <row r="111">
          <cell r="A111" t="str">
            <v>0102-01FU</v>
          </cell>
          <cell r="B111" t="str">
            <v>DISTRITO CAPITAL</v>
          </cell>
          <cell r="C111" t="str">
            <v>0102-01</v>
          </cell>
          <cell r="D111" t="str">
            <v>PERSONERÍA DE BOGOTÁ, D.C.</v>
          </cell>
          <cell r="E111" t="str">
            <v>0003-017</v>
          </cell>
          <cell r="F111" t="str">
            <v>OENT-OTRAS ENTIDADES</v>
          </cell>
          <cell r="G111" t="str">
            <v>1-100-F001</v>
          </cell>
          <cell r="H111" t="str">
            <v>VA-RECURSOS DISTRITO</v>
          </cell>
          <cell r="I111" t="str">
            <v>O2120201003083899920</v>
          </cell>
          <cell r="J111" t="str">
            <v>Artículos varios de publicidad y propaganda</v>
          </cell>
          <cell r="K111" t="str">
            <v>000000000000000000102</v>
          </cell>
          <cell r="L111" t="str">
            <v>0102 - Programa Funcionamiento - PERSONERIA</v>
          </cell>
          <cell r="M111" t="str">
            <v>PM01020001FUNC</v>
          </cell>
          <cell r="N111" t="str">
            <v>FU</v>
          </cell>
          <cell r="O111" t="str">
            <v>FUNCIONAMIENTO PERSONERIA</v>
          </cell>
          <cell r="P111" t="str">
            <v>2025</v>
          </cell>
          <cell r="Q111">
            <v>30000000</v>
          </cell>
          <cell r="R111">
            <v>30000000</v>
          </cell>
        </row>
        <row r="112">
          <cell r="A112" t="str">
            <v>0102-01FU</v>
          </cell>
          <cell r="B112" t="str">
            <v>DISTRITO CAPITAL</v>
          </cell>
          <cell r="C112" t="str">
            <v>0102-01</v>
          </cell>
          <cell r="D112" t="str">
            <v>PERSONERÍA DE BOGOTÁ, D.C.</v>
          </cell>
          <cell r="E112" t="str">
            <v>0003-017</v>
          </cell>
          <cell r="F112" t="str">
            <v>OENT-OTRAS ENTIDADES</v>
          </cell>
          <cell r="G112" t="str">
            <v>1-100-F001</v>
          </cell>
          <cell r="H112" t="str">
            <v>VA-RECURSOS DISTRITO</v>
          </cell>
          <cell r="I112" t="str">
            <v>O2120201003083899998</v>
          </cell>
          <cell r="J112" t="str">
            <v>Artículos n.c.p. para escritorio y oficina</v>
          </cell>
          <cell r="K112" t="str">
            <v>000000000000000000102</v>
          </cell>
          <cell r="L112" t="str">
            <v>0102 - Programa Funcionamiento - PERSONERIA</v>
          </cell>
          <cell r="M112" t="str">
            <v>PM01020001FUNC</v>
          </cell>
          <cell r="N112" t="str">
            <v>FU</v>
          </cell>
          <cell r="O112" t="str">
            <v>FUNCIONAMIENTO PERSONERIA</v>
          </cell>
          <cell r="P112" t="str">
            <v>2025</v>
          </cell>
          <cell r="Q112">
            <v>10000000</v>
          </cell>
          <cell r="R112">
            <v>10000000</v>
          </cell>
        </row>
        <row r="113">
          <cell r="A113" t="str">
            <v>0102-01FU</v>
          </cell>
          <cell r="B113" t="str">
            <v>DISTRITO CAPITAL</v>
          </cell>
          <cell r="C113" t="str">
            <v>0102-01</v>
          </cell>
          <cell r="D113" t="str">
            <v>PERSONERÍA DE BOGOTÁ, D.C.</v>
          </cell>
          <cell r="E113" t="str">
            <v>0003-017</v>
          </cell>
          <cell r="F113" t="str">
            <v>OENT-OTRAS ENTIDADES</v>
          </cell>
          <cell r="G113" t="str">
            <v>1-100-F001</v>
          </cell>
          <cell r="H113" t="str">
            <v>VA-RECURSOS DISTRITO</v>
          </cell>
          <cell r="I113" t="str">
            <v>O2120201004024292199</v>
          </cell>
          <cell r="J113" t="str">
            <v>Herramientas n.c.p. para carpintería</v>
          </cell>
          <cell r="K113" t="str">
            <v>000000000000000000102</v>
          </cell>
          <cell r="L113" t="str">
            <v>0102 - Programa Funcionamiento - PERSONERIA</v>
          </cell>
          <cell r="M113" t="str">
            <v>PM01020001FUNC</v>
          </cell>
          <cell r="N113" t="str">
            <v>FU</v>
          </cell>
          <cell r="O113" t="str">
            <v>FUNCIONAMIENTO PERSONERIA</v>
          </cell>
          <cell r="P113" t="str">
            <v>2025</v>
          </cell>
          <cell r="Q113">
            <v>9885000</v>
          </cell>
          <cell r="R113">
            <v>9885000</v>
          </cell>
        </row>
        <row r="114">
          <cell r="A114" t="str">
            <v>0102-01FU</v>
          </cell>
          <cell r="B114" t="str">
            <v>DISTRITO CAPITAL</v>
          </cell>
          <cell r="C114" t="str">
            <v>0102-01</v>
          </cell>
          <cell r="D114" t="str">
            <v>PERSONERÍA DE BOGOTÁ, D.C.</v>
          </cell>
          <cell r="E114" t="str">
            <v>0003-017</v>
          </cell>
          <cell r="F114" t="str">
            <v>OENT-OTRAS ENTIDADES</v>
          </cell>
          <cell r="G114" t="str">
            <v>1-100-F001</v>
          </cell>
          <cell r="H114" t="str">
            <v>VA-RECURSOS DISTRITO</v>
          </cell>
          <cell r="I114" t="str">
            <v>O2120201004024292299</v>
          </cell>
          <cell r="J114" t="str">
            <v>Herramientas n.c.p. para construcción</v>
          </cell>
          <cell r="K114" t="str">
            <v>000000000000000000102</v>
          </cell>
          <cell r="L114" t="str">
            <v>0102 - Programa Funcionamiento - PERSONERIA</v>
          </cell>
          <cell r="M114" t="str">
            <v>PM01020001FUNC</v>
          </cell>
          <cell r="N114" t="str">
            <v>FU</v>
          </cell>
          <cell r="O114" t="str">
            <v>FUNCIONAMIENTO PERSONERIA</v>
          </cell>
          <cell r="P114" t="str">
            <v>2025</v>
          </cell>
          <cell r="Q114">
            <v>1784000</v>
          </cell>
          <cell r="R114">
            <v>1784000</v>
          </cell>
        </row>
        <row r="115">
          <cell r="A115" t="str">
            <v>0102-01FU</v>
          </cell>
          <cell r="B115" t="str">
            <v>DISTRITO CAPITAL</v>
          </cell>
          <cell r="C115" t="str">
            <v>0102-01</v>
          </cell>
          <cell r="D115" t="str">
            <v>PERSONERÍA DE BOGOTÁ, D.C.</v>
          </cell>
          <cell r="E115" t="str">
            <v>0003-017</v>
          </cell>
          <cell r="F115" t="str">
            <v>OENT-OTRAS ENTIDADES</v>
          </cell>
          <cell r="G115" t="str">
            <v>1-100-F001</v>
          </cell>
          <cell r="H115" t="str">
            <v>VA-RECURSOS DISTRITO</v>
          </cell>
          <cell r="I115" t="str">
            <v>O2120201004024299991</v>
          </cell>
          <cell r="J115" t="str">
            <v>Artículos n.c.p. de ferretería y cerrajería</v>
          </cell>
          <cell r="K115" t="str">
            <v>000000000000000000102</v>
          </cell>
          <cell r="L115" t="str">
            <v>0102 - Programa Funcionamiento - PERSONERIA</v>
          </cell>
          <cell r="M115" t="str">
            <v>PM01020001FUNC</v>
          </cell>
          <cell r="N115" t="str">
            <v>FU</v>
          </cell>
          <cell r="O115" t="str">
            <v>FUNCIONAMIENTO PERSONERIA</v>
          </cell>
          <cell r="P115" t="str">
            <v>2025</v>
          </cell>
          <cell r="Q115">
            <v>53742000</v>
          </cell>
          <cell r="R115">
            <v>53742000</v>
          </cell>
        </row>
        <row r="116">
          <cell r="A116" t="str">
            <v>0102-01FU</v>
          </cell>
          <cell r="B116" t="str">
            <v>DISTRITO CAPITAL</v>
          </cell>
          <cell r="C116" t="str">
            <v>0102-01</v>
          </cell>
          <cell r="D116" t="str">
            <v>PERSONERÍA DE BOGOTÁ, D.C.</v>
          </cell>
          <cell r="E116" t="str">
            <v>0003-017</v>
          </cell>
          <cell r="F116" t="str">
            <v>OENT-OTRAS ENTIDADES</v>
          </cell>
          <cell r="G116" t="str">
            <v>1-100-F001</v>
          </cell>
          <cell r="H116" t="str">
            <v>VA-RECURSOS DISTRITO</v>
          </cell>
          <cell r="I116" t="str">
            <v>O2120201004054516003</v>
          </cell>
          <cell r="J116" t="str">
            <v>Engrapadoras para oficina</v>
          </cell>
          <cell r="K116" t="str">
            <v>000000000000000000102</v>
          </cell>
          <cell r="L116" t="str">
            <v>0102 - Programa Funcionamiento - PERSONERIA</v>
          </cell>
          <cell r="M116" t="str">
            <v>PM01020001FUNC</v>
          </cell>
          <cell r="N116" t="str">
            <v>FU</v>
          </cell>
          <cell r="O116" t="str">
            <v>FUNCIONAMIENTO PERSONERIA</v>
          </cell>
          <cell r="P116" t="str">
            <v>2025</v>
          </cell>
          <cell r="Q116">
            <v>5273000</v>
          </cell>
          <cell r="R116">
            <v>5273000</v>
          </cell>
        </row>
        <row r="117">
          <cell r="A117" t="str">
            <v>0102-01FU</v>
          </cell>
          <cell r="B117" t="str">
            <v>DISTRITO CAPITAL</v>
          </cell>
          <cell r="C117" t="str">
            <v>0102-01</v>
          </cell>
          <cell r="D117" t="str">
            <v>PERSONERÍA DE BOGOTÁ, D.C.</v>
          </cell>
          <cell r="E117" t="str">
            <v>0003-017</v>
          </cell>
          <cell r="F117" t="str">
            <v>OENT-OTRAS ENTIDADES</v>
          </cell>
          <cell r="G117" t="str">
            <v>1-100-F001</v>
          </cell>
          <cell r="H117" t="str">
            <v>VA-RECURSOS DISTRITO</v>
          </cell>
          <cell r="I117" t="str">
            <v>O2120201004054516004</v>
          </cell>
          <cell r="J117" t="str">
            <v>Perforadoras</v>
          </cell>
          <cell r="K117" t="str">
            <v>000000000000000000102</v>
          </cell>
          <cell r="L117" t="str">
            <v>0102 - Programa Funcionamiento - PERSONERIA</v>
          </cell>
          <cell r="M117" t="str">
            <v>PM01020001FUNC</v>
          </cell>
          <cell r="N117" t="str">
            <v>FU</v>
          </cell>
          <cell r="O117" t="str">
            <v>FUNCIONAMIENTO PERSONERIA</v>
          </cell>
          <cell r="P117" t="str">
            <v>2025</v>
          </cell>
          <cell r="Q117">
            <v>14666000</v>
          </cell>
          <cell r="R117">
            <v>14666000</v>
          </cell>
        </row>
        <row r="118">
          <cell r="A118" t="str">
            <v>0102-01FU</v>
          </cell>
          <cell r="B118" t="str">
            <v>DISTRITO CAPITAL</v>
          </cell>
          <cell r="C118" t="str">
            <v>0102-01</v>
          </cell>
          <cell r="D118" t="str">
            <v>PERSONERÍA DE BOGOTÁ, D.C.</v>
          </cell>
          <cell r="E118" t="str">
            <v>0003-017</v>
          </cell>
          <cell r="F118" t="str">
            <v>OENT-OTRAS ENTIDADES</v>
          </cell>
          <cell r="G118" t="str">
            <v>1-100-F001</v>
          </cell>
          <cell r="H118" t="str">
            <v>VA-RECURSOS DISTRITO</v>
          </cell>
          <cell r="I118" t="str">
            <v>O21202010040545272</v>
          </cell>
          <cell r="J118" t="str">
            <v>Unidades removibles de almacenamiento</v>
          </cell>
          <cell r="K118" t="str">
            <v>000000000000000000102</v>
          </cell>
          <cell r="L118" t="str">
            <v>0102 - Programa Funcionamiento - PERSONERIA</v>
          </cell>
          <cell r="M118" t="str">
            <v>PM01020001FUNC</v>
          </cell>
          <cell r="N118" t="str">
            <v>FU</v>
          </cell>
          <cell r="O118" t="str">
            <v>FUNCIONAMIENTO PERSONERIA</v>
          </cell>
          <cell r="P118" t="str">
            <v>2025</v>
          </cell>
          <cell r="Q118">
            <v>23896000</v>
          </cell>
          <cell r="R118">
            <v>23896000</v>
          </cell>
        </row>
        <row r="119">
          <cell r="A119" t="str">
            <v>0102-01FU</v>
          </cell>
          <cell r="B119" t="str">
            <v>DISTRITO CAPITAL</v>
          </cell>
          <cell r="C119" t="str">
            <v>0102-01</v>
          </cell>
          <cell r="D119" t="str">
            <v>PERSONERÍA DE BOGOTÁ, D.C.</v>
          </cell>
          <cell r="E119" t="str">
            <v>0003-017</v>
          </cell>
          <cell r="F119" t="str">
            <v>OENT-OTRAS ENTIDADES</v>
          </cell>
          <cell r="G119" t="str">
            <v>1-100-F001</v>
          </cell>
          <cell r="H119" t="str">
            <v>VA-RECURSOS DISTRITO</v>
          </cell>
          <cell r="I119" t="str">
            <v>O2120201004064693999</v>
          </cell>
          <cell r="J119" t="str">
            <v>Accesorios eléctricos n.c.p.</v>
          </cell>
          <cell r="K119" t="str">
            <v>000000000000000000102</v>
          </cell>
          <cell r="L119" t="str">
            <v>0102 - Programa Funcionamiento - PERSONERIA</v>
          </cell>
          <cell r="M119" t="str">
            <v>PM01020001FUNC</v>
          </cell>
          <cell r="N119" t="str">
            <v>FU</v>
          </cell>
          <cell r="O119" t="str">
            <v>FUNCIONAMIENTO PERSONERIA</v>
          </cell>
          <cell r="P119" t="str">
            <v>2025</v>
          </cell>
          <cell r="Q119">
            <v>35947000</v>
          </cell>
          <cell r="R119">
            <v>35947000</v>
          </cell>
        </row>
        <row r="120">
          <cell r="A120" t="str">
            <v>0102-01FU</v>
          </cell>
          <cell r="B120" t="str">
            <v>DISTRITO CAPITAL</v>
          </cell>
          <cell r="C120" t="str">
            <v>0102-01</v>
          </cell>
          <cell r="D120" t="str">
            <v>PERSONERÍA DE BOGOTÁ, D.C.</v>
          </cell>
          <cell r="E120" t="str">
            <v>0003-017</v>
          </cell>
          <cell r="F120" t="str">
            <v>OENT-OTRAS ENTIDADES</v>
          </cell>
          <cell r="G120" t="str">
            <v>1-100-F001</v>
          </cell>
          <cell r="H120" t="str">
            <v>VA-RECURSOS DISTRITO</v>
          </cell>
          <cell r="I120" t="str">
            <v>O2120202005040754790</v>
          </cell>
          <cell r="J120" t="str">
            <v>Otros servicios de terminación y acabado de edificios</v>
          </cell>
          <cell r="K120" t="str">
            <v>000000000000000000102</v>
          </cell>
          <cell r="L120" t="str">
            <v>0102 - Programa Funcionamiento - PERSONERIA</v>
          </cell>
          <cell r="M120" t="str">
            <v>PM01020001FUNC</v>
          </cell>
          <cell r="N120" t="str">
            <v>FU</v>
          </cell>
          <cell r="O120" t="str">
            <v>FUNCIONAMIENTO PERSONERIA</v>
          </cell>
          <cell r="P120" t="str">
            <v>2025</v>
          </cell>
          <cell r="Q120">
            <v>14000000</v>
          </cell>
          <cell r="R120">
            <v>14000000</v>
          </cell>
        </row>
        <row r="121">
          <cell r="A121" t="str">
            <v>0102-01FU</v>
          </cell>
          <cell r="B121" t="str">
            <v>DISTRITO CAPITAL</v>
          </cell>
          <cell r="C121" t="str">
            <v>0102-01</v>
          </cell>
          <cell r="D121" t="str">
            <v>PERSONERÍA DE BOGOTÁ, D.C.</v>
          </cell>
          <cell r="E121" t="str">
            <v>0003-017</v>
          </cell>
          <cell r="F121" t="str">
            <v>OENT-OTRAS ENTIDADES</v>
          </cell>
          <cell r="G121" t="str">
            <v>1-100-F001</v>
          </cell>
          <cell r="H121" t="str">
            <v>VA-RECURSOS DISTRITO</v>
          </cell>
          <cell r="I121" t="str">
            <v>O21202020060363391</v>
          </cell>
          <cell r="J121" t="str">
            <v>Servicios de catering para eventos</v>
          </cell>
          <cell r="K121" t="str">
            <v>000000000000000000102</v>
          </cell>
          <cell r="L121" t="str">
            <v>0102 - Programa Funcionamiento - PERSONERIA</v>
          </cell>
          <cell r="M121" t="str">
            <v>PM01020001FUNC</v>
          </cell>
          <cell r="N121" t="str">
            <v>FU</v>
          </cell>
          <cell r="O121" t="str">
            <v>FUNCIONAMIENTO PERSONERIA</v>
          </cell>
          <cell r="P121" t="str">
            <v>2025</v>
          </cell>
          <cell r="Q121">
            <v>5000000</v>
          </cell>
          <cell r="R121">
            <v>5000000</v>
          </cell>
        </row>
        <row r="122">
          <cell r="A122" t="str">
            <v>0102-01FU</v>
          </cell>
          <cell r="B122" t="str">
            <v>DISTRITO CAPITAL</v>
          </cell>
          <cell r="C122" t="str">
            <v>0102-01</v>
          </cell>
          <cell r="D122" t="str">
            <v>PERSONERÍA DE BOGOTÁ, D.C.</v>
          </cell>
          <cell r="E122" t="str">
            <v>0003-017</v>
          </cell>
          <cell r="F122" t="str">
            <v>OENT-OTRAS ENTIDADES</v>
          </cell>
          <cell r="G122" t="str">
            <v>1-100-F001</v>
          </cell>
          <cell r="H122" t="str">
            <v>VA-RECURSOS DISTRITO</v>
          </cell>
          <cell r="I122" t="str">
            <v>O21202020060464118</v>
          </cell>
          <cell r="J122" t="str">
            <v>Servicios de transporte terrestre local no regular de pasajeros</v>
          </cell>
          <cell r="K122" t="str">
            <v>000000000000000000102</v>
          </cell>
          <cell r="L122" t="str">
            <v>0102 - Programa Funcionamiento - PERSONERIA</v>
          </cell>
          <cell r="M122" t="str">
            <v>PM01020001FUNC</v>
          </cell>
          <cell r="N122" t="str">
            <v>FU</v>
          </cell>
          <cell r="O122" t="str">
            <v>FUNCIONAMIENTO PERSONERIA</v>
          </cell>
          <cell r="P122" t="str">
            <v>2025</v>
          </cell>
          <cell r="Q122">
            <v>10000000</v>
          </cell>
          <cell r="R122">
            <v>10000000</v>
          </cell>
        </row>
        <row r="123">
          <cell r="A123" t="str">
            <v>0102-01FU</v>
          </cell>
          <cell r="B123" t="str">
            <v>DISTRITO CAPITAL</v>
          </cell>
          <cell r="C123" t="str">
            <v>0102-01</v>
          </cell>
          <cell r="D123" t="str">
            <v>PERSONERÍA DE BOGOTÁ, D.C.</v>
          </cell>
          <cell r="E123" t="str">
            <v>0003-017</v>
          </cell>
          <cell r="F123" t="str">
            <v>OENT-OTRAS ENTIDADES</v>
          </cell>
          <cell r="G123" t="str">
            <v>1-100-F001</v>
          </cell>
          <cell r="H123" t="str">
            <v>VA-RECURSOS DISTRITO</v>
          </cell>
          <cell r="I123" t="str">
            <v>O21202020060464241</v>
          </cell>
          <cell r="J123" t="str">
            <v>Servicios de transporte aéreo de pasajeros, excepto los servicios de aerotaxi</v>
          </cell>
          <cell r="K123" t="str">
            <v>000000000000000000102</v>
          </cell>
          <cell r="L123" t="str">
            <v>0102 - Programa Funcionamiento - PERSONERIA</v>
          </cell>
          <cell r="M123" t="str">
            <v>PM01020001FUNC</v>
          </cell>
          <cell r="N123" t="str">
            <v>FU</v>
          </cell>
          <cell r="O123" t="str">
            <v>FUNCIONAMIENTO PERSONERIA</v>
          </cell>
          <cell r="P123" t="str">
            <v>2025</v>
          </cell>
          <cell r="Q123">
            <v>69000000</v>
          </cell>
          <cell r="R123">
            <v>69000000</v>
          </cell>
        </row>
        <row r="124">
          <cell r="A124" t="str">
            <v>0102-01FU</v>
          </cell>
          <cell r="B124" t="str">
            <v>DISTRITO CAPITAL</v>
          </cell>
          <cell r="C124" t="str">
            <v>0102-01</v>
          </cell>
          <cell r="D124" t="str">
            <v>PERSONERÍA DE BOGOTÁ, D.C.</v>
          </cell>
          <cell r="E124" t="str">
            <v>0003-017</v>
          </cell>
          <cell r="F124" t="str">
            <v>OENT-OTRAS ENTIDADES</v>
          </cell>
          <cell r="G124" t="str">
            <v>1-100-F001</v>
          </cell>
          <cell r="H124" t="str">
            <v>VA-RECURSOS DISTRITO</v>
          </cell>
          <cell r="I124" t="str">
            <v>O21202020060767250</v>
          </cell>
          <cell r="J124" t="str">
            <v>Servicio de custodia de mercancías, información en medio físico y magnético y de títulos valores.</v>
          </cell>
          <cell r="K124" t="str">
            <v>000000000000000000102</v>
          </cell>
          <cell r="L124" t="str">
            <v>0102 - Programa Funcionamiento - PERSONERIA</v>
          </cell>
          <cell r="M124" t="str">
            <v>PM01020001FUNC</v>
          </cell>
          <cell r="N124" t="str">
            <v>FU</v>
          </cell>
          <cell r="O124" t="str">
            <v>FUNCIONAMIENTO PERSONERIA</v>
          </cell>
          <cell r="P124" t="str">
            <v>2025</v>
          </cell>
          <cell r="Q124">
            <v>398781000</v>
          </cell>
          <cell r="R124">
            <v>398781000</v>
          </cell>
        </row>
        <row r="125">
          <cell r="A125" t="str">
            <v>0102-01FU</v>
          </cell>
          <cell r="B125" t="str">
            <v>DISTRITO CAPITAL</v>
          </cell>
          <cell r="C125" t="str">
            <v>0102-01</v>
          </cell>
          <cell r="D125" t="str">
            <v>PERSONERÍA DE BOGOTÁ, D.C.</v>
          </cell>
          <cell r="E125" t="str">
            <v>0003-017</v>
          </cell>
          <cell r="F125" t="str">
            <v>OENT-OTRAS ENTIDADES</v>
          </cell>
          <cell r="G125" t="str">
            <v>1-100-F001</v>
          </cell>
          <cell r="H125" t="str">
            <v>VA-RECURSOS DISTRITO</v>
          </cell>
          <cell r="I125" t="str">
            <v>O21202020060868011</v>
          </cell>
          <cell r="J125" t="str">
            <v>Servicios postales relacionados con sobres, cartas (nacional e internacional)</v>
          </cell>
          <cell r="K125" t="str">
            <v>000000000000000000102</v>
          </cell>
          <cell r="L125" t="str">
            <v>0102 - Programa Funcionamiento - PERSONERIA</v>
          </cell>
          <cell r="M125" t="str">
            <v>PM01020001FUNC</v>
          </cell>
          <cell r="N125" t="str">
            <v>FU</v>
          </cell>
          <cell r="O125" t="str">
            <v>FUNCIONAMIENTO PERSONERIA</v>
          </cell>
          <cell r="P125" t="str">
            <v>2025</v>
          </cell>
          <cell r="Q125">
            <v>300000000</v>
          </cell>
          <cell r="R125">
            <v>300000000</v>
          </cell>
        </row>
        <row r="126">
          <cell r="A126" t="str">
            <v>0102-01FU</v>
          </cell>
          <cell r="B126" t="str">
            <v>DISTRITO CAPITAL</v>
          </cell>
          <cell r="C126" t="str">
            <v>0102-01</v>
          </cell>
          <cell r="D126" t="str">
            <v>PERSONERÍA DE BOGOTÁ, D.C.</v>
          </cell>
          <cell r="E126" t="str">
            <v>0003-017</v>
          </cell>
          <cell r="F126" t="str">
            <v>OENT-OTRAS ENTIDADES</v>
          </cell>
          <cell r="G126" t="str">
            <v>1-100-F001</v>
          </cell>
          <cell r="H126" t="str">
            <v>VA-RECURSOS DISTRITO</v>
          </cell>
          <cell r="I126" t="str">
            <v>O21202020060868014</v>
          </cell>
          <cell r="J126" t="str">
            <v>Servicios de gestión documental</v>
          </cell>
          <cell r="K126" t="str">
            <v>000000000000000000102</v>
          </cell>
          <cell r="L126" t="str">
            <v>0102 - Programa Funcionamiento - PERSONERIA</v>
          </cell>
          <cell r="M126" t="str">
            <v>PM01020001FUNC</v>
          </cell>
          <cell r="N126" t="str">
            <v>FU</v>
          </cell>
          <cell r="O126" t="str">
            <v>FUNCIONAMIENTO PERSONERIA</v>
          </cell>
          <cell r="P126" t="str">
            <v>2025</v>
          </cell>
          <cell r="Q126">
            <v>700000000</v>
          </cell>
          <cell r="R126">
            <v>700000000</v>
          </cell>
        </row>
        <row r="127">
          <cell r="A127" t="str">
            <v>0102-01FU</v>
          </cell>
          <cell r="B127" t="str">
            <v>DISTRITO CAPITAL</v>
          </cell>
          <cell r="C127" t="str">
            <v>0102-01</v>
          </cell>
          <cell r="D127" t="str">
            <v>PERSONERÍA DE BOGOTÁ, D.C.</v>
          </cell>
          <cell r="E127" t="str">
            <v>0003-017</v>
          </cell>
          <cell r="F127" t="str">
            <v>OENT-OTRAS ENTIDADES</v>
          </cell>
          <cell r="G127" t="str">
            <v>1-100-F001</v>
          </cell>
          <cell r="H127" t="str">
            <v>VA-RECURSOS DISTRITO</v>
          </cell>
          <cell r="I127" t="str">
            <v>O212020200701030371332</v>
          </cell>
          <cell r="J127" t="str">
            <v>Servicios de seguros sociales de riesgos laborales</v>
          </cell>
          <cell r="K127" t="str">
            <v>000000000000000000102</v>
          </cell>
          <cell r="L127" t="str">
            <v>0102 - Programa Funcionamiento - PERSONERIA</v>
          </cell>
          <cell r="M127" t="str">
            <v>PM01020001FUNC</v>
          </cell>
          <cell r="N127" t="str">
            <v>FU</v>
          </cell>
          <cell r="O127" t="str">
            <v>FUNCIONAMIENTO PERSONERIA</v>
          </cell>
          <cell r="P127" t="str">
            <v>2025</v>
          </cell>
          <cell r="Q127">
            <v>97040000</v>
          </cell>
          <cell r="R127">
            <v>97040000</v>
          </cell>
        </row>
        <row r="128">
          <cell r="A128" t="str">
            <v>0102-01FU</v>
          </cell>
          <cell r="B128" t="str">
            <v>DISTRITO CAPITAL</v>
          </cell>
          <cell r="C128" t="str">
            <v>0102-01</v>
          </cell>
          <cell r="D128" t="str">
            <v>PERSONERÍA DE BOGOTÁ, D.C.</v>
          </cell>
          <cell r="E128" t="str">
            <v>0003-017</v>
          </cell>
          <cell r="F128" t="str">
            <v>OENT-OTRAS ENTIDADES</v>
          </cell>
          <cell r="G128" t="str">
            <v>1-100-F001</v>
          </cell>
          <cell r="H128" t="str">
            <v>VA-RECURSOS DISTRITO</v>
          </cell>
          <cell r="I128" t="str">
            <v>O212020200701030471347</v>
          </cell>
          <cell r="J128" t="str">
            <v>Servicio de seguro obligatorio de accidentes de tránsito (SOAT)</v>
          </cell>
          <cell r="K128" t="str">
            <v>000000000000000000102</v>
          </cell>
          <cell r="L128" t="str">
            <v>0102 - Programa Funcionamiento - PERSONERIA</v>
          </cell>
          <cell r="M128" t="str">
            <v>PM01020001FUNC</v>
          </cell>
          <cell r="N128" t="str">
            <v>FU</v>
          </cell>
          <cell r="O128" t="str">
            <v>FUNCIONAMIENTO PERSONERIA</v>
          </cell>
          <cell r="P128" t="str">
            <v>2025</v>
          </cell>
          <cell r="Q128">
            <v>29715000</v>
          </cell>
          <cell r="R128">
            <v>29715000</v>
          </cell>
        </row>
        <row r="129">
          <cell r="A129" t="str">
            <v>0102-01FU</v>
          </cell>
          <cell r="B129" t="str">
            <v>DISTRITO CAPITAL</v>
          </cell>
          <cell r="C129" t="str">
            <v>0102-01</v>
          </cell>
          <cell r="D129" t="str">
            <v>PERSONERÍA DE BOGOTÁ, D.C.</v>
          </cell>
          <cell r="E129" t="str">
            <v>0003-017</v>
          </cell>
          <cell r="F129" t="str">
            <v>OENT-OTRAS ENTIDADES</v>
          </cell>
          <cell r="G129" t="str">
            <v>1-100-F001</v>
          </cell>
          <cell r="H129" t="str">
            <v>VA-RECURSOS DISTRITO</v>
          </cell>
          <cell r="I129" t="str">
            <v>O212020200701030571351</v>
          </cell>
          <cell r="J129" t="str">
            <v>Servicios de seguros de vehículos automotores</v>
          </cell>
          <cell r="K129" t="str">
            <v>000000000000000000102</v>
          </cell>
          <cell r="L129" t="str">
            <v>0102 - Programa Funcionamiento - PERSONERIA</v>
          </cell>
          <cell r="M129" t="str">
            <v>PM01020001FUNC</v>
          </cell>
          <cell r="N129" t="str">
            <v>FU</v>
          </cell>
          <cell r="O129" t="str">
            <v>FUNCIONAMIENTO PERSONERIA</v>
          </cell>
          <cell r="P129" t="str">
            <v>2025</v>
          </cell>
          <cell r="Q129">
            <v>100000000</v>
          </cell>
          <cell r="R129">
            <v>100000000</v>
          </cell>
        </row>
        <row r="130">
          <cell r="A130" t="str">
            <v>0102-01FU</v>
          </cell>
          <cell r="B130" t="str">
            <v>DISTRITO CAPITAL</v>
          </cell>
          <cell r="C130" t="str">
            <v>0102-01</v>
          </cell>
          <cell r="D130" t="str">
            <v>PERSONERÍA DE BOGOTÁ, D.C.</v>
          </cell>
          <cell r="E130" t="str">
            <v>0003-017</v>
          </cell>
          <cell r="F130" t="str">
            <v>OENT-OTRAS ENTIDADES</v>
          </cell>
          <cell r="G130" t="str">
            <v>1-100-F001</v>
          </cell>
          <cell r="H130" t="str">
            <v>VA-RECURSOS DISTRITO</v>
          </cell>
          <cell r="I130" t="str">
            <v>O212020200701030571354</v>
          </cell>
          <cell r="J130" t="str">
            <v>Servicios de seguros contra incendio, terremoto o sustracción</v>
          </cell>
          <cell r="K130" t="str">
            <v>000000000000000000102</v>
          </cell>
          <cell r="L130" t="str">
            <v>0102 - Programa Funcionamiento - PERSONERIA</v>
          </cell>
          <cell r="M130" t="str">
            <v>PM01020001FUNC</v>
          </cell>
          <cell r="N130" t="str">
            <v>FU</v>
          </cell>
          <cell r="O130" t="str">
            <v>FUNCIONAMIENTO PERSONERIA</v>
          </cell>
          <cell r="P130" t="str">
            <v>2025</v>
          </cell>
          <cell r="Q130">
            <v>100000000</v>
          </cell>
          <cell r="R130">
            <v>100000000</v>
          </cell>
        </row>
        <row r="131">
          <cell r="A131" t="str">
            <v>0102-01FU</v>
          </cell>
          <cell r="B131" t="str">
            <v>DISTRITO CAPITAL</v>
          </cell>
          <cell r="C131" t="str">
            <v>0102-01</v>
          </cell>
          <cell r="D131" t="str">
            <v>PERSONERÍA DE BOGOTÁ, D.C.</v>
          </cell>
          <cell r="E131" t="str">
            <v>0003-017</v>
          </cell>
          <cell r="F131" t="str">
            <v>OENT-OTRAS ENTIDADES</v>
          </cell>
          <cell r="G131" t="str">
            <v>1-100-F001</v>
          </cell>
          <cell r="H131" t="str">
            <v>VA-RECURSOS DISTRITO</v>
          </cell>
          <cell r="I131" t="str">
            <v>O212020200701030571355</v>
          </cell>
          <cell r="J131" t="str">
            <v>Servicios de seguros generales de responsabilidad civil</v>
          </cell>
          <cell r="K131" t="str">
            <v>000000000000000000102</v>
          </cell>
          <cell r="L131" t="str">
            <v>0102 - Programa Funcionamiento - PERSONERIA</v>
          </cell>
          <cell r="M131" t="str">
            <v>PM01020001FUNC</v>
          </cell>
          <cell r="N131" t="str">
            <v>FU</v>
          </cell>
          <cell r="O131" t="str">
            <v>FUNCIONAMIENTO PERSONERIA</v>
          </cell>
          <cell r="P131" t="str">
            <v>2025</v>
          </cell>
          <cell r="Q131">
            <v>1020000000</v>
          </cell>
          <cell r="R131">
            <v>1020000000</v>
          </cell>
        </row>
        <row r="132">
          <cell r="A132" t="str">
            <v>0102-01FU</v>
          </cell>
          <cell r="B132" t="str">
            <v>DISTRITO CAPITAL</v>
          </cell>
          <cell r="C132" t="str">
            <v>0102-01</v>
          </cell>
          <cell r="D132" t="str">
            <v>PERSONERÍA DE BOGOTÁ, D.C.</v>
          </cell>
          <cell r="E132" t="str">
            <v>0003-017</v>
          </cell>
          <cell r="F132" t="str">
            <v>OENT-OTRAS ENTIDADES</v>
          </cell>
          <cell r="G132" t="str">
            <v>1-100-F001</v>
          </cell>
          <cell r="H132" t="str">
            <v>VA-RECURSOS DISTRITO</v>
          </cell>
          <cell r="I132" t="str">
            <v>O212020200701030571358</v>
          </cell>
          <cell r="J132" t="str">
            <v>Servicios de seguros de vida colectiva</v>
          </cell>
          <cell r="K132" t="str">
            <v>000000000000000000102</v>
          </cell>
          <cell r="L132" t="str">
            <v>0102 - Programa Funcionamiento - PERSONERIA</v>
          </cell>
          <cell r="M132" t="str">
            <v>PM01020001FUNC</v>
          </cell>
          <cell r="N132" t="str">
            <v>FU</v>
          </cell>
          <cell r="O132" t="str">
            <v>FUNCIONAMIENTO PERSONERIA</v>
          </cell>
          <cell r="P132" t="str">
            <v>2025</v>
          </cell>
          <cell r="Q132">
            <v>1025000000</v>
          </cell>
          <cell r="R132">
            <v>1025000000</v>
          </cell>
        </row>
        <row r="133">
          <cell r="A133" t="str">
            <v>0102-01FU</v>
          </cell>
          <cell r="B133" t="str">
            <v>DISTRITO CAPITAL</v>
          </cell>
          <cell r="C133" t="str">
            <v>0102-01</v>
          </cell>
          <cell r="D133" t="str">
            <v>PERSONERÍA DE BOGOTÁ, D.C.</v>
          </cell>
          <cell r="E133" t="str">
            <v>0003-017</v>
          </cell>
          <cell r="F133" t="str">
            <v>OENT-OTRAS ENTIDADES</v>
          </cell>
          <cell r="G133" t="str">
            <v>1-100-F001</v>
          </cell>
          <cell r="H133" t="str">
            <v>VA-RECURSOS DISTRITO</v>
          </cell>
          <cell r="I133" t="str">
            <v>O212020200701030571359</v>
          </cell>
          <cell r="J133" t="str">
            <v>Otros servicios de seguros distintos de los seguros de vida n.c.p.</v>
          </cell>
          <cell r="K133" t="str">
            <v>000000000000000000102</v>
          </cell>
          <cell r="L133" t="str">
            <v>0102 - Programa Funcionamiento - PERSONERIA</v>
          </cell>
          <cell r="M133" t="str">
            <v>PM01020001FUNC</v>
          </cell>
          <cell r="N133" t="str">
            <v>FU</v>
          </cell>
          <cell r="O133" t="str">
            <v>FUNCIONAMIENTO PERSONERIA</v>
          </cell>
          <cell r="P133" t="str">
            <v>2025</v>
          </cell>
          <cell r="Q133">
            <v>85000000</v>
          </cell>
          <cell r="R133">
            <v>85000000</v>
          </cell>
        </row>
        <row r="134">
          <cell r="A134" t="str">
            <v>0102-01FU</v>
          </cell>
          <cell r="B134" t="str">
            <v>DISTRITO CAPITAL</v>
          </cell>
          <cell r="C134" t="str">
            <v>0102-01</v>
          </cell>
          <cell r="D134" t="str">
            <v>PERSONERÍA DE BOGOTÁ, D.C.</v>
          </cell>
          <cell r="E134" t="str">
            <v>0003-017</v>
          </cell>
          <cell r="F134" t="str">
            <v>OENT-OTRAS ENTIDADES</v>
          </cell>
          <cell r="G134" t="str">
            <v>1-100-F001</v>
          </cell>
          <cell r="H134" t="str">
            <v>VA-RECURSOS DISTRITO</v>
          </cell>
          <cell r="I134" t="str">
            <v>O2120202007010671640</v>
          </cell>
          <cell r="J134" t="str">
            <v>Servicios de administración de fondos de pensiones y cesantías</v>
          </cell>
          <cell r="K134" t="str">
            <v>000000000000000000102</v>
          </cell>
          <cell r="L134" t="str">
            <v>0102 - Programa Funcionamiento - PERSONERIA</v>
          </cell>
          <cell r="M134" t="str">
            <v>PM01020001FUNC</v>
          </cell>
          <cell r="N134" t="str">
            <v>FU</v>
          </cell>
          <cell r="O134" t="str">
            <v>FUNCIONAMIENTO PERSONERIA</v>
          </cell>
          <cell r="P134" t="str">
            <v>2025</v>
          </cell>
          <cell r="Q134">
            <v>50400000</v>
          </cell>
          <cell r="R134">
            <v>50400000</v>
          </cell>
        </row>
        <row r="135">
          <cell r="A135" t="str">
            <v>0102-01FU</v>
          </cell>
          <cell r="B135" t="str">
            <v>DISTRITO CAPITAL</v>
          </cell>
          <cell r="C135" t="str">
            <v>0102-01</v>
          </cell>
          <cell r="D135" t="str">
            <v>PERSONERÍA DE BOGOTÁ, D.C.</v>
          </cell>
          <cell r="E135" t="str">
            <v>0003-017</v>
          </cell>
          <cell r="F135" t="str">
            <v>OENT-OTRAS ENTIDADES</v>
          </cell>
          <cell r="G135" t="str">
            <v>1-100-F001</v>
          </cell>
          <cell r="H135" t="str">
            <v>VA-RECURSOS DISTRITO</v>
          </cell>
          <cell r="I135" t="str">
            <v>O21202020070272112</v>
          </cell>
          <cell r="J135" t="str">
            <v>Servicios de alquiler o arrendamiento con o sin opción de compra, relativos a bienes inmuebles no residenciales (diferentes a vivienda), propios o arrendados</v>
          </cell>
          <cell r="K135" t="str">
            <v>000000000000000000102</v>
          </cell>
          <cell r="L135" t="str">
            <v>0102 - Programa Funcionamiento - PERSONERIA</v>
          </cell>
          <cell r="M135" t="str">
            <v>PM01020001FUNC</v>
          </cell>
          <cell r="N135" t="str">
            <v>FU</v>
          </cell>
          <cell r="O135" t="str">
            <v>FUNCIONAMIENTO PERSONERIA</v>
          </cell>
          <cell r="P135" t="str">
            <v>2025</v>
          </cell>
          <cell r="Q135">
            <v>5800000000</v>
          </cell>
          <cell r="R135">
            <v>5800000000</v>
          </cell>
        </row>
        <row r="136">
          <cell r="A136" t="str">
            <v>0102-01FU</v>
          </cell>
          <cell r="B136" t="str">
            <v>DISTRITO CAPITAL</v>
          </cell>
          <cell r="C136" t="str">
            <v>0102-01</v>
          </cell>
          <cell r="D136" t="str">
            <v>PERSONERÍA DE BOGOTÁ, D.C.</v>
          </cell>
          <cell r="E136" t="str">
            <v>0003-017</v>
          </cell>
          <cell r="F136" t="str">
            <v>OENT-OTRAS ENTIDADES</v>
          </cell>
          <cell r="G136" t="str">
            <v>1-100-F001</v>
          </cell>
          <cell r="H136" t="str">
            <v>VA-RECURSOS DISTRITO</v>
          </cell>
          <cell r="I136" t="str">
            <v>O21202020070272212</v>
          </cell>
          <cell r="J136" t="str">
            <v>Servicios de administración de bienes inmuebles no residenciales (diferentes a vivienda) a comisión o por contrato</v>
          </cell>
          <cell r="K136" t="str">
            <v>000000000000000000102</v>
          </cell>
          <cell r="L136" t="str">
            <v>0102 - Programa Funcionamiento - PERSONERIA</v>
          </cell>
          <cell r="M136" t="str">
            <v>PM01020001FUNC</v>
          </cell>
          <cell r="N136" t="str">
            <v>FU</v>
          </cell>
          <cell r="O136" t="str">
            <v>FUNCIONAMIENTO PERSONERIA</v>
          </cell>
          <cell r="P136" t="str">
            <v>2025</v>
          </cell>
          <cell r="Q136">
            <v>70195000</v>
          </cell>
          <cell r="R136">
            <v>70195000</v>
          </cell>
        </row>
        <row r="137">
          <cell r="A137" t="str">
            <v>0102-01FU</v>
          </cell>
          <cell r="B137" t="str">
            <v>DISTRITO CAPITAL</v>
          </cell>
          <cell r="C137" t="str">
            <v>0102-01</v>
          </cell>
          <cell r="D137" t="str">
            <v>PERSONERÍA DE BOGOTÁ, D.C.</v>
          </cell>
          <cell r="E137" t="str">
            <v>0003-017</v>
          </cell>
          <cell r="F137" t="str">
            <v>OENT-OTRAS ENTIDADES</v>
          </cell>
          <cell r="G137" t="str">
            <v>1-100-F001</v>
          </cell>
          <cell r="H137" t="str">
            <v>VA-RECURSOS DISTRITO</v>
          </cell>
          <cell r="I137" t="str">
            <v>O21202020070373290</v>
          </cell>
          <cell r="J137" t="str">
            <v>Servicios de arrendamiento o alquiler de otros productos n.c.p.</v>
          </cell>
          <cell r="K137" t="str">
            <v>000000000000000000102</v>
          </cell>
          <cell r="L137" t="str">
            <v>0102 - Programa Funcionamiento - PERSONERIA</v>
          </cell>
          <cell r="M137" t="str">
            <v>PM01020001FUNC</v>
          </cell>
          <cell r="N137" t="str">
            <v>FU</v>
          </cell>
          <cell r="O137" t="str">
            <v>FUNCIONAMIENTO PERSONERIA</v>
          </cell>
          <cell r="P137" t="str">
            <v>2025</v>
          </cell>
          <cell r="Q137">
            <v>15400000</v>
          </cell>
          <cell r="R137">
            <v>15400000</v>
          </cell>
        </row>
        <row r="138">
          <cell r="A138" t="str">
            <v>0102-01FU</v>
          </cell>
          <cell r="B138" t="str">
            <v>DISTRITO CAPITAL</v>
          </cell>
          <cell r="C138" t="str">
            <v>0102-01</v>
          </cell>
          <cell r="D138" t="str">
            <v>PERSONERÍA DE BOGOTÁ, D.C.</v>
          </cell>
          <cell r="E138" t="str">
            <v>0003-017</v>
          </cell>
          <cell r="F138" t="str">
            <v>OENT-OTRAS ENTIDADES</v>
          </cell>
          <cell r="G138" t="str">
            <v>1-100-F001</v>
          </cell>
          <cell r="H138" t="str">
            <v>VA-RECURSOS DISTRITO</v>
          </cell>
          <cell r="I138" t="str">
            <v>O21202020070373311</v>
          </cell>
          <cell r="J138" t="str">
            <v>Derechos de uso de programas informáticos</v>
          </cell>
          <cell r="K138" t="str">
            <v>000000000000000000102</v>
          </cell>
          <cell r="L138" t="str">
            <v>0102 - Programa Funcionamiento - PERSONERIA</v>
          </cell>
          <cell r="M138" t="str">
            <v>PM01020001FUNC</v>
          </cell>
          <cell r="N138" t="str">
            <v>FU</v>
          </cell>
          <cell r="O138" t="str">
            <v>FUNCIONAMIENTO PERSONERIA</v>
          </cell>
          <cell r="P138" t="str">
            <v>2025</v>
          </cell>
          <cell r="Q138">
            <v>4404788000</v>
          </cell>
          <cell r="R138">
            <v>4404788000</v>
          </cell>
        </row>
        <row r="139">
          <cell r="A139" t="str">
            <v>0102-01FU</v>
          </cell>
          <cell r="B139" t="str">
            <v>DISTRITO CAPITAL</v>
          </cell>
          <cell r="C139" t="str">
            <v>0102-01</v>
          </cell>
          <cell r="D139" t="str">
            <v>PERSONERÍA DE BOGOTÁ, D.C.</v>
          </cell>
          <cell r="E139" t="str">
            <v>0003-017</v>
          </cell>
          <cell r="F139" t="str">
            <v>OENT-OTRAS ENTIDADES</v>
          </cell>
          <cell r="G139" t="str">
            <v>1-100-F001</v>
          </cell>
          <cell r="H139" t="str">
            <v>VA-RECURSOS DISTRITO</v>
          </cell>
          <cell r="I139" t="str">
            <v>O21202020080282120</v>
          </cell>
          <cell r="J139" t="str">
            <v>Servicios de asesoramiento y representación jurídica relativos a otros campos del derecho</v>
          </cell>
          <cell r="K139" t="str">
            <v>000000000000000000102</v>
          </cell>
          <cell r="L139" t="str">
            <v>0102 - Programa Funcionamiento - PERSONERIA</v>
          </cell>
          <cell r="M139" t="str">
            <v>PM01020001FUNC</v>
          </cell>
          <cell r="N139" t="str">
            <v>FU</v>
          </cell>
          <cell r="O139" t="str">
            <v>FUNCIONAMIENTO PERSONERIA</v>
          </cell>
          <cell r="P139" t="str">
            <v>2025</v>
          </cell>
          <cell r="Q139">
            <v>500000000</v>
          </cell>
          <cell r="R139">
            <v>500000000</v>
          </cell>
        </row>
        <row r="140">
          <cell r="A140" t="str">
            <v>0102-01FU</v>
          </cell>
          <cell r="B140" t="str">
            <v>DISTRITO CAPITAL</v>
          </cell>
          <cell r="C140" t="str">
            <v>0102-01</v>
          </cell>
          <cell r="D140" t="str">
            <v>PERSONERÍA DE BOGOTÁ, D.C.</v>
          </cell>
          <cell r="E140" t="str">
            <v>0003-017</v>
          </cell>
          <cell r="F140" t="str">
            <v>OENT-OTRAS ENTIDADES</v>
          </cell>
          <cell r="G140" t="str">
            <v>1-100-F001</v>
          </cell>
          <cell r="H140" t="str">
            <v>VA-RECURSOS DISTRITO</v>
          </cell>
          <cell r="I140" t="str">
            <v>O21202020080282130</v>
          </cell>
          <cell r="J140" t="str">
            <v>Servicios de documentación y certificación jurídica</v>
          </cell>
          <cell r="K140" t="str">
            <v>000000000000000000102</v>
          </cell>
          <cell r="L140" t="str">
            <v>0102 - Programa Funcionamiento - PERSONERIA</v>
          </cell>
          <cell r="M140" t="str">
            <v>PM01020001FUNC</v>
          </cell>
          <cell r="N140" t="str">
            <v>FU</v>
          </cell>
          <cell r="O140" t="str">
            <v>FUNCIONAMIENTO PERSONERIA</v>
          </cell>
          <cell r="P140" t="str">
            <v>2025</v>
          </cell>
          <cell r="Q140">
            <v>15400000</v>
          </cell>
          <cell r="R140">
            <v>15400000</v>
          </cell>
        </row>
        <row r="141">
          <cell r="A141" t="str">
            <v>0102-01FU</v>
          </cell>
          <cell r="B141" t="str">
            <v>DISTRITO CAPITAL</v>
          </cell>
          <cell r="C141" t="str">
            <v>0102-01</v>
          </cell>
          <cell r="D141" t="str">
            <v>PERSONERÍA DE BOGOTÁ, D.C.</v>
          </cell>
          <cell r="E141" t="str">
            <v>0003-017</v>
          </cell>
          <cell r="F141" t="str">
            <v>OENT-OTRAS ENTIDADES</v>
          </cell>
          <cell r="G141" t="str">
            <v>1-100-F001</v>
          </cell>
          <cell r="H141" t="str">
            <v>VA-RECURSOS DISTRITO</v>
          </cell>
          <cell r="I141" t="str">
            <v>O21202020080383141</v>
          </cell>
          <cell r="J141" t="str">
            <v>Servicios de diseño y desarrollo de aplicaciones en tecnologías de la información (TI)</v>
          </cell>
          <cell r="K141" t="str">
            <v>000000000000000000102</v>
          </cell>
          <cell r="L141" t="str">
            <v>0102 - Programa Funcionamiento - PERSONERIA</v>
          </cell>
          <cell r="M141" t="str">
            <v>PM01020001FUNC</v>
          </cell>
          <cell r="N141" t="str">
            <v>FU</v>
          </cell>
          <cell r="O141" t="str">
            <v>FUNCIONAMIENTO PERSONERIA</v>
          </cell>
          <cell r="P141" t="str">
            <v>2025</v>
          </cell>
          <cell r="Q141">
            <v>360066000</v>
          </cell>
          <cell r="R141">
            <v>360066000</v>
          </cell>
        </row>
        <row r="142">
          <cell r="A142" t="str">
            <v>0102-01FU</v>
          </cell>
          <cell r="B142" t="str">
            <v>DISTRITO CAPITAL</v>
          </cell>
          <cell r="C142" t="str">
            <v>0102-01</v>
          </cell>
          <cell r="D142" t="str">
            <v>PERSONERÍA DE BOGOTÁ, D.C.</v>
          </cell>
          <cell r="E142" t="str">
            <v>0003-017</v>
          </cell>
          <cell r="F142" t="str">
            <v>OENT-OTRAS ENTIDADES</v>
          </cell>
          <cell r="G142" t="str">
            <v>1-100-F001</v>
          </cell>
          <cell r="H142" t="str">
            <v>VA-RECURSOS DISTRITO</v>
          </cell>
          <cell r="I142" t="str">
            <v>O21202020080383159</v>
          </cell>
          <cell r="J142" t="str">
            <v>Otros servicios de alojamiento y suministro de infraestructura en tecnología de la información (TI)</v>
          </cell>
          <cell r="K142" t="str">
            <v>000000000000000000102</v>
          </cell>
          <cell r="L142" t="str">
            <v>0102 - Programa Funcionamiento - PERSONERIA</v>
          </cell>
          <cell r="M142" t="str">
            <v>PM01020001FUNC</v>
          </cell>
          <cell r="N142" t="str">
            <v>FU</v>
          </cell>
          <cell r="O142" t="str">
            <v>FUNCIONAMIENTO PERSONERIA</v>
          </cell>
          <cell r="P142" t="str">
            <v>2025</v>
          </cell>
          <cell r="Q142">
            <v>309690000</v>
          </cell>
          <cell r="R142">
            <v>309690000</v>
          </cell>
        </row>
        <row r="143">
          <cell r="A143" t="str">
            <v>0102-01FU</v>
          </cell>
          <cell r="B143" t="str">
            <v>DISTRITO CAPITAL</v>
          </cell>
          <cell r="C143" t="str">
            <v>0102-01</v>
          </cell>
          <cell r="D143" t="str">
            <v>PERSONERÍA DE BOGOTÁ, D.C.</v>
          </cell>
          <cell r="E143" t="str">
            <v>0003-017</v>
          </cell>
          <cell r="F143" t="str">
            <v>OENT-OTRAS ENTIDADES</v>
          </cell>
          <cell r="G143" t="str">
            <v>1-100-F001</v>
          </cell>
          <cell r="H143" t="str">
            <v>VA-RECURSOS DISTRITO</v>
          </cell>
          <cell r="I143" t="str">
            <v>O21202020080383443</v>
          </cell>
          <cell r="J143" t="str">
            <v>Servicios de análisis y ensayo de sistemas integrados eléctricos y mecánicos</v>
          </cell>
          <cell r="K143" t="str">
            <v>000000000000000000102</v>
          </cell>
          <cell r="L143" t="str">
            <v>0102 - Programa Funcionamiento - PERSONERIA</v>
          </cell>
          <cell r="M143" t="str">
            <v>PM01020001FUNC</v>
          </cell>
          <cell r="N143" t="str">
            <v>FU</v>
          </cell>
          <cell r="O143" t="str">
            <v>FUNCIONAMIENTO PERSONERIA</v>
          </cell>
          <cell r="P143" t="str">
            <v>2025</v>
          </cell>
          <cell r="Q143">
            <v>1503000</v>
          </cell>
          <cell r="R143">
            <v>1503000</v>
          </cell>
        </row>
        <row r="144">
          <cell r="A144" t="str">
            <v>0102-01FU</v>
          </cell>
          <cell r="B144" t="str">
            <v>DISTRITO CAPITAL</v>
          </cell>
          <cell r="C144" t="str">
            <v>0102-01</v>
          </cell>
          <cell r="D144" t="str">
            <v>PERSONERÍA DE BOGOTÁ, D.C.</v>
          </cell>
          <cell r="E144" t="str">
            <v>0003-017</v>
          </cell>
          <cell r="F144" t="str">
            <v>OENT-OTRAS ENTIDADES</v>
          </cell>
          <cell r="G144" t="str">
            <v>1-100-F001</v>
          </cell>
          <cell r="H144" t="str">
            <v>VA-RECURSOS DISTRITO</v>
          </cell>
          <cell r="I144" t="str">
            <v>O21202020080383444</v>
          </cell>
          <cell r="J144" t="str">
            <v>Servicios de inspección técnica de vehículos de transporte terrestre</v>
          </cell>
          <cell r="K144" t="str">
            <v>000000000000000000102</v>
          </cell>
          <cell r="L144" t="str">
            <v>0102 - Programa Funcionamiento - PERSONERIA</v>
          </cell>
          <cell r="M144" t="str">
            <v>PM01020001FUNC</v>
          </cell>
          <cell r="N144" t="str">
            <v>FU</v>
          </cell>
          <cell r="O144" t="str">
            <v>FUNCIONAMIENTO PERSONERIA</v>
          </cell>
          <cell r="P144" t="str">
            <v>2025</v>
          </cell>
          <cell r="Q144">
            <v>5797000</v>
          </cell>
          <cell r="R144">
            <v>5797000</v>
          </cell>
        </row>
        <row r="145">
          <cell r="A145" t="str">
            <v>0102-01FU</v>
          </cell>
          <cell r="B145" t="str">
            <v>DISTRITO CAPITAL</v>
          </cell>
          <cell r="C145" t="str">
            <v>0102-01</v>
          </cell>
          <cell r="D145" t="str">
            <v>PERSONERÍA DE BOGOTÁ, D.C.</v>
          </cell>
          <cell r="E145" t="str">
            <v>0003-017</v>
          </cell>
          <cell r="F145" t="str">
            <v>OENT-OTRAS ENTIDADES</v>
          </cell>
          <cell r="G145" t="str">
            <v>1-100-F001</v>
          </cell>
          <cell r="H145" t="str">
            <v>VA-RECURSOS DISTRITO</v>
          </cell>
          <cell r="I145" t="str">
            <v>O21202020080383619</v>
          </cell>
          <cell r="J145" t="str">
            <v>Otros servicios de publicidad</v>
          </cell>
          <cell r="K145" t="str">
            <v>000000000000000000102</v>
          </cell>
          <cell r="L145" t="str">
            <v>0102 - Programa Funcionamiento - PERSONERIA</v>
          </cell>
          <cell r="M145" t="str">
            <v>PM01020001FUNC</v>
          </cell>
          <cell r="N145" t="str">
            <v>FU</v>
          </cell>
          <cell r="O145" t="str">
            <v>FUNCIONAMIENTO PERSONERIA</v>
          </cell>
          <cell r="P145" t="str">
            <v>2025</v>
          </cell>
          <cell r="Q145">
            <v>70400000</v>
          </cell>
          <cell r="R145">
            <v>70400000</v>
          </cell>
        </row>
        <row r="146">
          <cell r="A146" t="str">
            <v>0102-01FU</v>
          </cell>
          <cell r="B146" t="str">
            <v>DISTRITO CAPITAL</v>
          </cell>
          <cell r="C146" t="str">
            <v>0102-01</v>
          </cell>
          <cell r="D146" t="str">
            <v>PERSONERÍA DE BOGOTÁ, D.C.</v>
          </cell>
          <cell r="E146" t="str">
            <v>0003-017</v>
          </cell>
          <cell r="F146" t="str">
            <v>OENT-OTRAS ENTIDADES</v>
          </cell>
          <cell r="G146" t="str">
            <v>1-100-F001</v>
          </cell>
          <cell r="H146" t="str">
            <v>VA-RECURSOS DISTRITO</v>
          </cell>
          <cell r="I146" t="str">
            <v>O2120202008038363201</v>
          </cell>
          <cell r="J146" t="str">
            <v>Venta de espacios para avisos y propaganda en periódicos y revistas (excepto a comisión)</v>
          </cell>
          <cell r="K146" t="str">
            <v>000000000000000000102</v>
          </cell>
          <cell r="L146" t="str">
            <v>0102 - Programa Funcionamiento - PERSONERIA</v>
          </cell>
          <cell r="M146" t="str">
            <v>PM01020001FUNC</v>
          </cell>
          <cell r="N146" t="str">
            <v>FU</v>
          </cell>
          <cell r="O146" t="str">
            <v>FUNCIONAMIENTO PERSONERIA</v>
          </cell>
          <cell r="P146" t="str">
            <v>2025</v>
          </cell>
          <cell r="Q146">
            <v>11000000</v>
          </cell>
          <cell r="R146">
            <v>11000000</v>
          </cell>
        </row>
        <row r="147">
          <cell r="A147" t="str">
            <v>0102-01FU</v>
          </cell>
          <cell r="B147" t="str">
            <v>DISTRITO CAPITAL</v>
          </cell>
          <cell r="C147" t="str">
            <v>0102-01</v>
          </cell>
          <cell r="D147" t="str">
            <v>PERSONERÍA DE BOGOTÁ, D.C.</v>
          </cell>
          <cell r="E147" t="str">
            <v>0003-017</v>
          </cell>
          <cell r="F147" t="str">
            <v>OENT-OTRAS ENTIDADES</v>
          </cell>
          <cell r="G147" t="str">
            <v>1-100-F001</v>
          </cell>
          <cell r="H147" t="str">
            <v>VA-RECURSOS DISTRITO</v>
          </cell>
          <cell r="I147" t="str">
            <v>O21202020080383990</v>
          </cell>
          <cell r="J147" t="str">
            <v>Otros servicios profesionales, técnicos y empresariales n.c.p.</v>
          </cell>
          <cell r="K147" t="str">
            <v>000000000000000000102</v>
          </cell>
          <cell r="L147" t="str">
            <v>0102 - Programa Funcionamiento - PERSONERIA</v>
          </cell>
          <cell r="M147" t="str">
            <v>PM01020001FUNC</v>
          </cell>
          <cell r="N147" t="str">
            <v>FU</v>
          </cell>
          <cell r="O147" t="str">
            <v>FUNCIONAMIENTO PERSONERIA</v>
          </cell>
          <cell r="P147" t="str">
            <v>2025</v>
          </cell>
          <cell r="Q147">
            <v>110365000</v>
          </cell>
          <cell r="R147">
            <v>110365000</v>
          </cell>
        </row>
        <row r="148">
          <cell r="A148" t="str">
            <v>0102-01FU</v>
          </cell>
          <cell r="B148" t="str">
            <v>DISTRITO CAPITAL</v>
          </cell>
          <cell r="C148" t="str">
            <v>0102-01</v>
          </cell>
          <cell r="D148" t="str">
            <v>PERSONERÍA DE BOGOTÁ, D.C.</v>
          </cell>
          <cell r="E148" t="str">
            <v>0003-017</v>
          </cell>
          <cell r="F148" t="str">
            <v>OENT-OTRAS ENTIDADES</v>
          </cell>
          <cell r="G148" t="str">
            <v>1-100-F001</v>
          </cell>
          <cell r="H148" t="str">
            <v>VA-RECURSOS DISTRITO</v>
          </cell>
          <cell r="I148" t="str">
            <v>O21202020080484110</v>
          </cell>
          <cell r="J148" t="str">
            <v>Servicios de operadores (conexión)</v>
          </cell>
          <cell r="K148" t="str">
            <v>000000000000000000102</v>
          </cell>
          <cell r="L148" t="str">
            <v>0102 - Programa Funcionamiento - PERSONERIA</v>
          </cell>
          <cell r="M148" t="str">
            <v>PM01020001FUNC</v>
          </cell>
          <cell r="N148" t="str">
            <v>FU</v>
          </cell>
          <cell r="O148" t="str">
            <v>FUNCIONAMIENTO PERSONERIA</v>
          </cell>
          <cell r="P148" t="str">
            <v>2025</v>
          </cell>
          <cell r="Q148">
            <v>650000000</v>
          </cell>
          <cell r="R148">
            <v>650000000</v>
          </cell>
        </row>
        <row r="149">
          <cell r="A149" t="str">
            <v>0102-01FU</v>
          </cell>
          <cell r="B149" t="str">
            <v>DISTRITO CAPITAL</v>
          </cell>
          <cell r="C149" t="str">
            <v>0102-01</v>
          </cell>
          <cell r="D149" t="str">
            <v>PERSONERÍA DE BOGOTÁ, D.C.</v>
          </cell>
          <cell r="E149" t="str">
            <v>0003-017</v>
          </cell>
          <cell r="F149" t="str">
            <v>OENT-OTRAS ENTIDADES</v>
          </cell>
          <cell r="G149" t="str">
            <v>1-100-F001</v>
          </cell>
          <cell r="H149" t="str">
            <v>VA-RECURSOS DISTRITO</v>
          </cell>
          <cell r="I149" t="str">
            <v>O21202020080484120</v>
          </cell>
          <cell r="J149" t="str">
            <v>Servicios de telefonía fija (acceso)</v>
          </cell>
          <cell r="K149" t="str">
            <v>000000000000000000102</v>
          </cell>
          <cell r="L149" t="str">
            <v>0102 - Programa Funcionamiento - PERSONERIA</v>
          </cell>
          <cell r="M149" t="str">
            <v>PM01020001FUNC</v>
          </cell>
          <cell r="N149" t="str">
            <v>FU</v>
          </cell>
          <cell r="O149" t="str">
            <v>FUNCIONAMIENTO PERSONERIA</v>
          </cell>
          <cell r="P149" t="str">
            <v>2025</v>
          </cell>
          <cell r="Q149">
            <v>150000000</v>
          </cell>
          <cell r="R149">
            <v>150000000</v>
          </cell>
        </row>
        <row r="150">
          <cell r="A150" t="str">
            <v>0102-01FU</v>
          </cell>
          <cell r="B150" t="str">
            <v>DISTRITO CAPITAL</v>
          </cell>
          <cell r="C150" t="str">
            <v>0102-01</v>
          </cell>
          <cell r="D150" t="str">
            <v>PERSONERÍA DE BOGOTÁ, D.C.</v>
          </cell>
          <cell r="E150" t="str">
            <v>0003-017</v>
          </cell>
          <cell r="F150" t="str">
            <v>OENT-OTRAS ENTIDADES</v>
          </cell>
          <cell r="G150" t="str">
            <v>1-100-F001</v>
          </cell>
          <cell r="H150" t="str">
            <v>VA-RECURSOS DISTRITO</v>
          </cell>
          <cell r="I150" t="str">
            <v>O21202020080484133</v>
          </cell>
          <cell r="J150" t="str">
            <v>Servicios móviles de datos, excepto los servicios de texto</v>
          </cell>
          <cell r="K150" t="str">
            <v>000000000000000000102</v>
          </cell>
          <cell r="L150" t="str">
            <v>0102 - Programa Funcionamiento - PERSONERIA</v>
          </cell>
          <cell r="M150" t="str">
            <v>PM01020001FUNC</v>
          </cell>
          <cell r="N150" t="str">
            <v>FU</v>
          </cell>
          <cell r="O150" t="str">
            <v>FUNCIONAMIENTO PERSONERIA</v>
          </cell>
          <cell r="P150" t="str">
            <v>2025</v>
          </cell>
          <cell r="Q150">
            <v>102000000</v>
          </cell>
          <cell r="R150">
            <v>102000000</v>
          </cell>
        </row>
        <row r="151">
          <cell r="A151" t="str">
            <v>0102-01FU</v>
          </cell>
          <cell r="B151" t="str">
            <v>DISTRITO CAPITAL</v>
          </cell>
          <cell r="C151" t="str">
            <v>0102-01</v>
          </cell>
          <cell r="D151" t="str">
            <v>PERSONERÍA DE BOGOTÁ, D.C.</v>
          </cell>
          <cell r="E151" t="str">
            <v>0003-017</v>
          </cell>
          <cell r="F151" t="str">
            <v>OENT-OTRAS ENTIDADES</v>
          </cell>
          <cell r="G151" t="str">
            <v>1-100-F001</v>
          </cell>
          <cell r="H151" t="str">
            <v>VA-RECURSOS DISTRITO</v>
          </cell>
          <cell r="I151" t="str">
            <v>O21202020080484410</v>
          </cell>
          <cell r="J151" t="str">
            <v>Servicios de agencias de noticias para periódicos y revistas</v>
          </cell>
          <cell r="K151" t="str">
            <v>000000000000000000102</v>
          </cell>
          <cell r="L151" t="str">
            <v>0102 - Programa Funcionamiento - PERSONERIA</v>
          </cell>
          <cell r="M151" t="str">
            <v>PM01020001FUNC</v>
          </cell>
          <cell r="N151" t="str">
            <v>FU</v>
          </cell>
          <cell r="O151" t="str">
            <v>FUNCIONAMIENTO PERSONERIA</v>
          </cell>
          <cell r="P151" t="str">
            <v>2025</v>
          </cell>
          <cell r="Q151">
            <v>47000000</v>
          </cell>
          <cell r="R151">
            <v>47000000</v>
          </cell>
        </row>
        <row r="152">
          <cell r="A152" t="str">
            <v>0102-01FU</v>
          </cell>
          <cell r="B152" t="str">
            <v>DISTRITO CAPITAL</v>
          </cell>
          <cell r="C152" t="str">
            <v>0102-01</v>
          </cell>
          <cell r="D152" t="str">
            <v>PERSONERÍA DE BOGOTÁ, D.C.</v>
          </cell>
          <cell r="E152" t="str">
            <v>0003-017</v>
          </cell>
          <cell r="F152" t="str">
            <v>OENT-OTRAS ENTIDADES</v>
          </cell>
          <cell r="G152" t="str">
            <v>1-100-F001</v>
          </cell>
          <cell r="H152" t="str">
            <v>VA-RECURSOS DISTRITO</v>
          </cell>
          <cell r="I152" t="str">
            <v>O21202020080484420</v>
          </cell>
          <cell r="J152" t="str">
            <v>Servicios de agencias de noticias para medios audiovisuales</v>
          </cell>
          <cell r="K152" t="str">
            <v>000000000000000000102</v>
          </cell>
          <cell r="L152" t="str">
            <v>0102 - Programa Funcionamiento - PERSONERIA</v>
          </cell>
          <cell r="M152" t="str">
            <v>PM01020001FUNC</v>
          </cell>
          <cell r="N152" t="str">
            <v>FU</v>
          </cell>
          <cell r="O152" t="str">
            <v>FUNCIONAMIENTO PERSONERIA</v>
          </cell>
          <cell r="P152" t="str">
            <v>2025</v>
          </cell>
          <cell r="Q152">
            <v>47000000</v>
          </cell>
          <cell r="R152">
            <v>47000000</v>
          </cell>
        </row>
        <row r="153">
          <cell r="A153" t="str">
            <v>0102-01FU</v>
          </cell>
          <cell r="B153" t="str">
            <v>DISTRITO CAPITAL</v>
          </cell>
          <cell r="C153" t="str">
            <v>0102-01</v>
          </cell>
          <cell r="D153" t="str">
            <v>PERSONERÍA DE BOGOTÁ, D.C.</v>
          </cell>
          <cell r="E153" t="str">
            <v>0003-017</v>
          </cell>
          <cell r="F153" t="str">
            <v>OENT-OTRAS ENTIDADES</v>
          </cell>
          <cell r="G153" t="str">
            <v>1-100-F001</v>
          </cell>
          <cell r="H153" t="str">
            <v>VA-RECURSOS DISTRITO</v>
          </cell>
          <cell r="I153" t="str">
            <v>O21202020080484631</v>
          </cell>
          <cell r="J153" t="str">
            <v>Servicios de transmisión</v>
          </cell>
          <cell r="K153" t="str">
            <v>000000000000000000102</v>
          </cell>
          <cell r="L153" t="str">
            <v>0102 - Programa Funcionamiento - PERSONERIA</v>
          </cell>
          <cell r="M153" t="str">
            <v>PM01020001FUNC</v>
          </cell>
          <cell r="N153" t="str">
            <v>FU</v>
          </cell>
          <cell r="O153" t="str">
            <v>FUNCIONAMIENTO PERSONERIA</v>
          </cell>
          <cell r="P153" t="str">
            <v>2025</v>
          </cell>
          <cell r="Q153">
            <v>13123000</v>
          </cell>
          <cell r="R153">
            <v>13123000</v>
          </cell>
        </row>
        <row r="154">
          <cell r="A154" t="str">
            <v>0102-01FU</v>
          </cell>
          <cell r="B154" t="str">
            <v>DISTRITO CAPITAL</v>
          </cell>
          <cell r="C154" t="str">
            <v>0102-01</v>
          </cell>
          <cell r="D154" t="str">
            <v>PERSONERÍA DE BOGOTÁ, D.C.</v>
          </cell>
          <cell r="E154" t="str">
            <v>0003-017</v>
          </cell>
          <cell r="F154" t="str">
            <v>OENT-OTRAS ENTIDADES</v>
          </cell>
          <cell r="G154" t="str">
            <v>1-100-F001</v>
          </cell>
          <cell r="H154" t="str">
            <v>VA-RECURSOS DISTRITO</v>
          </cell>
          <cell r="I154" t="str">
            <v>O21202020080484633</v>
          </cell>
          <cell r="J154" t="str">
            <v>Servicios de distribución de programas multicanal, en paquete controlado de programación</v>
          </cell>
          <cell r="K154" t="str">
            <v>000000000000000000102</v>
          </cell>
          <cell r="L154" t="str">
            <v>0102 - Programa Funcionamiento - PERSONERIA</v>
          </cell>
          <cell r="M154" t="str">
            <v>PM01020001FUNC</v>
          </cell>
          <cell r="N154" t="str">
            <v>FU</v>
          </cell>
          <cell r="O154" t="str">
            <v>FUNCIONAMIENTO PERSONERIA</v>
          </cell>
          <cell r="P154" t="str">
            <v>2025</v>
          </cell>
          <cell r="Q154">
            <v>7915000</v>
          </cell>
          <cell r="R154">
            <v>7915000</v>
          </cell>
        </row>
        <row r="155">
          <cell r="A155" t="str">
            <v>0102-01FU</v>
          </cell>
          <cell r="B155" t="str">
            <v>DISTRITO CAPITAL</v>
          </cell>
          <cell r="C155" t="str">
            <v>0102-01</v>
          </cell>
          <cell r="D155" t="str">
            <v>PERSONERÍA DE BOGOTÁ, D.C.</v>
          </cell>
          <cell r="E155" t="str">
            <v>0003-017</v>
          </cell>
          <cell r="F155" t="str">
            <v>OENT-OTRAS ENTIDADES</v>
          </cell>
          <cell r="G155" t="str">
            <v>1-100-F001</v>
          </cell>
          <cell r="H155" t="str">
            <v>VA-RECURSOS DISTRITO</v>
          </cell>
          <cell r="I155" t="str">
            <v>O21202020080585250</v>
          </cell>
          <cell r="J155" t="str">
            <v>Servicios de protección (guardas de seguridad)</v>
          </cell>
          <cell r="K155" t="str">
            <v>000000000000000000102</v>
          </cell>
          <cell r="L155" t="str">
            <v>0102 - Programa Funcionamiento - PERSONERIA</v>
          </cell>
          <cell r="M155" t="str">
            <v>PM01020001FUNC</v>
          </cell>
          <cell r="N155" t="str">
            <v>FU</v>
          </cell>
          <cell r="O155" t="str">
            <v>FUNCIONAMIENTO PERSONERIA</v>
          </cell>
          <cell r="P155" t="str">
            <v>2025</v>
          </cell>
          <cell r="Q155">
            <v>3922740000</v>
          </cell>
          <cell r="R155">
            <v>3922740000</v>
          </cell>
        </row>
        <row r="156">
          <cell r="A156" t="str">
            <v>0102-01FU</v>
          </cell>
          <cell r="B156" t="str">
            <v>DISTRITO CAPITAL</v>
          </cell>
          <cell r="C156" t="str">
            <v>0102-01</v>
          </cell>
          <cell r="D156" t="str">
            <v>PERSONERÍA DE BOGOTÁ, D.C.</v>
          </cell>
          <cell r="E156" t="str">
            <v>0003-017</v>
          </cell>
          <cell r="F156" t="str">
            <v>OENT-OTRAS ENTIDADES</v>
          </cell>
          <cell r="G156" t="str">
            <v>1-100-F001</v>
          </cell>
          <cell r="H156" t="str">
            <v>VA-RECURSOS DISTRITO</v>
          </cell>
          <cell r="I156" t="str">
            <v>O21202020080585310</v>
          </cell>
          <cell r="J156" t="str">
            <v>Servicios de desinfección y exterminación</v>
          </cell>
          <cell r="K156" t="str">
            <v>000000000000000000102</v>
          </cell>
          <cell r="L156" t="str">
            <v>0102 - Programa Funcionamiento - PERSONERIA</v>
          </cell>
          <cell r="M156" t="str">
            <v>PM01020001FUNC</v>
          </cell>
          <cell r="N156" t="str">
            <v>FU</v>
          </cell>
          <cell r="O156" t="str">
            <v>FUNCIONAMIENTO PERSONERIA</v>
          </cell>
          <cell r="P156" t="str">
            <v>2025</v>
          </cell>
          <cell r="Q156">
            <v>120800000</v>
          </cell>
          <cell r="R156">
            <v>120800000</v>
          </cell>
        </row>
        <row r="157">
          <cell r="A157" t="str">
            <v>0102-01FU</v>
          </cell>
          <cell r="B157" t="str">
            <v>DISTRITO CAPITAL</v>
          </cell>
          <cell r="C157" t="str">
            <v>0102-01</v>
          </cell>
          <cell r="D157" t="str">
            <v>PERSONERÍA DE BOGOTÁ, D.C.</v>
          </cell>
          <cell r="E157" t="str">
            <v>0003-017</v>
          </cell>
          <cell r="F157" t="str">
            <v>OENT-OTRAS ENTIDADES</v>
          </cell>
          <cell r="G157" t="str">
            <v>1-100-F001</v>
          </cell>
          <cell r="H157" t="str">
            <v>VA-RECURSOS DISTRITO</v>
          </cell>
          <cell r="I157" t="str">
            <v>O21202020080585330</v>
          </cell>
          <cell r="J157" t="str">
            <v>Servicios de limpieza general</v>
          </cell>
          <cell r="K157" t="str">
            <v>000000000000000000102</v>
          </cell>
          <cell r="L157" t="str">
            <v>0102 - Programa Funcionamiento - PERSONERIA</v>
          </cell>
          <cell r="M157" t="str">
            <v>PM01020001FUNC</v>
          </cell>
          <cell r="N157" t="str">
            <v>FU</v>
          </cell>
          <cell r="O157" t="str">
            <v>FUNCIONAMIENTO PERSONERIA</v>
          </cell>
          <cell r="P157" t="str">
            <v>2025</v>
          </cell>
          <cell r="Q157">
            <v>2105892000</v>
          </cell>
          <cell r="R157">
            <v>2105892000</v>
          </cell>
        </row>
        <row r="158">
          <cell r="A158" t="str">
            <v>0102-01FU</v>
          </cell>
          <cell r="B158" t="str">
            <v>DISTRITO CAPITAL</v>
          </cell>
          <cell r="C158" t="str">
            <v>0102-01</v>
          </cell>
          <cell r="D158" t="str">
            <v>PERSONERÍA DE BOGOTÁ, D.C.</v>
          </cell>
          <cell r="E158" t="str">
            <v>0003-017</v>
          </cell>
          <cell r="F158" t="str">
            <v>OENT-OTRAS ENTIDADES</v>
          </cell>
          <cell r="G158" t="str">
            <v>1-100-F001</v>
          </cell>
          <cell r="H158" t="str">
            <v>VA-RECURSOS DISTRITO</v>
          </cell>
          <cell r="I158" t="str">
            <v>O21202020080585961</v>
          </cell>
          <cell r="J158" t="str">
            <v>Servicios de organización y asistencia de convenciones</v>
          </cell>
          <cell r="K158" t="str">
            <v>000000000000000000102</v>
          </cell>
          <cell r="L158" t="str">
            <v>0102 - Programa Funcionamiento - PERSONERIA</v>
          </cell>
          <cell r="M158" t="str">
            <v>PM01020001FUNC</v>
          </cell>
          <cell r="N158" t="str">
            <v>FU</v>
          </cell>
          <cell r="O158" t="str">
            <v>FUNCIONAMIENTO PERSONERIA</v>
          </cell>
          <cell r="P158" t="str">
            <v>2025</v>
          </cell>
          <cell r="Q158">
            <v>60000000</v>
          </cell>
          <cell r="R158">
            <v>60000000</v>
          </cell>
        </row>
        <row r="159">
          <cell r="A159" t="str">
            <v>0102-01FU</v>
          </cell>
          <cell r="B159" t="str">
            <v>DISTRITO CAPITAL</v>
          </cell>
          <cell r="C159" t="str">
            <v>0102-01</v>
          </cell>
          <cell r="D159" t="str">
            <v>PERSONERÍA DE BOGOTÁ, D.C.</v>
          </cell>
          <cell r="E159" t="str">
            <v>0003-017</v>
          </cell>
          <cell r="F159" t="str">
            <v>OENT-OTRAS ENTIDADES</v>
          </cell>
          <cell r="G159" t="str">
            <v>1-100-F001</v>
          </cell>
          <cell r="H159" t="str">
            <v>VA-RECURSOS DISTRITO</v>
          </cell>
          <cell r="I159" t="str">
            <v>O21202020080686312</v>
          </cell>
          <cell r="J159" t="str">
            <v>Servicios de distribución de electricidad (a comisión o por contrato)</v>
          </cell>
          <cell r="K159" t="str">
            <v>000000000000000000102</v>
          </cell>
          <cell r="L159" t="str">
            <v>0102 - Programa Funcionamiento - PERSONERIA</v>
          </cell>
          <cell r="M159" t="str">
            <v>PM01020001FUNC</v>
          </cell>
          <cell r="N159" t="str">
            <v>FU</v>
          </cell>
          <cell r="O159" t="str">
            <v>FUNCIONAMIENTO PERSONERIA</v>
          </cell>
          <cell r="P159" t="str">
            <v>2025</v>
          </cell>
          <cell r="Q159">
            <v>504000000</v>
          </cell>
          <cell r="R159">
            <v>504000000</v>
          </cell>
        </row>
        <row r="160">
          <cell r="A160" t="str">
            <v>0102-01FU</v>
          </cell>
          <cell r="B160" t="str">
            <v>DISTRITO CAPITAL</v>
          </cell>
          <cell r="C160" t="str">
            <v>0102-01</v>
          </cell>
          <cell r="D160" t="str">
            <v>PERSONERÍA DE BOGOTÁ, D.C.</v>
          </cell>
          <cell r="E160" t="str">
            <v>0003-017</v>
          </cell>
          <cell r="F160" t="str">
            <v>OENT-OTRAS ENTIDADES</v>
          </cell>
          <cell r="G160" t="str">
            <v>1-100-F001</v>
          </cell>
          <cell r="H160" t="str">
            <v>VA-RECURSOS DISTRITO</v>
          </cell>
          <cell r="I160" t="str">
            <v>O21202020080686330</v>
          </cell>
          <cell r="J160" t="str">
            <v>Servicios de distribución de agua por tubería (a comisión o por contrato)</v>
          </cell>
          <cell r="K160" t="str">
            <v>000000000000000000102</v>
          </cell>
          <cell r="L160" t="str">
            <v>0102 - Programa Funcionamiento - PERSONERIA</v>
          </cell>
          <cell r="M160" t="str">
            <v>PM01020001FUNC</v>
          </cell>
          <cell r="N160" t="str">
            <v>FU</v>
          </cell>
          <cell r="O160" t="str">
            <v>FUNCIONAMIENTO PERSONERIA</v>
          </cell>
          <cell r="P160" t="str">
            <v>2025</v>
          </cell>
          <cell r="Q160">
            <v>84000000</v>
          </cell>
          <cell r="R160">
            <v>84000000</v>
          </cell>
        </row>
        <row r="161">
          <cell r="A161" t="str">
            <v>0102-01FU</v>
          </cell>
          <cell r="B161" t="str">
            <v>DISTRITO CAPITAL</v>
          </cell>
          <cell r="C161" t="str">
            <v>0102-01</v>
          </cell>
          <cell r="D161" t="str">
            <v>PERSONERÍA DE BOGOTÁ, D.C.</v>
          </cell>
          <cell r="E161" t="str">
            <v>0003-017</v>
          </cell>
          <cell r="F161" t="str">
            <v>OENT-OTRAS ENTIDADES</v>
          </cell>
          <cell r="G161" t="str">
            <v>1-100-F001</v>
          </cell>
          <cell r="H161" t="str">
            <v>VA-RECURSOS DISTRITO</v>
          </cell>
          <cell r="I161" t="str">
            <v>O21202020080787130</v>
          </cell>
          <cell r="J161" t="str">
            <v>Servicios de mantenimiento y reparación de computadores y equipos periféricos</v>
          </cell>
          <cell r="K161" t="str">
            <v>000000000000000000102</v>
          </cell>
          <cell r="L161" t="str">
            <v>0102 - Programa Funcionamiento - PERSONERIA</v>
          </cell>
          <cell r="M161" t="str">
            <v>PM01020001FUNC</v>
          </cell>
          <cell r="N161" t="str">
            <v>FU</v>
          </cell>
          <cell r="O161" t="str">
            <v>FUNCIONAMIENTO PERSONERIA</v>
          </cell>
          <cell r="P161" t="str">
            <v>2025</v>
          </cell>
          <cell r="Q161">
            <v>74326000</v>
          </cell>
          <cell r="R161">
            <v>74326000</v>
          </cell>
        </row>
        <row r="162">
          <cell r="A162" t="str">
            <v>0102-01FU</v>
          </cell>
          <cell r="B162" t="str">
            <v>DISTRITO CAPITAL</v>
          </cell>
          <cell r="C162" t="str">
            <v>0102-01</v>
          </cell>
          <cell r="D162" t="str">
            <v>PERSONERÍA DE BOGOTÁ, D.C.</v>
          </cell>
          <cell r="E162" t="str">
            <v>0003-017</v>
          </cell>
          <cell r="F162" t="str">
            <v>OENT-OTRAS ENTIDADES</v>
          </cell>
          <cell r="G162" t="str">
            <v>1-100-F001</v>
          </cell>
          <cell r="H162" t="str">
            <v>VA-RECURSOS DISTRITO</v>
          </cell>
          <cell r="I162" t="str">
            <v>O2120202008078714102</v>
          </cell>
          <cell r="J162" t="str">
            <v>Servicio de mantenimiento y reparación de vehículos automóviles</v>
          </cell>
          <cell r="K162" t="str">
            <v>000000000000000000102</v>
          </cell>
          <cell r="L162" t="str">
            <v>0102 - Programa Funcionamiento - PERSONERIA</v>
          </cell>
          <cell r="M162" t="str">
            <v>PM01020001FUNC</v>
          </cell>
          <cell r="N162" t="str">
            <v>FU</v>
          </cell>
          <cell r="O162" t="str">
            <v>FUNCIONAMIENTO PERSONERIA</v>
          </cell>
          <cell r="P162" t="str">
            <v>2025</v>
          </cell>
          <cell r="Q162">
            <v>300000000</v>
          </cell>
          <cell r="R162">
            <v>300000000</v>
          </cell>
        </row>
        <row r="163">
          <cell r="A163" t="str">
            <v>0102-01FU</v>
          </cell>
          <cell r="B163" t="str">
            <v>DISTRITO CAPITAL</v>
          </cell>
          <cell r="C163" t="str">
            <v>0102-01</v>
          </cell>
          <cell r="D163" t="str">
            <v>PERSONERÍA DE BOGOTÁ, D.C.</v>
          </cell>
          <cell r="E163" t="str">
            <v>0003-017</v>
          </cell>
          <cell r="F163" t="str">
            <v>OENT-OTRAS ENTIDADES</v>
          </cell>
          <cell r="G163" t="str">
            <v>1-100-F001</v>
          </cell>
          <cell r="H163" t="str">
            <v>VA-RECURSOS DISTRITO</v>
          </cell>
          <cell r="I163" t="str">
            <v>O21202020080787151</v>
          </cell>
          <cell r="J163" t="str">
            <v>Servicios de mantenimiento y reparación de electrodomésticos</v>
          </cell>
          <cell r="K163" t="str">
            <v>000000000000000000102</v>
          </cell>
          <cell r="L163" t="str">
            <v>0102 - Programa Funcionamiento - PERSONERIA</v>
          </cell>
          <cell r="M163" t="str">
            <v>PM01020001FUNC</v>
          </cell>
          <cell r="N163" t="str">
            <v>FU</v>
          </cell>
          <cell r="O163" t="str">
            <v>FUNCIONAMIENTO PERSONERIA</v>
          </cell>
          <cell r="P163" t="str">
            <v>2025</v>
          </cell>
          <cell r="Q163">
            <v>10000000</v>
          </cell>
          <cell r="R163">
            <v>10000000</v>
          </cell>
        </row>
        <row r="164">
          <cell r="A164" t="str">
            <v>0102-01FU</v>
          </cell>
          <cell r="B164" t="str">
            <v>DISTRITO CAPITAL</v>
          </cell>
          <cell r="C164" t="str">
            <v>0102-01</v>
          </cell>
          <cell r="D164" t="str">
            <v>PERSONERÍA DE BOGOTÁ, D.C.</v>
          </cell>
          <cell r="E164" t="str">
            <v>0003-017</v>
          </cell>
          <cell r="F164" t="str">
            <v>OENT-OTRAS ENTIDADES</v>
          </cell>
          <cell r="G164" t="str">
            <v>1-100-F001</v>
          </cell>
          <cell r="H164" t="str">
            <v>VA-RECURSOS DISTRITO</v>
          </cell>
          <cell r="I164" t="str">
            <v>O2120202008078715299</v>
          </cell>
          <cell r="J164" t="str">
            <v>Otros servicios de mantenimiento y reparación de maquinaria y aparatos eléctricos n.c.p.</v>
          </cell>
          <cell r="K164" t="str">
            <v>000000000000000000102</v>
          </cell>
          <cell r="L164" t="str">
            <v>0102 - Programa Funcionamiento - PERSONERIA</v>
          </cell>
          <cell r="M164" t="str">
            <v>PM01020001FUNC</v>
          </cell>
          <cell r="N164" t="str">
            <v>FU</v>
          </cell>
          <cell r="O164" t="str">
            <v>FUNCIONAMIENTO PERSONERIA</v>
          </cell>
          <cell r="P164" t="str">
            <v>2025</v>
          </cell>
          <cell r="Q164">
            <v>10000000</v>
          </cell>
          <cell r="R164">
            <v>10000000</v>
          </cell>
        </row>
        <row r="165">
          <cell r="A165" t="str">
            <v>0102-01FU</v>
          </cell>
          <cell r="B165" t="str">
            <v>DISTRITO CAPITAL</v>
          </cell>
          <cell r="C165" t="str">
            <v>0102-01</v>
          </cell>
          <cell r="D165" t="str">
            <v>PERSONERÍA DE BOGOTÁ, D.C.</v>
          </cell>
          <cell r="E165" t="str">
            <v>0003-017</v>
          </cell>
          <cell r="F165" t="str">
            <v>OENT-OTRAS ENTIDADES</v>
          </cell>
          <cell r="G165" t="str">
            <v>1-100-F001</v>
          </cell>
          <cell r="H165" t="str">
            <v>VA-RECURSOS DISTRITO</v>
          </cell>
          <cell r="I165" t="str">
            <v>O2120202008078715302</v>
          </cell>
          <cell r="J165" t="str">
            <v>Servicio de mantenimiento y reparación de equipo de transmisión de datos/módems y de comunicaciones (como enrutadores, puentes, etc.)</v>
          </cell>
          <cell r="K165" t="str">
            <v>000000000000000000102</v>
          </cell>
          <cell r="L165" t="str">
            <v>0102 - Programa Funcionamiento - PERSONERIA</v>
          </cell>
          <cell r="M165" t="str">
            <v>PM01020001FUNC</v>
          </cell>
          <cell r="N165" t="str">
            <v>FU</v>
          </cell>
          <cell r="O165" t="str">
            <v>FUNCIONAMIENTO PERSONERIA</v>
          </cell>
          <cell r="P165" t="str">
            <v>2025</v>
          </cell>
          <cell r="Q165">
            <v>3097000</v>
          </cell>
          <cell r="R165">
            <v>3097000</v>
          </cell>
        </row>
        <row r="166">
          <cell r="A166" t="str">
            <v>0102-01FU</v>
          </cell>
          <cell r="B166" t="str">
            <v>DISTRITO CAPITAL</v>
          </cell>
          <cell r="C166" t="str">
            <v>0102-01</v>
          </cell>
          <cell r="D166" t="str">
            <v>PERSONERÍA DE BOGOTÁ, D.C.</v>
          </cell>
          <cell r="E166" t="str">
            <v>0003-017</v>
          </cell>
          <cell r="F166" t="str">
            <v>OENT-OTRAS ENTIDADES</v>
          </cell>
          <cell r="G166" t="str">
            <v>1-100-F001</v>
          </cell>
          <cell r="H166" t="str">
            <v>VA-RECURSOS DISTRITO</v>
          </cell>
          <cell r="I166" t="str">
            <v>O2120202008078715399</v>
          </cell>
          <cell r="J166" t="str">
            <v>Servicios de mantenimiento y reparación de equipos y aparatos de telecomunicaciones n.c.p.</v>
          </cell>
          <cell r="K166" t="str">
            <v>000000000000000000102</v>
          </cell>
          <cell r="L166" t="str">
            <v>0102 - Programa Funcionamiento - PERSONERIA</v>
          </cell>
          <cell r="M166" t="str">
            <v>PM01020001FUNC</v>
          </cell>
          <cell r="N166" t="str">
            <v>FU</v>
          </cell>
          <cell r="O166" t="str">
            <v>FUNCIONAMIENTO PERSONERIA</v>
          </cell>
          <cell r="P166" t="str">
            <v>2025</v>
          </cell>
          <cell r="Q166">
            <v>395059000</v>
          </cell>
          <cell r="R166">
            <v>395059000</v>
          </cell>
        </row>
        <row r="167">
          <cell r="A167" t="str">
            <v>0102-01FU</v>
          </cell>
          <cell r="B167" t="str">
            <v>DISTRITO CAPITAL</v>
          </cell>
          <cell r="C167" t="str">
            <v>0102-01</v>
          </cell>
          <cell r="D167" t="str">
            <v>PERSONERÍA DE BOGOTÁ, D.C.</v>
          </cell>
          <cell r="E167" t="str">
            <v>0003-017</v>
          </cell>
          <cell r="F167" t="str">
            <v>OENT-OTRAS ENTIDADES</v>
          </cell>
          <cell r="G167" t="str">
            <v>1-100-F001</v>
          </cell>
          <cell r="H167" t="str">
            <v>VA-RECURSOS DISTRITO</v>
          </cell>
          <cell r="I167" t="str">
            <v>O2120202008078715402</v>
          </cell>
          <cell r="J167" t="str">
            <v>Servicio de mantenimiento y reparación de equipo de irradiación y equipo electrónico de uso médico y terapéutico</v>
          </cell>
          <cell r="K167" t="str">
            <v>000000000000000000102</v>
          </cell>
          <cell r="L167" t="str">
            <v>0102 - Programa Funcionamiento - PERSONERIA</v>
          </cell>
          <cell r="M167" t="str">
            <v>PM01020001FUNC</v>
          </cell>
          <cell r="N167" t="str">
            <v>FU</v>
          </cell>
          <cell r="O167" t="str">
            <v>FUNCIONAMIENTO PERSONERIA</v>
          </cell>
          <cell r="P167" t="str">
            <v>2025</v>
          </cell>
          <cell r="Q167">
            <v>2323000</v>
          </cell>
          <cell r="R167">
            <v>2323000</v>
          </cell>
        </row>
        <row r="168">
          <cell r="A168" t="str">
            <v>0102-01FU</v>
          </cell>
          <cell r="B168" t="str">
            <v>DISTRITO CAPITAL</v>
          </cell>
          <cell r="C168" t="str">
            <v>0102-01</v>
          </cell>
          <cell r="D168" t="str">
            <v>PERSONERÍA DE BOGOTÁ, D.C.</v>
          </cell>
          <cell r="E168" t="str">
            <v>0003-017</v>
          </cell>
          <cell r="F168" t="str">
            <v>OENT-OTRAS ENTIDADES</v>
          </cell>
          <cell r="G168" t="str">
            <v>1-100-F001</v>
          </cell>
          <cell r="H168" t="str">
            <v>VA-RECURSOS DISTRITO</v>
          </cell>
          <cell r="I168" t="str">
            <v>O2120202008078715701</v>
          </cell>
          <cell r="J168" t="str">
            <v>Servicio de mantenimiento y reparación de ascensores</v>
          </cell>
          <cell r="K168" t="str">
            <v>000000000000000000102</v>
          </cell>
          <cell r="L168" t="str">
            <v>0102 - Programa Funcionamiento - PERSONERIA</v>
          </cell>
          <cell r="M168" t="str">
            <v>PM01020001FUNC</v>
          </cell>
          <cell r="N168" t="str">
            <v>FU</v>
          </cell>
          <cell r="O168" t="str">
            <v>FUNCIONAMIENTO PERSONERIA</v>
          </cell>
          <cell r="P168" t="str">
            <v>2025</v>
          </cell>
          <cell r="Q168">
            <v>72512000</v>
          </cell>
          <cell r="R168">
            <v>72512000</v>
          </cell>
        </row>
        <row r="169">
          <cell r="A169" t="str">
            <v>0102-01FU</v>
          </cell>
          <cell r="B169" t="str">
            <v>DISTRITO CAPITAL</v>
          </cell>
          <cell r="C169" t="str">
            <v>0102-01</v>
          </cell>
          <cell r="D169" t="str">
            <v>PERSONERÍA DE BOGOTÁ, D.C.</v>
          </cell>
          <cell r="E169" t="str">
            <v>0003-017</v>
          </cell>
          <cell r="F169" t="str">
            <v>OENT-OTRAS ENTIDADES</v>
          </cell>
          <cell r="G169" t="str">
            <v>1-100-F001</v>
          </cell>
          <cell r="H169" t="str">
            <v>VA-RECURSOS DISTRITO</v>
          </cell>
          <cell r="I169" t="str">
            <v>O2120202008078715999</v>
          </cell>
          <cell r="J169" t="str">
            <v>Servicio de mantenimiento y reparación de otros equipos n.c.p.</v>
          </cell>
          <cell r="K169" t="str">
            <v>000000000000000000102</v>
          </cell>
          <cell r="L169" t="str">
            <v>0102 - Programa Funcionamiento - PERSONERIA</v>
          </cell>
          <cell r="M169" t="str">
            <v>PM01020001FUNC</v>
          </cell>
          <cell r="N169" t="str">
            <v>FU</v>
          </cell>
          <cell r="O169" t="str">
            <v>FUNCIONAMIENTO PERSONERIA</v>
          </cell>
          <cell r="P169" t="str">
            <v>2025</v>
          </cell>
          <cell r="Q169">
            <v>8073000</v>
          </cell>
          <cell r="R169">
            <v>8073000</v>
          </cell>
        </row>
        <row r="170">
          <cell r="A170" t="str">
            <v>0102-01FU</v>
          </cell>
          <cell r="B170" t="str">
            <v>DISTRITO CAPITAL</v>
          </cell>
          <cell r="C170" t="str">
            <v>0102-01</v>
          </cell>
          <cell r="D170" t="str">
            <v>PERSONERÍA DE BOGOTÁ, D.C.</v>
          </cell>
          <cell r="E170" t="str">
            <v>0003-017</v>
          </cell>
          <cell r="F170" t="str">
            <v>OENT-OTRAS ENTIDADES</v>
          </cell>
          <cell r="G170" t="str">
            <v>1-100-F001</v>
          </cell>
          <cell r="H170" t="str">
            <v>VA-RECURSOS DISTRITO</v>
          </cell>
          <cell r="I170" t="str">
            <v>O21202020090191116</v>
          </cell>
          <cell r="J170" t="str">
            <v>Servicios de los órganos de control y otras instituciones</v>
          </cell>
          <cell r="K170" t="str">
            <v>000000000000000000102</v>
          </cell>
          <cell r="L170" t="str">
            <v>0102 - Programa Funcionamiento - PERSONERIA</v>
          </cell>
          <cell r="M170" t="str">
            <v>PM01020001FUNC</v>
          </cell>
          <cell r="N170" t="str">
            <v>FU</v>
          </cell>
          <cell r="O170" t="str">
            <v>FUNCIONAMIENTO PERSONERIA</v>
          </cell>
          <cell r="P170" t="str">
            <v>2025</v>
          </cell>
          <cell r="Q170">
            <v>15000000000</v>
          </cell>
          <cell r="R170">
            <v>15000000000</v>
          </cell>
        </row>
        <row r="171">
          <cell r="A171" t="str">
            <v>0102-01FU</v>
          </cell>
          <cell r="B171" t="str">
            <v>DISTRITO CAPITAL</v>
          </cell>
          <cell r="C171" t="str">
            <v>0102-01</v>
          </cell>
          <cell r="D171" t="str">
            <v>PERSONERÍA DE BOGOTÁ, D.C.</v>
          </cell>
          <cell r="E171" t="str">
            <v>0003-017</v>
          </cell>
          <cell r="F171" t="str">
            <v>OENT-OTRAS ENTIDADES</v>
          </cell>
          <cell r="G171" t="str">
            <v>1-100-F001</v>
          </cell>
          <cell r="H171" t="str">
            <v>VA-RECURSOS DISTRITO</v>
          </cell>
          <cell r="I171" t="str">
            <v>O21202020090191119</v>
          </cell>
          <cell r="J171" t="str">
            <v>Otros servicios de la administración pública n.c.p.</v>
          </cell>
          <cell r="K171" t="str">
            <v>000000000000000000102</v>
          </cell>
          <cell r="L171" t="str">
            <v>0102 - Programa Funcionamiento - PERSONERIA</v>
          </cell>
          <cell r="M171" t="str">
            <v>PM01020001FUNC</v>
          </cell>
          <cell r="N171" t="str">
            <v>FU</v>
          </cell>
          <cell r="O171" t="str">
            <v>FUNCIONAMIENTO PERSONERIA</v>
          </cell>
          <cell r="P171" t="str">
            <v>2025</v>
          </cell>
          <cell r="Q171">
            <v>1533000</v>
          </cell>
          <cell r="R171">
            <v>1533000</v>
          </cell>
        </row>
        <row r="172">
          <cell r="A172" t="str">
            <v>0102-01FU</v>
          </cell>
          <cell r="B172" t="str">
            <v>DISTRITO CAPITAL</v>
          </cell>
          <cell r="C172" t="str">
            <v>0102-01</v>
          </cell>
          <cell r="D172" t="str">
            <v>PERSONERÍA DE BOGOTÁ, D.C.</v>
          </cell>
          <cell r="E172" t="str">
            <v>0003-017</v>
          </cell>
          <cell r="F172" t="str">
            <v>OENT-OTRAS ENTIDADES</v>
          </cell>
          <cell r="G172" t="str">
            <v>1-100-F001</v>
          </cell>
          <cell r="H172" t="str">
            <v>VA-RECURSOS DISTRITO</v>
          </cell>
          <cell r="I172" t="str">
            <v>O21202020090191191</v>
          </cell>
          <cell r="J172" t="str">
            <v>Servicios administrativos relacionados con los trabajadores estatales</v>
          </cell>
          <cell r="K172" t="str">
            <v>000000000000000000102</v>
          </cell>
          <cell r="L172" t="str">
            <v>0102 - Programa Funcionamiento - PERSONERIA</v>
          </cell>
          <cell r="M172" t="str">
            <v>PM01020001FUNC</v>
          </cell>
          <cell r="N172" t="str">
            <v>FU</v>
          </cell>
          <cell r="O172" t="str">
            <v>FUNCIONAMIENTO PERSONERIA</v>
          </cell>
          <cell r="P172" t="str">
            <v>2025</v>
          </cell>
          <cell r="Q172">
            <v>72777000</v>
          </cell>
          <cell r="R172">
            <v>72777000</v>
          </cell>
        </row>
        <row r="173">
          <cell r="A173" t="str">
            <v>0102-01FU</v>
          </cell>
          <cell r="B173" t="str">
            <v>DISTRITO CAPITAL</v>
          </cell>
          <cell r="C173" t="str">
            <v>0102-01</v>
          </cell>
          <cell r="D173" t="str">
            <v>PERSONERÍA DE BOGOTÁ, D.C.</v>
          </cell>
          <cell r="E173" t="str">
            <v>0003-017</v>
          </cell>
          <cell r="F173" t="str">
            <v>OENT-OTRAS ENTIDADES</v>
          </cell>
          <cell r="G173" t="str">
            <v>1-100-F001</v>
          </cell>
          <cell r="H173" t="str">
            <v>VA-RECURSOS DISTRITO</v>
          </cell>
          <cell r="I173" t="str">
            <v>O21202020090292911</v>
          </cell>
          <cell r="J173" t="str">
            <v>Servicios de educación artística y cultural</v>
          </cell>
          <cell r="K173" t="str">
            <v>000000000000000000102</v>
          </cell>
          <cell r="L173" t="str">
            <v>0102 - Programa Funcionamiento - PERSONERIA</v>
          </cell>
          <cell r="M173" t="str">
            <v>PM01020001FUNC</v>
          </cell>
          <cell r="N173" t="str">
            <v>FU</v>
          </cell>
          <cell r="O173" t="str">
            <v>FUNCIONAMIENTO PERSONERIA</v>
          </cell>
          <cell r="P173" t="str">
            <v>2025</v>
          </cell>
          <cell r="Q173">
            <v>68132000</v>
          </cell>
          <cell r="R173">
            <v>68132000</v>
          </cell>
        </row>
        <row r="174">
          <cell r="A174" t="str">
            <v>0102-01FU</v>
          </cell>
          <cell r="B174" t="str">
            <v>DISTRITO CAPITAL</v>
          </cell>
          <cell r="C174" t="str">
            <v>0102-01</v>
          </cell>
          <cell r="D174" t="str">
            <v>PERSONERÍA DE BOGOTÁ, D.C.</v>
          </cell>
          <cell r="E174" t="str">
            <v>0003-017</v>
          </cell>
          <cell r="F174" t="str">
            <v>OENT-OTRAS ENTIDADES</v>
          </cell>
          <cell r="G174" t="str">
            <v>1-100-F001</v>
          </cell>
          <cell r="H174" t="str">
            <v>VA-RECURSOS DISTRITO</v>
          </cell>
          <cell r="I174" t="str">
            <v>O21202020090292912</v>
          </cell>
          <cell r="J174" t="str">
            <v>Servicios de educación deportiva y de recreación</v>
          </cell>
          <cell r="K174" t="str">
            <v>000000000000000000102</v>
          </cell>
          <cell r="L174" t="str">
            <v>0102 - Programa Funcionamiento - PERSONERIA</v>
          </cell>
          <cell r="M174" t="str">
            <v>PM01020001FUNC</v>
          </cell>
          <cell r="N174" t="str">
            <v>FU</v>
          </cell>
          <cell r="O174" t="str">
            <v>FUNCIONAMIENTO PERSONERIA</v>
          </cell>
          <cell r="P174" t="str">
            <v>2025</v>
          </cell>
          <cell r="Q174">
            <v>90000000</v>
          </cell>
          <cell r="R174">
            <v>90000000</v>
          </cell>
        </row>
        <row r="175">
          <cell r="A175" t="str">
            <v>0102-01FU</v>
          </cell>
          <cell r="B175" t="str">
            <v>DISTRITO CAPITAL</v>
          </cell>
          <cell r="C175" t="str">
            <v>0102-01</v>
          </cell>
          <cell r="D175" t="str">
            <v>PERSONERÍA DE BOGOTÁ, D.C.</v>
          </cell>
          <cell r="E175" t="str">
            <v>0003-017</v>
          </cell>
          <cell r="F175" t="str">
            <v>OENT-OTRAS ENTIDADES</v>
          </cell>
          <cell r="G175" t="str">
            <v>1-100-F001</v>
          </cell>
          <cell r="H175" t="str">
            <v>VA-RECURSOS DISTRITO</v>
          </cell>
          <cell r="I175" t="str">
            <v>O21202020090292913</v>
          </cell>
          <cell r="J175" t="str">
            <v>Servicios de educación para la formación y el trabajo</v>
          </cell>
          <cell r="K175" t="str">
            <v>000000000000000000102</v>
          </cell>
          <cell r="L175" t="str">
            <v>0102 - Programa Funcionamiento - PERSONERIA</v>
          </cell>
          <cell r="M175" t="str">
            <v>PM01020001FUNC</v>
          </cell>
          <cell r="N175" t="str">
            <v>FU</v>
          </cell>
          <cell r="O175" t="str">
            <v>FUNCIONAMIENTO PERSONERIA</v>
          </cell>
          <cell r="P175" t="str">
            <v>2025</v>
          </cell>
          <cell r="Q175">
            <v>309690000</v>
          </cell>
          <cell r="R175">
            <v>309690000</v>
          </cell>
        </row>
        <row r="176">
          <cell r="A176" t="str">
            <v>0102-01FU</v>
          </cell>
          <cell r="B176" t="str">
            <v>DISTRITO CAPITAL</v>
          </cell>
          <cell r="C176" t="str">
            <v>0102-01</v>
          </cell>
          <cell r="D176" t="str">
            <v>PERSONERÍA DE BOGOTÁ, D.C.</v>
          </cell>
          <cell r="E176" t="str">
            <v>0003-017</v>
          </cell>
          <cell r="F176" t="str">
            <v>OENT-OTRAS ENTIDADES</v>
          </cell>
          <cell r="G176" t="str">
            <v>1-100-F001</v>
          </cell>
          <cell r="H176" t="str">
            <v>VA-RECURSOS DISTRITO</v>
          </cell>
          <cell r="I176" t="str">
            <v>O21202020090393122</v>
          </cell>
          <cell r="J176" t="str">
            <v>Servicios médicos especializados</v>
          </cell>
          <cell r="K176" t="str">
            <v>000000000000000000102</v>
          </cell>
          <cell r="L176" t="str">
            <v>0102 - Programa Funcionamiento - PERSONERIA</v>
          </cell>
          <cell r="M176" t="str">
            <v>PM01020001FUNC</v>
          </cell>
          <cell r="N176" t="str">
            <v>FU</v>
          </cell>
          <cell r="O176" t="str">
            <v>FUNCIONAMIENTO PERSONERIA</v>
          </cell>
          <cell r="P176" t="str">
            <v>2025</v>
          </cell>
          <cell r="Q176">
            <v>80000000</v>
          </cell>
          <cell r="R176">
            <v>80000000</v>
          </cell>
        </row>
        <row r="177">
          <cell r="A177" t="str">
            <v>0102-01FU</v>
          </cell>
          <cell r="B177" t="str">
            <v>DISTRITO CAPITAL</v>
          </cell>
          <cell r="C177" t="str">
            <v>0102-01</v>
          </cell>
          <cell r="D177" t="str">
            <v>PERSONERÍA DE BOGOTÁ, D.C.</v>
          </cell>
          <cell r="E177" t="str">
            <v>0003-017</v>
          </cell>
          <cell r="F177" t="str">
            <v>OENT-OTRAS ENTIDADES</v>
          </cell>
          <cell r="G177" t="str">
            <v>1-100-F001</v>
          </cell>
          <cell r="H177" t="str">
            <v>VA-RECURSOS DISTRITO</v>
          </cell>
          <cell r="I177" t="str">
            <v>O21202020090494219</v>
          </cell>
          <cell r="J177" t="str">
            <v>Servicios de recolección de otros desechos peligrosos</v>
          </cell>
          <cell r="K177" t="str">
            <v>000000000000000000102</v>
          </cell>
          <cell r="L177" t="str">
            <v>0102 - Programa Funcionamiento - PERSONERIA</v>
          </cell>
          <cell r="M177" t="str">
            <v>PM01020001FUNC</v>
          </cell>
          <cell r="N177" t="str">
            <v>FU</v>
          </cell>
          <cell r="O177" t="str">
            <v>FUNCIONAMIENTO PERSONERIA</v>
          </cell>
          <cell r="P177" t="str">
            <v>2025</v>
          </cell>
          <cell r="Q177">
            <v>2063000</v>
          </cell>
          <cell r="R177">
            <v>2063000</v>
          </cell>
        </row>
        <row r="178">
          <cell r="A178" t="str">
            <v>0102-01FU</v>
          </cell>
          <cell r="B178" t="str">
            <v>DISTRITO CAPITAL</v>
          </cell>
          <cell r="C178" t="str">
            <v>0102-01</v>
          </cell>
          <cell r="D178" t="str">
            <v>PERSONERÍA DE BOGOTÁ, D.C.</v>
          </cell>
          <cell r="E178" t="str">
            <v>0003-017</v>
          </cell>
          <cell r="F178" t="str">
            <v>OENT-OTRAS ENTIDADES</v>
          </cell>
          <cell r="G178" t="str">
            <v>1-100-F001</v>
          </cell>
          <cell r="H178" t="str">
            <v>VA-RECURSOS DISTRITO</v>
          </cell>
          <cell r="I178" t="str">
            <v>O21202020090494221</v>
          </cell>
          <cell r="J178" t="str">
            <v>Servicios de recolección de materiales reciclables no peligrosos, residenciales</v>
          </cell>
          <cell r="K178" t="str">
            <v>000000000000000000102</v>
          </cell>
          <cell r="L178" t="str">
            <v>0102 - Programa Funcionamiento - PERSONERIA</v>
          </cell>
          <cell r="M178" t="str">
            <v>PM01020001FUNC</v>
          </cell>
          <cell r="N178" t="str">
            <v>FU</v>
          </cell>
          <cell r="O178" t="str">
            <v>FUNCIONAMIENTO PERSONERIA</v>
          </cell>
          <cell r="P178" t="str">
            <v>2025</v>
          </cell>
          <cell r="Q178">
            <v>48000000</v>
          </cell>
          <cell r="R178">
            <v>48000000</v>
          </cell>
        </row>
        <row r="179">
          <cell r="A179" t="str">
            <v>0102-01FU</v>
          </cell>
          <cell r="B179" t="str">
            <v>DISTRITO CAPITAL</v>
          </cell>
          <cell r="C179" t="str">
            <v>0102-01</v>
          </cell>
          <cell r="D179" t="str">
            <v>PERSONERÍA DE BOGOTÁ, D.C.</v>
          </cell>
          <cell r="E179" t="str">
            <v>0003-017</v>
          </cell>
          <cell r="F179" t="str">
            <v>OENT-OTRAS ENTIDADES</v>
          </cell>
          <cell r="G179" t="str">
            <v>1-100-F001</v>
          </cell>
          <cell r="H179" t="str">
            <v>VA-RECURSOS DISTRITO</v>
          </cell>
          <cell r="I179" t="str">
            <v>O21202020090696990</v>
          </cell>
          <cell r="J179" t="str">
            <v>Otros servicios de diversión y entretenimiento n.c.p.</v>
          </cell>
          <cell r="K179" t="str">
            <v>000000000000000000102</v>
          </cell>
          <cell r="L179" t="str">
            <v>0102 - Programa Funcionamiento - PERSONERIA</v>
          </cell>
          <cell r="M179" t="str">
            <v>PM01020001FUNC</v>
          </cell>
          <cell r="N179" t="str">
            <v>FU</v>
          </cell>
          <cell r="O179" t="str">
            <v>FUNCIONAMIENTO PERSONERIA</v>
          </cell>
          <cell r="P179" t="str">
            <v>2025</v>
          </cell>
          <cell r="Q179">
            <v>118714000</v>
          </cell>
          <cell r="R179">
            <v>118714000</v>
          </cell>
        </row>
        <row r="180">
          <cell r="A180" t="str">
            <v>0102-01FU</v>
          </cell>
          <cell r="B180" t="str">
            <v>DISTRITO CAPITAL</v>
          </cell>
          <cell r="C180" t="str">
            <v>0102-01</v>
          </cell>
          <cell r="D180" t="str">
            <v>PERSONERÍA DE BOGOTÁ, D.C.</v>
          </cell>
          <cell r="E180" t="str">
            <v>0003-017</v>
          </cell>
          <cell r="F180" t="str">
            <v>OENT-OTRAS ENTIDADES</v>
          </cell>
          <cell r="G180" t="str">
            <v>1-100-F001</v>
          </cell>
          <cell r="H180" t="str">
            <v>VA-RECURSOS DISTRITO</v>
          </cell>
          <cell r="I180" t="str">
            <v>O2120202010</v>
          </cell>
          <cell r="J180" t="str">
            <v>Viáticos de los funcionarios en comisión</v>
          </cell>
          <cell r="K180" t="str">
            <v>000000000000000000102</v>
          </cell>
          <cell r="L180" t="str">
            <v>0102 - Programa Funcionamiento - PERSONERIA</v>
          </cell>
          <cell r="M180" t="str">
            <v>PM01020001FUNC</v>
          </cell>
          <cell r="N180" t="str">
            <v>FU</v>
          </cell>
          <cell r="O180" t="str">
            <v>FUNCIONAMIENTO PERSONERIA</v>
          </cell>
          <cell r="P180" t="str">
            <v>2025</v>
          </cell>
          <cell r="Q180">
            <v>93000000</v>
          </cell>
          <cell r="R180">
            <v>93000000</v>
          </cell>
        </row>
        <row r="181">
          <cell r="A181" t="str">
            <v>0102-01FU</v>
          </cell>
          <cell r="B181" t="str">
            <v>DISTRITO CAPITAL</v>
          </cell>
          <cell r="C181" t="str">
            <v>0102-01</v>
          </cell>
          <cell r="D181" t="str">
            <v>PERSONERÍA DE BOGOTÁ, D.C.</v>
          </cell>
          <cell r="E181" t="str">
            <v>0003-017</v>
          </cell>
          <cell r="F181" t="str">
            <v>OENT-OTRAS ENTIDADES</v>
          </cell>
          <cell r="G181" t="str">
            <v>1-100-F001</v>
          </cell>
          <cell r="H181" t="str">
            <v>VA-RECURSOS DISTRITO</v>
          </cell>
          <cell r="I181" t="str">
            <v>O2180151</v>
          </cell>
          <cell r="J181" t="str">
            <v>Impuesto sobre vehículos automotores</v>
          </cell>
          <cell r="K181" t="str">
            <v>000000000000000000102</v>
          </cell>
          <cell r="L181" t="str">
            <v>0102 - Programa Funcionamiento - PERSONERIA</v>
          </cell>
          <cell r="M181" t="str">
            <v>PM01020001FUNC</v>
          </cell>
          <cell r="N181" t="str">
            <v>FU</v>
          </cell>
          <cell r="O181" t="str">
            <v>FUNCIONAMIENTO PERSONERIA</v>
          </cell>
          <cell r="P181" t="str">
            <v>2025</v>
          </cell>
          <cell r="Q181">
            <v>2515000</v>
          </cell>
          <cell r="R181">
            <v>2515000</v>
          </cell>
        </row>
        <row r="182">
          <cell r="A182" t="str">
            <v>0102-0101</v>
          </cell>
          <cell r="B182" t="str">
            <v>DISTRITO CAPITAL</v>
          </cell>
          <cell r="C182" t="str">
            <v>0102-01</v>
          </cell>
          <cell r="D182" t="str">
            <v>PERSONERÍA DE BOGOTÁ, D.C.</v>
          </cell>
          <cell r="E182" t="str">
            <v>0003-017</v>
          </cell>
          <cell r="F182" t="str">
            <v>OENT-OTRAS ENTIDADES</v>
          </cell>
          <cell r="G182" t="str">
            <v>1-100-F001</v>
          </cell>
          <cell r="H182" t="str">
            <v>VA-RECURSOS DISTRITO</v>
          </cell>
          <cell r="I182" t="str">
            <v>O232020200661184</v>
          </cell>
          <cell r="J182" t="str">
            <v>Comercio al por mayor (excepto el realizado a cambio de una retribución o por contrata) de computadores y programas de informática integrados</v>
          </cell>
          <cell r="K182" t="str">
            <v>O23011745992024028501007</v>
          </cell>
          <cell r="L182" t="str">
            <v>Modernización institucional de la Person - Servicios tecnológicos</v>
          </cell>
          <cell r="M182" t="str">
            <v>PM/0102/0101/45990070285</v>
          </cell>
          <cell r="N182" t="str">
            <v>01</v>
          </cell>
          <cell r="O182" t="str">
            <v>Servicio de intervención en defensa de los derecho</v>
          </cell>
          <cell r="P182" t="str">
            <v>2025</v>
          </cell>
          <cell r="Q182">
            <v>7568846000</v>
          </cell>
          <cell r="R182">
            <v>7568846000</v>
          </cell>
        </row>
        <row r="183">
          <cell r="A183" t="str">
            <v>0104-01FU</v>
          </cell>
          <cell r="B183" t="str">
            <v>DISTRITO CAPITAL</v>
          </cell>
          <cell r="C183" t="str">
            <v>0104-01</v>
          </cell>
          <cell r="D183" t="str">
            <v>SECRETARÍA GENERAL DE LA ALCALDÍA MAYOR DE BOGOTÁ</v>
          </cell>
          <cell r="E183" t="str">
            <v>0001-001</v>
          </cell>
          <cell r="F183" t="str">
            <v>AC-GESTIÓN PÚBLICA</v>
          </cell>
          <cell r="G183" t="str">
            <v>1-100-F001</v>
          </cell>
          <cell r="H183" t="str">
            <v>VA-RECURSOS DISTRITO</v>
          </cell>
          <cell r="I183" t="str">
            <v>O211010100101</v>
          </cell>
          <cell r="J183" t="str">
            <v>Sueldo básico</v>
          </cell>
          <cell r="K183" t="str">
            <v>000000000000000000104</v>
          </cell>
          <cell r="L183" t="str">
            <v>0104 - Programa Funcionamiento - SECRETARIA GENERAL</v>
          </cell>
          <cell r="M183" t="str">
            <v>PM01040001FUNC</v>
          </cell>
          <cell r="N183" t="str">
            <v>FU</v>
          </cell>
          <cell r="O183" t="str">
            <v>FUNCIONAMIENTO SECRETARIA GENERAL</v>
          </cell>
          <cell r="P183" t="str">
            <v>2025</v>
          </cell>
          <cell r="Q183">
            <v>36532548000</v>
          </cell>
          <cell r="R183">
            <v>36532548000</v>
          </cell>
        </row>
        <row r="184">
          <cell r="A184" t="str">
            <v>0104-01FU</v>
          </cell>
          <cell r="B184" t="str">
            <v>DISTRITO CAPITAL</v>
          </cell>
          <cell r="C184" t="str">
            <v>0104-01</v>
          </cell>
          <cell r="D184" t="str">
            <v>SECRETARÍA GENERAL DE LA ALCALDÍA MAYOR DE BOGOTÁ</v>
          </cell>
          <cell r="E184" t="str">
            <v>0001-001</v>
          </cell>
          <cell r="F184" t="str">
            <v>AC-GESTIÓN PÚBLICA</v>
          </cell>
          <cell r="G184" t="str">
            <v>1-100-F001</v>
          </cell>
          <cell r="H184" t="str">
            <v>VA-RECURSOS DISTRITO</v>
          </cell>
          <cell r="I184" t="str">
            <v>O211010100102</v>
          </cell>
          <cell r="J184" t="str">
            <v>Horas extras, dominicales, festivos y recargos</v>
          </cell>
          <cell r="K184" t="str">
            <v>000000000000000000104</v>
          </cell>
          <cell r="L184" t="str">
            <v>0104 - Programa Funcionamiento - SECRETARIA GENERAL</v>
          </cell>
          <cell r="M184" t="str">
            <v>PM01040001FUNC</v>
          </cell>
          <cell r="N184" t="str">
            <v>FU</v>
          </cell>
          <cell r="O184" t="str">
            <v>FUNCIONAMIENTO SECRETARIA GENERAL</v>
          </cell>
          <cell r="P184" t="str">
            <v>2025</v>
          </cell>
          <cell r="Q184">
            <v>345420000</v>
          </cell>
          <cell r="R184">
            <v>345420000</v>
          </cell>
        </row>
        <row r="185">
          <cell r="A185" t="str">
            <v>0104-01FU</v>
          </cell>
          <cell r="B185" t="str">
            <v>DISTRITO CAPITAL</v>
          </cell>
          <cell r="C185" t="str">
            <v>0104-01</v>
          </cell>
          <cell r="D185" t="str">
            <v>SECRETARÍA GENERAL DE LA ALCALDÍA MAYOR DE BOGOTÁ</v>
          </cell>
          <cell r="E185" t="str">
            <v>0001-001</v>
          </cell>
          <cell r="F185" t="str">
            <v>AC-GESTIÓN PÚBLICA</v>
          </cell>
          <cell r="G185" t="str">
            <v>1-100-F001</v>
          </cell>
          <cell r="H185" t="str">
            <v>VA-RECURSOS DISTRITO</v>
          </cell>
          <cell r="I185" t="str">
            <v>O211010100103</v>
          </cell>
          <cell r="J185" t="str">
            <v>Gastos de representación</v>
          </cell>
          <cell r="K185" t="str">
            <v>000000000000000000104</v>
          </cell>
          <cell r="L185" t="str">
            <v>0104 - Programa Funcionamiento - SECRETARIA GENERAL</v>
          </cell>
          <cell r="M185" t="str">
            <v>PM01040001FUNC</v>
          </cell>
          <cell r="N185" t="str">
            <v>FU</v>
          </cell>
          <cell r="O185" t="str">
            <v>FUNCIONAMIENTO SECRETARIA GENERAL</v>
          </cell>
          <cell r="P185" t="str">
            <v>2025</v>
          </cell>
          <cell r="Q185">
            <v>2547529000</v>
          </cell>
          <cell r="R185">
            <v>2547529000</v>
          </cell>
        </row>
        <row r="186">
          <cell r="A186" t="str">
            <v>0104-01FU</v>
          </cell>
          <cell r="B186" t="str">
            <v>DISTRITO CAPITAL</v>
          </cell>
          <cell r="C186" t="str">
            <v>0104-01</v>
          </cell>
          <cell r="D186" t="str">
            <v>SECRETARÍA GENERAL DE LA ALCALDÍA MAYOR DE BOGOTÁ</v>
          </cell>
          <cell r="E186" t="str">
            <v>0001-001</v>
          </cell>
          <cell r="F186" t="str">
            <v>AC-GESTIÓN PÚBLICA</v>
          </cell>
          <cell r="G186" t="str">
            <v>1-100-F001</v>
          </cell>
          <cell r="H186" t="str">
            <v>VA-RECURSOS DISTRITO</v>
          </cell>
          <cell r="I186" t="str">
            <v>O211010100104</v>
          </cell>
          <cell r="J186" t="str">
            <v>Subsidio de alimentación</v>
          </cell>
          <cell r="K186" t="str">
            <v>000000000000000000104</v>
          </cell>
          <cell r="L186" t="str">
            <v>0104 - Programa Funcionamiento - SECRETARIA GENERAL</v>
          </cell>
          <cell r="M186" t="str">
            <v>PM01040001FUNC</v>
          </cell>
          <cell r="N186" t="str">
            <v>FU</v>
          </cell>
          <cell r="O186" t="str">
            <v>FUNCIONAMIENTO SECRETARIA GENERAL</v>
          </cell>
          <cell r="P186" t="str">
            <v>2025</v>
          </cell>
          <cell r="Q186">
            <v>180450000</v>
          </cell>
          <cell r="R186">
            <v>180450000</v>
          </cell>
        </row>
        <row r="187">
          <cell r="A187" t="str">
            <v>0104-01FU</v>
          </cell>
          <cell r="B187" t="str">
            <v>DISTRITO CAPITAL</v>
          </cell>
          <cell r="C187" t="str">
            <v>0104-01</v>
          </cell>
          <cell r="D187" t="str">
            <v>SECRETARÍA GENERAL DE LA ALCALDÍA MAYOR DE BOGOTÁ</v>
          </cell>
          <cell r="E187" t="str">
            <v>0001-001</v>
          </cell>
          <cell r="F187" t="str">
            <v>AC-GESTIÓN PÚBLICA</v>
          </cell>
          <cell r="G187" t="str">
            <v>1-100-F001</v>
          </cell>
          <cell r="H187" t="str">
            <v>VA-RECURSOS DISTRITO</v>
          </cell>
          <cell r="I187" t="str">
            <v>O211010100105</v>
          </cell>
          <cell r="J187" t="str">
            <v>Auxilio de transporte</v>
          </cell>
          <cell r="K187" t="str">
            <v>000000000000000000104</v>
          </cell>
          <cell r="L187" t="str">
            <v>0104 - Programa Funcionamiento - SECRETARIA GENERAL</v>
          </cell>
          <cell r="M187" t="str">
            <v>PM01040001FUNC</v>
          </cell>
          <cell r="N187" t="str">
            <v>FU</v>
          </cell>
          <cell r="O187" t="str">
            <v>FUNCIONAMIENTO SECRETARIA GENERAL</v>
          </cell>
          <cell r="P187" t="str">
            <v>2025</v>
          </cell>
          <cell r="Q187">
            <v>431167000</v>
          </cell>
          <cell r="R187">
            <v>431167000</v>
          </cell>
        </row>
        <row r="188">
          <cell r="A188" t="str">
            <v>0104-01FU</v>
          </cell>
          <cell r="B188" t="str">
            <v>DISTRITO CAPITAL</v>
          </cell>
          <cell r="C188" t="str">
            <v>0104-01</v>
          </cell>
          <cell r="D188" t="str">
            <v>SECRETARÍA GENERAL DE LA ALCALDÍA MAYOR DE BOGOTÁ</v>
          </cell>
          <cell r="E188" t="str">
            <v>0001-001</v>
          </cell>
          <cell r="F188" t="str">
            <v>AC-GESTIÓN PÚBLICA</v>
          </cell>
          <cell r="G188" t="str">
            <v>1-100-F001</v>
          </cell>
          <cell r="H188" t="str">
            <v>VA-RECURSOS DISTRITO</v>
          </cell>
          <cell r="I188" t="str">
            <v>O211010100107</v>
          </cell>
          <cell r="J188" t="str">
            <v>Bonificación por servicios prestados</v>
          </cell>
          <cell r="K188" t="str">
            <v>000000000000000000104</v>
          </cell>
          <cell r="L188" t="str">
            <v>0104 - Programa Funcionamiento - SECRETARIA GENERAL</v>
          </cell>
          <cell r="M188" t="str">
            <v>PM01040001FUNC</v>
          </cell>
          <cell r="N188" t="str">
            <v>FU</v>
          </cell>
          <cell r="O188" t="str">
            <v>FUNCIONAMIENTO SECRETARIA GENERAL</v>
          </cell>
          <cell r="P188" t="str">
            <v>2025</v>
          </cell>
          <cell r="Q188">
            <v>1212945000</v>
          </cell>
          <cell r="R188">
            <v>1212945000</v>
          </cell>
        </row>
        <row r="189">
          <cell r="A189" t="str">
            <v>0104-01FU</v>
          </cell>
          <cell r="B189" t="str">
            <v>DISTRITO CAPITAL</v>
          </cell>
          <cell r="C189" t="str">
            <v>0104-01</v>
          </cell>
          <cell r="D189" t="str">
            <v>SECRETARÍA GENERAL DE LA ALCALDÍA MAYOR DE BOGOTÁ</v>
          </cell>
          <cell r="E189" t="str">
            <v>0001-001</v>
          </cell>
          <cell r="F189" t="str">
            <v>AC-GESTIÓN PÚBLICA</v>
          </cell>
          <cell r="G189" t="str">
            <v>1-100-F001</v>
          </cell>
          <cell r="H189" t="str">
            <v>VA-RECURSOS DISTRITO</v>
          </cell>
          <cell r="I189" t="str">
            <v>O21101010010801</v>
          </cell>
          <cell r="J189" t="str">
            <v>Prima de navidad</v>
          </cell>
          <cell r="K189" t="str">
            <v>000000000000000000104</v>
          </cell>
          <cell r="L189" t="str">
            <v>0104 - Programa Funcionamiento - SECRETARIA GENERAL</v>
          </cell>
          <cell r="M189" t="str">
            <v>PM01040001FUNC</v>
          </cell>
          <cell r="N189" t="str">
            <v>FU</v>
          </cell>
          <cell r="O189" t="str">
            <v>FUNCIONAMIENTO SECRETARIA GENERAL</v>
          </cell>
          <cell r="P189" t="str">
            <v>2025</v>
          </cell>
          <cell r="Q189">
            <v>5030479000</v>
          </cell>
          <cell r="R189">
            <v>5030479000</v>
          </cell>
        </row>
        <row r="190">
          <cell r="A190" t="str">
            <v>0104-01FU</v>
          </cell>
          <cell r="B190" t="str">
            <v>DISTRITO CAPITAL</v>
          </cell>
          <cell r="C190" t="str">
            <v>0104-01</v>
          </cell>
          <cell r="D190" t="str">
            <v>SECRETARÍA GENERAL DE LA ALCALDÍA MAYOR DE BOGOTÁ</v>
          </cell>
          <cell r="E190" t="str">
            <v>0001-001</v>
          </cell>
          <cell r="F190" t="str">
            <v>AC-GESTIÓN PÚBLICA</v>
          </cell>
          <cell r="G190" t="str">
            <v>1-100-F001</v>
          </cell>
          <cell r="H190" t="str">
            <v>VA-RECURSOS DISTRITO</v>
          </cell>
          <cell r="I190" t="str">
            <v>O21101010010802</v>
          </cell>
          <cell r="J190" t="str">
            <v>Prima de vacaciones</v>
          </cell>
          <cell r="K190" t="str">
            <v>000000000000000000104</v>
          </cell>
          <cell r="L190" t="str">
            <v>0104 - Programa Funcionamiento - SECRETARIA GENERAL</v>
          </cell>
          <cell r="M190" t="str">
            <v>PM01040001FUNC</v>
          </cell>
          <cell r="N190" t="str">
            <v>FU</v>
          </cell>
          <cell r="O190" t="str">
            <v>FUNCIONAMIENTO SECRETARIA GENERAL</v>
          </cell>
          <cell r="P190" t="str">
            <v>2025</v>
          </cell>
          <cell r="Q190">
            <v>2414651000</v>
          </cell>
          <cell r="R190">
            <v>2414651000</v>
          </cell>
        </row>
        <row r="191">
          <cell r="A191" t="str">
            <v>0104-01FU</v>
          </cell>
          <cell r="B191" t="str">
            <v>DISTRITO CAPITAL</v>
          </cell>
          <cell r="C191" t="str">
            <v>0104-01</v>
          </cell>
          <cell r="D191" t="str">
            <v>SECRETARÍA GENERAL DE LA ALCALDÍA MAYOR DE BOGOTÁ</v>
          </cell>
          <cell r="E191" t="str">
            <v>0001-001</v>
          </cell>
          <cell r="F191" t="str">
            <v>AC-GESTIÓN PÚBLICA</v>
          </cell>
          <cell r="G191" t="str">
            <v>1-100-F001</v>
          </cell>
          <cell r="H191" t="str">
            <v>VA-RECURSOS DISTRITO</v>
          </cell>
          <cell r="I191" t="str">
            <v>O211010100109</v>
          </cell>
          <cell r="J191" t="str">
            <v>Prima técnica salarial</v>
          </cell>
          <cell r="K191" t="str">
            <v>000000000000000000104</v>
          </cell>
          <cell r="L191" t="str">
            <v>0104 - Programa Funcionamiento - SECRETARIA GENERAL</v>
          </cell>
          <cell r="M191" t="str">
            <v>PM01040001FUNC</v>
          </cell>
          <cell r="N191" t="str">
            <v>FU</v>
          </cell>
          <cell r="O191" t="str">
            <v>FUNCIONAMIENTO SECRETARIA GENERAL</v>
          </cell>
          <cell r="P191" t="str">
            <v>2025</v>
          </cell>
          <cell r="Q191">
            <v>10588928000</v>
          </cell>
          <cell r="R191">
            <v>10588928000</v>
          </cell>
        </row>
        <row r="192">
          <cell r="A192" t="str">
            <v>0104-01FU</v>
          </cell>
          <cell r="B192" t="str">
            <v>DISTRITO CAPITAL</v>
          </cell>
          <cell r="C192" t="str">
            <v>0104-01</v>
          </cell>
          <cell r="D192" t="str">
            <v>SECRETARÍA GENERAL DE LA ALCALDÍA MAYOR DE BOGOTÁ</v>
          </cell>
          <cell r="E192" t="str">
            <v>0001-001</v>
          </cell>
          <cell r="F192" t="str">
            <v>AC-GESTIÓN PÚBLICA</v>
          </cell>
          <cell r="G192" t="str">
            <v>1-100-F001</v>
          </cell>
          <cell r="H192" t="str">
            <v>VA-RECURSOS DISTRITO</v>
          </cell>
          <cell r="I192" t="str">
            <v>O211010100204</v>
          </cell>
          <cell r="J192" t="str">
            <v>Prima semestral</v>
          </cell>
          <cell r="K192" t="str">
            <v>000000000000000000104</v>
          </cell>
          <cell r="L192" t="str">
            <v>0104 - Programa Funcionamiento - SECRETARIA GENERAL</v>
          </cell>
          <cell r="M192" t="str">
            <v>PM01040001FUNC</v>
          </cell>
          <cell r="N192" t="str">
            <v>FU</v>
          </cell>
          <cell r="O192" t="str">
            <v>FUNCIONAMIENTO SECRETARIA GENERAL</v>
          </cell>
          <cell r="P192" t="str">
            <v>2025</v>
          </cell>
          <cell r="Q192">
            <v>5557662000</v>
          </cell>
          <cell r="R192">
            <v>5557662000</v>
          </cell>
        </row>
        <row r="193">
          <cell r="A193" t="str">
            <v>0104-01FU</v>
          </cell>
          <cell r="B193" t="str">
            <v>DISTRITO CAPITAL</v>
          </cell>
          <cell r="C193" t="str">
            <v>0104-01</v>
          </cell>
          <cell r="D193" t="str">
            <v>SECRETARÍA GENERAL DE LA ALCALDÍA MAYOR DE BOGOTÁ</v>
          </cell>
          <cell r="E193" t="str">
            <v>0001-001</v>
          </cell>
          <cell r="F193" t="str">
            <v>AC-GESTIÓN PÚBLICA</v>
          </cell>
          <cell r="G193" t="str">
            <v>1-100-F001</v>
          </cell>
          <cell r="H193" t="str">
            <v>VA-RECURSOS DISTRITO</v>
          </cell>
          <cell r="I193" t="str">
            <v>O21101010021201</v>
          </cell>
          <cell r="J193" t="str">
            <v>Beneficios a los empleados a corto plazo</v>
          </cell>
          <cell r="K193" t="str">
            <v>000000000000000000104</v>
          </cell>
          <cell r="L193" t="str">
            <v>0104 - Programa Funcionamiento - SECRETARIA GENERAL</v>
          </cell>
          <cell r="M193" t="str">
            <v>PM01040001FUNC</v>
          </cell>
          <cell r="N193" t="str">
            <v>FU</v>
          </cell>
          <cell r="O193" t="str">
            <v>FUNCIONAMIENTO SECRETARIA GENERAL</v>
          </cell>
          <cell r="P193" t="str">
            <v>2025</v>
          </cell>
          <cell r="Q193">
            <v>899650000</v>
          </cell>
          <cell r="R193">
            <v>899650000</v>
          </cell>
        </row>
        <row r="194">
          <cell r="A194" t="str">
            <v>0104-01FU</v>
          </cell>
          <cell r="B194" t="str">
            <v>DISTRITO CAPITAL</v>
          </cell>
          <cell r="C194" t="str">
            <v>0104-01</v>
          </cell>
          <cell r="D194" t="str">
            <v>SECRETARÍA GENERAL DE LA ALCALDÍA MAYOR DE BOGOTÁ</v>
          </cell>
          <cell r="E194" t="str">
            <v>0001-001</v>
          </cell>
          <cell r="F194" t="str">
            <v>AC-GESTIÓN PÚBLICA</v>
          </cell>
          <cell r="G194" t="str">
            <v>1-100-F001</v>
          </cell>
          <cell r="H194" t="str">
            <v>VA-RECURSOS DISTRITO</v>
          </cell>
          <cell r="I194" t="str">
            <v>O211010200101</v>
          </cell>
          <cell r="J194" t="str">
            <v>Aportes a la seguridad social en pensiones públicas</v>
          </cell>
          <cell r="K194" t="str">
            <v>000000000000000000104</v>
          </cell>
          <cell r="L194" t="str">
            <v>0104 - Programa Funcionamiento - SECRETARIA GENERAL</v>
          </cell>
          <cell r="M194" t="str">
            <v>PM01040001FUNC</v>
          </cell>
          <cell r="N194" t="str">
            <v>FU</v>
          </cell>
          <cell r="O194" t="str">
            <v>FUNCIONAMIENTO SECRETARIA GENERAL</v>
          </cell>
          <cell r="P194" t="str">
            <v>2025</v>
          </cell>
          <cell r="Q194">
            <v>3562031000</v>
          </cell>
          <cell r="R194">
            <v>3562031000</v>
          </cell>
        </row>
        <row r="195">
          <cell r="A195" t="str">
            <v>0104-01FU</v>
          </cell>
          <cell r="B195" t="str">
            <v>DISTRITO CAPITAL</v>
          </cell>
          <cell r="C195" t="str">
            <v>0104-01</v>
          </cell>
          <cell r="D195" t="str">
            <v>SECRETARÍA GENERAL DE LA ALCALDÍA MAYOR DE BOGOTÁ</v>
          </cell>
          <cell r="E195" t="str">
            <v>0001-001</v>
          </cell>
          <cell r="F195" t="str">
            <v>AC-GESTIÓN PÚBLICA</v>
          </cell>
          <cell r="G195" t="str">
            <v>1-100-F001</v>
          </cell>
          <cell r="H195" t="str">
            <v>VA-RECURSOS DISTRITO</v>
          </cell>
          <cell r="I195" t="str">
            <v>O211010200102</v>
          </cell>
          <cell r="J195" t="str">
            <v>Aportes a la seguridad social en pensiones privadas</v>
          </cell>
          <cell r="K195" t="str">
            <v>000000000000000000104</v>
          </cell>
          <cell r="L195" t="str">
            <v>0104 - Programa Funcionamiento - SECRETARIA GENERAL</v>
          </cell>
          <cell r="M195" t="str">
            <v>PM01040001FUNC</v>
          </cell>
          <cell r="N195" t="str">
            <v>FU</v>
          </cell>
          <cell r="O195" t="str">
            <v>FUNCIONAMIENTO SECRETARIA GENERAL</v>
          </cell>
          <cell r="P195" t="str">
            <v>2025</v>
          </cell>
          <cell r="Q195">
            <v>2693201000</v>
          </cell>
          <cell r="R195">
            <v>2693201000</v>
          </cell>
        </row>
        <row r="196">
          <cell r="A196" t="str">
            <v>0104-01FU</v>
          </cell>
          <cell r="B196" t="str">
            <v>DISTRITO CAPITAL</v>
          </cell>
          <cell r="C196" t="str">
            <v>0104-01</v>
          </cell>
          <cell r="D196" t="str">
            <v>SECRETARÍA GENERAL DE LA ALCALDÍA MAYOR DE BOGOTÁ</v>
          </cell>
          <cell r="E196" t="str">
            <v>0001-001</v>
          </cell>
          <cell r="F196" t="str">
            <v>AC-GESTIÓN PÚBLICA</v>
          </cell>
          <cell r="G196" t="str">
            <v>1-100-F001</v>
          </cell>
          <cell r="H196" t="str">
            <v>VA-RECURSOS DISTRITO</v>
          </cell>
          <cell r="I196" t="str">
            <v>O211010200201</v>
          </cell>
          <cell r="J196" t="str">
            <v>Aportes a la seguridad social en salud pública</v>
          </cell>
          <cell r="K196" t="str">
            <v>000000000000000000104</v>
          </cell>
          <cell r="L196" t="str">
            <v>0104 - Programa Funcionamiento - SECRETARIA GENERAL</v>
          </cell>
          <cell r="M196" t="str">
            <v>PM01040001FUNC</v>
          </cell>
          <cell r="N196" t="str">
            <v>FU</v>
          </cell>
          <cell r="O196" t="str">
            <v>FUNCIONAMIENTO SECRETARIA GENERAL</v>
          </cell>
          <cell r="P196" t="str">
            <v>2025</v>
          </cell>
          <cell r="Q196">
            <v>57827000</v>
          </cell>
          <cell r="R196">
            <v>57827000</v>
          </cell>
        </row>
        <row r="197">
          <cell r="A197" t="str">
            <v>0104-01FU</v>
          </cell>
          <cell r="B197" t="str">
            <v>DISTRITO CAPITAL</v>
          </cell>
          <cell r="C197" t="str">
            <v>0104-01</v>
          </cell>
          <cell r="D197" t="str">
            <v>SECRETARÍA GENERAL DE LA ALCALDÍA MAYOR DE BOGOTÁ</v>
          </cell>
          <cell r="E197" t="str">
            <v>0001-001</v>
          </cell>
          <cell r="F197" t="str">
            <v>AC-GESTIÓN PÚBLICA</v>
          </cell>
          <cell r="G197" t="str">
            <v>1-100-F001</v>
          </cell>
          <cell r="H197" t="str">
            <v>VA-RECURSOS DISTRITO</v>
          </cell>
          <cell r="I197" t="str">
            <v>O211010200202</v>
          </cell>
          <cell r="J197" t="str">
            <v>Aportes a la seguridad social en salud privada</v>
          </cell>
          <cell r="K197" t="str">
            <v>000000000000000000104</v>
          </cell>
          <cell r="L197" t="str">
            <v>0104 - Programa Funcionamiento - SECRETARIA GENERAL</v>
          </cell>
          <cell r="M197" t="str">
            <v>PM01040001FUNC</v>
          </cell>
          <cell r="N197" t="str">
            <v>FU</v>
          </cell>
          <cell r="O197" t="str">
            <v>FUNCIONAMIENTO SECRETARIA GENERAL</v>
          </cell>
          <cell r="P197" t="str">
            <v>2025</v>
          </cell>
          <cell r="Q197">
            <v>4373035000</v>
          </cell>
          <cell r="R197">
            <v>4373035000</v>
          </cell>
        </row>
        <row r="198">
          <cell r="A198" t="str">
            <v>0104-01FU</v>
          </cell>
          <cell r="B198" t="str">
            <v>DISTRITO CAPITAL</v>
          </cell>
          <cell r="C198" t="str">
            <v>0104-01</v>
          </cell>
          <cell r="D198" t="str">
            <v>SECRETARÍA GENERAL DE LA ALCALDÍA MAYOR DE BOGOTÁ</v>
          </cell>
          <cell r="E198" t="str">
            <v>0001-001</v>
          </cell>
          <cell r="F198" t="str">
            <v>AC-GESTIÓN PÚBLICA</v>
          </cell>
          <cell r="G198" t="str">
            <v>1-100-F001</v>
          </cell>
          <cell r="H198" t="str">
            <v>VA-RECURSOS DISTRITO</v>
          </cell>
          <cell r="I198" t="str">
            <v>O211010200301</v>
          </cell>
          <cell r="J198" t="str">
            <v>Aportes de cesantías a fondos públicos</v>
          </cell>
          <cell r="K198" t="str">
            <v>000000000000000000104</v>
          </cell>
          <cell r="L198" t="str">
            <v>0104 - Programa Funcionamiento - SECRETARIA GENERAL</v>
          </cell>
          <cell r="M198" t="str">
            <v>PM01040001FUNC</v>
          </cell>
          <cell r="N198" t="str">
            <v>FU</v>
          </cell>
          <cell r="O198" t="str">
            <v>FUNCIONAMIENTO SECRETARIA GENERAL</v>
          </cell>
          <cell r="P198" t="str">
            <v>2025</v>
          </cell>
          <cell r="Q198">
            <v>3744708000</v>
          </cell>
          <cell r="R198">
            <v>3744708000</v>
          </cell>
        </row>
        <row r="199">
          <cell r="A199" t="str">
            <v>0104-01FU</v>
          </cell>
          <cell r="B199" t="str">
            <v>DISTRITO CAPITAL</v>
          </cell>
          <cell r="C199" t="str">
            <v>0104-01</v>
          </cell>
          <cell r="D199" t="str">
            <v>SECRETARÍA GENERAL DE LA ALCALDÍA MAYOR DE BOGOTÁ</v>
          </cell>
          <cell r="E199" t="str">
            <v>0001-001</v>
          </cell>
          <cell r="F199" t="str">
            <v>AC-GESTIÓN PÚBLICA</v>
          </cell>
          <cell r="G199" t="str">
            <v>1-100-F001</v>
          </cell>
          <cell r="H199" t="str">
            <v>VA-RECURSOS DISTRITO</v>
          </cell>
          <cell r="I199" t="str">
            <v>O211010200302</v>
          </cell>
          <cell r="J199" t="str">
            <v>Aportes de cesantías a fondos privados</v>
          </cell>
          <cell r="K199" t="str">
            <v>000000000000000000104</v>
          </cell>
          <cell r="L199" t="str">
            <v>0104 - Programa Funcionamiento - SECRETARIA GENERAL</v>
          </cell>
          <cell r="M199" t="str">
            <v>PM01040001FUNC</v>
          </cell>
          <cell r="N199" t="str">
            <v>FU</v>
          </cell>
          <cell r="O199" t="str">
            <v>FUNCIONAMIENTO SECRETARIA GENERAL</v>
          </cell>
          <cell r="P199" t="str">
            <v>2025</v>
          </cell>
          <cell r="Q199">
            <v>2386862000</v>
          </cell>
          <cell r="R199">
            <v>2386862000</v>
          </cell>
        </row>
        <row r="200">
          <cell r="A200" t="str">
            <v>0104-01FU</v>
          </cell>
          <cell r="B200" t="str">
            <v>DISTRITO CAPITAL</v>
          </cell>
          <cell r="C200" t="str">
            <v>0104-01</v>
          </cell>
          <cell r="D200" t="str">
            <v>SECRETARÍA GENERAL DE LA ALCALDÍA MAYOR DE BOGOTÁ</v>
          </cell>
          <cell r="E200" t="str">
            <v>0001-001</v>
          </cell>
          <cell r="F200" t="str">
            <v>AC-GESTIÓN PÚBLICA</v>
          </cell>
          <cell r="G200" t="str">
            <v>1-100-F001</v>
          </cell>
          <cell r="H200" t="str">
            <v>VA-RECURSOS DISTRITO</v>
          </cell>
          <cell r="I200" t="str">
            <v>O211010200401</v>
          </cell>
          <cell r="J200" t="str">
            <v>Compensar</v>
          </cell>
          <cell r="K200" t="str">
            <v>000000000000000000104</v>
          </cell>
          <cell r="L200" t="str">
            <v>0104 - Programa Funcionamiento - SECRETARIA GENERAL</v>
          </cell>
          <cell r="M200" t="str">
            <v>PM01040001FUNC</v>
          </cell>
          <cell r="N200" t="str">
            <v>FU</v>
          </cell>
          <cell r="O200" t="str">
            <v>FUNCIONAMIENTO SECRETARIA GENERAL</v>
          </cell>
          <cell r="P200" t="str">
            <v>2025</v>
          </cell>
          <cell r="Q200">
            <v>2411156000</v>
          </cell>
          <cell r="R200">
            <v>2411156000</v>
          </cell>
        </row>
        <row r="201">
          <cell r="A201" t="str">
            <v>0104-01FU</v>
          </cell>
          <cell r="B201" t="str">
            <v>DISTRITO CAPITAL</v>
          </cell>
          <cell r="C201" t="str">
            <v>0104-01</v>
          </cell>
          <cell r="D201" t="str">
            <v>SECRETARÍA GENERAL DE LA ALCALDÍA MAYOR DE BOGOTÁ</v>
          </cell>
          <cell r="E201" t="str">
            <v>0001-001</v>
          </cell>
          <cell r="F201" t="str">
            <v>AC-GESTIÓN PÚBLICA</v>
          </cell>
          <cell r="G201" t="str">
            <v>1-100-F001</v>
          </cell>
          <cell r="H201" t="str">
            <v>VA-RECURSOS DISTRITO</v>
          </cell>
          <cell r="I201" t="str">
            <v>O211010200501</v>
          </cell>
          <cell r="J201" t="str">
            <v>Aportes generales al sistema de riesgos laborales públicos</v>
          </cell>
          <cell r="K201" t="str">
            <v>000000000000000000104</v>
          </cell>
          <cell r="L201" t="str">
            <v>0104 - Programa Funcionamiento - SECRETARIA GENERAL</v>
          </cell>
          <cell r="M201" t="str">
            <v>PM01040001FUNC</v>
          </cell>
          <cell r="N201" t="str">
            <v>FU</v>
          </cell>
          <cell r="O201" t="str">
            <v>FUNCIONAMIENTO SECRETARIA GENERAL</v>
          </cell>
          <cell r="P201" t="str">
            <v>2025</v>
          </cell>
          <cell r="Q201">
            <v>334490000</v>
          </cell>
          <cell r="R201">
            <v>334490000</v>
          </cell>
        </row>
        <row r="202">
          <cell r="A202" t="str">
            <v>0104-01FU</v>
          </cell>
          <cell r="B202" t="str">
            <v>DISTRITO CAPITAL</v>
          </cell>
          <cell r="C202" t="str">
            <v>0104-01</v>
          </cell>
          <cell r="D202" t="str">
            <v>SECRETARÍA GENERAL DE LA ALCALDÍA MAYOR DE BOGOTÁ</v>
          </cell>
          <cell r="E202" t="str">
            <v>0001-001</v>
          </cell>
          <cell r="F202" t="str">
            <v>AC-GESTIÓN PÚBLICA</v>
          </cell>
          <cell r="G202" t="str">
            <v>1-100-F001</v>
          </cell>
          <cell r="H202" t="str">
            <v>VA-RECURSOS DISTRITO</v>
          </cell>
          <cell r="I202" t="str">
            <v>O2110102006</v>
          </cell>
          <cell r="J202" t="str">
            <v>Aportes al ICBF</v>
          </cell>
          <cell r="K202" t="str">
            <v>000000000000000000104</v>
          </cell>
          <cell r="L202" t="str">
            <v>0104 - Programa Funcionamiento - SECRETARIA GENERAL</v>
          </cell>
          <cell r="M202" t="str">
            <v>PM01040001FUNC</v>
          </cell>
          <cell r="N202" t="str">
            <v>FU</v>
          </cell>
          <cell r="O202" t="str">
            <v>FUNCIONAMIENTO SECRETARIA GENERAL</v>
          </cell>
          <cell r="P202" t="str">
            <v>2025</v>
          </cell>
          <cell r="Q202">
            <v>1808434000</v>
          </cell>
          <cell r="R202">
            <v>1808434000</v>
          </cell>
        </row>
        <row r="203">
          <cell r="A203" t="str">
            <v>0104-01FU</v>
          </cell>
          <cell r="B203" t="str">
            <v>DISTRITO CAPITAL</v>
          </cell>
          <cell r="C203" t="str">
            <v>0104-01</v>
          </cell>
          <cell r="D203" t="str">
            <v>SECRETARÍA GENERAL DE LA ALCALDÍA MAYOR DE BOGOTÁ</v>
          </cell>
          <cell r="E203" t="str">
            <v>0001-001</v>
          </cell>
          <cell r="F203" t="str">
            <v>AC-GESTIÓN PÚBLICA</v>
          </cell>
          <cell r="G203" t="str">
            <v>1-100-F001</v>
          </cell>
          <cell r="H203" t="str">
            <v>VA-RECURSOS DISTRITO</v>
          </cell>
          <cell r="I203" t="str">
            <v>O2110102007</v>
          </cell>
          <cell r="J203" t="str">
            <v>Aportes al SENA</v>
          </cell>
          <cell r="K203" t="str">
            <v>000000000000000000104</v>
          </cell>
          <cell r="L203" t="str">
            <v>0104 - Programa Funcionamiento - SECRETARIA GENERAL</v>
          </cell>
          <cell r="M203" t="str">
            <v>PM01040001FUNC</v>
          </cell>
          <cell r="N203" t="str">
            <v>FU</v>
          </cell>
          <cell r="O203" t="str">
            <v>FUNCIONAMIENTO SECRETARIA GENERAL</v>
          </cell>
          <cell r="P203" t="str">
            <v>2025</v>
          </cell>
          <cell r="Q203">
            <v>301412000</v>
          </cell>
          <cell r="R203">
            <v>301412000</v>
          </cell>
        </row>
        <row r="204">
          <cell r="A204" t="str">
            <v>0104-01FU</v>
          </cell>
          <cell r="B204" t="str">
            <v>DISTRITO CAPITAL</v>
          </cell>
          <cell r="C204" t="str">
            <v>0104-01</v>
          </cell>
          <cell r="D204" t="str">
            <v>SECRETARÍA GENERAL DE LA ALCALDÍA MAYOR DE BOGOTÁ</v>
          </cell>
          <cell r="E204" t="str">
            <v>0001-001</v>
          </cell>
          <cell r="F204" t="str">
            <v>AC-GESTIÓN PÚBLICA</v>
          </cell>
          <cell r="G204" t="str">
            <v>1-100-F001</v>
          </cell>
          <cell r="H204" t="str">
            <v>VA-RECURSOS DISTRITO</v>
          </cell>
          <cell r="I204" t="str">
            <v>O2110102008</v>
          </cell>
          <cell r="J204" t="str">
            <v>Aportes a la ESAP</v>
          </cell>
          <cell r="K204" t="str">
            <v>000000000000000000104</v>
          </cell>
          <cell r="L204" t="str">
            <v>0104 - Programa Funcionamiento - SECRETARIA GENERAL</v>
          </cell>
          <cell r="M204" t="str">
            <v>PM01040001FUNC</v>
          </cell>
          <cell r="N204" t="str">
            <v>FU</v>
          </cell>
          <cell r="O204" t="str">
            <v>FUNCIONAMIENTO SECRETARIA GENERAL</v>
          </cell>
          <cell r="P204" t="str">
            <v>2025</v>
          </cell>
          <cell r="Q204">
            <v>301412000</v>
          </cell>
          <cell r="R204">
            <v>301412000</v>
          </cell>
        </row>
        <row r="205">
          <cell r="A205" t="str">
            <v>0104-01FU</v>
          </cell>
          <cell r="B205" t="str">
            <v>DISTRITO CAPITAL</v>
          </cell>
          <cell r="C205" t="str">
            <v>0104-01</v>
          </cell>
          <cell r="D205" t="str">
            <v>SECRETARÍA GENERAL DE LA ALCALDÍA MAYOR DE BOGOTÁ</v>
          </cell>
          <cell r="E205" t="str">
            <v>0001-001</v>
          </cell>
          <cell r="F205" t="str">
            <v>AC-GESTIÓN PÚBLICA</v>
          </cell>
          <cell r="G205" t="str">
            <v>1-100-F001</v>
          </cell>
          <cell r="H205" t="str">
            <v>VA-RECURSOS DISTRITO</v>
          </cell>
          <cell r="I205" t="str">
            <v>O2110102009</v>
          </cell>
          <cell r="J205" t="str">
            <v>Aportes a escuelas industriales e institutos técnicos</v>
          </cell>
          <cell r="K205" t="str">
            <v>000000000000000000104</v>
          </cell>
          <cell r="L205" t="str">
            <v>0104 - Programa Funcionamiento - SECRETARIA GENERAL</v>
          </cell>
          <cell r="M205" t="str">
            <v>PM01040001FUNC</v>
          </cell>
          <cell r="N205" t="str">
            <v>FU</v>
          </cell>
          <cell r="O205" t="str">
            <v>FUNCIONAMIENTO SECRETARIA GENERAL</v>
          </cell>
          <cell r="P205" t="str">
            <v>2025</v>
          </cell>
          <cell r="Q205">
            <v>583007000</v>
          </cell>
          <cell r="R205">
            <v>583007000</v>
          </cell>
        </row>
        <row r="206">
          <cell r="A206" t="str">
            <v>0104-01FU</v>
          </cell>
          <cell r="B206" t="str">
            <v>DISTRITO CAPITAL</v>
          </cell>
          <cell r="C206" t="str">
            <v>0104-01</v>
          </cell>
          <cell r="D206" t="str">
            <v>SECRETARÍA GENERAL DE LA ALCALDÍA MAYOR DE BOGOTÁ</v>
          </cell>
          <cell r="E206" t="str">
            <v>0001-001</v>
          </cell>
          <cell r="F206" t="str">
            <v>AC-GESTIÓN PÚBLICA</v>
          </cell>
          <cell r="G206" t="str">
            <v>1-100-F001</v>
          </cell>
          <cell r="H206" t="str">
            <v>VA-RECURSOS DISTRITO</v>
          </cell>
          <cell r="I206" t="str">
            <v>O211010300103</v>
          </cell>
          <cell r="J206" t="str">
            <v>Bonificación especial de recreación</v>
          </cell>
          <cell r="K206" t="str">
            <v>000000000000000000104</v>
          </cell>
          <cell r="L206" t="str">
            <v>0104 - Programa Funcionamiento - SECRETARIA GENERAL</v>
          </cell>
          <cell r="M206" t="str">
            <v>PM01040001FUNC</v>
          </cell>
          <cell r="N206" t="str">
            <v>FU</v>
          </cell>
          <cell r="O206" t="str">
            <v>FUNCIONAMIENTO SECRETARIA GENERAL</v>
          </cell>
          <cell r="P206" t="str">
            <v>2025</v>
          </cell>
          <cell r="Q206">
            <v>202964000</v>
          </cell>
          <cell r="R206">
            <v>202964000</v>
          </cell>
        </row>
        <row r="207">
          <cell r="A207" t="str">
            <v>0104-01FU</v>
          </cell>
          <cell r="B207" t="str">
            <v>DISTRITO CAPITAL</v>
          </cell>
          <cell r="C207" t="str">
            <v>0104-01</v>
          </cell>
          <cell r="D207" t="str">
            <v>SECRETARÍA GENERAL DE LA ALCALDÍA MAYOR DE BOGOTÁ</v>
          </cell>
          <cell r="E207" t="str">
            <v>0001-001</v>
          </cell>
          <cell r="F207" t="str">
            <v>AC-GESTIÓN PÚBLICA</v>
          </cell>
          <cell r="G207" t="str">
            <v>1-100-F001</v>
          </cell>
          <cell r="H207" t="str">
            <v>VA-RECURSOS DISTRITO</v>
          </cell>
          <cell r="I207" t="str">
            <v>O2110103002</v>
          </cell>
          <cell r="J207" t="str">
            <v>Bonificación de dirección</v>
          </cell>
          <cell r="K207" t="str">
            <v>000000000000000000104</v>
          </cell>
          <cell r="L207" t="str">
            <v>0104 - Programa Funcionamiento - SECRETARIA GENERAL</v>
          </cell>
          <cell r="M207" t="str">
            <v>PM01040001FUNC</v>
          </cell>
          <cell r="N207" t="str">
            <v>FU</v>
          </cell>
          <cell r="O207" t="str">
            <v>FUNCIONAMIENTO SECRETARIA GENERAL</v>
          </cell>
          <cell r="P207" t="str">
            <v>2025</v>
          </cell>
          <cell r="Q207">
            <v>108800000</v>
          </cell>
          <cell r="R207">
            <v>108800000</v>
          </cell>
        </row>
        <row r="208">
          <cell r="A208" t="str">
            <v>0104-01FU</v>
          </cell>
          <cell r="B208" t="str">
            <v>DISTRITO CAPITAL</v>
          </cell>
          <cell r="C208" t="str">
            <v>0104-01</v>
          </cell>
          <cell r="D208" t="str">
            <v>SECRETARÍA GENERAL DE LA ALCALDÍA MAYOR DE BOGOTÁ</v>
          </cell>
          <cell r="E208" t="str">
            <v>0001-001</v>
          </cell>
          <cell r="F208" t="str">
            <v>AC-GESTIÓN PÚBLICA</v>
          </cell>
          <cell r="G208" t="str">
            <v>1-100-F001</v>
          </cell>
          <cell r="H208" t="str">
            <v>VA-RECURSOS DISTRITO</v>
          </cell>
          <cell r="I208" t="str">
            <v>O2110103004</v>
          </cell>
          <cell r="J208" t="str">
            <v>Bonificación de gestión territorial para alcaldes</v>
          </cell>
          <cell r="K208" t="str">
            <v>000000000000000000104</v>
          </cell>
          <cell r="L208" t="str">
            <v>0104 - Programa Funcionamiento - SECRETARIA GENERAL</v>
          </cell>
          <cell r="M208" t="str">
            <v>PM01040001FUNC</v>
          </cell>
          <cell r="N208" t="str">
            <v>FU</v>
          </cell>
          <cell r="O208" t="str">
            <v>FUNCIONAMIENTO SECRETARIA GENERAL</v>
          </cell>
          <cell r="P208" t="str">
            <v>2025</v>
          </cell>
          <cell r="Q208">
            <v>25202000</v>
          </cell>
          <cell r="R208">
            <v>25202000</v>
          </cell>
        </row>
        <row r="209">
          <cell r="A209" t="str">
            <v>0104-01FU</v>
          </cell>
          <cell r="B209" t="str">
            <v>DISTRITO CAPITAL</v>
          </cell>
          <cell r="C209" t="str">
            <v>0104-01</v>
          </cell>
          <cell r="D209" t="str">
            <v>SECRETARÍA GENERAL DE LA ALCALDÍA MAYOR DE BOGOTÁ</v>
          </cell>
          <cell r="E209" t="str">
            <v>0001-001</v>
          </cell>
          <cell r="F209" t="str">
            <v>AC-GESTIÓN PÚBLICA</v>
          </cell>
          <cell r="G209" t="str">
            <v>1-100-F001</v>
          </cell>
          <cell r="H209" t="str">
            <v>VA-RECURSOS DISTRITO</v>
          </cell>
          <cell r="I209" t="str">
            <v>O2110103005</v>
          </cell>
          <cell r="J209" t="str">
            <v>Reconocimiento por permanencia en el servicio público - Bogotá D.C.</v>
          </cell>
          <cell r="K209" t="str">
            <v>000000000000000000104</v>
          </cell>
          <cell r="L209" t="str">
            <v>0104 - Programa Funcionamiento - SECRETARIA GENERAL</v>
          </cell>
          <cell r="M209" t="str">
            <v>PM01040001FUNC</v>
          </cell>
          <cell r="N209" t="str">
            <v>FU</v>
          </cell>
          <cell r="O209" t="str">
            <v>FUNCIONAMIENTO SECRETARIA GENERAL</v>
          </cell>
          <cell r="P209" t="str">
            <v>2025</v>
          </cell>
          <cell r="Q209">
            <v>627912000</v>
          </cell>
          <cell r="R209">
            <v>627912000</v>
          </cell>
        </row>
        <row r="210">
          <cell r="A210" t="str">
            <v>0104-01FU</v>
          </cell>
          <cell r="B210" t="str">
            <v>DISTRITO CAPITAL</v>
          </cell>
          <cell r="C210" t="str">
            <v>0104-01</v>
          </cell>
          <cell r="D210" t="str">
            <v>SECRETARÍA GENERAL DE LA ALCALDÍA MAYOR DE BOGOTÁ</v>
          </cell>
          <cell r="E210" t="str">
            <v>0001-001</v>
          </cell>
          <cell r="F210" t="str">
            <v>AC-GESTIÓN PÚBLICA</v>
          </cell>
          <cell r="G210" t="str">
            <v>1-100-F001</v>
          </cell>
          <cell r="H210" t="str">
            <v>VA-RECURSOS DISTRITO</v>
          </cell>
          <cell r="I210" t="str">
            <v>O2110103012</v>
          </cell>
          <cell r="J210" t="str">
            <v>Prima de riesgo</v>
          </cell>
          <cell r="K210" t="str">
            <v>000000000000000000104</v>
          </cell>
          <cell r="L210" t="str">
            <v>0104 - Programa Funcionamiento - SECRETARIA GENERAL</v>
          </cell>
          <cell r="M210" t="str">
            <v>PM01040001FUNC</v>
          </cell>
          <cell r="N210" t="str">
            <v>FU</v>
          </cell>
          <cell r="O210" t="str">
            <v>FUNCIONAMIENTO SECRETARIA GENERAL</v>
          </cell>
          <cell r="P210" t="str">
            <v>2025</v>
          </cell>
          <cell r="Q210">
            <v>46983000</v>
          </cell>
          <cell r="R210">
            <v>46983000</v>
          </cell>
        </row>
        <row r="211">
          <cell r="A211" t="str">
            <v>0104-01FU</v>
          </cell>
          <cell r="B211" t="str">
            <v>DISTRITO CAPITAL</v>
          </cell>
          <cell r="C211" t="str">
            <v>0104-01</v>
          </cell>
          <cell r="D211" t="str">
            <v>SECRETARÍA GENERAL DE LA ALCALDÍA MAYOR DE BOGOTÁ</v>
          </cell>
          <cell r="E211" t="str">
            <v>0001-001</v>
          </cell>
          <cell r="F211" t="str">
            <v>AC-GESTIÓN PÚBLICA</v>
          </cell>
          <cell r="G211" t="str">
            <v>1-100-F001</v>
          </cell>
          <cell r="H211" t="str">
            <v>VA-RECURSOS DISTRITO</v>
          </cell>
          <cell r="I211" t="str">
            <v>O2110103020</v>
          </cell>
          <cell r="J211" t="str">
            <v>Estímulos a los empleados del Estado</v>
          </cell>
          <cell r="K211" t="str">
            <v>000000000000000000104</v>
          </cell>
          <cell r="L211" t="str">
            <v>0104 - Programa Funcionamiento - SECRETARIA GENERAL</v>
          </cell>
          <cell r="M211" t="str">
            <v>PM01040001FUNC</v>
          </cell>
          <cell r="N211" t="str">
            <v>FU</v>
          </cell>
          <cell r="O211" t="str">
            <v>FUNCIONAMIENTO SECRETARIA GENERAL</v>
          </cell>
          <cell r="P211" t="str">
            <v>2025</v>
          </cell>
          <cell r="Q211">
            <v>7623000</v>
          </cell>
          <cell r="R211">
            <v>7623000</v>
          </cell>
        </row>
        <row r="212">
          <cell r="A212" t="str">
            <v>0104-01FU</v>
          </cell>
          <cell r="B212" t="str">
            <v>DISTRITO CAPITAL</v>
          </cell>
          <cell r="C212" t="str">
            <v>0104-01</v>
          </cell>
          <cell r="D212" t="str">
            <v>SECRETARÍA GENERAL DE LA ALCALDÍA MAYOR DE BOGOTÁ</v>
          </cell>
          <cell r="E212" t="str">
            <v>0001-001</v>
          </cell>
          <cell r="F212" t="str">
            <v>AC-GESTIÓN PÚBLICA</v>
          </cell>
          <cell r="G212" t="str">
            <v>1-100-F001</v>
          </cell>
          <cell r="H212" t="str">
            <v>VA-RECURSOS DISTRITO</v>
          </cell>
          <cell r="I212" t="str">
            <v>O2110103068</v>
          </cell>
          <cell r="J212" t="str">
            <v>Prima secretarial</v>
          </cell>
          <cell r="K212" t="str">
            <v>000000000000000000104</v>
          </cell>
          <cell r="L212" t="str">
            <v>0104 - Programa Funcionamiento - SECRETARIA GENERAL</v>
          </cell>
          <cell r="M212" t="str">
            <v>PM01040001FUNC</v>
          </cell>
          <cell r="N212" t="str">
            <v>FU</v>
          </cell>
          <cell r="O212" t="str">
            <v>FUNCIONAMIENTO SECRETARIA GENERAL</v>
          </cell>
          <cell r="P212" t="str">
            <v>2025</v>
          </cell>
          <cell r="Q212">
            <v>15964000</v>
          </cell>
          <cell r="R212">
            <v>15964000</v>
          </cell>
        </row>
        <row r="213">
          <cell r="A213" t="str">
            <v>0104-01FU</v>
          </cell>
          <cell r="B213" t="str">
            <v>DISTRITO CAPITAL</v>
          </cell>
          <cell r="C213" t="str">
            <v>0104-01</v>
          </cell>
          <cell r="D213" t="str">
            <v>SECRETARÍA GENERAL DE LA ALCALDÍA MAYOR DE BOGOTÁ</v>
          </cell>
          <cell r="E213" t="str">
            <v>0001-001</v>
          </cell>
          <cell r="F213" t="str">
            <v>AC-GESTIÓN PÚBLICA</v>
          </cell>
          <cell r="G213" t="str">
            <v>1-100-F001</v>
          </cell>
          <cell r="H213" t="str">
            <v>VA-RECURSOS DISTRITO</v>
          </cell>
          <cell r="I213" t="str">
            <v>O2110103190</v>
          </cell>
          <cell r="J213" t="str">
            <v>Apoyo de sostenimiento prácticas laborales</v>
          </cell>
          <cell r="K213" t="str">
            <v>000000000000000000104</v>
          </cell>
          <cell r="L213" t="str">
            <v>0104 - Programa Funcionamiento - SECRETARIA GENERAL</v>
          </cell>
          <cell r="M213" t="str">
            <v>PM01040001FUNC</v>
          </cell>
          <cell r="N213" t="str">
            <v>FU</v>
          </cell>
          <cell r="O213" t="str">
            <v>FUNCIONAMIENTO SECRETARIA GENERAL</v>
          </cell>
          <cell r="P213" t="str">
            <v>2025</v>
          </cell>
          <cell r="Q213">
            <v>170029000</v>
          </cell>
          <cell r="R213">
            <v>170029000</v>
          </cell>
        </row>
        <row r="214">
          <cell r="A214" t="str">
            <v>0104-01FU</v>
          </cell>
          <cell r="B214" t="str">
            <v>DISTRITO CAPITAL</v>
          </cell>
          <cell r="C214" t="str">
            <v>0104-01</v>
          </cell>
          <cell r="D214" t="str">
            <v>SECRETARÍA GENERAL DE LA ALCALDÍA MAYOR DE BOGOTÁ</v>
          </cell>
          <cell r="E214" t="str">
            <v>0001-001</v>
          </cell>
          <cell r="F214" t="str">
            <v>AC-GESTIÓN PÚBLICA</v>
          </cell>
          <cell r="G214" t="str">
            <v>1-100-F001</v>
          </cell>
          <cell r="H214" t="str">
            <v>VA-RECURSOS DISTRITO</v>
          </cell>
          <cell r="I214" t="str">
            <v>O211020100101</v>
          </cell>
          <cell r="J214" t="str">
            <v>Sueldo básico</v>
          </cell>
          <cell r="K214" t="str">
            <v>000000000000000000104</v>
          </cell>
          <cell r="L214" t="str">
            <v>0104 - Programa Funcionamiento - SECRETARIA GENERAL</v>
          </cell>
          <cell r="M214" t="str">
            <v>PM01040001FUNC</v>
          </cell>
          <cell r="N214" t="str">
            <v>FU</v>
          </cell>
          <cell r="O214" t="str">
            <v>FUNCIONAMIENTO SECRETARIA GENERAL</v>
          </cell>
          <cell r="P214" t="str">
            <v>2025</v>
          </cell>
          <cell r="Q214">
            <v>599919000</v>
          </cell>
          <cell r="R214">
            <v>599919000</v>
          </cell>
        </row>
        <row r="215">
          <cell r="A215" t="str">
            <v>0104-01FU</v>
          </cell>
          <cell r="B215" t="str">
            <v>DISTRITO CAPITAL</v>
          </cell>
          <cell r="C215" t="str">
            <v>0104-01</v>
          </cell>
          <cell r="D215" t="str">
            <v>SECRETARÍA GENERAL DE LA ALCALDÍA MAYOR DE BOGOTÁ</v>
          </cell>
          <cell r="E215" t="str">
            <v>0001-001</v>
          </cell>
          <cell r="F215" t="str">
            <v>AC-GESTIÓN PÚBLICA</v>
          </cell>
          <cell r="G215" t="str">
            <v>1-100-F001</v>
          </cell>
          <cell r="H215" t="str">
            <v>VA-RECURSOS DISTRITO</v>
          </cell>
          <cell r="I215" t="str">
            <v>O211020100102</v>
          </cell>
          <cell r="J215" t="str">
            <v>Horas extras, dominicales, festivos y recargos</v>
          </cell>
          <cell r="K215" t="str">
            <v>000000000000000000104</v>
          </cell>
          <cell r="L215" t="str">
            <v>0104 - Programa Funcionamiento - SECRETARIA GENERAL</v>
          </cell>
          <cell r="M215" t="str">
            <v>PM01040001FUNC</v>
          </cell>
          <cell r="N215" t="str">
            <v>FU</v>
          </cell>
          <cell r="O215" t="str">
            <v>FUNCIONAMIENTO SECRETARIA GENERAL</v>
          </cell>
          <cell r="P215" t="str">
            <v>2025</v>
          </cell>
          <cell r="Q215">
            <v>14390000</v>
          </cell>
          <cell r="R215">
            <v>14390000</v>
          </cell>
        </row>
        <row r="216">
          <cell r="A216" t="str">
            <v>0104-01FU</v>
          </cell>
          <cell r="B216" t="str">
            <v>DISTRITO CAPITAL</v>
          </cell>
          <cell r="C216" t="str">
            <v>0104-01</v>
          </cell>
          <cell r="D216" t="str">
            <v>SECRETARÍA GENERAL DE LA ALCALDÍA MAYOR DE BOGOTÁ</v>
          </cell>
          <cell r="E216" t="str">
            <v>0001-001</v>
          </cell>
          <cell r="F216" t="str">
            <v>AC-GESTIÓN PÚBLICA</v>
          </cell>
          <cell r="G216" t="str">
            <v>1-100-F001</v>
          </cell>
          <cell r="H216" t="str">
            <v>VA-RECURSOS DISTRITO</v>
          </cell>
          <cell r="I216" t="str">
            <v>O211020100104</v>
          </cell>
          <cell r="J216" t="str">
            <v>Subsidio de alimentación</v>
          </cell>
          <cell r="K216" t="str">
            <v>000000000000000000104</v>
          </cell>
          <cell r="L216" t="str">
            <v>0104 - Programa Funcionamiento - SECRETARIA GENERAL</v>
          </cell>
          <cell r="M216" t="str">
            <v>PM01040001FUNC</v>
          </cell>
          <cell r="N216" t="str">
            <v>FU</v>
          </cell>
          <cell r="O216" t="str">
            <v>FUNCIONAMIENTO SECRETARIA GENERAL</v>
          </cell>
          <cell r="P216" t="str">
            <v>2025</v>
          </cell>
          <cell r="Q216">
            <v>9624000</v>
          </cell>
          <cell r="R216">
            <v>9624000</v>
          </cell>
        </row>
        <row r="217">
          <cell r="A217" t="str">
            <v>0104-01FU</v>
          </cell>
          <cell r="B217" t="str">
            <v>DISTRITO CAPITAL</v>
          </cell>
          <cell r="C217" t="str">
            <v>0104-01</v>
          </cell>
          <cell r="D217" t="str">
            <v>SECRETARÍA GENERAL DE LA ALCALDÍA MAYOR DE BOGOTÁ</v>
          </cell>
          <cell r="E217" t="str">
            <v>0001-001</v>
          </cell>
          <cell r="F217" t="str">
            <v>AC-GESTIÓN PÚBLICA</v>
          </cell>
          <cell r="G217" t="str">
            <v>1-100-F001</v>
          </cell>
          <cell r="H217" t="str">
            <v>VA-RECURSOS DISTRITO</v>
          </cell>
          <cell r="I217" t="str">
            <v>O211020100105</v>
          </cell>
          <cell r="J217" t="str">
            <v>Auxilio de transporte</v>
          </cell>
          <cell r="K217" t="str">
            <v>000000000000000000104</v>
          </cell>
          <cell r="L217" t="str">
            <v>0104 - Programa Funcionamiento - SECRETARIA GENERAL</v>
          </cell>
          <cell r="M217" t="str">
            <v>PM01040001FUNC</v>
          </cell>
          <cell r="N217" t="str">
            <v>FU</v>
          </cell>
          <cell r="O217" t="str">
            <v>FUNCIONAMIENTO SECRETARIA GENERAL</v>
          </cell>
          <cell r="P217" t="str">
            <v>2025</v>
          </cell>
          <cell r="Q217">
            <v>16504000</v>
          </cell>
          <cell r="R217">
            <v>16504000</v>
          </cell>
        </row>
        <row r="218">
          <cell r="A218" t="str">
            <v>0104-01FU</v>
          </cell>
          <cell r="B218" t="str">
            <v>DISTRITO CAPITAL</v>
          </cell>
          <cell r="C218" t="str">
            <v>0104-01</v>
          </cell>
          <cell r="D218" t="str">
            <v>SECRETARÍA GENERAL DE LA ALCALDÍA MAYOR DE BOGOTÁ</v>
          </cell>
          <cell r="E218" t="str">
            <v>0001-001</v>
          </cell>
          <cell r="F218" t="str">
            <v>AC-GESTIÓN PÚBLICA</v>
          </cell>
          <cell r="G218" t="str">
            <v>1-100-F001</v>
          </cell>
          <cell r="H218" t="str">
            <v>VA-RECURSOS DISTRITO</v>
          </cell>
          <cell r="I218" t="str">
            <v>O211020100107</v>
          </cell>
          <cell r="J218" t="str">
            <v>Bonificación por servicios prestados</v>
          </cell>
          <cell r="K218" t="str">
            <v>000000000000000000104</v>
          </cell>
          <cell r="L218" t="str">
            <v>0104 - Programa Funcionamiento - SECRETARIA GENERAL</v>
          </cell>
          <cell r="M218" t="str">
            <v>PM01040001FUNC</v>
          </cell>
          <cell r="N218" t="str">
            <v>FU</v>
          </cell>
          <cell r="O218" t="str">
            <v>FUNCIONAMIENTO SECRETARIA GENERAL</v>
          </cell>
          <cell r="P218" t="str">
            <v>2025</v>
          </cell>
          <cell r="Q218">
            <v>21208000</v>
          </cell>
          <cell r="R218">
            <v>21208000</v>
          </cell>
        </row>
        <row r="219">
          <cell r="A219" t="str">
            <v>0104-01FU</v>
          </cell>
          <cell r="B219" t="str">
            <v>DISTRITO CAPITAL</v>
          </cell>
          <cell r="C219" t="str">
            <v>0104-01</v>
          </cell>
          <cell r="D219" t="str">
            <v>SECRETARÍA GENERAL DE LA ALCALDÍA MAYOR DE BOGOTÁ</v>
          </cell>
          <cell r="E219" t="str">
            <v>0001-001</v>
          </cell>
          <cell r="F219" t="str">
            <v>AC-GESTIÓN PÚBLICA</v>
          </cell>
          <cell r="G219" t="str">
            <v>1-100-F001</v>
          </cell>
          <cell r="H219" t="str">
            <v>VA-RECURSOS DISTRITO</v>
          </cell>
          <cell r="I219" t="str">
            <v>O21102010010801</v>
          </cell>
          <cell r="J219" t="str">
            <v>Prima de navidad</v>
          </cell>
          <cell r="K219" t="str">
            <v>000000000000000000104</v>
          </cell>
          <cell r="L219" t="str">
            <v>0104 - Programa Funcionamiento - SECRETARIA GENERAL</v>
          </cell>
          <cell r="M219" t="str">
            <v>PM01040001FUNC</v>
          </cell>
          <cell r="N219" t="str">
            <v>FU</v>
          </cell>
          <cell r="O219" t="str">
            <v>FUNCIONAMIENTO SECRETARIA GENERAL</v>
          </cell>
          <cell r="P219" t="str">
            <v>2025</v>
          </cell>
          <cell r="Q219">
            <v>76874000</v>
          </cell>
          <cell r="R219">
            <v>76874000</v>
          </cell>
        </row>
        <row r="220">
          <cell r="A220" t="str">
            <v>0104-01FU</v>
          </cell>
          <cell r="B220" t="str">
            <v>DISTRITO CAPITAL</v>
          </cell>
          <cell r="C220" t="str">
            <v>0104-01</v>
          </cell>
          <cell r="D220" t="str">
            <v>SECRETARÍA GENERAL DE LA ALCALDÍA MAYOR DE BOGOTÁ</v>
          </cell>
          <cell r="E220" t="str">
            <v>0001-001</v>
          </cell>
          <cell r="F220" t="str">
            <v>AC-GESTIÓN PÚBLICA</v>
          </cell>
          <cell r="G220" t="str">
            <v>1-100-F001</v>
          </cell>
          <cell r="H220" t="str">
            <v>VA-RECURSOS DISTRITO</v>
          </cell>
          <cell r="I220" t="str">
            <v>O21102010010802</v>
          </cell>
          <cell r="J220" t="str">
            <v>Prima de vacaciones</v>
          </cell>
          <cell r="K220" t="str">
            <v>000000000000000000104</v>
          </cell>
          <cell r="L220" t="str">
            <v>0104 - Programa Funcionamiento - SECRETARIA GENERAL</v>
          </cell>
          <cell r="M220" t="str">
            <v>PM01040001FUNC</v>
          </cell>
          <cell r="N220" t="str">
            <v>FU</v>
          </cell>
          <cell r="O220" t="str">
            <v>FUNCIONAMIENTO SECRETARIA GENERAL</v>
          </cell>
          <cell r="P220" t="str">
            <v>2025</v>
          </cell>
          <cell r="Q220">
            <v>36899000</v>
          </cell>
          <cell r="R220">
            <v>36899000</v>
          </cell>
        </row>
        <row r="221">
          <cell r="A221" t="str">
            <v>0104-01FU</v>
          </cell>
          <cell r="B221" t="str">
            <v>DISTRITO CAPITAL</v>
          </cell>
          <cell r="C221" t="str">
            <v>0104-01</v>
          </cell>
          <cell r="D221" t="str">
            <v>SECRETARÍA GENERAL DE LA ALCALDÍA MAYOR DE BOGOTÁ</v>
          </cell>
          <cell r="E221" t="str">
            <v>0001-001</v>
          </cell>
          <cell r="F221" t="str">
            <v>AC-GESTIÓN PÚBLICA</v>
          </cell>
          <cell r="G221" t="str">
            <v>1-100-F001</v>
          </cell>
          <cell r="H221" t="str">
            <v>VA-RECURSOS DISTRITO</v>
          </cell>
          <cell r="I221" t="str">
            <v>O211020100109</v>
          </cell>
          <cell r="J221" t="str">
            <v>Prima técnica salarial</v>
          </cell>
          <cell r="K221" t="str">
            <v>000000000000000000104</v>
          </cell>
          <cell r="L221" t="str">
            <v>0104 - Programa Funcionamiento - SECRETARIA GENERAL</v>
          </cell>
          <cell r="M221" t="str">
            <v>PM01040001FUNC</v>
          </cell>
          <cell r="N221" t="str">
            <v>FU</v>
          </cell>
          <cell r="O221" t="str">
            <v>FUNCIONAMIENTO SECRETARIA GENERAL</v>
          </cell>
          <cell r="P221" t="str">
            <v>2025</v>
          </cell>
          <cell r="Q221">
            <v>122233000</v>
          </cell>
          <cell r="R221">
            <v>122233000</v>
          </cell>
        </row>
        <row r="222">
          <cell r="A222" t="str">
            <v>0104-01FU</v>
          </cell>
          <cell r="B222" t="str">
            <v>DISTRITO CAPITAL</v>
          </cell>
          <cell r="C222" t="str">
            <v>0104-01</v>
          </cell>
          <cell r="D222" t="str">
            <v>SECRETARÍA GENERAL DE LA ALCALDÍA MAYOR DE BOGOTÁ</v>
          </cell>
          <cell r="E222" t="str">
            <v>0001-001</v>
          </cell>
          <cell r="F222" t="str">
            <v>AC-GESTIÓN PÚBLICA</v>
          </cell>
          <cell r="G222" t="str">
            <v>1-100-F001</v>
          </cell>
          <cell r="H222" t="str">
            <v>VA-RECURSOS DISTRITO</v>
          </cell>
          <cell r="I222" t="str">
            <v>O211020100204</v>
          </cell>
          <cell r="J222" t="str">
            <v>Prima semestral</v>
          </cell>
          <cell r="K222" t="str">
            <v>000000000000000000104</v>
          </cell>
          <cell r="L222" t="str">
            <v>0104 - Programa Funcionamiento - SECRETARIA GENERAL</v>
          </cell>
          <cell r="M222" t="str">
            <v>PM01040001FUNC</v>
          </cell>
          <cell r="N222" t="str">
            <v>FU</v>
          </cell>
          <cell r="O222" t="str">
            <v>FUNCIONAMIENTO SECRETARIA GENERAL</v>
          </cell>
          <cell r="P222" t="str">
            <v>2025</v>
          </cell>
          <cell r="Q222">
            <v>85608000</v>
          </cell>
          <cell r="R222">
            <v>85608000</v>
          </cell>
        </row>
        <row r="223">
          <cell r="A223" t="str">
            <v>0104-01FU</v>
          </cell>
          <cell r="B223" t="str">
            <v>DISTRITO CAPITAL</v>
          </cell>
          <cell r="C223" t="str">
            <v>0104-01</v>
          </cell>
          <cell r="D223" t="str">
            <v>SECRETARÍA GENERAL DE LA ALCALDÍA MAYOR DE BOGOTÁ</v>
          </cell>
          <cell r="E223" t="str">
            <v>0001-001</v>
          </cell>
          <cell r="F223" t="str">
            <v>AC-GESTIÓN PÚBLICA</v>
          </cell>
          <cell r="G223" t="str">
            <v>1-100-F001</v>
          </cell>
          <cell r="H223" t="str">
            <v>VA-RECURSOS DISTRITO</v>
          </cell>
          <cell r="I223" t="str">
            <v>O21102010021201</v>
          </cell>
          <cell r="J223" t="str">
            <v>Beneficios a los empleados a corto plazo</v>
          </cell>
          <cell r="K223" t="str">
            <v>000000000000000000104</v>
          </cell>
          <cell r="L223" t="str">
            <v>0104 - Programa Funcionamiento - SECRETARIA GENERAL</v>
          </cell>
          <cell r="M223" t="str">
            <v>PM01040001FUNC</v>
          </cell>
          <cell r="N223" t="str">
            <v>FU</v>
          </cell>
          <cell r="O223" t="str">
            <v>FUNCIONAMIENTO SECRETARIA GENERAL</v>
          </cell>
          <cell r="P223" t="str">
            <v>2025</v>
          </cell>
          <cell r="Q223">
            <v>30499000</v>
          </cell>
          <cell r="R223">
            <v>30499000</v>
          </cell>
        </row>
        <row r="224">
          <cell r="A224" t="str">
            <v>0104-01FU</v>
          </cell>
          <cell r="B224" t="str">
            <v>DISTRITO CAPITAL</v>
          </cell>
          <cell r="C224" t="str">
            <v>0104-01</v>
          </cell>
          <cell r="D224" t="str">
            <v>SECRETARÍA GENERAL DE LA ALCALDÍA MAYOR DE BOGOTÁ</v>
          </cell>
          <cell r="E224" t="str">
            <v>0001-001</v>
          </cell>
          <cell r="F224" t="str">
            <v>AC-GESTIÓN PÚBLICA</v>
          </cell>
          <cell r="G224" t="str">
            <v>1-100-F001</v>
          </cell>
          <cell r="H224" t="str">
            <v>VA-RECURSOS DISTRITO</v>
          </cell>
          <cell r="I224" t="str">
            <v>O211020200101</v>
          </cell>
          <cell r="J224" t="str">
            <v>Aportes a la seguridad social en pensiones públicas</v>
          </cell>
          <cell r="K224" t="str">
            <v>000000000000000000104</v>
          </cell>
          <cell r="L224" t="str">
            <v>0104 - Programa Funcionamiento - SECRETARIA GENERAL</v>
          </cell>
          <cell r="M224" t="str">
            <v>PM01040001FUNC</v>
          </cell>
          <cell r="N224" t="str">
            <v>FU</v>
          </cell>
          <cell r="O224" t="str">
            <v>FUNCIONAMIENTO SECRETARIA GENERAL</v>
          </cell>
          <cell r="P224" t="str">
            <v>2025</v>
          </cell>
          <cell r="Q224">
            <v>64420000</v>
          </cell>
          <cell r="R224">
            <v>64420000</v>
          </cell>
        </row>
        <row r="225">
          <cell r="A225" t="str">
            <v>0104-01FU</v>
          </cell>
          <cell r="B225" t="str">
            <v>DISTRITO CAPITAL</v>
          </cell>
          <cell r="C225" t="str">
            <v>0104-01</v>
          </cell>
          <cell r="D225" t="str">
            <v>SECRETARÍA GENERAL DE LA ALCALDÍA MAYOR DE BOGOTÁ</v>
          </cell>
          <cell r="E225" t="str">
            <v>0001-001</v>
          </cell>
          <cell r="F225" t="str">
            <v>AC-GESTIÓN PÚBLICA</v>
          </cell>
          <cell r="G225" t="str">
            <v>1-100-F001</v>
          </cell>
          <cell r="H225" t="str">
            <v>VA-RECURSOS DISTRITO</v>
          </cell>
          <cell r="I225" t="str">
            <v>O211020200102</v>
          </cell>
          <cell r="J225" t="str">
            <v>Aportes a la seguridad social en pensiones privadas</v>
          </cell>
          <cell r="K225" t="str">
            <v>000000000000000000104</v>
          </cell>
          <cell r="L225" t="str">
            <v>0104 - Programa Funcionamiento - SECRETARIA GENERAL</v>
          </cell>
          <cell r="M225" t="str">
            <v>PM01040001FUNC</v>
          </cell>
          <cell r="N225" t="str">
            <v>FU</v>
          </cell>
          <cell r="O225" t="str">
            <v>FUNCIONAMIENTO SECRETARIA GENERAL</v>
          </cell>
          <cell r="P225" t="str">
            <v>2025</v>
          </cell>
          <cell r="Q225">
            <v>30171000</v>
          </cell>
          <cell r="R225">
            <v>30171000</v>
          </cell>
        </row>
        <row r="226">
          <cell r="A226" t="str">
            <v>0104-01FU</v>
          </cell>
          <cell r="B226" t="str">
            <v>DISTRITO CAPITAL</v>
          </cell>
          <cell r="C226" t="str">
            <v>0104-01</v>
          </cell>
          <cell r="D226" t="str">
            <v>SECRETARÍA GENERAL DE LA ALCALDÍA MAYOR DE BOGOTÁ</v>
          </cell>
          <cell r="E226" t="str">
            <v>0001-001</v>
          </cell>
          <cell r="F226" t="str">
            <v>AC-GESTIÓN PÚBLICA</v>
          </cell>
          <cell r="G226" t="str">
            <v>1-100-F001</v>
          </cell>
          <cell r="H226" t="str">
            <v>VA-RECURSOS DISTRITO</v>
          </cell>
          <cell r="I226" t="str">
            <v>O211020200202</v>
          </cell>
          <cell r="J226" t="str">
            <v>Aportes a la seguridad social en salud privada</v>
          </cell>
          <cell r="K226" t="str">
            <v>000000000000000000104</v>
          </cell>
          <cell r="L226" t="str">
            <v>0104 - Programa Funcionamiento - SECRETARIA GENERAL</v>
          </cell>
          <cell r="M226" t="str">
            <v>PM01040001FUNC</v>
          </cell>
          <cell r="N226" t="str">
            <v>FU</v>
          </cell>
          <cell r="O226" t="str">
            <v>FUNCIONAMIENTO SECRETARIA GENERAL</v>
          </cell>
          <cell r="P226" t="str">
            <v>2025</v>
          </cell>
          <cell r="Q226">
            <v>67002000</v>
          </cell>
          <cell r="R226">
            <v>67002000</v>
          </cell>
        </row>
        <row r="227">
          <cell r="A227" t="str">
            <v>0104-01FU</v>
          </cell>
          <cell r="B227" t="str">
            <v>DISTRITO CAPITAL</v>
          </cell>
          <cell r="C227" t="str">
            <v>0104-01</v>
          </cell>
          <cell r="D227" t="str">
            <v>SECRETARÍA GENERAL DE LA ALCALDÍA MAYOR DE BOGOTÁ</v>
          </cell>
          <cell r="E227" t="str">
            <v>0001-001</v>
          </cell>
          <cell r="F227" t="str">
            <v>AC-GESTIÓN PÚBLICA</v>
          </cell>
          <cell r="G227" t="str">
            <v>1-100-F001</v>
          </cell>
          <cell r="H227" t="str">
            <v>VA-RECURSOS DISTRITO</v>
          </cell>
          <cell r="I227" t="str">
            <v>O211020200301</v>
          </cell>
          <cell r="J227" t="str">
            <v>Aportes de cesantías a fondos públicos</v>
          </cell>
          <cell r="K227" t="str">
            <v>000000000000000000104</v>
          </cell>
          <cell r="L227" t="str">
            <v>0104 - Programa Funcionamiento - SECRETARIA GENERAL</v>
          </cell>
          <cell r="M227" t="str">
            <v>PM01040001FUNC</v>
          </cell>
          <cell r="N227" t="str">
            <v>FU</v>
          </cell>
          <cell r="O227" t="str">
            <v>FUNCIONAMIENTO SECRETARIA GENERAL</v>
          </cell>
          <cell r="P227" t="str">
            <v>2025</v>
          </cell>
          <cell r="Q227">
            <v>52847000</v>
          </cell>
          <cell r="R227">
            <v>52847000</v>
          </cell>
        </row>
        <row r="228">
          <cell r="A228" t="str">
            <v>0104-01FU</v>
          </cell>
          <cell r="B228" t="str">
            <v>DISTRITO CAPITAL</v>
          </cell>
          <cell r="C228" t="str">
            <v>0104-01</v>
          </cell>
          <cell r="D228" t="str">
            <v>SECRETARÍA GENERAL DE LA ALCALDÍA MAYOR DE BOGOTÁ</v>
          </cell>
          <cell r="E228" t="str">
            <v>0001-001</v>
          </cell>
          <cell r="F228" t="str">
            <v>AC-GESTIÓN PÚBLICA</v>
          </cell>
          <cell r="G228" t="str">
            <v>1-100-F001</v>
          </cell>
          <cell r="H228" t="str">
            <v>VA-RECURSOS DISTRITO</v>
          </cell>
          <cell r="I228" t="str">
            <v>O211020200302</v>
          </cell>
          <cell r="J228" t="str">
            <v>Aportes de cesantías a fondos privados</v>
          </cell>
          <cell r="K228" t="str">
            <v>000000000000000000104</v>
          </cell>
          <cell r="L228" t="str">
            <v>0104 - Programa Funcionamiento - SECRETARIA GENERAL</v>
          </cell>
          <cell r="M228" t="str">
            <v>PM01040001FUNC</v>
          </cell>
          <cell r="N228" t="str">
            <v>FU</v>
          </cell>
          <cell r="O228" t="str">
            <v>FUNCIONAMIENTO SECRETARIA GENERAL</v>
          </cell>
          <cell r="P228" t="str">
            <v>2025</v>
          </cell>
          <cell r="Q228">
            <v>41770000</v>
          </cell>
          <cell r="R228">
            <v>41770000</v>
          </cell>
        </row>
        <row r="229">
          <cell r="A229" t="str">
            <v>0104-01FU</v>
          </cell>
          <cell r="B229" t="str">
            <v>DISTRITO CAPITAL</v>
          </cell>
          <cell r="C229" t="str">
            <v>0104-01</v>
          </cell>
          <cell r="D229" t="str">
            <v>SECRETARÍA GENERAL DE LA ALCALDÍA MAYOR DE BOGOTÁ</v>
          </cell>
          <cell r="E229" t="str">
            <v>0001-001</v>
          </cell>
          <cell r="F229" t="str">
            <v>AC-GESTIÓN PÚBLICA</v>
          </cell>
          <cell r="G229" t="str">
            <v>1-100-F001</v>
          </cell>
          <cell r="H229" t="str">
            <v>VA-RECURSOS DISTRITO</v>
          </cell>
          <cell r="I229" t="str">
            <v>O211020200401</v>
          </cell>
          <cell r="J229" t="str">
            <v>Compensar</v>
          </cell>
          <cell r="K229" t="str">
            <v>000000000000000000104</v>
          </cell>
          <cell r="L229" t="str">
            <v>0104 - Programa Funcionamiento - SECRETARIA GENERAL</v>
          </cell>
          <cell r="M229" t="str">
            <v>PM01040001FUNC</v>
          </cell>
          <cell r="N229" t="str">
            <v>FU</v>
          </cell>
          <cell r="O229" t="str">
            <v>FUNCIONAMIENTO SECRETARIA GENERAL</v>
          </cell>
          <cell r="P229" t="str">
            <v>2025</v>
          </cell>
          <cell r="Q229">
            <v>36816000</v>
          </cell>
          <cell r="R229">
            <v>36816000</v>
          </cell>
        </row>
        <row r="230">
          <cell r="A230" t="str">
            <v>0104-01FU</v>
          </cell>
          <cell r="B230" t="str">
            <v>DISTRITO CAPITAL</v>
          </cell>
          <cell r="C230" t="str">
            <v>0104-01</v>
          </cell>
          <cell r="D230" t="str">
            <v>SECRETARÍA GENERAL DE LA ALCALDÍA MAYOR DE BOGOTÁ</v>
          </cell>
          <cell r="E230" t="str">
            <v>0001-001</v>
          </cell>
          <cell r="F230" t="str">
            <v>AC-GESTIÓN PÚBLICA</v>
          </cell>
          <cell r="G230" t="str">
            <v>1-100-F001</v>
          </cell>
          <cell r="H230" t="str">
            <v>VA-RECURSOS DISTRITO</v>
          </cell>
          <cell r="I230" t="str">
            <v>O211020200501</v>
          </cell>
          <cell r="J230" t="str">
            <v>Aportes generales al sistema de riesgos laborales públicos</v>
          </cell>
          <cell r="K230" t="str">
            <v>000000000000000000104</v>
          </cell>
          <cell r="L230" t="str">
            <v>0104 - Programa Funcionamiento - SECRETARIA GENERAL</v>
          </cell>
          <cell r="M230" t="str">
            <v>PM01040001FUNC</v>
          </cell>
          <cell r="N230" t="str">
            <v>FU</v>
          </cell>
          <cell r="O230" t="str">
            <v>FUNCIONAMIENTO SECRETARIA GENERAL</v>
          </cell>
          <cell r="P230" t="str">
            <v>2025</v>
          </cell>
          <cell r="Q230">
            <v>8863000</v>
          </cell>
          <cell r="R230">
            <v>8863000</v>
          </cell>
        </row>
        <row r="231">
          <cell r="A231" t="str">
            <v>0104-01FU</v>
          </cell>
          <cell r="B231" t="str">
            <v>DISTRITO CAPITAL</v>
          </cell>
          <cell r="C231" t="str">
            <v>0104-01</v>
          </cell>
          <cell r="D231" t="str">
            <v>SECRETARÍA GENERAL DE LA ALCALDÍA MAYOR DE BOGOTÁ</v>
          </cell>
          <cell r="E231" t="str">
            <v>0001-001</v>
          </cell>
          <cell r="F231" t="str">
            <v>AC-GESTIÓN PÚBLICA</v>
          </cell>
          <cell r="G231" t="str">
            <v>1-100-F001</v>
          </cell>
          <cell r="H231" t="str">
            <v>VA-RECURSOS DISTRITO</v>
          </cell>
          <cell r="I231" t="str">
            <v>O2110202006</v>
          </cell>
          <cell r="J231" t="str">
            <v>Aportes al ICBF</v>
          </cell>
          <cell r="K231" t="str">
            <v>000000000000000000104</v>
          </cell>
          <cell r="L231" t="str">
            <v>0104 - Programa Funcionamiento - SECRETARIA GENERAL</v>
          </cell>
          <cell r="M231" t="str">
            <v>PM01040001FUNC</v>
          </cell>
          <cell r="N231" t="str">
            <v>FU</v>
          </cell>
          <cell r="O231" t="str">
            <v>FUNCIONAMIENTO SECRETARIA GENERAL</v>
          </cell>
          <cell r="P231" t="str">
            <v>2025</v>
          </cell>
          <cell r="Q231">
            <v>27611000</v>
          </cell>
          <cell r="R231">
            <v>27611000</v>
          </cell>
        </row>
        <row r="232">
          <cell r="A232" t="str">
            <v>0104-01FU</v>
          </cell>
          <cell r="B232" t="str">
            <v>DISTRITO CAPITAL</v>
          </cell>
          <cell r="C232" t="str">
            <v>0104-01</v>
          </cell>
          <cell r="D232" t="str">
            <v>SECRETARÍA GENERAL DE LA ALCALDÍA MAYOR DE BOGOTÁ</v>
          </cell>
          <cell r="E232" t="str">
            <v>0001-001</v>
          </cell>
          <cell r="F232" t="str">
            <v>AC-GESTIÓN PÚBLICA</v>
          </cell>
          <cell r="G232" t="str">
            <v>1-100-F001</v>
          </cell>
          <cell r="H232" t="str">
            <v>VA-RECURSOS DISTRITO</v>
          </cell>
          <cell r="I232" t="str">
            <v>O2110202007</v>
          </cell>
          <cell r="J232" t="str">
            <v>Aportes al SENA</v>
          </cell>
          <cell r="K232" t="str">
            <v>000000000000000000104</v>
          </cell>
          <cell r="L232" t="str">
            <v>0104 - Programa Funcionamiento - SECRETARIA GENERAL</v>
          </cell>
          <cell r="M232" t="str">
            <v>PM01040001FUNC</v>
          </cell>
          <cell r="N232" t="str">
            <v>FU</v>
          </cell>
          <cell r="O232" t="str">
            <v>FUNCIONAMIENTO SECRETARIA GENERAL</v>
          </cell>
          <cell r="P232" t="str">
            <v>2025</v>
          </cell>
          <cell r="Q232">
            <v>4604000</v>
          </cell>
          <cell r="R232">
            <v>4604000</v>
          </cell>
        </row>
        <row r="233">
          <cell r="A233" t="str">
            <v>0104-01FU</v>
          </cell>
          <cell r="B233" t="str">
            <v>DISTRITO CAPITAL</v>
          </cell>
          <cell r="C233" t="str">
            <v>0104-01</v>
          </cell>
          <cell r="D233" t="str">
            <v>SECRETARÍA GENERAL DE LA ALCALDÍA MAYOR DE BOGOTÁ</v>
          </cell>
          <cell r="E233" t="str">
            <v>0001-001</v>
          </cell>
          <cell r="F233" t="str">
            <v>AC-GESTIÓN PÚBLICA</v>
          </cell>
          <cell r="G233" t="str">
            <v>1-100-F001</v>
          </cell>
          <cell r="H233" t="str">
            <v>VA-RECURSOS DISTRITO</v>
          </cell>
          <cell r="I233" t="str">
            <v>O2110202008</v>
          </cell>
          <cell r="J233" t="str">
            <v>Aportes a la ESAP</v>
          </cell>
          <cell r="K233" t="str">
            <v>000000000000000000104</v>
          </cell>
          <cell r="L233" t="str">
            <v>0104 - Programa Funcionamiento - SECRETARIA GENERAL</v>
          </cell>
          <cell r="M233" t="str">
            <v>PM01040001FUNC</v>
          </cell>
          <cell r="N233" t="str">
            <v>FU</v>
          </cell>
          <cell r="O233" t="str">
            <v>FUNCIONAMIENTO SECRETARIA GENERAL</v>
          </cell>
          <cell r="P233" t="str">
            <v>2025</v>
          </cell>
          <cell r="Q233">
            <v>4604000</v>
          </cell>
          <cell r="R233">
            <v>4604000</v>
          </cell>
        </row>
        <row r="234">
          <cell r="A234" t="str">
            <v>0104-01FU</v>
          </cell>
          <cell r="B234" t="str">
            <v>DISTRITO CAPITAL</v>
          </cell>
          <cell r="C234" t="str">
            <v>0104-01</v>
          </cell>
          <cell r="D234" t="str">
            <v>SECRETARÍA GENERAL DE LA ALCALDÍA MAYOR DE BOGOTÁ</v>
          </cell>
          <cell r="E234" t="str">
            <v>0001-001</v>
          </cell>
          <cell r="F234" t="str">
            <v>AC-GESTIÓN PÚBLICA</v>
          </cell>
          <cell r="G234" t="str">
            <v>1-100-F001</v>
          </cell>
          <cell r="H234" t="str">
            <v>VA-RECURSOS DISTRITO</v>
          </cell>
          <cell r="I234" t="str">
            <v>O2110202009</v>
          </cell>
          <cell r="J234" t="str">
            <v>Aportes a escuelas industriales e institutos técnicos</v>
          </cell>
          <cell r="K234" t="str">
            <v>000000000000000000104</v>
          </cell>
          <cell r="L234" t="str">
            <v>0104 - Programa Funcionamiento - SECRETARIA GENERAL</v>
          </cell>
          <cell r="M234" t="str">
            <v>PM01040001FUNC</v>
          </cell>
          <cell r="N234" t="str">
            <v>FU</v>
          </cell>
          <cell r="O234" t="str">
            <v>FUNCIONAMIENTO SECRETARIA GENERAL</v>
          </cell>
          <cell r="P234" t="str">
            <v>2025</v>
          </cell>
          <cell r="Q234">
            <v>9000000</v>
          </cell>
          <cell r="R234">
            <v>9000000</v>
          </cell>
        </row>
        <row r="235">
          <cell r="A235" t="str">
            <v>0104-01FU</v>
          </cell>
          <cell r="B235" t="str">
            <v>DISTRITO CAPITAL</v>
          </cell>
          <cell r="C235" t="str">
            <v>0104-01</v>
          </cell>
          <cell r="D235" t="str">
            <v>SECRETARÍA GENERAL DE LA ALCALDÍA MAYOR DE BOGOTÁ</v>
          </cell>
          <cell r="E235" t="str">
            <v>0001-001</v>
          </cell>
          <cell r="F235" t="str">
            <v>AC-GESTIÓN PÚBLICA</v>
          </cell>
          <cell r="G235" t="str">
            <v>1-100-F001</v>
          </cell>
          <cell r="H235" t="str">
            <v>VA-RECURSOS DISTRITO</v>
          </cell>
          <cell r="I235" t="str">
            <v>O211020300103</v>
          </cell>
          <cell r="J235" t="str">
            <v>Bonificación especial de recreación</v>
          </cell>
          <cell r="K235" t="str">
            <v>000000000000000000104</v>
          </cell>
          <cell r="L235" t="str">
            <v>0104 - Programa Funcionamiento - SECRETARIA GENERAL</v>
          </cell>
          <cell r="M235" t="str">
            <v>PM01040001FUNC</v>
          </cell>
          <cell r="N235" t="str">
            <v>FU</v>
          </cell>
          <cell r="O235" t="str">
            <v>FUNCIONAMIENTO SECRETARIA GENERAL</v>
          </cell>
          <cell r="P235" t="str">
            <v>2025</v>
          </cell>
          <cell r="Q235">
            <v>3334000</v>
          </cell>
          <cell r="R235">
            <v>3334000</v>
          </cell>
        </row>
        <row r="236">
          <cell r="A236" t="str">
            <v>0104-01FU</v>
          </cell>
          <cell r="B236" t="str">
            <v>DISTRITO CAPITAL</v>
          </cell>
          <cell r="C236" t="str">
            <v>0104-01</v>
          </cell>
          <cell r="D236" t="str">
            <v>SECRETARÍA GENERAL DE LA ALCALDÍA MAYOR DE BOGOTÁ</v>
          </cell>
          <cell r="E236" t="str">
            <v>0001-001</v>
          </cell>
          <cell r="F236" t="str">
            <v>AC-GESTIÓN PÚBLICA</v>
          </cell>
          <cell r="G236" t="str">
            <v>1-100-F001</v>
          </cell>
          <cell r="H236" t="str">
            <v>VA-RECURSOS DISTRITO</v>
          </cell>
          <cell r="I236" t="str">
            <v>O2110203119</v>
          </cell>
          <cell r="J236" t="str">
            <v>Reconocimiento por permanencia en el servicio público - Bogotá D.C.</v>
          </cell>
          <cell r="K236" t="str">
            <v>000000000000000000104</v>
          </cell>
          <cell r="L236" t="str">
            <v>0104 - Programa Funcionamiento - SECRETARIA GENERAL</v>
          </cell>
          <cell r="M236" t="str">
            <v>PM01040001FUNC</v>
          </cell>
          <cell r="N236" t="str">
            <v>FU</v>
          </cell>
          <cell r="O236" t="str">
            <v>FUNCIONAMIENTO SECRETARIA GENERAL</v>
          </cell>
          <cell r="P236" t="str">
            <v>2025</v>
          </cell>
          <cell r="Q236">
            <v>18629000</v>
          </cell>
          <cell r="R236">
            <v>18629000</v>
          </cell>
        </row>
        <row r="237">
          <cell r="A237" t="str">
            <v>0104-01FU</v>
          </cell>
          <cell r="B237" t="str">
            <v>DISTRITO CAPITAL</v>
          </cell>
          <cell r="C237" t="str">
            <v>0104-01</v>
          </cell>
          <cell r="D237" t="str">
            <v>SECRETARÍA GENERAL DE LA ALCALDÍA MAYOR DE BOGOTÁ</v>
          </cell>
          <cell r="E237" t="str">
            <v>0001-001</v>
          </cell>
          <cell r="F237" t="str">
            <v>AC-GESTIÓN PÚBLICA</v>
          </cell>
          <cell r="G237" t="str">
            <v>1-100-F001</v>
          </cell>
          <cell r="H237" t="str">
            <v>VA-RECURSOS DISTRITO</v>
          </cell>
          <cell r="I237" t="str">
            <v>O2120201002032352001</v>
          </cell>
          <cell r="J237" t="str">
            <v>Azúcar refinada</v>
          </cell>
          <cell r="K237" t="str">
            <v>000000000000000000104</v>
          </cell>
          <cell r="L237" t="str">
            <v>0104 - Programa Funcionamiento - SECRETARIA GENERAL</v>
          </cell>
          <cell r="M237" t="str">
            <v>PM01040001FUNC</v>
          </cell>
          <cell r="N237" t="str">
            <v>FU</v>
          </cell>
          <cell r="O237" t="str">
            <v>FUNCIONAMIENTO SECRETARIA GENERAL</v>
          </cell>
          <cell r="P237" t="str">
            <v>2025</v>
          </cell>
          <cell r="Q237">
            <v>90240000</v>
          </cell>
          <cell r="R237">
            <v>90240000</v>
          </cell>
        </row>
        <row r="238">
          <cell r="A238" t="str">
            <v>0104-01FU</v>
          </cell>
          <cell r="B238" t="str">
            <v>DISTRITO CAPITAL</v>
          </cell>
          <cell r="C238" t="str">
            <v>0104-01</v>
          </cell>
          <cell r="D238" t="str">
            <v>SECRETARÍA GENERAL DE LA ALCALDÍA MAYOR DE BOGOTÁ</v>
          </cell>
          <cell r="E238" t="str">
            <v>0001-001</v>
          </cell>
          <cell r="F238" t="str">
            <v>AC-GESTIÓN PÚBLICA</v>
          </cell>
          <cell r="G238" t="str">
            <v>1-100-F001</v>
          </cell>
          <cell r="H238" t="str">
            <v>VA-RECURSOS DISTRITO</v>
          </cell>
          <cell r="I238" t="str">
            <v>O2120201002032381302</v>
          </cell>
          <cell r="J238" t="str">
            <v> Café molido</v>
          </cell>
          <cell r="K238" t="str">
            <v>000000000000000000104</v>
          </cell>
          <cell r="L238" t="str">
            <v>0104 - Programa Funcionamiento - SECRETARIA GENERAL</v>
          </cell>
          <cell r="M238" t="str">
            <v>PM01040001FUNC</v>
          </cell>
          <cell r="N238" t="str">
            <v>FU</v>
          </cell>
          <cell r="O238" t="str">
            <v>FUNCIONAMIENTO SECRETARIA GENERAL</v>
          </cell>
          <cell r="P238" t="str">
            <v>2025</v>
          </cell>
          <cell r="Q238">
            <v>305952000</v>
          </cell>
          <cell r="R238">
            <v>305952000</v>
          </cell>
        </row>
        <row r="239">
          <cell r="A239" t="str">
            <v>0104-01FU</v>
          </cell>
          <cell r="B239" t="str">
            <v>DISTRITO CAPITAL</v>
          </cell>
          <cell r="C239" t="str">
            <v>0104-01</v>
          </cell>
          <cell r="D239" t="str">
            <v>SECRETARÍA GENERAL DE LA ALCALDÍA MAYOR DE BOGOTÁ</v>
          </cell>
          <cell r="E239" t="str">
            <v>0001-001</v>
          </cell>
          <cell r="F239" t="str">
            <v>AC-GESTIÓN PÚBLICA</v>
          </cell>
          <cell r="G239" t="str">
            <v>1-100-F001</v>
          </cell>
          <cell r="H239" t="str">
            <v>VA-RECURSOS DISTRITO</v>
          </cell>
          <cell r="I239" t="str">
            <v>O2120201002032382103</v>
          </cell>
          <cell r="J239" t="str">
            <v> Café instantáneo aglomerado o atomizado</v>
          </cell>
          <cell r="K239" t="str">
            <v>000000000000000000104</v>
          </cell>
          <cell r="L239" t="str">
            <v>0104 - Programa Funcionamiento - SECRETARIA GENERAL</v>
          </cell>
          <cell r="M239" t="str">
            <v>PM01040001FUNC</v>
          </cell>
          <cell r="N239" t="str">
            <v>FU</v>
          </cell>
          <cell r="O239" t="str">
            <v>FUNCIONAMIENTO SECRETARIA GENERAL</v>
          </cell>
          <cell r="P239" t="str">
            <v>2025</v>
          </cell>
          <cell r="Q239">
            <v>720000</v>
          </cell>
          <cell r="R239">
            <v>720000</v>
          </cell>
        </row>
        <row r="240">
          <cell r="A240" t="str">
            <v>0104-01FU</v>
          </cell>
          <cell r="B240" t="str">
            <v>DISTRITO CAPITAL</v>
          </cell>
          <cell r="C240" t="str">
            <v>0104-01</v>
          </cell>
          <cell r="D240" t="str">
            <v>SECRETARÍA GENERAL DE LA ALCALDÍA MAYOR DE BOGOTÁ</v>
          </cell>
          <cell r="E240" t="str">
            <v>0001-001</v>
          </cell>
          <cell r="F240" t="str">
            <v>AC-GESTIÓN PÚBLICA</v>
          </cell>
          <cell r="G240" t="str">
            <v>1-100-F001</v>
          </cell>
          <cell r="H240" t="str">
            <v>VA-RECURSOS DISTRITO</v>
          </cell>
          <cell r="I240" t="str">
            <v>O2120201002032391101</v>
          </cell>
          <cell r="J240" t="str">
            <v>Té elaborado</v>
          </cell>
          <cell r="K240" t="str">
            <v>000000000000000000104</v>
          </cell>
          <cell r="L240" t="str">
            <v>0104 - Programa Funcionamiento - SECRETARIA GENERAL</v>
          </cell>
          <cell r="M240" t="str">
            <v>PM01040001FUNC</v>
          </cell>
          <cell r="N240" t="str">
            <v>FU</v>
          </cell>
          <cell r="O240" t="str">
            <v>FUNCIONAMIENTO SECRETARIA GENERAL</v>
          </cell>
          <cell r="P240" t="str">
            <v>2025</v>
          </cell>
          <cell r="Q240">
            <v>11508000</v>
          </cell>
          <cell r="R240">
            <v>11508000</v>
          </cell>
        </row>
        <row r="241">
          <cell r="A241" t="str">
            <v>0104-01FU</v>
          </cell>
          <cell r="B241" t="str">
            <v>DISTRITO CAPITAL</v>
          </cell>
          <cell r="C241" t="str">
            <v>0104-01</v>
          </cell>
          <cell r="D241" t="str">
            <v>SECRETARÍA GENERAL DE LA ALCALDÍA MAYOR DE BOGOTÁ</v>
          </cell>
          <cell r="E241" t="str">
            <v>0001-001</v>
          </cell>
          <cell r="F241" t="str">
            <v>AC-GESTIÓN PÚBLICA</v>
          </cell>
          <cell r="G241" t="str">
            <v>1-100-F001</v>
          </cell>
          <cell r="H241" t="str">
            <v>VA-RECURSOS DISTRITO</v>
          </cell>
          <cell r="I241" t="str">
            <v>O2120201002032399921</v>
          </cell>
          <cell r="J241" t="str">
            <v>Productos aromáticos diversos</v>
          </cell>
          <cell r="K241" t="str">
            <v>000000000000000000104</v>
          </cell>
          <cell r="L241" t="str">
            <v>0104 - Programa Funcionamiento - SECRETARIA GENERAL</v>
          </cell>
          <cell r="M241" t="str">
            <v>PM01040001FUNC</v>
          </cell>
          <cell r="N241" t="str">
            <v>FU</v>
          </cell>
          <cell r="O241" t="str">
            <v>FUNCIONAMIENTO SECRETARIA GENERAL</v>
          </cell>
          <cell r="P241" t="str">
            <v>2025</v>
          </cell>
          <cell r="Q241">
            <v>95688000</v>
          </cell>
          <cell r="R241">
            <v>95688000</v>
          </cell>
        </row>
        <row r="242">
          <cell r="A242" t="str">
            <v>0104-01FU</v>
          </cell>
          <cell r="B242" t="str">
            <v>DISTRITO CAPITAL</v>
          </cell>
          <cell r="C242" t="str">
            <v>0104-01</v>
          </cell>
          <cell r="D242" t="str">
            <v>SECRETARÍA GENERAL DE LA ALCALDÍA MAYOR DE BOGOTÁ</v>
          </cell>
          <cell r="E242" t="str">
            <v>0001-001</v>
          </cell>
          <cell r="F242" t="str">
            <v>AC-GESTIÓN PÚBLICA</v>
          </cell>
          <cell r="G242" t="str">
            <v>1-100-F001</v>
          </cell>
          <cell r="H242" t="str">
            <v>VA-RECURSOS DISTRITO</v>
          </cell>
          <cell r="I242" t="str">
            <v>O2120201002042441001</v>
          </cell>
          <cell r="J242" t="str">
            <v>Agua purificada (envasada)</v>
          </cell>
          <cell r="K242" t="str">
            <v>000000000000000000104</v>
          </cell>
          <cell r="L242" t="str">
            <v>0104 - Programa Funcionamiento - SECRETARIA GENERAL</v>
          </cell>
          <cell r="M242" t="str">
            <v>PM01040001FUNC</v>
          </cell>
          <cell r="N242" t="str">
            <v>FU</v>
          </cell>
          <cell r="O242" t="str">
            <v>FUNCIONAMIENTO SECRETARIA GENERAL</v>
          </cell>
          <cell r="P242" t="str">
            <v>2025</v>
          </cell>
          <cell r="Q242">
            <v>30001000</v>
          </cell>
          <cell r="R242">
            <v>30001000</v>
          </cell>
        </row>
        <row r="243">
          <cell r="A243" t="str">
            <v>0104-01FU</v>
          </cell>
          <cell r="B243" t="str">
            <v>DISTRITO CAPITAL</v>
          </cell>
          <cell r="C243" t="str">
            <v>0104-01</v>
          </cell>
          <cell r="D243" t="str">
            <v>SECRETARÍA GENERAL DE LA ALCALDÍA MAYOR DE BOGOTÁ</v>
          </cell>
          <cell r="E243" t="str">
            <v>0001-001</v>
          </cell>
          <cell r="F243" t="str">
            <v>AC-GESTIÓN PÚBLICA</v>
          </cell>
          <cell r="G243" t="str">
            <v>1-100-F001</v>
          </cell>
          <cell r="H243" t="str">
            <v>VA-RECURSOS DISTRITO</v>
          </cell>
          <cell r="I243" t="str">
            <v>O2120201002072719007</v>
          </cell>
          <cell r="J243" t="str">
            <v>Filtros de material textil, para usos técnicos e industriales</v>
          </cell>
          <cell r="K243" t="str">
            <v>000000000000000000104</v>
          </cell>
          <cell r="L243" t="str">
            <v>0104 - Programa Funcionamiento - SECRETARIA GENERAL</v>
          </cell>
          <cell r="M243" t="str">
            <v>PM01040001FUNC</v>
          </cell>
          <cell r="N243" t="str">
            <v>FU</v>
          </cell>
          <cell r="O243" t="str">
            <v>FUNCIONAMIENTO SECRETARIA GENERAL</v>
          </cell>
          <cell r="P243" t="str">
            <v>2025</v>
          </cell>
          <cell r="Q243">
            <v>3910000</v>
          </cell>
          <cell r="R243">
            <v>3910000</v>
          </cell>
        </row>
        <row r="244">
          <cell r="A244" t="str">
            <v>0104-01FU</v>
          </cell>
          <cell r="B244" t="str">
            <v>DISTRITO CAPITAL</v>
          </cell>
          <cell r="C244" t="str">
            <v>0104-01</v>
          </cell>
          <cell r="D244" t="str">
            <v>SECRETARÍA GENERAL DE LA ALCALDÍA MAYOR DE BOGOTÁ</v>
          </cell>
          <cell r="E244" t="str">
            <v>0001-001</v>
          </cell>
          <cell r="F244" t="str">
            <v>AC-GESTIÓN PÚBLICA</v>
          </cell>
          <cell r="G244" t="str">
            <v>1-100-F001</v>
          </cell>
          <cell r="H244" t="str">
            <v>VA-RECURSOS DISTRITO</v>
          </cell>
          <cell r="I244" t="str">
            <v>O2120201002072719009</v>
          </cell>
          <cell r="J244" t="str">
            <v> Paños absorbentes desechables para uso doméstico</v>
          </cell>
          <cell r="K244" t="str">
            <v>000000000000000000104</v>
          </cell>
          <cell r="L244" t="str">
            <v>0104 - Programa Funcionamiento - SECRETARIA GENERAL</v>
          </cell>
          <cell r="M244" t="str">
            <v>PM01040001FUNC</v>
          </cell>
          <cell r="N244" t="str">
            <v>FU</v>
          </cell>
          <cell r="O244" t="str">
            <v>FUNCIONAMIENTO SECRETARIA GENERAL</v>
          </cell>
          <cell r="P244" t="str">
            <v>2025</v>
          </cell>
          <cell r="Q244">
            <v>83253000</v>
          </cell>
          <cell r="R244">
            <v>83253000</v>
          </cell>
        </row>
        <row r="245">
          <cell r="A245" t="str">
            <v>0104-01FU</v>
          </cell>
          <cell r="B245" t="str">
            <v>DISTRITO CAPITAL</v>
          </cell>
          <cell r="C245" t="str">
            <v>0104-01</v>
          </cell>
          <cell r="D245" t="str">
            <v>SECRETARÍA GENERAL DE LA ALCALDÍA MAYOR DE BOGOTÁ</v>
          </cell>
          <cell r="E245" t="str">
            <v>0001-001</v>
          </cell>
          <cell r="F245" t="str">
            <v>AC-GESTIÓN PÚBLICA</v>
          </cell>
          <cell r="G245" t="str">
            <v>1-100-F001</v>
          </cell>
          <cell r="H245" t="str">
            <v>VA-RECURSOS DISTRITO</v>
          </cell>
          <cell r="I245" t="str">
            <v>O2120201002072791104</v>
          </cell>
          <cell r="J245" t="str">
            <v>Tejidos angostos de fibras artificiales y sintéticas, cintas, galones</v>
          </cell>
          <cell r="K245" t="str">
            <v>000000000000000000104</v>
          </cell>
          <cell r="L245" t="str">
            <v>0104 - Programa Funcionamiento - SECRETARIA GENERAL</v>
          </cell>
          <cell r="M245" t="str">
            <v>PM01040001FUNC</v>
          </cell>
          <cell r="N245" t="str">
            <v>FU</v>
          </cell>
          <cell r="O245" t="str">
            <v>FUNCIONAMIENTO SECRETARIA GENERAL</v>
          </cell>
          <cell r="P245" t="str">
            <v>2025</v>
          </cell>
          <cell r="Q245">
            <v>209000</v>
          </cell>
          <cell r="R245">
            <v>209000</v>
          </cell>
        </row>
        <row r="246">
          <cell r="A246" t="str">
            <v>0104-01FU</v>
          </cell>
          <cell r="B246" t="str">
            <v>DISTRITO CAPITAL</v>
          </cell>
          <cell r="C246" t="str">
            <v>0104-01</v>
          </cell>
          <cell r="D246" t="str">
            <v>SECRETARÍA GENERAL DE LA ALCALDÍA MAYOR DE BOGOTÁ</v>
          </cell>
          <cell r="E246" t="str">
            <v>0001-001</v>
          </cell>
          <cell r="F246" t="str">
            <v>AC-GESTIÓN PÚBLICA</v>
          </cell>
          <cell r="G246" t="str">
            <v>1-100-F001</v>
          </cell>
          <cell r="H246" t="str">
            <v>VA-RECURSOS DISTRITO</v>
          </cell>
          <cell r="I246" t="str">
            <v>O2120201002072792104</v>
          </cell>
          <cell r="J246" t="str">
            <v>Fieltros de algodón</v>
          </cell>
          <cell r="K246" t="str">
            <v>000000000000000000104</v>
          </cell>
          <cell r="L246" t="str">
            <v>0104 - Programa Funcionamiento - SECRETARIA GENERAL</v>
          </cell>
          <cell r="M246" t="str">
            <v>PM01040001FUNC</v>
          </cell>
          <cell r="N246" t="str">
            <v>FU</v>
          </cell>
          <cell r="O246" t="str">
            <v>FUNCIONAMIENTO SECRETARIA GENERAL</v>
          </cell>
          <cell r="P246" t="str">
            <v>2025</v>
          </cell>
          <cell r="Q246">
            <v>122704000</v>
          </cell>
          <cell r="R246">
            <v>122704000</v>
          </cell>
        </row>
        <row r="247">
          <cell r="A247" t="str">
            <v>0104-01FU</v>
          </cell>
          <cell r="B247" t="str">
            <v>DISTRITO CAPITAL</v>
          </cell>
          <cell r="C247" t="str">
            <v>0104-01</v>
          </cell>
          <cell r="D247" t="str">
            <v>SECRETARÍA GENERAL DE LA ALCALDÍA MAYOR DE BOGOTÁ</v>
          </cell>
          <cell r="E247" t="str">
            <v>0001-001</v>
          </cell>
          <cell r="F247" t="str">
            <v>AC-GESTIÓN PÚBLICA</v>
          </cell>
          <cell r="G247" t="str">
            <v>1-100-F001</v>
          </cell>
          <cell r="H247" t="str">
            <v>VA-RECURSOS DISTRITO</v>
          </cell>
          <cell r="I247" t="str">
            <v>O2120201002082823103</v>
          </cell>
          <cell r="J247" t="str">
            <v>Vestidos de tejidos sintéticos para hombre</v>
          </cell>
          <cell r="K247" t="str">
            <v>000000000000000000104</v>
          </cell>
          <cell r="L247" t="str">
            <v>0104 - Programa Funcionamiento - SECRETARIA GENERAL</v>
          </cell>
          <cell r="M247" t="str">
            <v>PM01040001FUNC</v>
          </cell>
          <cell r="N247" t="str">
            <v>FU</v>
          </cell>
          <cell r="O247" t="str">
            <v>FUNCIONAMIENTO SECRETARIA GENERAL</v>
          </cell>
          <cell r="P247" t="str">
            <v>2025</v>
          </cell>
          <cell r="Q247">
            <v>58446000</v>
          </cell>
          <cell r="R247">
            <v>58446000</v>
          </cell>
        </row>
        <row r="248">
          <cell r="A248" t="str">
            <v>0104-01FU</v>
          </cell>
          <cell r="B248" t="str">
            <v>DISTRITO CAPITAL</v>
          </cell>
          <cell r="C248" t="str">
            <v>0104-01</v>
          </cell>
          <cell r="D248" t="str">
            <v>SECRETARÍA GENERAL DE LA ALCALDÍA MAYOR DE BOGOTÁ</v>
          </cell>
          <cell r="E248" t="str">
            <v>0001-001</v>
          </cell>
          <cell r="F248" t="str">
            <v>AC-GESTIÓN PÚBLICA</v>
          </cell>
          <cell r="G248" t="str">
            <v>1-100-F001</v>
          </cell>
          <cell r="H248" t="str">
            <v>VA-RECURSOS DISTRITO</v>
          </cell>
          <cell r="I248" t="str">
            <v>O2120201002082823105</v>
          </cell>
          <cell r="J248" t="str">
            <v>Vestidos de tejidos de algodón para hombre</v>
          </cell>
          <cell r="K248" t="str">
            <v>000000000000000000104</v>
          </cell>
          <cell r="L248" t="str">
            <v>0104 - Programa Funcionamiento - SECRETARIA GENERAL</v>
          </cell>
          <cell r="M248" t="str">
            <v>PM01040001FUNC</v>
          </cell>
          <cell r="N248" t="str">
            <v>FU</v>
          </cell>
          <cell r="O248" t="str">
            <v>FUNCIONAMIENTO SECRETARIA GENERAL</v>
          </cell>
          <cell r="P248" t="str">
            <v>2025</v>
          </cell>
          <cell r="Q248">
            <v>3000000</v>
          </cell>
          <cell r="R248">
            <v>3000000</v>
          </cell>
        </row>
        <row r="249">
          <cell r="A249" t="str">
            <v>0104-01FU</v>
          </cell>
          <cell r="B249" t="str">
            <v>DISTRITO CAPITAL</v>
          </cell>
          <cell r="C249" t="str">
            <v>0104-01</v>
          </cell>
          <cell r="D249" t="str">
            <v>SECRETARÍA GENERAL DE LA ALCALDÍA MAYOR DE BOGOTÁ</v>
          </cell>
          <cell r="E249" t="str">
            <v>0001-001</v>
          </cell>
          <cell r="F249" t="str">
            <v>AC-GESTIÓN PÚBLICA</v>
          </cell>
          <cell r="G249" t="str">
            <v>1-100-F001</v>
          </cell>
          <cell r="H249" t="str">
            <v>VA-RECURSOS DISTRITO</v>
          </cell>
          <cell r="I249" t="str">
            <v>O2120201002082823303</v>
          </cell>
          <cell r="J249" t="str">
            <v>Vestidos de tejidos planos de fibras artificiales o sintéticas, para mujer</v>
          </cell>
          <cell r="K249" t="str">
            <v>000000000000000000104</v>
          </cell>
          <cell r="L249" t="str">
            <v>0104 - Programa Funcionamiento - SECRETARIA GENERAL</v>
          </cell>
          <cell r="M249" t="str">
            <v>PM01040001FUNC</v>
          </cell>
          <cell r="N249" t="str">
            <v>FU</v>
          </cell>
          <cell r="O249" t="str">
            <v>FUNCIONAMIENTO SECRETARIA GENERAL</v>
          </cell>
          <cell r="P249" t="str">
            <v>2025</v>
          </cell>
          <cell r="Q249">
            <v>87720000</v>
          </cell>
          <cell r="R249">
            <v>87720000</v>
          </cell>
        </row>
        <row r="250">
          <cell r="A250" t="str">
            <v>0104-01FU</v>
          </cell>
          <cell r="B250" t="str">
            <v>DISTRITO CAPITAL</v>
          </cell>
          <cell r="C250" t="str">
            <v>0104-01</v>
          </cell>
          <cell r="D250" t="str">
            <v>SECRETARÍA GENERAL DE LA ALCALDÍA MAYOR DE BOGOTÁ</v>
          </cell>
          <cell r="E250" t="str">
            <v>0001-001</v>
          </cell>
          <cell r="F250" t="str">
            <v>AC-GESTIÓN PÚBLICA</v>
          </cell>
          <cell r="G250" t="str">
            <v>1-100-F001</v>
          </cell>
          <cell r="H250" t="str">
            <v>VA-RECURSOS DISTRITO</v>
          </cell>
          <cell r="I250" t="str">
            <v>O2120201002082823610</v>
          </cell>
          <cell r="J250" t="str">
            <v>Overoles para trabajo</v>
          </cell>
          <cell r="K250" t="str">
            <v>000000000000000000104</v>
          </cell>
          <cell r="L250" t="str">
            <v>0104 - Programa Funcionamiento - SECRETARIA GENERAL</v>
          </cell>
          <cell r="M250" t="str">
            <v>PM01040001FUNC</v>
          </cell>
          <cell r="N250" t="str">
            <v>FU</v>
          </cell>
          <cell r="O250" t="str">
            <v>FUNCIONAMIENTO SECRETARIA GENERAL</v>
          </cell>
          <cell r="P250" t="str">
            <v>2025</v>
          </cell>
          <cell r="Q250">
            <v>16002000</v>
          </cell>
          <cell r="R250">
            <v>16002000</v>
          </cell>
        </row>
        <row r="251">
          <cell r="A251" t="str">
            <v>0104-01FU</v>
          </cell>
          <cell r="B251" t="str">
            <v>DISTRITO CAPITAL</v>
          </cell>
          <cell r="C251" t="str">
            <v>0104-01</v>
          </cell>
          <cell r="D251" t="str">
            <v>SECRETARÍA GENERAL DE LA ALCALDÍA MAYOR DE BOGOTÁ</v>
          </cell>
          <cell r="E251" t="str">
            <v>0001-001</v>
          </cell>
          <cell r="F251" t="str">
            <v>AC-GESTIÓN PÚBLICA</v>
          </cell>
          <cell r="G251" t="str">
            <v>1-100-F001</v>
          </cell>
          <cell r="H251" t="str">
            <v>VA-RECURSOS DISTRITO</v>
          </cell>
          <cell r="I251" t="str">
            <v>O2120201002082823803</v>
          </cell>
          <cell r="J251" t="str">
            <v>Guantes de fibras artificiales y sintéticas</v>
          </cell>
          <cell r="K251" t="str">
            <v>000000000000000000104</v>
          </cell>
          <cell r="L251" t="str">
            <v>0104 - Programa Funcionamiento - SECRETARIA GENERAL</v>
          </cell>
          <cell r="M251" t="str">
            <v>PM01040001FUNC</v>
          </cell>
          <cell r="N251" t="str">
            <v>FU</v>
          </cell>
          <cell r="O251" t="str">
            <v>FUNCIONAMIENTO SECRETARIA GENERAL</v>
          </cell>
          <cell r="P251" t="str">
            <v>2025</v>
          </cell>
          <cell r="Q251">
            <v>15120000</v>
          </cell>
          <cell r="R251">
            <v>15120000</v>
          </cell>
        </row>
        <row r="252">
          <cell r="A252" t="str">
            <v>0104-01FU</v>
          </cell>
          <cell r="B252" t="str">
            <v>DISTRITO CAPITAL</v>
          </cell>
          <cell r="C252" t="str">
            <v>0104-01</v>
          </cell>
          <cell r="D252" t="str">
            <v>SECRETARÍA GENERAL DE LA ALCALDÍA MAYOR DE BOGOTÁ</v>
          </cell>
          <cell r="E252" t="str">
            <v>0001-001</v>
          </cell>
          <cell r="F252" t="str">
            <v>AC-GESTIÓN PÚBLICA</v>
          </cell>
          <cell r="G252" t="str">
            <v>1-100-F001</v>
          </cell>
          <cell r="H252" t="str">
            <v>VA-RECURSOS DISTRITO</v>
          </cell>
          <cell r="I252" t="str">
            <v>O2120201002082824302</v>
          </cell>
          <cell r="J252" t="str">
            <v>Prendas de vestir en material plástico</v>
          </cell>
          <cell r="K252" t="str">
            <v>000000000000000000104</v>
          </cell>
          <cell r="L252" t="str">
            <v>0104 - Programa Funcionamiento - SECRETARIA GENERAL</v>
          </cell>
          <cell r="M252" t="str">
            <v>PM01040001FUNC</v>
          </cell>
          <cell r="N252" t="str">
            <v>FU</v>
          </cell>
          <cell r="O252" t="str">
            <v>FUNCIONAMIENTO SECRETARIA GENERAL</v>
          </cell>
          <cell r="P252" t="str">
            <v>2025</v>
          </cell>
          <cell r="Q252">
            <v>3300000</v>
          </cell>
          <cell r="R252">
            <v>3300000</v>
          </cell>
        </row>
        <row r="253">
          <cell r="A253" t="str">
            <v>0104-01FU</v>
          </cell>
          <cell r="B253" t="str">
            <v>DISTRITO CAPITAL</v>
          </cell>
          <cell r="C253" t="str">
            <v>0104-01</v>
          </cell>
          <cell r="D253" t="str">
            <v>SECRETARÍA GENERAL DE LA ALCALDÍA MAYOR DE BOGOTÁ</v>
          </cell>
          <cell r="E253" t="str">
            <v>0001-001</v>
          </cell>
          <cell r="F253" t="str">
            <v>AC-GESTIÓN PÚBLICA</v>
          </cell>
          <cell r="G253" t="str">
            <v>1-100-F001</v>
          </cell>
          <cell r="H253" t="str">
            <v>VA-RECURSOS DISTRITO</v>
          </cell>
          <cell r="I253" t="str">
            <v>O2120201002092933001</v>
          </cell>
          <cell r="J253" t="str">
            <v>Calzado de cuero para hombre</v>
          </cell>
          <cell r="K253" t="str">
            <v>000000000000000000104</v>
          </cell>
          <cell r="L253" t="str">
            <v>0104 - Programa Funcionamiento - SECRETARIA GENERAL</v>
          </cell>
          <cell r="M253" t="str">
            <v>PM01040001FUNC</v>
          </cell>
          <cell r="N253" t="str">
            <v>FU</v>
          </cell>
          <cell r="O253" t="str">
            <v>FUNCIONAMIENTO SECRETARIA GENERAL</v>
          </cell>
          <cell r="P253" t="str">
            <v>2025</v>
          </cell>
          <cell r="Q253">
            <v>29211000</v>
          </cell>
          <cell r="R253">
            <v>29211000</v>
          </cell>
        </row>
        <row r="254">
          <cell r="A254" t="str">
            <v>0104-01FU</v>
          </cell>
          <cell r="B254" t="str">
            <v>DISTRITO CAPITAL</v>
          </cell>
          <cell r="C254" t="str">
            <v>0104-01</v>
          </cell>
          <cell r="D254" t="str">
            <v>SECRETARÍA GENERAL DE LA ALCALDÍA MAYOR DE BOGOTÁ</v>
          </cell>
          <cell r="E254" t="str">
            <v>0001-001</v>
          </cell>
          <cell r="F254" t="str">
            <v>AC-GESTIÓN PÚBLICA</v>
          </cell>
          <cell r="G254" t="str">
            <v>1-100-F001</v>
          </cell>
          <cell r="H254" t="str">
            <v>VA-RECURSOS DISTRITO</v>
          </cell>
          <cell r="I254" t="str">
            <v>O2120201002092933003</v>
          </cell>
          <cell r="J254" t="str">
            <v>Calzado de cuero para mujer</v>
          </cell>
          <cell r="K254" t="str">
            <v>000000000000000000104</v>
          </cell>
          <cell r="L254" t="str">
            <v>0104 - Programa Funcionamiento - SECRETARIA GENERAL</v>
          </cell>
          <cell r="M254" t="str">
            <v>PM01040001FUNC</v>
          </cell>
          <cell r="N254" t="str">
            <v>FU</v>
          </cell>
          <cell r="O254" t="str">
            <v>FUNCIONAMIENTO SECRETARIA GENERAL</v>
          </cell>
          <cell r="P254" t="str">
            <v>2025</v>
          </cell>
          <cell r="Q254">
            <v>39858000</v>
          </cell>
          <cell r="R254">
            <v>39858000</v>
          </cell>
        </row>
        <row r="255">
          <cell r="A255" t="str">
            <v>0104-01FU</v>
          </cell>
          <cell r="B255" t="str">
            <v>DISTRITO CAPITAL</v>
          </cell>
          <cell r="C255" t="str">
            <v>0104-01</v>
          </cell>
          <cell r="D255" t="str">
            <v>SECRETARÍA GENERAL DE LA ALCALDÍA MAYOR DE BOGOTÁ</v>
          </cell>
          <cell r="E255" t="str">
            <v>0001-001</v>
          </cell>
          <cell r="F255" t="str">
            <v>AC-GESTIÓN PÚBLICA</v>
          </cell>
          <cell r="G255" t="str">
            <v>1-100-F001</v>
          </cell>
          <cell r="H255" t="str">
            <v>VA-RECURSOS DISTRITO</v>
          </cell>
          <cell r="I255" t="str">
            <v>O2120201002092951001</v>
          </cell>
          <cell r="J255" t="str">
            <v>Botas de caucho y/o plástico con puntera y/o plantilla de acero</v>
          </cell>
          <cell r="K255" t="str">
            <v>000000000000000000104</v>
          </cell>
          <cell r="L255" t="str">
            <v>0104 - Programa Funcionamiento - SECRETARIA GENERAL</v>
          </cell>
          <cell r="M255" t="str">
            <v>PM01040001FUNC</v>
          </cell>
          <cell r="N255" t="str">
            <v>FU</v>
          </cell>
          <cell r="O255" t="str">
            <v>FUNCIONAMIENTO SECRETARIA GENERAL</v>
          </cell>
          <cell r="P255" t="str">
            <v>2025</v>
          </cell>
          <cell r="Q255">
            <v>7050000</v>
          </cell>
          <cell r="R255">
            <v>7050000</v>
          </cell>
        </row>
        <row r="256">
          <cell r="A256" t="str">
            <v>0104-01FU</v>
          </cell>
          <cell r="B256" t="str">
            <v>DISTRITO CAPITAL</v>
          </cell>
          <cell r="C256" t="str">
            <v>0104-01</v>
          </cell>
          <cell r="D256" t="str">
            <v>SECRETARÍA GENERAL DE LA ALCALDÍA MAYOR DE BOGOTÁ</v>
          </cell>
          <cell r="E256" t="str">
            <v>0001-001</v>
          </cell>
          <cell r="F256" t="str">
            <v>AC-GESTIÓN PÚBLICA</v>
          </cell>
          <cell r="G256" t="str">
            <v>1-100-F001</v>
          </cell>
          <cell r="H256" t="str">
            <v>VA-RECURSOS DISTRITO</v>
          </cell>
          <cell r="I256" t="str">
            <v>O2120201003013191409</v>
          </cell>
          <cell r="J256" t="str">
            <v>Aplicadores, bajalenguas y otros para usos higiénicos, de madera</v>
          </cell>
          <cell r="K256" t="str">
            <v>000000000000000000104</v>
          </cell>
          <cell r="L256" t="str">
            <v>0104 - Programa Funcionamiento - SECRETARIA GENERAL</v>
          </cell>
          <cell r="M256" t="str">
            <v>PM01040001FUNC</v>
          </cell>
          <cell r="N256" t="str">
            <v>FU</v>
          </cell>
          <cell r="O256" t="str">
            <v>FUNCIONAMIENTO SECRETARIA GENERAL</v>
          </cell>
          <cell r="P256" t="str">
            <v>2025</v>
          </cell>
          <cell r="Q256">
            <v>8892000</v>
          </cell>
          <cell r="R256">
            <v>8892000</v>
          </cell>
        </row>
        <row r="257">
          <cell r="A257" t="str">
            <v>0104-01FU</v>
          </cell>
          <cell r="B257" t="str">
            <v>DISTRITO CAPITAL</v>
          </cell>
          <cell r="C257" t="str">
            <v>0104-01</v>
          </cell>
          <cell r="D257" t="str">
            <v>SECRETARÍA GENERAL DE LA ALCALDÍA MAYOR DE BOGOTÁ</v>
          </cell>
          <cell r="E257" t="str">
            <v>0001-001</v>
          </cell>
          <cell r="F257" t="str">
            <v>AC-GESTIÓN PÚBLICA</v>
          </cell>
          <cell r="G257" t="str">
            <v>1-100-F001</v>
          </cell>
          <cell r="H257" t="str">
            <v>VA-RECURSOS DISTRITO</v>
          </cell>
          <cell r="I257" t="str">
            <v>O2120201003023212807</v>
          </cell>
          <cell r="J257" t="str">
            <v>Cartulina brístol</v>
          </cell>
          <cell r="K257" t="str">
            <v>000000000000000000104</v>
          </cell>
          <cell r="L257" t="str">
            <v>0104 - Programa Funcionamiento - SECRETARIA GENERAL</v>
          </cell>
          <cell r="M257" t="str">
            <v>PM01040001FUNC</v>
          </cell>
          <cell r="N257" t="str">
            <v>FU</v>
          </cell>
          <cell r="O257" t="str">
            <v>FUNCIONAMIENTO SECRETARIA GENERAL</v>
          </cell>
          <cell r="P257" t="str">
            <v>2025</v>
          </cell>
          <cell r="Q257">
            <v>14000000</v>
          </cell>
          <cell r="R257">
            <v>14000000</v>
          </cell>
        </row>
        <row r="258">
          <cell r="A258" t="str">
            <v>0104-01FU</v>
          </cell>
          <cell r="B258" t="str">
            <v>DISTRITO CAPITAL</v>
          </cell>
          <cell r="C258" t="str">
            <v>0104-01</v>
          </cell>
          <cell r="D258" t="str">
            <v>SECRETARÍA GENERAL DE LA ALCALDÍA MAYOR DE BOGOTÁ</v>
          </cell>
          <cell r="E258" t="str">
            <v>0001-001</v>
          </cell>
          <cell r="F258" t="str">
            <v>AC-GESTIÓN PÚBLICA</v>
          </cell>
          <cell r="G258" t="str">
            <v>1-100-F001</v>
          </cell>
          <cell r="H258" t="str">
            <v>VA-RECURSOS DISTRITO</v>
          </cell>
          <cell r="I258" t="str">
            <v>O2120201003023212899</v>
          </cell>
          <cell r="J258" t="str">
            <v>Papeles n.c.p.</v>
          </cell>
          <cell r="K258" t="str">
            <v>000000000000000000104</v>
          </cell>
          <cell r="L258" t="str">
            <v>0104 - Programa Funcionamiento - SECRETARIA GENERAL</v>
          </cell>
          <cell r="M258" t="str">
            <v>PM01040001FUNC</v>
          </cell>
          <cell r="N258" t="str">
            <v>FU</v>
          </cell>
          <cell r="O258" t="str">
            <v>FUNCIONAMIENTO SECRETARIA GENERAL</v>
          </cell>
          <cell r="P258" t="str">
            <v>2025</v>
          </cell>
          <cell r="Q258">
            <v>34000</v>
          </cell>
          <cell r="R258">
            <v>34000</v>
          </cell>
        </row>
        <row r="259">
          <cell r="A259" t="str">
            <v>0104-01FU</v>
          </cell>
          <cell r="B259" t="str">
            <v>DISTRITO CAPITAL</v>
          </cell>
          <cell r="C259" t="str">
            <v>0104-01</v>
          </cell>
          <cell r="D259" t="str">
            <v>SECRETARÍA GENERAL DE LA ALCALDÍA MAYOR DE BOGOTÁ</v>
          </cell>
          <cell r="E259" t="str">
            <v>0001-001</v>
          </cell>
          <cell r="F259" t="str">
            <v>AC-GESTIÓN PÚBLICA</v>
          </cell>
          <cell r="G259" t="str">
            <v>1-100-F001</v>
          </cell>
          <cell r="H259" t="str">
            <v>VA-RECURSOS DISTRITO</v>
          </cell>
          <cell r="I259" t="str">
            <v>O2120201003023212904</v>
          </cell>
          <cell r="J259" t="str">
            <v>Cartulina opalina</v>
          </cell>
          <cell r="K259" t="str">
            <v>000000000000000000104</v>
          </cell>
          <cell r="L259" t="str">
            <v>0104 - Programa Funcionamiento - SECRETARIA GENERAL</v>
          </cell>
          <cell r="M259" t="str">
            <v>PM01040001FUNC</v>
          </cell>
          <cell r="N259" t="str">
            <v>FU</v>
          </cell>
          <cell r="O259" t="str">
            <v>FUNCIONAMIENTO SECRETARIA GENERAL</v>
          </cell>
          <cell r="P259" t="str">
            <v>2025</v>
          </cell>
          <cell r="Q259">
            <v>53000</v>
          </cell>
          <cell r="R259">
            <v>53000</v>
          </cell>
        </row>
        <row r="260">
          <cell r="A260" t="str">
            <v>0104-01FU</v>
          </cell>
          <cell r="B260" t="str">
            <v>DISTRITO CAPITAL</v>
          </cell>
          <cell r="C260" t="str">
            <v>0104-01</v>
          </cell>
          <cell r="D260" t="str">
            <v>SECRETARÍA GENERAL DE LA ALCALDÍA MAYOR DE BOGOTÁ</v>
          </cell>
          <cell r="E260" t="str">
            <v>0001-001</v>
          </cell>
          <cell r="F260" t="str">
            <v>AC-GESTIÓN PÚBLICA</v>
          </cell>
          <cell r="G260" t="str">
            <v>1-100-F001</v>
          </cell>
          <cell r="H260" t="str">
            <v>VA-RECURSOS DISTRITO</v>
          </cell>
          <cell r="I260" t="str">
            <v>O2120201003023213101</v>
          </cell>
          <cell r="J260" t="str">
            <v>Papel del tipo utilizado para papel higiénico</v>
          </cell>
          <cell r="K260" t="str">
            <v>000000000000000000104</v>
          </cell>
          <cell r="L260" t="str">
            <v>0104 - Programa Funcionamiento - SECRETARIA GENERAL</v>
          </cell>
          <cell r="M260" t="str">
            <v>PM01040001FUNC</v>
          </cell>
          <cell r="N260" t="str">
            <v>FU</v>
          </cell>
          <cell r="O260" t="str">
            <v>FUNCIONAMIENTO SECRETARIA GENERAL</v>
          </cell>
          <cell r="P260" t="str">
            <v>2025</v>
          </cell>
          <cell r="Q260">
            <v>149025000</v>
          </cell>
          <cell r="R260">
            <v>149025000</v>
          </cell>
        </row>
        <row r="261">
          <cell r="A261" t="str">
            <v>0104-01FU</v>
          </cell>
          <cell r="B261" t="str">
            <v>DISTRITO CAPITAL</v>
          </cell>
          <cell r="C261" t="str">
            <v>0104-01</v>
          </cell>
          <cell r="D261" t="str">
            <v>SECRETARÍA GENERAL DE LA ALCALDÍA MAYOR DE BOGOTÁ</v>
          </cell>
          <cell r="E261" t="str">
            <v>0001-001</v>
          </cell>
          <cell r="F261" t="str">
            <v>AC-GESTIÓN PÚBLICA</v>
          </cell>
          <cell r="G261" t="str">
            <v>1-100-F001</v>
          </cell>
          <cell r="H261" t="str">
            <v>VA-RECURSOS DISTRITO</v>
          </cell>
          <cell r="I261" t="str">
            <v>O2120201003023213102</v>
          </cell>
          <cell r="J261" t="str">
            <v>Papel para servilletas, toallas y similares</v>
          </cell>
          <cell r="K261" t="str">
            <v>000000000000000000104</v>
          </cell>
          <cell r="L261" t="str">
            <v>0104 - Programa Funcionamiento - SECRETARIA GENERAL</v>
          </cell>
          <cell r="M261" t="str">
            <v>PM01040001FUNC</v>
          </cell>
          <cell r="N261" t="str">
            <v>FU</v>
          </cell>
          <cell r="O261" t="str">
            <v>FUNCIONAMIENTO SECRETARIA GENERAL</v>
          </cell>
          <cell r="P261" t="str">
            <v>2025</v>
          </cell>
          <cell r="Q261">
            <v>4394000</v>
          </cell>
          <cell r="R261">
            <v>4394000</v>
          </cell>
        </row>
        <row r="262">
          <cell r="A262" t="str">
            <v>0104-01FU</v>
          </cell>
          <cell r="B262" t="str">
            <v>DISTRITO CAPITAL</v>
          </cell>
          <cell r="C262" t="str">
            <v>0104-01</v>
          </cell>
          <cell r="D262" t="str">
            <v>SECRETARÍA GENERAL DE LA ALCALDÍA MAYOR DE BOGOTÁ</v>
          </cell>
          <cell r="E262" t="str">
            <v>0001-001</v>
          </cell>
          <cell r="F262" t="str">
            <v>AC-GESTIÓN PÚBLICA</v>
          </cell>
          <cell r="G262" t="str">
            <v>1-100-F001</v>
          </cell>
          <cell r="H262" t="str">
            <v>VA-RECURSOS DISTRITO</v>
          </cell>
          <cell r="I262" t="str">
            <v>O2120201003023213301</v>
          </cell>
          <cell r="J262" t="str">
            <v>Papel kraft</v>
          </cell>
          <cell r="K262" t="str">
            <v>000000000000000000104</v>
          </cell>
          <cell r="L262" t="str">
            <v>0104 - Programa Funcionamiento - SECRETARIA GENERAL</v>
          </cell>
          <cell r="M262" t="str">
            <v>PM01040001FUNC</v>
          </cell>
          <cell r="N262" t="str">
            <v>FU</v>
          </cell>
          <cell r="O262" t="str">
            <v>FUNCIONAMIENTO SECRETARIA GENERAL</v>
          </cell>
          <cell r="P262" t="str">
            <v>2025</v>
          </cell>
          <cell r="Q262">
            <v>69000</v>
          </cell>
          <cell r="R262">
            <v>69000</v>
          </cell>
        </row>
        <row r="263">
          <cell r="A263" t="str">
            <v>0104-01FU</v>
          </cell>
          <cell r="B263" t="str">
            <v>DISTRITO CAPITAL</v>
          </cell>
          <cell r="C263" t="str">
            <v>0104-01</v>
          </cell>
          <cell r="D263" t="str">
            <v>SECRETARÍA GENERAL DE LA ALCALDÍA MAYOR DE BOGOTÁ</v>
          </cell>
          <cell r="E263" t="str">
            <v>0001-001</v>
          </cell>
          <cell r="F263" t="str">
            <v>AC-GESTIÓN PÚBLICA</v>
          </cell>
          <cell r="G263" t="str">
            <v>1-100-F001</v>
          </cell>
          <cell r="H263" t="str">
            <v>VA-RECURSOS DISTRITO</v>
          </cell>
          <cell r="I263" t="str">
            <v>O2120201003023214813</v>
          </cell>
          <cell r="J263" t="str">
            <v>Papeles impregnados y revestidos, incluso autoadhesivos</v>
          </cell>
          <cell r="K263" t="str">
            <v>000000000000000000104</v>
          </cell>
          <cell r="L263" t="str">
            <v>0104 - Programa Funcionamiento - SECRETARIA GENERAL</v>
          </cell>
          <cell r="M263" t="str">
            <v>PM01040001FUNC</v>
          </cell>
          <cell r="N263" t="str">
            <v>FU</v>
          </cell>
          <cell r="O263" t="str">
            <v>FUNCIONAMIENTO SECRETARIA GENERAL</v>
          </cell>
          <cell r="P263" t="str">
            <v>2025</v>
          </cell>
          <cell r="Q263">
            <v>13450000</v>
          </cell>
          <cell r="R263">
            <v>13450000</v>
          </cell>
        </row>
        <row r="264">
          <cell r="A264" t="str">
            <v>0104-01FU</v>
          </cell>
          <cell r="B264" t="str">
            <v>DISTRITO CAPITAL</v>
          </cell>
          <cell r="C264" t="str">
            <v>0104-01</v>
          </cell>
          <cell r="D264" t="str">
            <v>SECRETARÍA GENERAL DE LA ALCALDÍA MAYOR DE BOGOTÁ</v>
          </cell>
          <cell r="E264" t="str">
            <v>0001-001</v>
          </cell>
          <cell r="F264" t="str">
            <v>AC-GESTIÓN PÚBLICA</v>
          </cell>
          <cell r="G264" t="str">
            <v>1-100-F001</v>
          </cell>
          <cell r="H264" t="str">
            <v>VA-RECURSOS DISTRITO</v>
          </cell>
          <cell r="I264" t="str">
            <v>O2120201003023215102</v>
          </cell>
          <cell r="J264" t="str">
            <v>Cartón acanalado-corrugado</v>
          </cell>
          <cell r="K264" t="str">
            <v>000000000000000000104</v>
          </cell>
          <cell r="L264" t="str">
            <v>0104 - Programa Funcionamiento - SECRETARIA GENERAL</v>
          </cell>
          <cell r="M264" t="str">
            <v>PM01040001FUNC</v>
          </cell>
          <cell r="N264" t="str">
            <v>FU</v>
          </cell>
          <cell r="O264" t="str">
            <v>FUNCIONAMIENTO SECRETARIA GENERAL</v>
          </cell>
          <cell r="P264" t="str">
            <v>2025</v>
          </cell>
          <cell r="Q264">
            <v>700000</v>
          </cell>
          <cell r="R264">
            <v>700000</v>
          </cell>
        </row>
        <row r="265">
          <cell r="A265" t="str">
            <v>0104-01FU</v>
          </cell>
          <cell r="B265" t="str">
            <v>DISTRITO CAPITAL</v>
          </cell>
          <cell r="C265" t="str">
            <v>0104-01</v>
          </cell>
          <cell r="D265" t="str">
            <v>SECRETARÍA GENERAL DE LA ALCALDÍA MAYOR DE BOGOTÁ</v>
          </cell>
          <cell r="E265" t="str">
            <v>0001-001</v>
          </cell>
          <cell r="F265" t="str">
            <v>AC-GESTIÓN PÚBLICA</v>
          </cell>
          <cell r="G265" t="str">
            <v>1-100-F001</v>
          </cell>
          <cell r="H265" t="str">
            <v>VA-RECURSOS DISTRITO</v>
          </cell>
          <cell r="I265" t="str">
            <v>O2120201003023215304</v>
          </cell>
          <cell r="J265" t="str">
            <v>Cajas plegadizas y estuches de cartón</v>
          </cell>
          <cell r="K265" t="str">
            <v>000000000000000000104</v>
          </cell>
          <cell r="L265" t="str">
            <v>0104 - Programa Funcionamiento - SECRETARIA GENERAL</v>
          </cell>
          <cell r="M265" t="str">
            <v>PM01040001FUNC</v>
          </cell>
          <cell r="N265" t="str">
            <v>FU</v>
          </cell>
          <cell r="O265" t="str">
            <v>FUNCIONAMIENTO SECRETARIA GENERAL</v>
          </cell>
          <cell r="P265" t="str">
            <v>2025</v>
          </cell>
          <cell r="Q265">
            <v>17001000</v>
          </cell>
          <cell r="R265">
            <v>17001000</v>
          </cell>
        </row>
        <row r="266">
          <cell r="A266" t="str">
            <v>0104-01FU</v>
          </cell>
          <cell r="B266" t="str">
            <v>DISTRITO CAPITAL</v>
          </cell>
          <cell r="C266" t="str">
            <v>0104-01</v>
          </cell>
          <cell r="D266" t="str">
            <v>SECRETARÍA GENERAL DE LA ALCALDÍA MAYOR DE BOGOTÁ</v>
          </cell>
          <cell r="E266" t="str">
            <v>0001-001</v>
          </cell>
          <cell r="F266" t="str">
            <v>AC-GESTIÓN PÚBLICA</v>
          </cell>
          <cell r="G266" t="str">
            <v>1-100-F001</v>
          </cell>
          <cell r="H266" t="str">
            <v>VA-RECURSOS DISTRITO</v>
          </cell>
          <cell r="I266" t="str">
            <v>O2120201003023219104</v>
          </cell>
          <cell r="J266" t="str">
            <v>Papel térmico o termosensible</v>
          </cell>
          <cell r="K266" t="str">
            <v>000000000000000000104</v>
          </cell>
          <cell r="L266" t="str">
            <v>0104 - Programa Funcionamiento - SECRETARIA GENERAL</v>
          </cell>
          <cell r="M266" t="str">
            <v>PM01040001FUNC</v>
          </cell>
          <cell r="N266" t="str">
            <v>FU</v>
          </cell>
          <cell r="O266" t="str">
            <v>FUNCIONAMIENTO SECRETARIA GENERAL</v>
          </cell>
          <cell r="P266" t="str">
            <v>2025</v>
          </cell>
          <cell r="Q266">
            <v>33013000</v>
          </cell>
          <cell r="R266">
            <v>33013000</v>
          </cell>
        </row>
        <row r="267">
          <cell r="A267" t="str">
            <v>0104-01FU</v>
          </cell>
          <cell r="B267" t="str">
            <v>DISTRITO CAPITAL</v>
          </cell>
          <cell r="C267" t="str">
            <v>0104-01</v>
          </cell>
          <cell r="D267" t="str">
            <v>SECRETARÍA GENERAL DE LA ALCALDÍA MAYOR DE BOGOTÁ</v>
          </cell>
          <cell r="E267" t="str">
            <v>0001-001</v>
          </cell>
          <cell r="F267" t="str">
            <v>AC-GESTIÓN PÚBLICA</v>
          </cell>
          <cell r="G267" t="str">
            <v>1-100-F001</v>
          </cell>
          <cell r="H267" t="str">
            <v>VA-RECURSOS DISTRITO</v>
          </cell>
          <cell r="I267" t="str">
            <v>O2120201003023219303</v>
          </cell>
          <cell r="J267" t="str">
            <v>Pañuelos de papel</v>
          </cell>
          <cell r="K267" t="str">
            <v>000000000000000000104</v>
          </cell>
          <cell r="L267" t="str">
            <v>0104 - Programa Funcionamiento - SECRETARIA GENERAL</v>
          </cell>
          <cell r="M267" t="str">
            <v>PM01040001FUNC</v>
          </cell>
          <cell r="N267" t="str">
            <v>FU</v>
          </cell>
          <cell r="O267" t="str">
            <v>FUNCIONAMIENTO SECRETARIA GENERAL</v>
          </cell>
          <cell r="P267" t="str">
            <v>2025</v>
          </cell>
          <cell r="Q267">
            <v>1372000</v>
          </cell>
          <cell r="R267">
            <v>1372000</v>
          </cell>
        </row>
        <row r="268">
          <cell r="A268" t="str">
            <v>0104-01FU</v>
          </cell>
          <cell r="B268" t="str">
            <v>DISTRITO CAPITAL</v>
          </cell>
          <cell r="C268" t="str">
            <v>0104-01</v>
          </cell>
          <cell r="D268" t="str">
            <v>SECRETARÍA GENERAL DE LA ALCALDÍA MAYOR DE BOGOTÁ</v>
          </cell>
          <cell r="E268" t="str">
            <v>0001-001</v>
          </cell>
          <cell r="F268" t="str">
            <v>AC-GESTIÓN PÚBLICA</v>
          </cell>
          <cell r="G268" t="str">
            <v>1-100-F001</v>
          </cell>
          <cell r="H268" t="str">
            <v>VA-RECURSOS DISTRITO</v>
          </cell>
          <cell r="I268" t="str">
            <v>O2120201003023219304</v>
          </cell>
          <cell r="J268" t="str">
            <v>Toallas de papel</v>
          </cell>
          <cell r="K268" t="str">
            <v>000000000000000000104</v>
          </cell>
          <cell r="L268" t="str">
            <v>0104 - Programa Funcionamiento - SECRETARIA GENERAL</v>
          </cell>
          <cell r="M268" t="str">
            <v>PM01040001FUNC</v>
          </cell>
          <cell r="N268" t="str">
            <v>FU</v>
          </cell>
          <cell r="O268" t="str">
            <v>FUNCIONAMIENTO SECRETARIA GENERAL</v>
          </cell>
          <cell r="P268" t="str">
            <v>2025</v>
          </cell>
          <cell r="Q268">
            <v>122754000</v>
          </cell>
          <cell r="R268">
            <v>122754000</v>
          </cell>
        </row>
        <row r="269">
          <cell r="A269" t="str">
            <v>0104-01FU</v>
          </cell>
          <cell r="B269" t="str">
            <v>DISTRITO CAPITAL</v>
          </cell>
          <cell r="C269" t="str">
            <v>0104-01</v>
          </cell>
          <cell r="D269" t="str">
            <v>SECRETARÍA GENERAL DE LA ALCALDÍA MAYOR DE BOGOTÁ</v>
          </cell>
          <cell r="E269" t="str">
            <v>0001-001</v>
          </cell>
          <cell r="F269" t="str">
            <v>AC-GESTIÓN PÚBLICA</v>
          </cell>
          <cell r="G269" t="str">
            <v>1-100-F001</v>
          </cell>
          <cell r="H269" t="str">
            <v>VA-RECURSOS DISTRITO</v>
          </cell>
          <cell r="I269" t="str">
            <v>O2120201003023219907</v>
          </cell>
          <cell r="J269" t="str">
            <v>Vasos de papel o cartón</v>
          </cell>
          <cell r="K269" t="str">
            <v>000000000000000000104</v>
          </cell>
          <cell r="L269" t="str">
            <v>0104 - Programa Funcionamiento - SECRETARIA GENERAL</v>
          </cell>
          <cell r="M269" t="str">
            <v>PM01040001FUNC</v>
          </cell>
          <cell r="N269" t="str">
            <v>FU</v>
          </cell>
          <cell r="O269" t="str">
            <v>FUNCIONAMIENTO SECRETARIA GENERAL</v>
          </cell>
          <cell r="P269" t="str">
            <v>2025</v>
          </cell>
          <cell r="Q269">
            <v>80136000</v>
          </cell>
          <cell r="R269">
            <v>80136000</v>
          </cell>
        </row>
        <row r="270">
          <cell r="A270" t="str">
            <v>0104-01FU</v>
          </cell>
          <cell r="B270" t="str">
            <v>DISTRITO CAPITAL</v>
          </cell>
          <cell r="C270" t="str">
            <v>0104-01</v>
          </cell>
          <cell r="D270" t="str">
            <v>SECRETARÍA GENERAL DE LA ALCALDÍA MAYOR DE BOGOTÁ</v>
          </cell>
          <cell r="E270" t="str">
            <v>0001-001</v>
          </cell>
          <cell r="F270" t="str">
            <v>AC-GESTIÓN PÚBLICA</v>
          </cell>
          <cell r="G270" t="str">
            <v>1-100-F001</v>
          </cell>
          <cell r="H270" t="str">
            <v>VA-RECURSOS DISTRITO</v>
          </cell>
          <cell r="I270" t="str">
            <v>O2120201003023219997</v>
          </cell>
          <cell r="J270" t="str">
            <v>Artículos n.c.p. de cartón y papel</v>
          </cell>
          <cell r="K270" t="str">
            <v>000000000000000000104</v>
          </cell>
          <cell r="L270" t="str">
            <v>0104 - Programa Funcionamiento - SECRETARIA GENERAL</v>
          </cell>
          <cell r="M270" t="str">
            <v>PM01040001FUNC</v>
          </cell>
          <cell r="N270" t="str">
            <v>FU</v>
          </cell>
          <cell r="O270" t="str">
            <v>FUNCIONAMIENTO SECRETARIA GENERAL</v>
          </cell>
          <cell r="P270" t="str">
            <v>2025</v>
          </cell>
          <cell r="Q270">
            <v>50000000</v>
          </cell>
          <cell r="R270">
            <v>50000000</v>
          </cell>
        </row>
        <row r="271">
          <cell r="A271" t="str">
            <v>0104-01FU</v>
          </cell>
          <cell r="B271" t="str">
            <v>DISTRITO CAPITAL</v>
          </cell>
          <cell r="C271" t="str">
            <v>0104-01</v>
          </cell>
          <cell r="D271" t="str">
            <v>SECRETARÍA GENERAL DE LA ALCALDÍA MAYOR DE BOGOTÁ</v>
          </cell>
          <cell r="E271" t="str">
            <v>0001-001</v>
          </cell>
          <cell r="F271" t="str">
            <v>AC-GESTIÓN PÚBLICA</v>
          </cell>
          <cell r="G271" t="str">
            <v>1-100-F001</v>
          </cell>
          <cell r="H271" t="str">
            <v>VA-RECURSOS DISTRITO</v>
          </cell>
          <cell r="I271" t="str">
            <v>O2120201003023219999</v>
          </cell>
          <cell r="J271" t="str">
            <v>Artículos n.c.p. de pulpa de papel o cartón</v>
          </cell>
          <cell r="K271" t="str">
            <v>000000000000000000104</v>
          </cell>
          <cell r="L271" t="str">
            <v>0104 - Programa Funcionamiento - SECRETARIA GENERAL</v>
          </cell>
          <cell r="M271" t="str">
            <v>PM01040001FUNC</v>
          </cell>
          <cell r="N271" t="str">
            <v>FU</v>
          </cell>
          <cell r="O271" t="str">
            <v>FUNCIONAMIENTO SECRETARIA GENERAL</v>
          </cell>
          <cell r="P271" t="str">
            <v>2025</v>
          </cell>
          <cell r="Q271">
            <v>1649000</v>
          </cell>
          <cell r="R271">
            <v>1649000</v>
          </cell>
        </row>
        <row r="272">
          <cell r="A272" t="str">
            <v>0104-01FU</v>
          </cell>
          <cell r="B272" t="str">
            <v>DISTRITO CAPITAL</v>
          </cell>
          <cell r="C272" t="str">
            <v>0104-01</v>
          </cell>
          <cell r="D272" t="str">
            <v>SECRETARÍA GENERAL DE LA ALCALDÍA MAYOR DE BOGOTÁ</v>
          </cell>
          <cell r="E272" t="str">
            <v>0001-001</v>
          </cell>
          <cell r="F272" t="str">
            <v>AC-GESTIÓN PÚBLICA</v>
          </cell>
          <cell r="G272" t="str">
            <v>1-100-F001</v>
          </cell>
          <cell r="H272" t="str">
            <v>VA-RECURSOS DISTRITO</v>
          </cell>
          <cell r="I272" t="str">
            <v>O2120201003023230002</v>
          </cell>
          <cell r="J272" t="str">
            <v>Revistas impresas publicadas cuatro o más veces por semana</v>
          </cell>
          <cell r="K272" t="str">
            <v>000000000000000000104</v>
          </cell>
          <cell r="L272" t="str">
            <v>0104 - Programa Funcionamiento - SECRETARIA GENERAL</v>
          </cell>
          <cell r="M272" t="str">
            <v>PM01040001FUNC</v>
          </cell>
          <cell r="N272" t="str">
            <v>FU</v>
          </cell>
          <cell r="O272" t="str">
            <v>FUNCIONAMIENTO SECRETARIA GENERAL</v>
          </cell>
          <cell r="P272" t="str">
            <v>2025</v>
          </cell>
          <cell r="Q272">
            <v>2506000</v>
          </cell>
          <cell r="R272">
            <v>2506000</v>
          </cell>
        </row>
        <row r="273">
          <cell r="A273" t="str">
            <v>0104-01FU</v>
          </cell>
          <cell r="B273" t="str">
            <v>DISTRITO CAPITAL</v>
          </cell>
          <cell r="C273" t="str">
            <v>0104-01</v>
          </cell>
          <cell r="D273" t="str">
            <v>SECRETARÍA GENERAL DE LA ALCALDÍA MAYOR DE BOGOTÁ</v>
          </cell>
          <cell r="E273" t="str">
            <v>0001-001</v>
          </cell>
          <cell r="F273" t="str">
            <v>AC-GESTIÓN PÚBLICA</v>
          </cell>
          <cell r="G273" t="str">
            <v>1-100-F001</v>
          </cell>
          <cell r="H273" t="str">
            <v>VA-RECURSOS DISTRITO</v>
          </cell>
          <cell r="I273" t="str">
            <v>O2120201003023241001</v>
          </cell>
          <cell r="J273" t="str">
            <v>Periódicos impresos publicados menos de cuatro veces por semana</v>
          </cell>
          <cell r="K273" t="str">
            <v>000000000000000000104</v>
          </cell>
          <cell r="L273" t="str">
            <v>0104 - Programa Funcionamiento - SECRETARIA GENERAL</v>
          </cell>
          <cell r="M273" t="str">
            <v>PM01040001FUNC</v>
          </cell>
          <cell r="N273" t="str">
            <v>FU</v>
          </cell>
          <cell r="O273" t="str">
            <v>FUNCIONAMIENTO SECRETARIA GENERAL</v>
          </cell>
          <cell r="P273" t="str">
            <v>2025</v>
          </cell>
          <cell r="Q273">
            <v>6658000</v>
          </cell>
          <cell r="R273">
            <v>6658000</v>
          </cell>
        </row>
        <row r="274">
          <cell r="A274" t="str">
            <v>0104-01FU</v>
          </cell>
          <cell r="B274" t="str">
            <v>DISTRITO CAPITAL</v>
          </cell>
          <cell r="C274" t="str">
            <v>0104-01</v>
          </cell>
          <cell r="D274" t="str">
            <v>SECRETARÍA GENERAL DE LA ALCALDÍA MAYOR DE BOGOTÁ</v>
          </cell>
          <cell r="E274" t="str">
            <v>0001-001</v>
          </cell>
          <cell r="F274" t="str">
            <v>AC-GESTIÓN PÚBLICA</v>
          </cell>
          <cell r="G274" t="str">
            <v>1-100-F001</v>
          </cell>
          <cell r="H274" t="str">
            <v>VA-RECURSOS DISTRITO</v>
          </cell>
          <cell r="I274" t="str">
            <v>O2120201003023280002</v>
          </cell>
          <cell r="J274" t="str">
            <v>Planchas para litografía</v>
          </cell>
          <cell r="K274" t="str">
            <v>000000000000000000104</v>
          </cell>
          <cell r="L274" t="str">
            <v>0104 - Programa Funcionamiento - SECRETARIA GENERAL</v>
          </cell>
          <cell r="M274" t="str">
            <v>PM01040001FUNC</v>
          </cell>
          <cell r="N274" t="str">
            <v>FU</v>
          </cell>
          <cell r="O274" t="str">
            <v>FUNCIONAMIENTO SECRETARIA GENERAL</v>
          </cell>
          <cell r="P274" t="str">
            <v>2025</v>
          </cell>
          <cell r="Q274">
            <v>3207000</v>
          </cell>
          <cell r="R274">
            <v>3207000</v>
          </cell>
        </row>
        <row r="275">
          <cell r="A275" t="str">
            <v>0104-01FU</v>
          </cell>
          <cell r="B275" t="str">
            <v>DISTRITO CAPITAL</v>
          </cell>
          <cell r="C275" t="str">
            <v>0104-01</v>
          </cell>
          <cell r="D275" t="str">
            <v>SECRETARÍA GENERAL DE LA ALCALDÍA MAYOR DE BOGOTÁ</v>
          </cell>
          <cell r="E275" t="str">
            <v>0001-001</v>
          </cell>
          <cell r="F275" t="str">
            <v>AC-GESTIÓN PÚBLICA</v>
          </cell>
          <cell r="G275" t="str">
            <v>1-100-F001</v>
          </cell>
          <cell r="H275" t="str">
            <v>VA-RECURSOS DISTRITO</v>
          </cell>
          <cell r="I275" t="str">
            <v>O2120201003033331101</v>
          </cell>
          <cell r="J275" t="str">
            <v>Gasolina motor corriente</v>
          </cell>
          <cell r="K275" t="str">
            <v>000000000000000000104</v>
          </cell>
          <cell r="L275" t="str">
            <v>0104 - Programa Funcionamiento - SECRETARIA GENERAL</v>
          </cell>
          <cell r="M275" t="str">
            <v>PM01040001FUNC</v>
          </cell>
          <cell r="N275" t="str">
            <v>FU</v>
          </cell>
          <cell r="O275" t="str">
            <v>FUNCIONAMIENTO SECRETARIA GENERAL</v>
          </cell>
          <cell r="P275" t="str">
            <v>2025</v>
          </cell>
          <cell r="Q275">
            <v>62125000</v>
          </cell>
          <cell r="R275">
            <v>62125000</v>
          </cell>
        </row>
        <row r="276">
          <cell r="A276" t="str">
            <v>0104-01FU</v>
          </cell>
          <cell r="B276" t="str">
            <v>DISTRITO CAPITAL</v>
          </cell>
          <cell r="C276" t="str">
            <v>0104-01</v>
          </cell>
          <cell r="D276" t="str">
            <v>SECRETARÍA GENERAL DE LA ALCALDÍA MAYOR DE BOGOTÁ</v>
          </cell>
          <cell r="E276" t="str">
            <v>0001-001</v>
          </cell>
          <cell r="F276" t="str">
            <v>AC-GESTIÓN PÚBLICA</v>
          </cell>
          <cell r="G276" t="str">
            <v>1-100-F001</v>
          </cell>
          <cell r="H276" t="str">
            <v>VA-RECURSOS DISTRITO</v>
          </cell>
          <cell r="I276" t="str">
            <v>O2120201003033335001</v>
          </cell>
          <cell r="J276" t="str">
            <v>Solventes para insecticida</v>
          </cell>
          <cell r="K276" t="str">
            <v>000000000000000000104</v>
          </cell>
          <cell r="L276" t="str">
            <v>0104 - Programa Funcionamiento - SECRETARIA GENERAL</v>
          </cell>
          <cell r="M276" t="str">
            <v>PM01040001FUNC</v>
          </cell>
          <cell r="N276" t="str">
            <v>FU</v>
          </cell>
          <cell r="O276" t="str">
            <v>FUNCIONAMIENTO SECRETARIA GENERAL</v>
          </cell>
          <cell r="P276" t="str">
            <v>2025</v>
          </cell>
          <cell r="Q276">
            <v>14886000</v>
          </cell>
          <cell r="R276">
            <v>14886000</v>
          </cell>
        </row>
        <row r="277">
          <cell r="A277" t="str">
            <v>0104-01FU</v>
          </cell>
          <cell r="B277" t="str">
            <v>DISTRITO CAPITAL</v>
          </cell>
          <cell r="C277" t="str">
            <v>0104-01</v>
          </cell>
          <cell r="D277" t="str">
            <v>SECRETARÍA GENERAL DE LA ALCALDÍA MAYOR DE BOGOTÁ</v>
          </cell>
          <cell r="E277" t="str">
            <v>0001-001</v>
          </cell>
          <cell r="F277" t="str">
            <v>AC-GESTIÓN PÚBLICA</v>
          </cell>
          <cell r="G277" t="str">
            <v>1-100-F001</v>
          </cell>
          <cell r="H277" t="str">
            <v>VA-RECURSOS DISTRITO</v>
          </cell>
          <cell r="I277" t="str">
            <v>O2120201003033335004</v>
          </cell>
          <cell r="J277" t="str">
            <v>Varsol-disolvente núm. 4</v>
          </cell>
          <cell r="K277" t="str">
            <v>000000000000000000104</v>
          </cell>
          <cell r="L277" t="str">
            <v>0104 - Programa Funcionamiento - SECRETARIA GENERAL</v>
          </cell>
          <cell r="M277" t="str">
            <v>PM01040001FUNC</v>
          </cell>
          <cell r="N277" t="str">
            <v>FU</v>
          </cell>
          <cell r="O277" t="str">
            <v>FUNCIONAMIENTO SECRETARIA GENERAL</v>
          </cell>
          <cell r="P277" t="str">
            <v>2025</v>
          </cell>
          <cell r="Q277">
            <v>27426000</v>
          </cell>
          <cell r="R277">
            <v>27426000</v>
          </cell>
        </row>
        <row r="278">
          <cell r="A278" t="str">
            <v>0104-01FU</v>
          </cell>
          <cell r="B278" t="str">
            <v>DISTRITO CAPITAL</v>
          </cell>
          <cell r="C278" t="str">
            <v>0104-01</v>
          </cell>
          <cell r="D278" t="str">
            <v>SECRETARÍA GENERAL DE LA ALCALDÍA MAYOR DE BOGOTÁ</v>
          </cell>
          <cell r="E278" t="str">
            <v>0001-001</v>
          </cell>
          <cell r="F278" t="str">
            <v>AC-GESTIÓN PÚBLICA</v>
          </cell>
          <cell r="G278" t="str">
            <v>1-100-F001</v>
          </cell>
          <cell r="H278" t="str">
            <v>VA-RECURSOS DISTRITO</v>
          </cell>
          <cell r="I278" t="str">
            <v>O2120201003033336103</v>
          </cell>
          <cell r="J278" t="str">
            <v>Diésel oil ACPM (fuel gas gasoil marine gas)</v>
          </cell>
          <cell r="K278" t="str">
            <v>000000000000000000104</v>
          </cell>
          <cell r="L278" t="str">
            <v>0104 - Programa Funcionamiento - SECRETARIA GENERAL</v>
          </cell>
          <cell r="M278" t="str">
            <v>PM01040001FUNC</v>
          </cell>
          <cell r="N278" t="str">
            <v>FU</v>
          </cell>
          <cell r="O278" t="str">
            <v>FUNCIONAMIENTO SECRETARIA GENERAL</v>
          </cell>
          <cell r="P278" t="str">
            <v>2025</v>
          </cell>
          <cell r="Q278">
            <v>49430000</v>
          </cell>
          <cell r="R278">
            <v>49430000</v>
          </cell>
        </row>
        <row r="279">
          <cell r="A279" t="str">
            <v>0104-01FU</v>
          </cell>
          <cell r="B279" t="str">
            <v>DISTRITO CAPITAL</v>
          </cell>
          <cell r="C279" t="str">
            <v>0104-01</v>
          </cell>
          <cell r="D279" t="str">
            <v>SECRETARÍA GENERAL DE LA ALCALDÍA MAYOR DE BOGOTÁ</v>
          </cell>
          <cell r="E279" t="str">
            <v>0001-001</v>
          </cell>
          <cell r="F279" t="str">
            <v>AC-GESTIÓN PÚBLICA</v>
          </cell>
          <cell r="G279" t="str">
            <v>1-100-F001</v>
          </cell>
          <cell r="H279" t="str">
            <v>VA-RECURSOS DISTRITO</v>
          </cell>
          <cell r="I279" t="str">
            <v>O2120201003033339099</v>
          </cell>
          <cell r="J279" t="str">
            <v>Derivados n.c.p. de petróleo</v>
          </cell>
          <cell r="K279" t="str">
            <v>000000000000000000104</v>
          </cell>
          <cell r="L279" t="str">
            <v>0104 - Programa Funcionamiento - SECRETARIA GENERAL</v>
          </cell>
          <cell r="M279" t="str">
            <v>PM01040001FUNC</v>
          </cell>
          <cell r="N279" t="str">
            <v>FU</v>
          </cell>
          <cell r="O279" t="str">
            <v>FUNCIONAMIENTO SECRETARIA GENERAL</v>
          </cell>
          <cell r="P279" t="str">
            <v>2025</v>
          </cell>
          <cell r="Q279">
            <v>1515000</v>
          </cell>
          <cell r="R279">
            <v>1515000</v>
          </cell>
        </row>
        <row r="280">
          <cell r="A280" t="str">
            <v>0104-01FU</v>
          </cell>
          <cell r="B280" t="str">
            <v>DISTRITO CAPITAL</v>
          </cell>
          <cell r="C280" t="str">
            <v>0104-01</v>
          </cell>
          <cell r="D280" t="str">
            <v>SECRETARÍA GENERAL DE LA ALCALDÍA MAYOR DE BOGOTÁ</v>
          </cell>
          <cell r="E280" t="str">
            <v>0001-001</v>
          </cell>
          <cell r="F280" t="str">
            <v>AC-GESTIÓN PÚBLICA</v>
          </cell>
          <cell r="G280" t="str">
            <v>1-100-F001</v>
          </cell>
          <cell r="H280" t="str">
            <v>VA-RECURSOS DISTRITO</v>
          </cell>
          <cell r="I280" t="str">
            <v>O2120201003043413999</v>
          </cell>
          <cell r="J280" t="str">
            <v> Alcoholes n.c.p.</v>
          </cell>
          <cell r="K280" t="str">
            <v>000000000000000000104</v>
          </cell>
          <cell r="L280" t="str">
            <v>0104 - Programa Funcionamiento - SECRETARIA GENERAL</v>
          </cell>
          <cell r="M280" t="str">
            <v>PM01040001FUNC</v>
          </cell>
          <cell r="N280" t="str">
            <v>FU</v>
          </cell>
          <cell r="O280" t="str">
            <v>FUNCIONAMIENTO SECRETARIA GENERAL</v>
          </cell>
          <cell r="P280" t="str">
            <v>2025</v>
          </cell>
          <cell r="Q280">
            <v>19692000</v>
          </cell>
          <cell r="R280">
            <v>19692000</v>
          </cell>
        </row>
        <row r="281">
          <cell r="A281" t="str">
            <v>0104-01FU</v>
          </cell>
          <cell r="B281" t="str">
            <v>DISTRITO CAPITAL</v>
          </cell>
          <cell r="C281" t="str">
            <v>0104-01</v>
          </cell>
          <cell r="D281" t="str">
            <v>SECRETARÍA GENERAL DE LA ALCALDÍA MAYOR DE BOGOTÁ</v>
          </cell>
          <cell r="E281" t="str">
            <v>0001-001</v>
          </cell>
          <cell r="F281" t="str">
            <v>AC-GESTIÓN PÚBLICA</v>
          </cell>
          <cell r="G281" t="str">
            <v>1-100-F001</v>
          </cell>
          <cell r="H281" t="str">
            <v>VA-RECURSOS DISTRITO</v>
          </cell>
          <cell r="I281" t="str">
            <v>O2120201003043424014</v>
          </cell>
          <cell r="J281" t="str">
            <v>Hipoclorito de sodio</v>
          </cell>
          <cell r="K281" t="str">
            <v>000000000000000000104</v>
          </cell>
          <cell r="L281" t="str">
            <v>0104 - Programa Funcionamiento - SECRETARIA GENERAL</v>
          </cell>
          <cell r="M281" t="str">
            <v>PM01040001FUNC</v>
          </cell>
          <cell r="N281" t="str">
            <v>FU</v>
          </cell>
          <cell r="O281" t="str">
            <v>FUNCIONAMIENTO SECRETARIA GENERAL</v>
          </cell>
          <cell r="P281" t="str">
            <v>2025</v>
          </cell>
          <cell r="Q281">
            <v>13312000</v>
          </cell>
          <cell r="R281">
            <v>13312000</v>
          </cell>
        </row>
        <row r="282">
          <cell r="A282" t="str">
            <v>0104-01FU</v>
          </cell>
          <cell r="B282" t="str">
            <v>DISTRITO CAPITAL</v>
          </cell>
          <cell r="C282" t="str">
            <v>0104-01</v>
          </cell>
          <cell r="D282" t="str">
            <v>SECRETARÍA GENERAL DE LA ALCALDÍA MAYOR DE BOGOTÁ</v>
          </cell>
          <cell r="E282" t="str">
            <v>0001-001</v>
          </cell>
          <cell r="F282" t="str">
            <v>AC-GESTIÓN PÚBLICA</v>
          </cell>
          <cell r="G282" t="str">
            <v>1-100-F001</v>
          </cell>
          <cell r="H282" t="str">
            <v>VA-RECURSOS DISTRITO</v>
          </cell>
          <cell r="I282" t="str">
            <v>O2120201003043425099</v>
          </cell>
          <cell r="J282" t="str">
            <v>Productos químicos inorgánicos n.c.p.</v>
          </cell>
          <cell r="K282" t="str">
            <v>000000000000000000104</v>
          </cell>
          <cell r="L282" t="str">
            <v>0104 - Programa Funcionamiento - SECRETARIA GENERAL</v>
          </cell>
          <cell r="M282" t="str">
            <v>PM01040001FUNC</v>
          </cell>
          <cell r="N282" t="str">
            <v>FU</v>
          </cell>
          <cell r="O282" t="str">
            <v>FUNCIONAMIENTO SECRETARIA GENERAL</v>
          </cell>
          <cell r="P282" t="str">
            <v>2025</v>
          </cell>
          <cell r="Q282">
            <v>1922000</v>
          </cell>
          <cell r="R282">
            <v>1922000</v>
          </cell>
        </row>
        <row r="283">
          <cell r="A283" t="str">
            <v>0104-01FU</v>
          </cell>
          <cell r="B283" t="str">
            <v>DISTRITO CAPITAL</v>
          </cell>
          <cell r="C283" t="str">
            <v>0104-01</v>
          </cell>
          <cell r="D283" t="str">
            <v>SECRETARÍA GENERAL DE LA ALCALDÍA MAYOR DE BOGOTÁ</v>
          </cell>
          <cell r="E283" t="str">
            <v>0001-001</v>
          </cell>
          <cell r="F283" t="str">
            <v>AC-GESTIÓN PÚBLICA</v>
          </cell>
          <cell r="G283" t="str">
            <v>1-100-F001</v>
          </cell>
          <cell r="H283" t="str">
            <v>VA-RECURSOS DISTRITO</v>
          </cell>
          <cell r="I283" t="str">
            <v>O2120201003043466401</v>
          </cell>
          <cell r="J283" t="str">
            <v>Desinfectantes</v>
          </cell>
          <cell r="K283" t="str">
            <v>000000000000000000104</v>
          </cell>
          <cell r="L283" t="str">
            <v>0104 - Programa Funcionamiento - SECRETARIA GENERAL</v>
          </cell>
          <cell r="M283" t="str">
            <v>PM01040001FUNC</v>
          </cell>
          <cell r="N283" t="str">
            <v>FU</v>
          </cell>
          <cell r="O283" t="str">
            <v>FUNCIONAMIENTO SECRETARIA GENERAL</v>
          </cell>
          <cell r="P283" t="str">
            <v>2025</v>
          </cell>
          <cell r="Q283">
            <v>32856000</v>
          </cell>
          <cell r="R283">
            <v>32856000</v>
          </cell>
        </row>
        <row r="284">
          <cell r="A284" t="str">
            <v>0104-01FU</v>
          </cell>
          <cell r="B284" t="str">
            <v>DISTRITO CAPITAL</v>
          </cell>
          <cell r="C284" t="str">
            <v>0104-01</v>
          </cell>
          <cell r="D284" t="str">
            <v>SECRETARÍA GENERAL DE LA ALCALDÍA MAYOR DE BOGOTÁ</v>
          </cell>
          <cell r="E284" t="str">
            <v>0001-001</v>
          </cell>
          <cell r="F284" t="str">
            <v>AC-GESTIÓN PÚBLICA</v>
          </cell>
          <cell r="G284" t="str">
            <v>1-100-F001</v>
          </cell>
          <cell r="H284" t="str">
            <v>VA-RECURSOS DISTRITO</v>
          </cell>
          <cell r="I284" t="str">
            <v>O2120201003043466402</v>
          </cell>
          <cell r="J284" t="str">
            <v>Bactericidas, microbicidas y productos similares</v>
          </cell>
          <cell r="K284" t="str">
            <v>000000000000000000104</v>
          </cell>
          <cell r="L284" t="str">
            <v>0104 - Programa Funcionamiento - SECRETARIA GENERAL</v>
          </cell>
          <cell r="M284" t="str">
            <v>PM01040001FUNC</v>
          </cell>
          <cell r="N284" t="str">
            <v>FU</v>
          </cell>
          <cell r="O284" t="str">
            <v>FUNCIONAMIENTO SECRETARIA GENERAL</v>
          </cell>
          <cell r="P284" t="str">
            <v>2025</v>
          </cell>
          <cell r="Q284">
            <v>1200000</v>
          </cell>
          <cell r="R284">
            <v>1200000</v>
          </cell>
        </row>
        <row r="285">
          <cell r="A285" t="str">
            <v>0104-01FU</v>
          </cell>
          <cell r="B285" t="str">
            <v>DISTRITO CAPITAL</v>
          </cell>
          <cell r="C285" t="str">
            <v>0104-01</v>
          </cell>
          <cell r="D285" t="str">
            <v>SECRETARÍA GENERAL DE LA ALCALDÍA MAYOR DE BOGOTÁ</v>
          </cell>
          <cell r="E285" t="str">
            <v>0001-001</v>
          </cell>
          <cell r="F285" t="str">
            <v>AC-GESTIÓN PÚBLICA</v>
          </cell>
          <cell r="G285" t="str">
            <v>1-100-F001</v>
          </cell>
          <cell r="H285" t="str">
            <v>VA-RECURSOS DISTRITO</v>
          </cell>
          <cell r="I285" t="str">
            <v>O2120201003043473005</v>
          </cell>
          <cell r="J285" t="str">
            <v>Teflón (politetrafluoroetileno)</v>
          </cell>
          <cell r="K285" t="str">
            <v>000000000000000000104</v>
          </cell>
          <cell r="L285" t="str">
            <v>0104 - Programa Funcionamiento - SECRETARIA GENERAL</v>
          </cell>
          <cell r="M285" t="str">
            <v>PM01040001FUNC</v>
          </cell>
          <cell r="N285" t="str">
            <v>FU</v>
          </cell>
          <cell r="O285" t="str">
            <v>FUNCIONAMIENTO SECRETARIA GENERAL</v>
          </cell>
          <cell r="P285" t="str">
            <v>2025</v>
          </cell>
          <cell r="Q285">
            <v>15000000</v>
          </cell>
          <cell r="R285">
            <v>15000000</v>
          </cell>
        </row>
        <row r="286">
          <cell r="A286" t="str">
            <v>0104-01FU</v>
          </cell>
          <cell r="B286" t="str">
            <v>DISTRITO CAPITAL</v>
          </cell>
          <cell r="C286" t="str">
            <v>0104-01</v>
          </cell>
          <cell r="D286" t="str">
            <v>SECRETARÍA GENERAL DE LA ALCALDÍA MAYOR DE BOGOTÁ</v>
          </cell>
          <cell r="E286" t="str">
            <v>0001-001</v>
          </cell>
          <cell r="F286" t="str">
            <v>AC-GESTIÓN PÚBLICA</v>
          </cell>
          <cell r="G286" t="str">
            <v>1-100-F001</v>
          </cell>
          <cell r="H286" t="str">
            <v>VA-RECURSOS DISTRITO</v>
          </cell>
          <cell r="I286" t="str">
            <v>O2120201003053512002</v>
          </cell>
          <cell r="J286" t="str">
            <v>Colores para pintura artística</v>
          </cell>
          <cell r="K286" t="str">
            <v>000000000000000000104</v>
          </cell>
          <cell r="L286" t="str">
            <v>0104 - Programa Funcionamiento - SECRETARIA GENERAL</v>
          </cell>
          <cell r="M286" t="str">
            <v>PM01040001FUNC</v>
          </cell>
          <cell r="N286" t="str">
            <v>FU</v>
          </cell>
          <cell r="O286" t="str">
            <v>FUNCIONAMIENTO SECRETARIA GENERAL</v>
          </cell>
          <cell r="P286" t="str">
            <v>2025</v>
          </cell>
          <cell r="Q286">
            <v>2100000</v>
          </cell>
          <cell r="R286">
            <v>2100000</v>
          </cell>
        </row>
        <row r="287">
          <cell r="A287" t="str">
            <v>0104-01FU</v>
          </cell>
          <cell r="B287" t="str">
            <v>DISTRITO CAPITAL</v>
          </cell>
          <cell r="C287" t="str">
            <v>0104-01</v>
          </cell>
          <cell r="D287" t="str">
            <v>SECRETARÍA GENERAL DE LA ALCALDÍA MAYOR DE BOGOTÁ</v>
          </cell>
          <cell r="E287" t="str">
            <v>0001-001</v>
          </cell>
          <cell r="F287" t="str">
            <v>AC-GESTIÓN PÚBLICA</v>
          </cell>
          <cell r="G287" t="str">
            <v>1-100-F001</v>
          </cell>
          <cell r="H287" t="str">
            <v>VA-RECURSOS DISTRITO</v>
          </cell>
          <cell r="I287" t="str">
            <v>O2120201003053512003</v>
          </cell>
          <cell r="J287" t="str">
            <v>Acuarelas</v>
          </cell>
          <cell r="K287" t="str">
            <v>000000000000000000104</v>
          </cell>
          <cell r="L287" t="str">
            <v>0104 - Programa Funcionamiento - SECRETARIA GENERAL</v>
          </cell>
          <cell r="M287" t="str">
            <v>PM01040001FUNC</v>
          </cell>
          <cell r="N287" t="str">
            <v>FU</v>
          </cell>
          <cell r="O287" t="str">
            <v>FUNCIONAMIENTO SECRETARIA GENERAL</v>
          </cell>
          <cell r="P287" t="str">
            <v>2025</v>
          </cell>
          <cell r="Q287">
            <v>900000</v>
          </cell>
          <cell r="R287">
            <v>900000</v>
          </cell>
        </row>
        <row r="288">
          <cell r="A288" t="str">
            <v>0104-01FU</v>
          </cell>
          <cell r="B288" t="str">
            <v>DISTRITO CAPITAL</v>
          </cell>
          <cell r="C288" t="str">
            <v>0104-01</v>
          </cell>
          <cell r="D288" t="str">
            <v>SECRETARÍA GENERAL DE LA ALCALDÍA MAYOR DE BOGOTÁ</v>
          </cell>
          <cell r="E288" t="str">
            <v>0001-001</v>
          </cell>
          <cell r="F288" t="str">
            <v>AC-GESTIÓN PÚBLICA</v>
          </cell>
          <cell r="G288" t="str">
            <v>1-100-F001</v>
          </cell>
          <cell r="H288" t="str">
            <v>VA-RECURSOS DISTRITO</v>
          </cell>
          <cell r="I288" t="str">
            <v>O2120201003053513001</v>
          </cell>
          <cell r="J288" t="str">
            <v>Tintas tipográficas para imprenta</v>
          </cell>
          <cell r="K288" t="str">
            <v>000000000000000000104</v>
          </cell>
          <cell r="L288" t="str">
            <v>0104 - Programa Funcionamiento - SECRETARIA GENERAL</v>
          </cell>
          <cell r="M288" t="str">
            <v>PM01040001FUNC</v>
          </cell>
          <cell r="N288" t="str">
            <v>FU</v>
          </cell>
          <cell r="O288" t="str">
            <v>FUNCIONAMIENTO SECRETARIA GENERAL</v>
          </cell>
          <cell r="P288" t="str">
            <v>2025</v>
          </cell>
          <cell r="Q288">
            <v>6978000</v>
          </cell>
          <cell r="R288">
            <v>6978000</v>
          </cell>
        </row>
        <row r="289">
          <cell r="A289" t="str">
            <v>0104-01FU</v>
          </cell>
          <cell r="B289" t="str">
            <v>DISTRITO CAPITAL</v>
          </cell>
          <cell r="C289" t="str">
            <v>0104-01</v>
          </cell>
          <cell r="D289" t="str">
            <v>SECRETARÍA GENERAL DE LA ALCALDÍA MAYOR DE BOGOTÁ</v>
          </cell>
          <cell r="E289" t="str">
            <v>0001-001</v>
          </cell>
          <cell r="F289" t="str">
            <v>AC-GESTIÓN PÚBLICA</v>
          </cell>
          <cell r="G289" t="str">
            <v>1-100-F001</v>
          </cell>
          <cell r="H289" t="str">
            <v>VA-RECURSOS DISTRITO</v>
          </cell>
          <cell r="I289" t="str">
            <v>O2120201003053527004</v>
          </cell>
          <cell r="J289" t="str">
            <v>Cultivo de bacterias-probióticos</v>
          </cell>
          <cell r="K289" t="str">
            <v>000000000000000000104</v>
          </cell>
          <cell r="L289" t="str">
            <v>0104 - Programa Funcionamiento - SECRETARIA GENERAL</v>
          </cell>
          <cell r="M289" t="str">
            <v>PM01040001FUNC</v>
          </cell>
          <cell r="N289" t="str">
            <v>FU</v>
          </cell>
          <cell r="O289" t="str">
            <v>FUNCIONAMIENTO SECRETARIA GENERAL</v>
          </cell>
          <cell r="P289" t="str">
            <v>2025</v>
          </cell>
          <cell r="Q289">
            <v>1600000</v>
          </cell>
          <cell r="R289">
            <v>1600000</v>
          </cell>
        </row>
        <row r="290">
          <cell r="A290" t="str">
            <v>0104-01FU</v>
          </cell>
          <cell r="B290" t="str">
            <v>DISTRITO CAPITAL</v>
          </cell>
          <cell r="C290" t="str">
            <v>0104-01</v>
          </cell>
          <cell r="D290" t="str">
            <v>SECRETARÍA GENERAL DE LA ALCALDÍA MAYOR DE BOGOTÁ</v>
          </cell>
          <cell r="E290" t="str">
            <v>0001-001</v>
          </cell>
          <cell r="F290" t="str">
            <v>AC-GESTIÓN PÚBLICA</v>
          </cell>
          <cell r="G290" t="str">
            <v>1-100-F001</v>
          </cell>
          <cell r="H290" t="str">
            <v>VA-RECURSOS DISTRITO</v>
          </cell>
          <cell r="I290" t="str">
            <v>O2120201003053527012</v>
          </cell>
          <cell r="J290" t="str">
            <v>Gasa esterilizada</v>
          </cell>
          <cell r="K290" t="str">
            <v>000000000000000000104</v>
          </cell>
          <cell r="L290" t="str">
            <v>0104 - Programa Funcionamiento - SECRETARIA GENERAL</v>
          </cell>
          <cell r="M290" t="str">
            <v>PM01040001FUNC</v>
          </cell>
          <cell r="N290" t="str">
            <v>FU</v>
          </cell>
          <cell r="O290" t="str">
            <v>FUNCIONAMIENTO SECRETARIA GENERAL</v>
          </cell>
          <cell r="P290" t="str">
            <v>2025</v>
          </cell>
          <cell r="Q290">
            <v>279000</v>
          </cell>
          <cell r="R290">
            <v>279000</v>
          </cell>
        </row>
        <row r="291">
          <cell r="A291" t="str">
            <v>0104-01FU</v>
          </cell>
          <cell r="B291" t="str">
            <v>DISTRITO CAPITAL</v>
          </cell>
          <cell r="C291" t="str">
            <v>0104-01</v>
          </cell>
          <cell r="D291" t="str">
            <v>SECRETARÍA GENERAL DE LA ALCALDÍA MAYOR DE BOGOTÁ</v>
          </cell>
          <cell r="E291" t="str">
            <v>0001-001</v>
          </cell>
          <cell r="F291" t="str">
            <v>AC-GESTIÓN PÚBLICA</v>
          </cell>
          <cell r="G291" t="str">
            <v>1-100-F001</v>
          </cell>
          <cell r="H291" t="str">
            <v>VA-RECURSOS DISTRITO</v>
          </cell>
          <cell r="I291" t="str">
            <v>O2120201003053529901</v>
          </cell>
          <cell r="J291" t="str">
            <v>Botiquines para emergencia</v>
          </cell>
          <cell r="K291" t="str">
            <v>000000000000000000104</v>
          </cell>
          <cell r="L291" t="str">
            <v>0104 - Programa Funcionamiento - SECRETARIA GENERAL</v>
          </cell>
          <cell r="M291" t="str">
            <v>PM01040001FUNC</v>
          </cell>
          <cell r="N291" t="str">
            <v>FU</v>
          </cell>
          <cell r="O291" t="str">
            <v>FUNCIONAMIENTO SECRETARIA GENERAL</v>
          </cell>
          <cell r="P291" t="str">
            <v>2025</v>
          </cell>
          <cell r="Q291">
            <v>2550000</v>
          </cell>
          <cell r="R291">
            <v>2550000</v>
          </cell>
        </row>
        <row r="292">
          <cell r="A292" t="str">
            <v>0104-01FU</v>
          </cell>
          <cell r="B292" t="str">
            <v>DISTRITO CAPITAL</v>
          </cell>
          <cell r="C292" t="str">
            <v>0104-01</v>
          </cell>
          <cell r="D292" t="str">
            <v>SECRETARÍA GENERAL DE LA ALCALDÍA MAYOR DE BOGOTÁ</v>
          </cell>
          <cell r="E292" t="str">
            <v>0001-001</v>
          </cell>
          <cell r="F292" t="str">
            <v>AC-GESTIÓN PÚBLICA</v>
          </cell>
          <cell r="G292" t="str">
            <v>1-100-F001</v>
          </cell>
          <cell r="H292" t="str">
            <v>VA-RECURSOS DISTRITO</v>
          </cell>
          <cell r="I292" t="str">
            <v>O2120201003053532101</v>
          </cell>
          <cell r="J292" t="str">
            <v>Jabones en pasta para lavar</v>
          </cell>
          <cell r="K292" t="str">
            <v>000000000000000000104</v>
          </cell>
          <cell r="L292" t="str">
            <v>0104 - Programa Funcionamiento - SECRETARIA GENERAL</v>
          </cell>
          <cell r="M292" t="str">
            <v>PM01040001FUNC</v>
          </cell>
          <cell r="N292" t="str">
            <v>FU</v>
          </cell>
          <cell r="O292" t="str">
            <v>FUNCIONAMIENTO SECRETARIA GENERAL</v>
          </cell>
          <cell r="P292" t="str">
            <v>2025</v>
          </cell>
          <cell r="Q292">
            <v>4199000</v>
          </cell>
          <cell r="R292">
            <v>4199000</v>
          </cell>
        </row>
        <row r="293">
          <cell r="A293" t="str">
            <v>0104-01FU</v>
          </cell>
          <cell r="B293" t="str">
            <v>DISTRITO CAPITAL</v>
          </cell>
          <cell r="C293" t="str">
            <v>0104-01</v>
          </cell>
          <cell r="D293" t="str">
            <v>SECRETARÍA GENERAL DE LA ALCALDÍA MAYOR DE BOGOTÁ</v>
          </cell>
          <cell r="E293" t="str">
            <v>0001-001</v>
          </cell>
          <cell r="F293" t="str">
            <v>AC-GESTIÓN PÚBLICA</v>
          </cell>
          <cell r="G293" t="str">
            <v>1-100-F001</v>
          </cell>
          <cell r="H293" t="str">
            <v>VA-RECURSOS DISTRITO</v>
          </cell>
          <cell r="I293" t="str">
            <v>O2120201003053532103</v>
          </cell>
          <cell r="J293" t="str">
            <v>Jabones líquidos para lavar</v>
          </cell>
          <cell r="K293" t="str">
            <v>000000000000000000104</v>
          </cell>
          <cell r="L293" t="str">
            <v>0104 - Programa Funcionamiento - SECRETARIA GENERAL</v>
          </cell>
          <cell r="M293" t="str">
            <v>PM01040001FUNC</v>
          </cell>
          <cell r="N293" t="str">
            <v>FU</v>
          </cell>
          <cell r="O293" t="str">
            <v>FUNCIONAMIENTO SECRETARIA GENERAL</v>
          </cell>
          <cell r="P293" t="str">
            <v>2025</v>
          </cell>
          <cell r="Q293">
            <v>16230000</v>
          </cell>
          <cell r="R293">
            <v>16230000</v>
          </cell>
        </row>
        <row r="294">
          <cell r="A294" t="str">
            <v>0104-01FU</v>
          </cell>
          <cell r="B294" t="str">
            <v>DISTRITO CAPITAL</v>
          </cell>
          <cell r="C294" t="str">
            <v>0104-01</v>
          </cell>
          <cell r="D294" t="str">
            <v>SECRETARÍA GENERAL DE LA ALCALDÍA MAYOR DE BOGOTÁ</v>
          </cell>
          <cell r="E294" t="str">
            <v>0001-001</v>
          </cell>
          <cell r="F294" t="str">
            <v>AC-GESTIÓN PÚBLICA</v>
          </cell>
          <cell r="G294" t="str">
            <v>1-100-F001</v>
          </cell>
          <cell r="H294" t="str">
            <v>VA-RECURSOS DISTRITO</v>
          </cell>
          <cell r="I294" t="str">
            <v>O2120201003053532104</v>
          </cell>
          <cell r="J294" t="str">
            <v>Jabones industriales</v>
          </cell>
          <cell r="K294" t="str">
            <v>000000000000000000104</v>
          </cell>
          <cell r="L294" t="str">
            <v>0104 - Programa Funcionamiento - SECRETARIA GENERAL</v>
          </cell>
          <cell r="M294" t="str">
            <v>PM01040001FUNC</v>
          </cell>
          <cell r="N294" t="str">
            <v>FU</v>
          </cell>
          <cell r="O294" t="str">
            <v>FUNCIONAMIENTO SECRETARIA GENERAL</v>
          </cell>
          <cell r="P294" t="str">
            <v>2025</v>
          </cell>
          <cell r="Q294">
            <v>59400000</v>
          </cell>
          <cell r="R294">
            <v>59400000</v>
          </cell>
        </row>
        <row r="295">
          <cell r="A295" t="str">
            <v>0104-01FU</v>
          </cell>
          <cell r="B295" t="str">
            <v>DISTRITO CAPITAL</v>
          </cell>
          <cell r="C295" t="str">
            <v>0104-01</v>
          </cell>
          <cell r="D295" t="str">
            <v>SECRETARÍA GENERAL DE LA ALCALDÍA MAYOR DE BOGOTÁ</v>
          </cell>
          <cell r="E295" t="str">
            <v>0001-001</v>
          </cell>
          <cell r="F295" t="str">
            <v>AC-GESTIÓN PÚBLICA</v>
          </cell>
          <cell r="G295" t="str">
            <v>1-100-F001</v>
          </cell>
          <cell r="H295" t="str">
            <v>VA-RECURSOS DISTRITO</v>
          </cell>
          <cell r="I295" t="str">
            <v>O2120201003053532105</v>
          </cell>
          <cell r="J295" t="str">
            <v>Jabones de tocador</v>
          </cell>
          <cell r="K295" t="str">
            <v>000000000000000000104</v>
          </cell>
          <cell r="L295" t="str">
            <v>0104 - Programa Funcionamiento - SECRETARIA GENERAL</v>
          </cell>
          <cell r="M295" t="str">
            <v>PM01040001FUNC</v>
          </cell>
          <cell r="N295" t="str">
            <v>FU</v>
          </cell>
          <cell r="O295" t="str">
            <v>FUNCIONAMIENTO SECRETARIA GENERAL</v>
          </cell>
          <cell r="P295" t="str">
            <v>2025</v>
          </cell>
          <cell r="Q295">
            <v>14162000</v>
          </cell>
          <cell r="R295">
            <v>14162000</v>
          </cell>
        </row>
        <row r="296">
          <cell r="A296" t="str">
            <v>0104-01FU</v>
          </cell>
          <cell r="B296" t="str">
            <v>DISTRITO CAPITAL</v>
          </cell>
          <cell r="C296" t="str">
            <v>0104-01</v>
          </cell>
          <cell r="D296" t="str">
            <v>SECRETARÍA GENERAL DE LA ALCALDÍA MAYOR DE BOGOTÁ</v>
          </cell>
          <cell r="E296" t="str">
            <v>0001-001</v>
          </cell>
          <cell r="F296" t="str">
            <v>AC-GESTIÓN PÚBLICA</v>
          </cell>
          <cell r="G296" t="str">
            <v>1-100-F001</v>
          </cell>
          <cell r="H296" t="str">
            <v>VA-RECURSOS DISTRITO</v>
          </cell>
          <cell r="I296" t="str">
            <v>O2120201003053532201</v>
          </cell>
          <cell r="J296" t="str">
            <v>Detergentes en polvo</v>
          </cell>
          <cell r="K296" t="str">
            <v>000000000000000000104</v>
          </cell>
          <cell r="L296" t="str">
            <v>0104 - Programa Funcionamiento - SECRETARIA GENERAL</v>
          </cell>
          <cell r="M296" t="str">
            <v>PM01040001FUNC</v>
          </cell>
          <cell r="N296" t="str">
            <v>FU</v>
          </cell>
          <cell r="O296" t="str">
            <v>FUNCIONAMIENTO SECRETARIA GENERAL</v>
          </cell>
          <cell r="P296" t="str">
            <v>2025</v>
          </cell>
          <cell r="Q296">
            <v>6400000</v>
          </cell>
          <cell r="R296">
            <v>6400000</v>
          </cell>
        </row>
        <row r="297">
          <cell r="A297" t="str">
            <v>0104-01FU</v>
          </cell>
          <cell r="B297" t="str">
            <v>DISTRITO CAPITAL</v>
          </cell>
          <cell r="C297" t="str">
            <v>0104-01</v>
          </cell>
          <cell r="D297" t="str">
            <v>SECRETARÍA GENERAL DE LA ALCALDÍA MAYOR DE BOGOTÁ</v>
          </cell>
          <cell r="E297" t="str">
            <v>0001-001</v>
          </cell>
          <cell r="F297" t="str">
            <v>AC-GESTIÓN PÚBLICA</v>
          </cell>
          <cell r="G297" t="str">
            <v>1-100-F001</v>
          </cell>
          <cell r="H297" t="str">
            <v>VA-RECURSOS DISTRITO</v>
          </cell>
          <cell r="I297" t="str">
            <v>O2120201003053532204</v>
          </cell>
          <cell r="J297" t="str">
            <v>Preparaciones para limpiar vidrios</v>
          </cell>
          <cell r="K297" t="str">
            <v>000000000000000000104</v>
          </cell>
          <cell r="L297" t="str">
            <v>0104 - Programa Funcionamiento - SECRETARIA GENERAL</v>
          </cell>
          <cell r="M297" t="str">
            <v>PM01040001FUNC</v>
          </cell>
          <cell r="N297" t="str">
            <v>FU</v>
          </cell>
          <cell r="O297" t="str">
            <v>FUNCIONAMIENTO SECRETARIA GENERAL</v>
          </cell>
          <cell r="P297" t="str">
            <v>2025</v>
          </cell>
          <cell r="Q297">
            <v>9126000</v>
          </cell>
          <cell r="R297">
            <v>9126000</v>
          </cell>
        </row>
        <row r="298">
          <cell r="A298" t="str">
            <v>0104-01FU</v>
          </cell>
          <cell r="B298" t="str">
            <v>DISTRITO CAPITAL</v>
          </cell>
          <cell r="C298" t="str">
            <v>0104-01</v>
          </cell>
          <cell r="D298" t="str">
            <v>SECRETARÍA GENERAL DE LA ALCALDÍA MAYOR DE BOGOTÁ</v>
          </cell>
          <cell r="E298" t="str">
            <v>0001-001</v>
          </cell>
          <cell r="F298" t="str">
            <v>AC-GESTIÓN PÚBLICA</v>
          </cell>
          <cell r="G298" t="str">
            <v>1-100-F001</v>
          </cell>
          <cell r="H298" t="str">
            <v>VA-RECURSOS DISTRITO</v>
          </cell>
          <cell r="I298" t="str">
            <v>O2120201003053532212</v>
          </cell>
          <cell r="J298" t="str">
            <v>Preparaciones para limpieza y desengrase</v>
          </cell>
          <cell r="K298" t="str">
            <v>000000000000000000104</v>
          </cell>
          <cell r="L298" t="str">
            <v>0104 - Programa Funcionamiento - SECRETARIA GENERAL</v>
          </cell>
          <cell r="M298" t="str">
            <v>PM01040001FUNC</v>
          </cell>
          <cell r="N298" t="str">
            <v>FU</v>
          </cell>
          <cell r="O298" t="str">
            <v>FUNCIONAMIENTO SECRETARIA GENERAL</v>
          </cell>
          <cell r="P298" t="str">
            <v>2025</v>
          </cell>
          <cell r="Q298">
            <v>16155000</v>
          </cell>
          <cell r="R298">
            <v>16155000</v>
          </cell>
        </row>
        <row r="299">
          <cell r="A299" t="str">
            <v>0104-01FU</v>
          </cell>
          <cell r="B299" t="str">
            <v>DISTRITO CAPITAL</v>
          </cell>
          <cell r="C299" t="str">
            <v>0104-01</v>
          </cell>
          <cell r="D299" t="str">
            <v>SECRETARÍA GENERAL DE LA ALCALDÍA MAYOR DE BOGOTÁ</v>
          </cell>
          <cell r="E299" t="str">
            <v>0001-001</v>
          </cell>
          <cell r="F299" t="str">
            <v>AC-GESTIÓN PÚBLICA</v>
          </cell>
          <cell r="G299" t="str">
            <v>1-100-F001</v>
          </cell>
          <cell r="H299" t="str">
            <v>VA-RECURSOS DISTRITO</v>
          </cell>
          <cell r="I299" t="str">
            <v>O2120201003053533102</v>
          </cell>
          <cell r="J299" t="str">
            <v>Purificadores líquidos de ambiente</v>
          </cell>
          <cell r="K299" t="str">
            <v>000000000000000000104</v>
          </cell>
          <cell r="L299" t="str">
            <v>0104 - Programa Funcionamiento - SECRETARIA GENERAL</v>
          </cell>
          <cell r="M299" t="str">
            <v>PM01040001FUNC</v>
          </cell>
          <cell r="N299" t="str">
            <v>FU</v>
          </cell>
          <cell r="O299" t="str">
            <v>FUNCIONAMIENTO SECRETARIA GENERAL</v>
          </cell>
          <cell r="P299" t="str">
            <v>2025</v>
          </cell>
          <cell r="Q299">
            <v>25677000</v>
          </cell>
          <cell r="R299">
            <v>25677000</v>
          </cell>
        </row>
        <row r="300">
          <cell r="A300" t="str">
            <v>0104-01FU</v>
          </cell>
          <cell r="B300" t="str">
            <v>DISTRITO CAPITAL</v>
          </cell>
          <cell r="C300" t="str">
            <v>0104-01</v>
          </cell>
          <cell r="D300" t="str">
            <v>SECRETARÍA GENERAL DE LA ALCALDÍA MAYOR DE BOGOTÁ</v>
          </cell>
          <cell r="E300" t="str">
            <v>0001-001</v>
          </cell>
          <cell r="F300" t="str">
            <v>AC-GESTIÓN PÚBLICA</v>
          </cell>
          <cell r="G300" t="str">
            <v>1-100-F001</v>
          </cell>
          <cell r="H300" t="str">
            <v>VA-RECURSOS DISTRITO</v>
          </cell>
          <cell r="I300" t="str">
            <v>O2120201003053533202</v>
          </cell>
          <cell r="J300" t="str">
            <v>Ceras para pisos</v>
          </cell>
          <cell r="K300" t="str">
            <v>000000000000000000104</v>
          </cell>
          <cell r="L300" t="str">
            <v>0104 - Programa Funcionamiento - SECRETARIA GENERAL</v>
          </cell>
          <cell r="M300" t="str">
            <v>PM01040001FUNC</v>
          </cell>
          <cell r="N300" t="str">
            <v>FU</v>
          </cell>
          <cell r="O300" t="str">
            <v>FUNCIONAMIENTO SECRETARIA GENERAL</v>
          </cell>
          <cell r="P300" t="str">
            <v>2025</v>
          </cell>
          <cell r="Q300">
            <v>79625000</v>
          </cell>
          <cell r="R300">
            <v>79625000</v>
          </cell>
        </row>
        <row r="301">
          <cell r="A301" t="str">
            <v>0104-01FU</v>
          </cell>
          <cell r="B301" t="str">
            <v>DISTRITO CAPITAL</v>
          </cell>
          <cell r="C301" t="str">
            <v>0104-01</v>
          </cell>
          <cell r="D301" t="str">
            <v>SECRETARÍA GENERAL DE LA ALCALDÍA MAYOR DE BOGOTÁ</v>
          </cell>
          <cell r="E301" t="str">
            <v>0001-001</v>
          </cell>
          <cell r="F301" t="str">
            <v>AC-GESTIÓN PÚBLICA</v>
          </cell>
          <cell r="G301" t="str">
            <v>1-100-F001</v>
          </cell>
          <cell r="H301" t="str">
            <v>VA-RECURSOS DISTRITO</v>
          </cell>
          <cell r="I301" t="str">
            <v>O2120201003053542006</v>
          </cell>
          <cell r="J301" t="str">
            <v>Pegantes sintéticos</v>
          </cell>
          <cell r="K301" t="str">
            <v>000000000000000000104</v>
          </cell>
          <cell r="L301" t="str">
            <v>0104 - Programa Funcionamiento - SECRETARIA GENERAL</v>
          </cell>
          <cell r="M301" t="str">
            <v>PM01040001FUNC</v>
          </cell>
          <cell r="N301" t="str">
            <v>FU</v>
          </cell>
          <cell r="O301" t="str">
            <v>FUNCIONAMIENTO SECRETARIA GENERAL</v>
          </cell>
          <cell r="P301" t="str">
            <v>2025</v>
          </cell>
          <cell r="Q301">
            <v>5076000</v>
          </cell>
          <cell r="R301">
            <v>5076000</v>
          </cell>
        </row>
        <row r="302">
          <cell r="A302" t="str">
            <v>0104-01FU</v>
          </cell>
          <cell r="B302" t="str">
            <v>DISTRITO CAPITAL</v>
          </cell>
          <cell r="C302" t="str">
            <v>0104-01</v>
          </cell>
          <cell r="D302" t="str">
            <v>SECRETARÍA GENERAL DE LA ALCALDÍA MAYOR DE BOGOTÁ</v>
          </cell>
          <cell r="E302" t="str">
            <v>0001-001</v>
          </cell>
          <cell r="F302" t="str">
            <v>AC-GESTIÓN PÚBLICA</v>
          </cell>
          <cell r="G302" t="str">
            <v>1-100-F001</v>
          </cell>
          <cell r="H302" t="str">
            <v>VA-RECURSOS DISTRITO</v>
          </cell>
          <cell r="I302" t="str">
            <v>O2120201003053549945</v>
          </cell>
          <cell r="J302" t="str">
            <v>Productos químicos especiales para tratamiento de pisos</v>
          </cell>
          <cell r="K302" t="str">
            <v>000000000000000000104</v>
          </cell>
          <cell r="L302" t="str">
            <v>0104 - Programa Funcionamiento - SECRETARIA GENERAL</v>
          </cell>
          <cell r="M302" t="str">
            <v>PM01040001FUNC</v>
          </cell>
          <cell r="N302" t="str">
            <v>FU</v>
          </cell>
          <cell r="O302" t="str">
            <v>FUNCIONAMIENTO SECRETARIA GENERAL</v>
          </cell>
          <cell r="P302" t="str">
            <v>2025</v>
          </cell>
          <cell r="Q302">
            <v>86961000</v>
          </cell>
          <cell r="R302">
            <v>86961000</v>
          </cell>
        </row>
        <row r="303">
          <cell r="A303" t="str">
            <v>0104-01FU</v>
          </cell>
          <cell r="B303" t="str">
            <v>DISTRITO CAPITAL</v>
          </cell>
          <cell r="C303" t="str">
            <v>0104-01</v>
          </cell>
          <cell r="D303" t="str">
            <v>SECRETARÍA GENERAL DE LA ALCALDÍA MAYOR DE BOGOTÁ</v>
          </cell>
          <cell r="E303" t="str">
            <v>0001-001</v>
          </cell>
          <cell r="F303" t="str">
            <v>AC-GESTIÓN PÚBLICA</v>
          </cell>
          <cell r="G303" t="str">
            <v>1-100-F001</v>
          </cell>
          <cell r="H303" t="str">
            <v>VA-RECURSOS DISTRITO</v>
          </cell>
          <cell r="I303" t="str">
            <v>O2120201003063627018</v>
          </cell>
          <cell r="J303" t="str">
            <v>Borradores de caucho</v>
          </cell>
          <cell r="K303" t="str">
            <v>000000000000000000104</v>
          </cell>
          <cell r="L303" t="str">
            <v>0104 - Programa Funcionamiento - SECRETARIA GENERAL</v>
          </cell>
          <cell r="M303" t="str">
            <v>PM01040001FUNC</v>
          </cell>
          <cell r="N303" t="str">
            <v>FU</v>
          </cell>
          <cell r="O303" t="str">
            <v>FUNCIONAMIENTO SECRETARIA GENERAL</v>
          </cell>
          <cell r="P303" t="str">
            <v>2025</v>
          </cell>
          <cell r="Q303">
            <v>633000</v>
          </cell>
          <cell r="R303">
            <v>633000</v>
          </cell>
        </row>
        <row r="304">
          <cell r="A304" t="str">
            <v>0104-01FU</v>
          </cell>
          <cell r="B304" t="str">
            <v>DISTRITO CAPITAL</v>
          </cell>
          <cell r="C304" t="str">
            <v>0104-01</v>
          </cell>
          <cell r="D304" t="str">
            <v>SECRETARÍA GENERAL DE LA ALCALDÍA MAYOR DE BOGOTÁ</v>
          </cell>
          <cell r="E304" t="str">
            <v>0001-001</v>
          </cell>
          <cell r="F304" t="str">
            <v>AC-GESTIÓN PÚBLICA</v>
          </cell>
          <cell r="G304" t="str">
            <v>1-100-F001</v>
          </cell>
          <cell r="H304" t="str">
            <v>VA-RECURSOS DISTRITO</v>
          </cell>
          <cell r="I304" t="str">
            <v>O2120201003063627020</v>
          </cell>
          <cell r="J304" t="str">
            <v>Rodillo de caucho</v>
          </cell>
          <cell r="K304" t="str">
            <v>000000000000000000104</v>
          </cell>
          <cell r="L304" t="str">
            <v>0104 - Programa Funcionamiento - SECRETARIA GENERAL</v>
          </cell>
          <cell r="M304" t="str">
            <v>PM01040001FUNC</v>
          </cell>
          <cell r="N304" t="str">
            <v>FU</v>
          </cell>
          <cell r="O304" t="str">
            <v>FUNCIONAMIENTO SECRETARIA GENERAL</v>
          </cell>
          <cell r="P304" t="str">
            <v>2025</v>
          </cell>
          <cell r="Q304">
            <v>320000</v>
          </cell>
          <cell r="R304">
            <v>320000</v>
          </cell>
        </row>
        <row r="305">
          <cell r="A305" t="str">
            <v>0104-01FU</v>
          </cell>
          <cell r="B305" t="str">
            <v>DISTRITO CAPITAL</v>
          </cell>
          <cell r="C305" t="str">
            <v>0104-01</v>
          </cell>
          <cell r="D305" t="str">
            <v>SECRETARÍA GENERAL DE LA ALCALDÍA MAYOR DE BOGOTÁ</v>
          </cell>
          <cell r="E305" t="str">
            <v>0001-001</v>
          </cell>
          <cell r="F305" t="str">
            <v>AC-GESTIÓN PÚBLICA</v>
          </cell>
          <cell r="G305" t="str">
            <v>1-100-F001</v>
          </cell>
          <cell r="H305" t="str">
            <v>VA-RECURSOS DISTRITO</v>
          </cell>
          <cell r="I305" t="str">
            <v>O2120201003063627099</v>
          </cell>
          <cell r="J305" t="str">
            <v>Artículos de caucho n.c.p.</v>
          </cell>
          <cell r="K305" t="str">
            <v>000000000000000000104</v>
          </cell>
          <cell r="L305" t="str">
            <v>0104 - Programa Funcionamiento - SECRETARIA GENERAL</v>
          </cell>
          <cell r="M305" t="str">
            <v>PM01040001FUNC</v>
          </cell>
          <cell r="N305" t="str">
            <v>FU</v>
          </cell>
          <cell r="O305" t="str">
            <v>FUNCIONAMIENTO SECRETARIA GENERAL</v>
          </cell>
          <cell r="P305" t="str">
            <v>2025</v>
          </cell>
          <cell r="Q305">
            <v>600000</v>
          </cell>
          <cell r="R305">
            <v>600000</v>
          </cell>
        </row>
        <row r="306">
          <cell r="A306" t="str">
            <v>0104-01FU</v>
          </cell>
          <cell r="B306" t="str">
            <v>DISTRITO CAPITAL</v>
          </cell>
          <cell r="C306" t="str">
            <v>0104-01</v>
          </cell>
          <cell r="D306" t="str">
            <v>SECRETARÍA GENERAL DE LA ALCALDÍA MAYOR DE BOGOTÁ</v>
          </cell>
          <cell r="E306" t="str">
            <v>0001-001</v>
          </cell>
          <cell r="F306" t="str">
            <v>AC-GESTIÓN PÚBLICA</v>
          </cell>
          <cell r="G306" t="str">
            <v>1-100-F001</v>
          </cell>
          <cell r="H306" t="str">
            <v>VA-RECURSOS DISTRITO</v>
          </cell>
          <cell r="I306" t="str">
            <v>O2120201003063633011</v>
          </cell>
          <cell r="J306" t="str">
            <v>Película de polipropileno</v>
          </cell>
          <cell r="K306" t="str">
            <v>000000000000000000104</v>
          </cell>
          <cell r="L306" t="str">
            <v>0104 - Programa Funcionamiento - SECRETARIA GENERAL</v>
          </cell>
          <cell r="M306" t="str">
            <v>PM01040001FUNC</v>
          </cell>
          <cell r="N306" t="str">
            <v>FU</v>
          </cell>
          <cell r="O306" t="str">
            <v>FUNCIONAMIENTO SECRETARIA GENERAL</v>
          </cell>
          <cell r="P306" t="str">
            <v>2025</v>
          </cell>
          <cell r="Q306">
            <v>20046000</v>
          </cell>
          <cell r="R306">
            <v>20046000</v>
          </cell>
        </row>
        <row r="307">
          <cell r="A307" t="str">
            <v>0104-01FU</v>
          </cell>
          <cell r="B307" t="str">
            <v>DISTRITO CAPITAL</v>
          </cell>
          <cell r="C307" t="str">
            <v>0104-01</v>
          </cell>
          <cell r="D307" t="str">
            <v>SECRETARÍA GENERAL DE LA ALCALDÍA MAYOR DE BOGOTÁ</v>
          </cell>
          <cell r="E307" t="str">
            <v>0001-001</v>
          </cell>
          <cell r="F307" t="str">
            <v>AC-GESTIÓN PÚBLICA</v>
          </cell>
          <cell r="G307" t="str">
            <v>1-100-F001</v>
          </cell>
          <cell r="H307" t="str">
            <v>VA-RECURSOS DISTRITO</v>
          </cell>
          <cell r="I307" t="str">
            <v>O2120201003063641001</v>
          </cell>
          <cell r="J307" t="str">
            <v>Bolsas de material plástico sin impresión</v>
          </cell>
          <cell r="K307" t="str">
            <v>000000000000000000104</v>
          </cell>
          <cell r="L307" t="str">
            <v>0104 - Programa Funcionamiento - SECRETARIA GENERAL</v>
          </cell>
          <cell r="M307" t="str">
            <v>PM01040001FUNC</v>
          </cell>
          <cell r="N307" t="str">
            <v>FU</v>
          </cell>
          <cell r="O307" t="str">
            <v>FUNCIONAMIENTO SECRETARIA GENERAL</v>
          </cell>
          <cell r="P307" t="str">
            <v>2025</v>
          </cell>
          <cell r="Q307">
            <v>74502000</v>
          </cell>
          <cell r="R307">
            <v>74502000</v>
          </cell>
        </row>
        <row r="308">
          <cell r="A308" t="str">
            <v>0104-01FU</v>
          </cell>
          <cell r="B308" t="str">
            <v>DISTRITO CAPITAL</v>
          </cell>
          <cell r="C308" t="str">
            <v>0104-01</v>
          </cell>
          <cell r="D308" t="str">
            <v>SECRETARÍA GENERAL DE LA ALCALDÍA MAYOR DE BOGOTÁ</v>
          </cell>
          <cell r="E308" t="str">
            <v>0001-001</v>
          </cell>
          <cell r="F308" t="str">
            <v>AC-GESTIÓN PÚBLICA</v>
          </cell>
          <cell r="G308" t="str">
            <v>1-100-F001</v>
          </cell>
          <cell r="H308" t="str">
            <v>VA-RECURSOS DISTRITO</v>
          </cell>
          <cell r="I308" t="str">
            <v>O2120201003063692002</v>
          </cell>
          <cell r="J308" t="str">
            <v>Cinta autoadhesiva</v>
          </cell>
          <cell r="K308" t="str">
            <v>000000000000000000104</v>
          </cell>
          <cell r="L308" t="str">
            <v>0104 - Programa Funcionamiento - SECRETARIA GENERAL</v>
          </cell>
          <cell r="M308" t="str">
            <v>PM01040001FUNC</v>
          </cell>
          <cell r="N308" t="str">
            <v>FU</v>
          </cell>
          <cell r="O308" t="str">
            <v>FUNCIONAMIENTO SECRETARIA GENERAL</v>
          </cell>
          <cell r="P308" t="str">
            <v>2025</v>
          </cell>
          <cell r="Q308">
            <v>20398000</v>
          </cell>
          <cell r="R308">
            <v>20398000</v>
          </cell>
        </row>
        <row r="309">
          <cell r="A309" t="str">
            <v>0104-01FU</v>
          </cell>
          <cell r="B309" t="str">
            <v>DISTRITO CAPITAL</v>
          </cell>
          <cell r="C309" t="str">
            <v>0104-01</v>
          </cell>
          <cell r="D309" t="str">
            <v>SECRETARÍA GENERAL DE LA ALCALDÍA MAYOR DE BOGOTÁ</v>
          </cell>
          <cell r="E309" t="str">
            <v>0001-001</v>
          </cell>
          <cell r="F309" t="str">
            <v>AC-GESTIÓN PÚBLICA</v>
          </cell>
          <cell r="G309" t="str">
            <v>1-100-F001</v>
          </cell>
          <cell r="H309" t="str">
            <v>VA-RECURSOS DISTRITO</v>
          </cell>
          <cell r="I309" t="str">
            <v>O2120201003063692009</v>
          </cell>
          <cell r="J309" t="str">
            <v>Películas plásticas autoadhesivas (papel contac)</v>
          </cell>
          <cell r="K309" t="str">
            <v>000000000000000000104</v>
          </cell>
          <cell r="L309" t="str">
            <v>0104 - Programa Funcionamiento - SECRETARIA GENERAL</v>
          </cell>
          <cell r="M309" t="str">
            <v>PM01040001FUNC</v>
          </cell>
          <cell r="N309" t="str">
            <v>FU</v>
          </cell>
          <cell r="O309" t="str">
            <v>FUNCIONAMIENTO SECRETARIA GENERAL</v>
          </cell>
          <cell r="P309" t="str">
            <v>2025</v>
          </cell>
          <cell r="Q309">
            <v>1268000</v>
          </cell>
          <cell r="R309">
            <v>1268000</v>
          </cell>
        </row>
        <row r="310">
          <cell r="A310" t="str">
            <v>0104-01FU</v>
          </cell>
          <cell r="B310" t="str">
            <v>DISTRITO CAPITAL</v>
          </cell>
          <cell r="C310" t="str">
            <v>0104-01</v>
          </cell>
          <cell r="D310" t="str">
            <v>SECRETARÍA GENERAL DE LA ALCALDÍA MAYOR DE BOGOTÁ</v>
          </cell>
          <cell r="E310" t="str">
            <v>0001-001</v>
          </cell>
          <cell r="F310" t="str">
            <v>AC-GESTIÓN PÚBLICA</v>
          </cell>
          <cell r="G310" t="str">
            <v>1-100-F001</v>
          </cell>
          <cell r="H310" t="str">
            <v>VA-RECURSOS DISTRITO</v>
          </cell>
          <cell r="I310" t="str">
            <v>O2120201003063694012</v>
          </cell>
          <cell r="J310" t="str">
            <v>Recipientes de material plástico-canecas para la basura</v>
          </cell>
          <cell r="K310" t="str">
            <v>000000000000000000104</v>
          </cell>
          <cell r="L310" t="str">
            <v>0104 - Programa Funcionamiento - SECRETARIA GENERAL</v>
          </cell>
          <cell r="M310" t="str">
            <v>PM01040001FUNC</v>
          </cell>
          <cell r="N310" t="str">
            <v>FU</v>
          </cell>
          <cell r="O310" t="str">
            <v>FUNCIONAMIENTO SECRETARIA GENERAL</v>
          </cell>
          <cell r="P310" t="str">
            <v>2025</v>
          </cell>
          <cell r="Q310">
            <v>1334000</v>
          </cell>
          <cell r="R310">
            <v>1334000</v>
          </cell>
        </row>
        <row r="311">
          <cell r="A311" t="str">
            <v>0104-01FU</v>
          </cell>
          <cell r="B311" t="str">
            <v>DISTRITO CAPITAL</v>
          </cell>
          <cell r="C311" t="str">
            <v>0104-01</v>
          </cell>
          <cell r="D311" t="str">
            <v>SECRETARÍA GENERAL DE LA ALCALDÍA MAYOR DE BOGOTÁ</v>
          </cell>
          <cell r="E311" t="str">
            <v>0001-001</v>
          </cell>
          <cell r="F311" t="str">
            <v>AC-GESTIÓN PÚBLICA</v>
          </cell>
          <cell r="G311" t="str">
            <v>1-100-F001</v>
          </cell>
          <cell r="H311" t="str">
            <v>VA-RECURSOS DISTRITO</v>
          </cell>
          <cell r="I311" t="str">
            <v>O2120201003063694016</v>
          </cell>
          <cell r="J311" t="str">
            <v>Recogedores plásticos de basura</v>
          </cell>
          <cell r="K311" t="str">
            <v>000000000000000000104</v>
          </cell>
          <cell r="L311" t="str">
            <v>0104 - Programa Funcionamiento - SECRETARIA GENERAL</v>
          </cell>
          <cell r="M311" t="str">
            <v>PM01040001FUNC</v>
          </cell>
          <cell r="N311" t="str">
            <v>FU</v>
          </cell>
          <cell r="O311" t="str">
            <v>FUNCIONAMIENTO SECRETARIA GENERAL</v>
          </cell>
          <cell r="P311" t="str">
            <v>2025</v>
          </cell>
          <cell r="Q311">
            <v>1513000</v>
          </cell>
          <cell r="R311">
            <v>1513000</v>
          </cell>
        </row>
        <row r="312">
          <cell r="A312" t="str">
            <v>0104-01FU</v>
          </cell>
          <cell r="B312" t="str">
            <v>DISTRITO CAPITAL</v>
          </cell>
          <cell r="C312" t="str">
            <v>0104-01</v>
          </cell>
          <cell r="D312" t="str">
            <v>SECRETARÍA GENERAL DE LA ALCALDÍA MAYOR DE BOGOTÁ</v>
          </cell>
          <cell r="E312" t="str">
            <v>0001-001</v>
          </cell>
          <cell r="F312" t="str">
            <v>AC-GESTIÓN PÚBLICA</v>
          </cell>
          <cell r="G312" t="str">
            <v>1-100-F001</v>
          </cell>
          <cell r="H312" t="str">
            <v>VA-RECURSOS DISTRITO</v>
          </cell>
          <cell r="I312" t="str">
            <v>O2120201003063699006</v>
          </cell>
          <cell r="J312" t="str">
            <v>Ganchos legajadores plásticos</v>
          </cell>
          <cell r="K312" t="str">
            <v>000000000000000000104</v>
          </cell>
          <cell r="L312" t="str">
            <v>0104 - Programa Funcionamiento - SECRETARIA GENERAL</v>
          </cell>
          <cell r="M312" t="str">
            <v>PM01040001FUNC</v>
          </cell>
          <cell r="N312" t="str">
            <v>FU</v>
          </cell>
          <cell r="O312" t="str">
            <v>FUNCIONAMIENTO SECRETARIA GENERAL</v>
          </cell>
          <cell r="P312" t="str">
            <v>2025</v>
          </cell>
          <cell r="Q312">
            <v>318000</v>
          </cell>
          <cell r="R312">
            <v>318000</v>
          </cell>
        </row>
        <row r="313">
          <cell r="A313" t="str">
            <v>0104-01FU</v>
          </cell>
          <cell r="B313" t="str">
            <v>DISTRITO CAPITAL</v>
          </cell>
          <cell r="C313" t="str">
            <v>0104-01</v>
          </cell>
          <cell r="D313" t="str">
            <v>SECRETARÍA GENERAL DE LA ALCALDÍA MAYOR DE BOGOTÁ</v>
          </cell>
          <cell r="E313" t="str">
            <v>0001-001</v>
          </cell>
          <cell r="F313" t="str">
            <v>AC-GESTIÓN PÚBLICA</v>
          </cell>
          <cell r="G313" t="str">
            <v>1-100-F001</v>
          </cell>
          <cell r="H313" t="str">
            <v>VA-RECURSOS DISTRITO</v>
          </cell>
          <cell r="I313" t="str">
            <v>O2120201003063699022</v>
          </cell>
          <cell r="J313" t="str">
            <v>Caretas de material plástico para protección</v>
          </cell>
          <cell r="K313" t="str">
            <v>000000000000000000104</v>
          </cell>
          <cell r="L313" t="str">
            <v>0104 - Programa Funcionamiento - SECRETARIA GENERAL</v>
          </cell>
          <cell r="M313" t="str">
            <v>PM01040001FUNC</v>
          </cell>
          <cell r="N313" t="str">
            <v>FU</v>
          </cell>
          <cell r="O313" t="str">
            <v>FUNCIONAMIENTO SECRETARIA GENERAL</v>
          </cell>
          <cell r="P313" t="str">
            <v>2025</v>
          </cell>
          <cell r="Q313">
            <v>804000</v>
          </cell>
          <cell r="R313">
            <v>804000</v>
          </cell>
        </row>
        <row r="314">
          <cell r="A314" t="str">
            <v>0104-01FU</v>
          </cell>
          <cell r="B314" t="str">
            <v>DISTRITO CAPITAL</v>
          </cell>
          <cell r="C314" t="str">
            <v>0104-01</v>
          </cell>
          <cell r="D314" t="str">
            <v>SECRETARÍA GENERAL DE LA ALCALDÍA MAYOR DE BOGOTÁ</v>
          </cell>
          <cell r="E314" t="str">
            <v>0001-001</v>
          </cell>
          <cell r="F314" t="str">
            <v>AC-GESTIÓN PÚBLICA</v>
          </cell>
          <cell r="G314" t="str">
            <v>1-100-F001</v>
          </cell>
          <cell r="H314" t="str">
            <v>VA-RECURSOS DISTRITO</v>
          </cell>
          <cell r="I314" t="str">
            <v>O2120201003063699055</v>
          </cell>
          <cell r="J314" t="str">
            <v>Protectores auditivos (tapones) de material plástico</v>
          </cell>
          <cell r="K314" t="str">
            <v>000000000000000000104</v>
          </cell>
          <cell r="L314" t="str">
            <v>0104 - Programa Funcionamiento - SECRETARIA GENERAL</v>
          </cell>
          <cell r="M314" t="str">
            <v>PM01040001FUNC</v>
          </cell>
          <cell r="N314" t="str">
            <v>FU</v>
          </cell>
          <cell r="O314" t="str">
            <v>FUNCIONAMIENTO SECRETARIA GENERAL</v>
          </cell>
          <cell r="P314" t="str">
            <v>2025</v>
          </cell>
          <cell r="Q314">
            <v>700000</v>
          </cell>
          <cell r="R314">
            <v>700000</v>
          </cell>
        </row>
        <row r="315">
          <cell r="A315" t="str">
            <v>0104-01FU</v>
          </cell>
          <cell r="B315" t="str">
            <v>DISTRITO CAPITAL</v>
          </cell>
          <cell r="C315" t="str">
            <v>0104-01</v>
          </cell>
          <cell r="D315" t="str">
            <v>SECRETARÍA GENERAL DE LA ALCALDÍA MAYOR DE BOGOTÁ</v>
          </cell>
          <cell r="E315" t="str">
            <v>0001-001</v>
          </cell>
          <cell r="F315" t="str">
            <v>AC-GESTIÓN PÚBLICA</v>
          </cell>
          <cell r="G315" t="str">
            <v>1-100-F001</v>
          </cell>
          <cell r="H315" t="str">
            <v>VA-RECURSOS DISTRITO</v>
          </cell>
          <cell r="I315" t="str">
            <v>O2120201003063699060</v>
          </cell>
          <cell r="J315" t="str">
            <v>Cartuchos plásticos para impresora de computador</v>
          </cell>
          <cell r="K315" t="str">
            <v>000000000000000000104</v>
          </cell>
          <cell r="L315" t="str">
            <v>0104 - Programa Funcionamiento - SECRETARIA GENERAL</v>
          </cell>
          <cell r="M315" t="str">
            <v>PM01040001FUNC</v>
          </cell>
          <cell r="N315" t="str">
            <v>FU</v>
          </cell>
          <cell r="O315" t="str">
            <v>FUNCIONAMIENTO SECRETARIA GENERAL</v>
          </cell>
          <cell r="P315" t="str">
            <v>2025</v>
          </cell>
          <cell r="Q315">
            <v>6091000</v>
          </cell>
          <cell r="R315">
            <v>6091000</v>
          </cell>
        </row>
        <row r="316">
          <cell r="A316" t="str">
            <v>0104-01FU</v>
          </cell>
          <cell r="B316" t="str">
            <v>DISTRITO CAPITAL</v>
          </cell>
          <cell r="C316" t="str">
            <v>0104-01</v>
          </cell>
          <cell r="D316" t="str">
            <v>SECRETARÍA GENERAL DE LA ALCALDÍA MAYOR DE BOGOTÁ</v>
          </cell>
          <cell r="E316" t="str">
            <v>0001-001</v>
          </cell>
          <cell r="F316" t="str">
            <v>AC-GESTIÓN PÚBLICA</v>
          </cell>
          <cell r="G316" t="str">
            <v>1-100-F001</v>
          </cell>
          <cell r="H316" t="str">
            <v>VA-RECURSOS DISTRITO</v>
          </cell>
          <cell r="I316" t="str">
            <v>O2120201003063699073</v>
          </cell>
          <cell r="J316" t="str">
            <v>Recolector de cortopunzantes de material plástico</v>
          </cell>
          <cell r="K316" t="str">
            <v>000000000000000000104</v>
          </cell>
          <cell r="L316" t="str">
            <v>0104 - Programa Funcionamiento - SECRETARIA GENERAL</v>
          </cell>
          <cell r="M316" t="str">
            <v>PM01040001FUNC</v>
          </cell>
          <cell r="N316" t="str">
            <v>FU</v>
          </cell>
          <cell r="O316" t="str">
            <v>FUNCIONAMIENTO SECRETARIA GENERAL</v>
          </cell>
          <cell r="P316" t="str">
            <v>2025</v>
          </cell>
          <cell r="Q316">
            <v>270000</v>
          </cell>
          <cell r="R316">
            <v>270000</v>
          </cell>
        </row>
        <row r="317">
          <cell r="A317" t="str">
            <v>0104-01FU</v>
          </cell>
          <cell r="B317" t="str">
            <v>DISTRITO CAPITAL</v>
          </cell>
          <cell r="C317" t="str">
            <v>0104-01</v>
          </cell>
          <cell r="D317" t="str">
            <v>SECRETARÍA GENERAL DE LA ALCALDÍA MAYOR DE BOGOTÁ</v>
          </cell>
          <cell r="E317" t="str">
            <v>0001-001</v>
          </cell>
          <cell r="F317" t="str">
            <v>AC-GESTIÓN PÚBLICA</v>
          </cell>
          <cell r="G317" t="str">
            <v>1-100-F001</v>
          </cell>
          <cell r="H317" t="str">
            <v>VA-RECURSOS DISTRITO</v>
          </cell>
          <cell r="I317" t="str">
            <v>O2120201003073719199</v>
          </cell>
          <cell r="J317" t="str">
            <v>Envases n.c.p. de vidrio</v>
          </cell>
          <cell r="K317" t="str">
            <v>000000000000000000104</v>
          </cell>
          <cell r="L317" t="str">
            <v>0104 - Programa Funcionamiento - SECRETARIA GENERAL</v>
          </cell>
          <cell r="M317" t="str">
            <v>PM01040001FUNC</v>
          </cell>
          <cell r="N317" t="str">
            <v>FU</v>
          </cell>
          <cell r="O317" t="str">
            <v>FUNCIONAMIENTO SECRETARIA GENERAL</v>
          </cell>
          <cell r="P317" t="str">
            <v>2025</v>
          </cell>
          <cell r="Q317">
            <v>27810000</v>
          </cell>
          <cell r="R317">
            <v>27810000</v>
          </cell>
        </row>
        <row r="318">
          <cell r="A318" t="str">
            <v>0104-01FU</v>
          </cell>
          <cell r="B318" t="str">
            <v>DISTRITO CAPITAL</v>
          </cell>
          <cell r="C318" t="str">
            <v>0104-01</v>
          </cell>
          <cell r="D318" t="str">
            <v>SECRETARÍA GENERAL DE LA ALCALDÍA MAYOR DE BOGOTÁ</v>
          </cell>
          <cell r="E318" t="str">
            <v>0001-001</v>
          </cell>
          <cell r="F318" t="str">
            <v>AC-GESTIÓN PÚBLICA</v>
          </cell>
          <cell r="G318" t="str">
            <v>1-100-F001</v>
          </cell>
          <cell r="H318" t="str">
            <v>VA-RECURSOS DISTRITO</v>
          </cell>
          <cell r="I318" t="str">
            <v>O2120201003073719305</v>
          </cell>
          <cell r="J318" t="str">
            <v>Vasos y jarros de vidrio</v>
          </cell>
          <cell r="K318" t="str">
            <v>000000000000000000104</v>
          </cell>
          <cell r="L318" t="str">
            <v>0104 - Programa Funcionamiento - SECRETARIA GENERAL</v>
          </cell>
          <cell r="M318" t="str">
            <v>PM01040001FUNC</v>
          </cell>
          <cell r="N318" t="str">
            <v>FU</v>
          </cell>
          <cell r="O318" t="str">
            <v>FUNCIONAMIENTO SECRETARIA GENERAL</v>
          </cell>
          <cell r="P318" t="str">
            <v>2025</v>
          </cell>
          <cell r="Q318">
            <v>390000</v>
          </cell>
          <cell r="R318">
            <v>390000</v>
          </cell>
        </row>
        <row r="319">
          <cell r="A319" t="str">
            <v>0104-01FU</v>
          </cell>
          <cell r="B319" t="str">
            <v>DISTRITO CAPITAL</v>
          </cell>
          <cell r="C319" t="str">
            <v>0104-01</v>
          </cell>
          <cell r="D319" t="str">
            <v>SECRETARÍA GENERAL DE LA ALCALDÍA MAYOR DE BOGOTÁ</v>
          </cell>
          <cell r="E319" t="str">
            <v>0001-001</v>
          </cell>
          <cell r="F319" t="str">
            <v>AC-GESTIÓN PÚBLICA</v>
          </cell>
          <cell r="G319" t="str">
            <v>1-100-F001</v>
          </cell>
          <cell r="H319" t="str">
            <v>VA-RECURSOS DISTRITO</v>
          </cell>
          <cell r="I319" t="str">
            <v>O2120201003073722101</v>
          </cell>
          <cell r="J319" t="str">
            <v>Vajillas de loza-pedernal</v>
          </cell>
          <cell r="K319" t="str">
            <v>000000000000000000104</v>
          </cell>
          <cell r="L319" t="str">
            <v>0104 - Programa Funcionamiento - SECRETARIA GENERAL</v>
          </cell>
          <cell r="M319" t="str">
            <v>PM01040001FUNC</v>
          </cell>
          <cell r="N319" t="str">
            <v>FU</v>
          </cell>
          <cell r="O319" t="str">
            <v>FUNCIONAMIENTO SECRETARIA GENERAL</v>
          </cell>
          <cell r="P319" t="str">
            <v>2025</v>
          </cell>
          <cell r="Q319">
            <v>5397000</v>
          </cell>
          <cell r="R319">
            <v>5397000</v>
          </cell>
        </row>
        <row r="320">
          <cell r="A320" t="str">
            <v>0104-01FU</v>
          </cell>
          <cell r="B320" t="str">
            <v>DISTRITO CAPITAL</v>
          </cell>
          <cell r="C320" t="str">
            <v>0104-01</v>
          </cell>
          <cell r="D320" t="str">
            <v>SECRETARÍA GENERAL DE LA ALCALDÍA MAYOR DE BOGOTÁ</v>
          </cell>
          <cell r="E320" t="str">
            <v>0001-001</v>
          </cell>
          <cell r="F320" t="str">
            <v>AC-GESTIÓN PÚBLICA</v>
          </cell>
          <cell r="G320" t="str">
            <v>1-100-F001</v>
          </cell>
          <cell r="H320" t="str">
            <v>VA-RECURSOS DISTRITO</v>
          </cell>
          <cell r="I320" t="str">
            <v>O2120201003083891102</v>
          </cell>
          <cell r="J320" t="str">
            <v>Bolígrafos</v>
          </cell>
          <cell r="K320" t="str">
            <v>000000000000000000104</v>
          </cell>
          <cell r="L320" t="str">
            <v>0104 - Programa Funcionamiento - SECRETARIA GENERAL</v>
          </cell>
          <cell r="M320" t="str">
            <v>PM01040001FUNC</v>
          </cell>
          <cell r="N320" t="str">
            <v>FU</v>
          </cell>
          <cell r="O320" t="str">
            <v>FUNCIONAMIENTO SECRETARIA GENERAL</v>
          </cell>
          <cell r="P320" t="str">
            <v>2025</v>
          </cell>
          <cell r="Q320">
            <v>2753000</v>
          </cell>
          <cell r="R320">
            <v>2753000</v>
          </cell>
        </row>
        <row r="321">
          <cell r="A321" t="str">
            <v>0104-01FU</v>
          </cell>
          <cell r="B321" t="str">
            <v>DISTRITO CAPITAL</v>
          </cell>
          <cell r="C321" t="str">
            <v>0104-01</v>
          </cell>
          <cell r="D321" t="str">
            <v>SECRETARÍA GENERAL DE LA ALCALDÍA MAYOR DE BOGOTÁ</v>
          </cell>
          <cell r="E321" t="str">
            <v>0001-001</v>
          </cell>
          <cell r="F321" t="str">
            <v>AC-GESTIÓN PÚBLICA</v>
          </cell>
          <cell r="G321" t="str">
            <v>1-100-F001</v>
          </cell>
          <cell r="H321" t="str">
            <v>VA-RECURSOS DISTRITO</v>
          </cell>
          <cell r="I321" t="str">
            <v>O2120201003083899302</v>
          </cell>
          <cell r="J321" t="str">
            <v>Escobas</v>
          </cell>
          <cell r="K321" t="str">
            <v>000000000000000000104</v>
          </cell>
          <cell r="L321" t="str">
            <v>0104 - Programa Funcionamiento - SECRETARIA GENERAL</v>
          </cell>
          <cell r="M321" t="str">
            <v>PM01040001FUNC</v>
          </cell>
          <cell r="N321" t="str">
            <v>FU</v>
          </cell>
          <cell r="O321" t="str">
            <v>FUNCIONAMIENTO SECRETARIA GENERAL</v>
          </cell>
          <cell r="P321" t="str">
            <v>2025</v>
          </cell>
          <cell r="Q321">
            <v>17052000</v>
          </cell>
          <cell r="R321">
            <v>17052000</v>
          </cell>
        </row>
        <row r="322">
          <cell r="A322" t="str">
            <v>0104-01FU</v>
          </cell>
          <cell r="B322" t="str">
            <v>DISTRITO CAPITAL</v>
          </cell>
          <cell r="C322" t="str">
            <v>0104-01</v>
          </cell>
          <cell r="D322" t="str">
            <v>SECRETARÍA GENERAL DE LA ALCALDÍA MAYOR DE BOGOTÁ</v>
          </cell>
          <cell r="E322" t="str">
            <v>0001-001</v>
          </cell>
          <cell r="F322" t="str">
            <v>AC-GESTIÓN PÚBLICA</v>
          </cell>
          <cell r="G322" t="str">
            <v>1-100-F001</v>
          </cell>
          <cell r="H322" t="str">
            <v>VA-RECURSOS DISTRITO</v>
          </cell>
          <cell r="I322" t="str">
            <v>O2120201003083899303</v>
          </cell>
          <cell r="J322" t="str">
            <v>Cepillos para lavar o fregar</v>
          </cell>
          <cell r="K322" t="str">
            <v>000000000000000000104</v>
          </cell>
          <cell r="L322" t="str">
            <v>0104 - Programa Funcionamiento - SECRETARIA GENERAL</v>
          </cell>
          <cell r="M322" t="str">
            <v>PM01040001FUNC</v>
          </cell>
          <cell r="N322" t="str">
            <v>FU</v>
          </cell>
          <cell r="O322" t="str">
            <v>FUNCIONAMIENTO SECRETARIA GENERAL</v>
          </cell>
          <cell r="P322" t="str">
            <v>2025</v>
          </cell>
          <cell r="Q322">
            <v>18028000</v>
          </cell>
          <cell r="R322">
            <v>18028000</v>
          </cell>
        </row>
        <row r="323">
          <cell r="A323" t="str">
            <v>0104-01FU</v>
          </cell>
          <cell r="B323" t="str">
            <v>DISTRITO CAPITAL</v>
          </cell>
          <cell r="C323" t="str">
            <v>0104-01</v>
          </cell>
          <cell r="D323" t="str">
            <v>SECRETARÍA GENERAL DE LA ALCALDÍA MAYOR DE BOGOTÁ</v>
          </cell>
          <cell r="E323" t="str">
            <v>0001-001</v>
          </cell>
          <cell r="F323" t="str">
            <v>AC-GESTIÓN PÚBLICA</v>
          </cell>
          <cell r="G323" t="str">
            <v>1-100-F001</v>
          </cell>
          <cell r="H323" t="str">
            <v>VA-RECURSOS DISTRITO</v>
          </cell>
          <cell r="I323" t="str">
            <v>O2120201003083899310</v>
          </cell>
          <cell r="J323" t="str">
            <v>Brochas para pintar</v>
          </cell>
          <cell r="K323" t="str">
            <v>000000000000000000104</v>
          </cell>
          <cell r="L323" t="str">
            <v>0104 - Programa Funcionamiento - SECRETARIA GENERAL</v>
          </cell>
          <cell r="M323" t="str">
            <v>PM01040001FUNC</v>
          </cell>
          <cell r="N323" t="str">
            <v>FU</v>
          </cell>
          <cell r="O323" t="str">
            <v>FUNCIONAMIENTO SECRETARIA GENERAL</v>
          </cell>
          <cell r="P323" t="str">
            <v>2025</v>
          </cell>
          <cell r="Q323">
            <v>400000</v>
          </cell>
          <cell r="R323">
            <v>400000</v>
          </cell>
        </row>
        <row r="324">
          <cell r="A324" t="str">
            <v>0104-01FU</v>
          </cell>
          <cell r="B324" t="str">
            <v>DISTRITO CAPITAL</v>
          </cell>
          <cell r="C324" t="str">
            <v>0104-01</v>
          </cell>
          <cell r="D324" t="str">
            <v>SECRETARÍA GENERAL DE LA ALCALDÍA MAYOR DE BOGOTÁ</v>
          </cell>
          <cell r="E324" t="str">
            <v>0001-001</v>
          </cell>
          <cell r="F324" t="str">
            <v>AC-GESTIÓN PÚBLICA</v>
          </cell>
          <cell r="G324" t="str">
            <v>1-100-F001</v>
          </cell>
          <cell r="H324" t="str">
            <v>VA-RECURSOS DISTRITO</v>
          </cell>
          <cell r="I324" t="str">
            <v>O2120201003083899918</v>
          </cell>
          <cell r="J324" t="str">
            <v>Guantes industriales</v>
          </cell>
          <cell r="K324" t="str">
            <v>000000000000000000104</v>
          </cell>
          <cell r="L324" t="str">
            <v>0104 - Programa Funcionamiento - SECRETARIA GENERAL</v>
          </cell>
          <cell r="M324" t="str">
            <v>PM01040001FUNC</v>
          </cell>
          <cell r="N324" t="str">
            <v>FU</v>
          </cell>
          <cell r="O324" t="str">
            <v>FUNCIONAMIENTO SECRETARIA GENERAL</v>
          </cell>
          <cell r="P324" t="str">
            <v>2025</v>
          </cell>
          <cell r="Q324">
            <v>22360000</v>
          </cell>
          <cell r="R324">
            <v>22360000</v>
          </cell>
        </row>
        <row r="325">
          <cell r="A325" t="str">
            <v>0104-01FU</v>
          </cell>
          <cell r="B325" t="str">
            <v>DISTRITO CAPITAL</v>
          </cell>
          <cell r="C325" t="str">
            <v>0104-01</v>
          </cell>
          <cell r="D325" t="str">
            <v>SECRETARÍA GENERAL DE LA ALCALDÍA MAYOR DE BOGOTÁ</v>
          </cell>
          <cell r="E325" t="str">
            <v>0001-001</v>
          </cell>
          <cell r="F325" t="str">
            <v>AC-GESTIÓN PÚBLICA</v>
          </cell>
          <cell r="G325" t="str">
            <v>1-100-F001</v>
          </cell>
          <cell r="H325" t="str">
            <v>VA-RECURSOS DISTRITO</v>
          </cell>
          <cell r="I325" t="str">
            <v>O2120201003083899997</v>
          </cell>
          <cell r="J325" t="str">
            <v>Artículos n.c.p. para protección</v>
          </cell>
          <cell r="K325" t="str">
            <v>000000000000000000104</v>
          </cell>
          <cell r="L325" t="str">
            <v>0104 - Programa Funcionamiento - SECRETARIA GENERAL</v>
          </cell>
          <cell r="M325" t="str">
            <v>PM01040001FUNC</v>
          </cell>
          <cell r="N325" t="str">
            <v>FU</v>
          </cell>
          <cell r="O325" t="str">
            <v>FUNCIONAMIENTO SECRETARIA GENERAL</v>
          </cell>
          <cell r="P325" t="str">
            <v>2025</v>
          </cell>
          <cell r="Q325">
            <v>10933000</v>
          </cell>
          <cell r="R325">
            <v>10933000</v>
          </cell>
        </row>
        <row r="326">
          <cell r="A326" t="str">
            <v>0104-01FU</v>
          </cell>
          <cell r="B326" t="str">
            <v>DISTRITO CAPITAL</v>
          </cell>
          <cell r="C326" t="str">
            <v>0104-01</v>
          </cell>
          <cell r="D326" t="str">
            <v>SECRETARÍA GENERAL DE LA ALCALDÍA MAYOR DE BOGOTÁ</v>
          </cell>
          <cell r="E326" t="str">
            <v>0001-001</v>
          </cell>
          <cell r="F326" t="str">
            <v>AC-GESTIÓN PÚBLICA</v>
          </cell>
          <cell r="G326" t="str">
            <v>1-100-F001</v>
          </cell>
          <cell r="H326" t="str">
            <v>VA-RECURSOS DISTRITO</v>
          </cell>
          <cell r="I326" t="str">
            <v>O2120201003083899998</v>
          </cell>
          <cell r="J326" t="str">
            <v>Artículos n.c.p. para escritorio y oficina</v>
          </cell>
          <cell r="K326" t="str">
            <v>000000000000000000104</v>
          </cell>
          <cell r="L326" t="str">
            <v>0104 - Programa Funcionamiento - SECRETARIA GENERAL</v>
          </cell>
          <cell r="M326" t="str">
            <v>PM01040001FUNC</v>
          </cell>
          <cell r="N326" t="str">
            <v>FU</v>
          </cell>
          <cell r="O326" t="str">
            <v>FUNCIONAMIENTO SECRETARIA GENERAL</v>
          </cell>
          <cell r="P326" t="str">
            <v>2025</v>
          </cell>
          <cell r="Q326">
            <v>1428000</v>
          </cell>
          <cell r="R326">
            <v>1428000</v>
          </cell>
        </row>
        <row r="327">
          <cell r="A327" t="str">
            <v>0104-01FU</v>
          </cell>
          <cell r="B327" t="str">
            <v>DISTRITO CAPITAL</v>
          </cell>
          <cell r="C327" t="str">
            <v>0104-01</v>
          </cell>
          <cell r="D327" t="str">
            <v>SECRETARÍA GENERAL DE LA ALCALDÍA MAYOR DE BOGOTÁ</v>
          </cell>
          <cell r="E327" t="str">
            <v>0001-001</v>
          </cell>
          <cell r="F327" t="str">
            <v>AC-GESTIÓN PÚBLICA</v>
          </cell>
          <cell r="G327" t="str">
            <v>1-100-F001</v>
          </cell>
          <cell r="H327" t="str">
            <v>VA-RECURSOS DISTRITO</v>
          </cell>
          <cell r="I327" t="str">
            <v>O2120201004024291231</v>
          </cell>
          <cell r="J327" t="str">
            <v>Esponjas y esponjillas metálicas</v>
          </cell>
          <cell r="K327" t="str">
            <v>000000000000000000104</v>
          </cell>
          <cell r="L327" t="str">
            <v>0104 - Programa Funcionamiento - SECRETARIA GENERAL</v>
          </cell>
          <cell r="M327" t="str">
            <v>PM01040001FUNC</v>
          </cell>
          <cell r="N327" t="str">
            <v>FU</v>
          </cell>
          <cell r="O327" t="str">
            <v>FUNCIONAMIENTO SECRETARIA GENERAL</v>
          </cell>
          <cell r="P327" t="str">
            <v>2025</v>
          </cell>
          <cell r="Q327">
            <v>5260000</v>
          </cell>
          <cell r="R327">
            <v>5260000</v>
          </cell>
        </row>
        <row r="328">
          <cell r="A328" t="str">
            <v>0104-01FU</v>
          </cell>
          <cell r="B328" t="str">
            <v>DISTRITO CAPITAL</v>
          </cell>
          <cell r="C328" t="str">
            <v>0104-01</v>
          </cell>
          <cell r="D328" t="str">
            <v>SECRETARÍA GENERAL DE LA ALCALDÍA MAYOR DE BOGOTÁ</v>
          </cell>
          <cell r="E328" t="str">
            <v>0001-001</v>
          </cell>
          <cell r="F328" t="str">
            <v>AC-GESTIÓN PÚBLICA</v>
          </cell>
          <cell r="G328" t="str">
            <v>1-100-F001</v>
          </cell>
          <cell r="H328" t="str">
            <v>VA-RECURSOS DISTRITO</v>
          </cell>
          <cell r="I328" t="str">
            <v>O2120201004024291304</v>
          </cell>
          <cell r="J328" t="str">
            <v>Navajas y cortaplumas</v>
          </cell>
          <cell r="K328" t="str">
            <v>000000000000000000104</v>
          </cell>
          <cell r="L328" t="str">
            <v>0104 - Programa Funcionamiento - SECRETARIA GENERAL</v>
          </cell>
          <cell r="M328" t="str">
            <v>PM01040001FUNC</v>
          </cell>
          <cell r="N328" t="str">
            <v>FU</v>
          </cell>
          <cell r="O328" t="str">
            <v>FUNCIONAMIENTO SECRETARIA GENERAL</v>
          </cell>
          <cell r="P328" t="str">
            <v>2025</v>
          </cell>
          <cell r="Q328">
            <v>793000</v>
          </cell>
          <cell r="R328">
            <v>793000</v>
          </cell>
        </row>
        <row r="329">
          <cell r="A329" t="str">
            <v>0104-01FU</v>
          </cell>
          <cell r="B329" t="str">
            <v>DISTRITO CAPITAL</v>
          </cell>
          <cell r="C329" t="str">
            <v>0104-01</v>
          </cell>
          <cell r="D329" t="str">
            <v>SECRETARÍA GENERAL DE LA ALCALDÍA MAYOR DE BOGOTÁ</v>
          </cell>
          <cell r="E329" t="str">
            <v>0001-001</v>
          </cell>
          <cell r="F329" t="str">
            <v>AC-GESTIÓN PÚBLICA</v>
          </cell>
          <cell r="G329" t="str">
            <v>1-100-F001</v>
          </cell>
          <cell r="H329" t="str">
            <v>VA-RECURSOS DISTRITO</v>
          </cell>
          <cell r="I329" t="str">
            <v>O2120201004024291305</v>
          </cell>
          <cell r="J329" t="str">
            <v>Tijeras para artes y oficios</v>
          </cell>
          <cell r="K329" t="str">
            <v>000000000000000000104</v>
          </cell>
          <cell r="L329" t="str">
            <v>0104 - Programa Funcionamiento - SECRETARIA GENERAL</v>
          </cell>
          <cell r="M329" t="str">
            <v>PM01040001FUNC</v>
          </cell>
          <cell r="N329" t="str">
            <v>FU</v>
          </cell>
          <cell r="O329" t="str">
            <v>FUNCIONAMIENTO SECRETARIA GENERAL</v>
          </cell>
          <cell r="P329" t="str">
            <v>2025</v>
          </cell>
          <cell r="Q329">
            <v>2432000</v>
          </cell>
          <cell r="R329">
            <v>2432000</v>
          </cell>
        </row>
        <row r="330">
          <cell r="A330" t="str">
            <v>0104-01FU</v>
          </cell>
          <cell r="B330" t="str">
            <v>DISTRITO CAPITAL</v>
          </cell>
          <cell r="C330" t="str">
            <v>0104-01</v>
          </cell>
          <cell r="D330" t="str">
            <v>SECRETARÍA GENERAL DE LA ALCALDÍA MAYOR DE BOGOTÁ</v>
          </cell>
          <cell r="E330" t="str">
            <v>0001-001</v>
          </cell>
          <cell r="F330" t="str">
            <v>AC-GESTIÓN PÚBLICA</v>
          </cell>
          <cell r="G330" t="str">
            <v>1-100-F001</v>
          </cell>
          <cell r="H330" t="str">
            <v>VA-RECURSOS DISTRITO</v>
          </cell>
          <cell r="I330" t="str">
            <v>O2120201004024291501</v>
          </cell>
          <cell r="J330" t="str">
            <v>Tajalápices de bolsillo</v>
          </cell>
          <cell r="K330" t="str">
            <v>000000000000000000104</v>
          </cell>
          <cell r="L330" t="str">
            <v>0104 - Programa Funcionamiento - SECRETARIA GENERAL</v>
          </cell>
          <cell r="M330" t="str">
            <v>PM01040001FUNC</v>
          </cell>
          <cell r="N330" t="str">
            <v>FU</v>
          </cell>
          <cell r="O330" t="str">
            <v>FUNCIONAMIENTO SECRETARIA GENERAL</v>
          </cell>
          <cell r="P330" t="str">
            <v>2025</v>
          </cell>
          <cell r="Q330">
            <v>1059000</v>
          </cell>
          <cell r="R330">
            <v>1059000</v>
          </cell>
        </row>
        <row r="331">
          <cell r="A331" t="str">
            <v>0104-01FU</v>
          </cell>
          <cell r="B331" t="str">
            <v>DISTRITO CAPITAL</v>
          </cell>
          <cell r="C331" t="str">
            <v>0104-01</v>
          </cell>
          <cell r="D331" t="str">
            <v>SECRETARÍA GENERAL DE LA ALCALDÍA MAYOR DE BOGOTÁ</v>
          </cell>
          <cell r="E331" t="str">
            <v>0001-001</v>
          </cell>
          <cell r="F331" t="str">
            <v>AC-GESTIÓN PÚBLICA</v>
          </cell>
          <cell r="G331" t="str">
            <v>1-100-F001</v>
          </cell>
          <cell r="H331" t="str">
            <v>VA-RECURSOS DISTRITO</v>
          </cell>
          <cell r="I331" t="str">
            <v>O2120201004024292199</v>
          </cell>
          <cell r="J331" t="str">
            <v>Herramientas n.c.p. para carpintería</v>
          </cell>
          <cell r="K331" t="str">
            <v>000000000000000000104</v>
          </cell>
          <cell r="L331" t="str">
            <v>0104 - Programa Funcionamiento - SECRETARIA GENERAL</v>
          </cell>
          <cell r="M331" t="str">
            <v>PM01040001FUNC</v>
          </cell>
          <cell r="N331" t="str">
            <v>FU</v>
          </cell>
          <cell r="O331" t="str">
            <v>FUNCIONAMIENTO SECRETARIA GENERAL</v>
          </cell>
          <cell r="P331" t="str">
            <v>2025</v>
          </cell>
          <cell r="Q331">
            <v>800000</v>
          </cell>
          <cell r="R331">
            <v>800000</v>
          </cell>
        </row>
        <row r="332">
          <cell r="A332" t="str">
            <v>0104-01FU</v>
          </cell>
          <cell r="B332" t="str">
            <v>DISTRITO CAPITAL</v>
          </cell>
          <cell r="C332" t="str">
            <v>0104-01</v>
          </cell>
          <cell r="D332" t="str">
            <v>SECRETARÍA GENERAL DE LA ALCALDÍA MAYOR DE BOGOTÁ</v>
          </cell>
          <cell r="E332" t="str">
            <v>0001-001</v>
          </cell>
          <cell r="F332" t="str">
            <v>AC-GESTIÓN PÚBLICA</v>
          </cell>
          <cell r="G332" t="str">
            <v>1-100-F001</v>
          </cell>
          <cell r="H332" t="str">
            <v>VA-RECURSOS DISTRITO</v>
          </cell>
          <cell r="I332" t="str">
            <v>O2120201004024299201</v>
          </cell>
          <cell r="J332" t="str">
            <v>Mangos metálicos</v>
          </cell>
          <cell r="K332" t="str">
            <v>000000000000000000104</v>
          </cell>
          <cell r="L332" t="str">
            <v>0104 - Programa Funcionamiento - SECRETARIA GENERAL</v>
          </cell>
          <cell r="M332" t="str">
            <v>PM01040001FUNC</v>
          </cell>
          <cell r="N332" t="str">
            <v>FU</v>
          </cell>
          <cell r="O332" t="str">
            <v>FUNCIONAMIENTO SECRETARIA GENERAL</v>
          </cell>
          <cell r="P332" t="str">
            <v>2025</v>
          </cell>
          <cell r="Q332">
            <v>21936000</v>
          </cell>
          <cell r="R332">
            <v>21936000</v>
          </cell>
        </row>
        <row r="333">
          <cell r="A333" t="str">
            <v>0104-01FU</v>
          </cell>
          <cell r="B333" t="str">
            <v>DISTRITO CAPITAL</v>
          </cell>
          <cell r="C333" t="str">
            <v>0104-01</v>
          </cell>
          <cell r="D333" t="str">
            <v>SECRETARÍA GENERAL DE LA ALCALDÍA MAYOR DE BOGOTÁ</v>
          </cell>
          <cell r="E333" t="str">
            <v>0001-001</v>
          </cell>
          <cell r="F333" t="str">
            <v>AC-GESTIÓN PÚBLICA</v>
          </cell>
          <cell r="G333" t="str">
            <v>1-100-F001</v>
          </cell>
          <cell r="H333" t="str">
            <v>VA-RECURSOS DISTRITO</v>
          </cell>
          <cell r="I333" t="str">
            <v>O2120201004024299504</v>
          </cell>
          <cell r="J333" t="str">
            <v>Grapas de alambre para engrapadoras de oficina</v>
          </cell>
          <cell r="K333" t="str">
            <v>000000000000000000104</v>
          </cell>
          <cell r="L333" t="str">
            <v>0104 - Programa Funcionamiento - SECRETARIA GENERAL</v>
          </cell>
          <cell r="M333" t="str">
            <v>PM01040001FUNC</v>
          </cell>
          <cell r="N333" t="str">
            <v>FU</v>
          </cell>
          <cell r="O333" t="str">
            <v>FUNCIONAMIENTO SECRETARIA GENERAL</v>
          </cell>
          <cell r="P333" t="str">
            <v>2025</v>
          </cell>
          <cell r="Q333">
            <v>448000</v>
          </cell>
          <cell r="R333">
            <v>448000</v>
          </cell>
        </row>
        <row r="334">
          <cell r="A334" t="str">
            <v>0104-01FU</v>
          </cell>
          <cell r="B334" t="str">
            <v>DISTRITO CAPITAL</v>
          </cell>
          <cell r="C334" t="str">
            <v>0104-01</v>
          </cell>
          <cell r="D334" t="str">
            <v>SECRETARÍA GENERAL DE LA ALCALDÍA MAYOR DE BOGOTÁ</v>
          </cell>
          <cell r="E334" t="str">
            <v>0001-001</v>
          </cell>
          <cell r="F334" t="str">
            <v>AC-GESTIÓN PÚBLICA</v>
          </cell>
          <cell r="G334" t="str">
            <v>1-100-F001</v>
          </cell>
          <cell r="H334" t="str">
            <v>VA-RECURSOS DISTRITO</v>
          </cell>
          <cell r="I334" t="str">
            <v>O2120201004024299994</v>
          </cell>
          <cell r="J334" t="str">
            <v>Artículos de aluminio n.c.p.</v>
          </cell>
          <cell r="K334" t="str">
            <v>000000000000000000104</v>
          </cell>
          <cell r="L334" t="str">
            <v>0104 - Programa Funcionamiento - SECRETARIA GENERAL</v>
          </cell>
          <cell r="M334" t="str">
            <v>PM01040001FUNC</v>
          </cell>
          <cell r="N334" t="str">
            <v>FU</v>
          </cell>
          <cell r="O334" t="str">
            <v>FUNCIONAMIENTO SECRETARIA GENERAL</v>
          </cell>
          <cell r="P334" t="str">
            <v>2025</v>
          </cell>
          <cell r="Q334">
            <v>4398000</v>
          </cell>
          <cell r="R334">
            <v>4398000</v>
          </cell>
        </row>
        <row r="335">
          <cell r="A335" t="str">
            <v>0104-01FU</v>
          </cell>
          <cell r="B335" t="str">
            <v>DISTRITO CAPITAL</v>
          </cell>
          <cell r="C335" t="str">
            <v>0104-01</v>
          </cell>
          <cell r="D335" t="str">
            <v>SECRETARÍA GENERAL DE LA ALCALDÍA MAYOR DE BOGOTÁ</v>
          </cell>
          <cell r="E335" t="str">
            <v>0001-001</v>
          </cell>
          <cell r="F335" t="str">
            <v>AC-GESTIÓN PÚBLICA</v>
          </cell>
          <cell r="G335" t="str">
            <v>1-100-F001</v>
          </cell>
          <cell r="H335" t="str">
            <v>VA-RECURSOS DISTRITO</v>
          </cell>
          <cell r="I335" t="str">
            <v>O2120201004034391407</v>
          </cell>
          <cell r="J335" t="str">
            <v>Filtros para industrias y laboratorios</v>
          </cell>
          <cell r="K335" t="str">
            <v>000000000000000000104</v>
          </cell>
          <cell r="L335" t="str">
            <v>0104 - Programa Funcionamiento - SECRETARIA GENERAL</v>
          </cell>
          <cell r="M335" t="str">
            <v>PM01040001FUNC</v>
          </cell>
          <cell r="N335" t="str">
            <v>FU</v>
          </cell>
          <cell r="O335" t="str">
            <v>FUNCIONAMIENTO SECRETARIA GENERAL</v>
          </cell>
          <cell r="P335" t="str">
            <v>2025</v>
          </cell>
          <cell r="Q335">
            <v>4800000</v>
          </cell>
          <cell r="R335">
            <v>4800000</v>
          </cell>
        </row>
        <row r="336">
          <cell r="A336" t="str">
            <v>0104-01FU</v>
          </cell>
          <cell r="B336" t="str">
            <v>DISTRITO CAPITAL</v>
          </cell>
          <cell r="C336" t="str">
            <v>0104-01</v>
          </cell>
          <cell r="D336" t="str">
            <v>SECRETARÍA GENERAL DE LA ALCALDÍA MAYOR DE BOGOTÁ</v>
          </cell>
          <cell r="E336" t="str">
            <v>0001-001</v>
          </cell>
          <cell r="F336" t="str">
            <v>AC-GESTIÓN PÚBLICA</v>
          </cell>
          <cell r="G336" t="str">
            <v>1-100-F001</v>
          </cell>
          <cell r="H336" t="str">
            <v>VA-RECURSOS DISTRITO</v>
          </cell>
          <cell r="I336" t="str">
            <v>O2120201004044481603</v>
          </cell>
          <cell r="J336" t="str">
            <v>Planchas eléctricas</v>
          </cell>
          <cell r="K336" t="str">
            <v>000000000000000000104</v>
          </cell>
          <cell r="L336" t="str">
            <v>0104 - Programa Funcionamiento - SECRETARIA GENERAL</v>
          </cell>
          <cell r="M336" t="str">
            <v>PM01040001FUNC</v>
          </cell>
          <cell r="N336" t="str">
            <v>FU</v>
          </cell>
          <cell r="O336" t="str">
            <v>FUNCIONAMIENTO SECRETARIA GENERAL</v>
          </cell>
          <cell r="P336" t="str">
            <v>2025</v>
          </cell>
          <cell r="Q336">
            <v>15000000</v>
          </cell>
          <cell r="R336">
            <v>15000000</v>
          </cell>
        </row>
        <row r="337">
          <cell r="A337" t="str">
            <v>0104-01FU</v>
          </cell>
          <cell r="B337" t="str">
            <v>DISTRITO CAPITAL</v>
          </cell>
          <cell r="C337" t="str">
            <v>0104-01</v>
          </cell>
          <cell r="D337" t="str">
            <v>SECRETARÍA GENERAL DE LA ALCALDÍA MAYOR DE BOGOTÁ</v>
          </cell>
          <cell r="E337" t="str">
            <v>0001-001</v>
          </cell>
          <cell r="F337" t="str">
            <v>AC-GESTIÓN PÚBLICA</v>
          </cell>
          <cell r="G337" t="str">
            <v>1-100-F001</v>
          </cell>
          <cell r="H337" t="str">
            <v>VA-RECURSOS DISTRITO</v>
          </cell>
          <cell r="I337" t="str">
            <v>O2120201004044492201</v>
          </cell>
          <cell r="J337" t="str">
            <v>Partes y accesorios para maquinaria y equipo de impresión</v>
          </cell>
          <cell r="K337" t="str">
            <v>000000000000000000104</v>
          </cell>
          <cell r="L337" t="str">
            <v>0104 - Programa Funcionamiento - SECRETARIA GENERAL</v>
          </cell>
          <cell r="M337" t="str">
            <v>PM01040001FUNC</v>
          </cell>
          <cell r="N337" t="str">
            <v>FU</v>
          </cell>
          <cell r="O337" t="str">
            <v>FUNCIONAMIENTO SECRETARIA GENERAL</v>
          </cell>
          <cell r="P337" t="str">
            <v>2025</v>
          </cell>
          <cell r="Q337">
            <v>6344000</v>
          </cell>
          <cell r="R337">
            <v>6344000</v>
          </cell>
        </row>
        <row r="338">
          <cell r="A338" t="str">
            <v>0104-01FU</v>
          </cell>
          <cell r="B338" t="str">
            <v>DISTRITO CAPITAL</v>
          </cell>
          <cell r="C338" t="str">
            <v>0104-01</v>
          </cell>
          <cell r="D338" t="str">
            <v>SECRETARÍA GENERAL DE LA ALCALDÍA MAYOR DE BOGOTÁ</v>
          </cell>
          <cell r="E338" t="str">
            <v>0001-001</v>
          </cell>
          <cell r="F338" t="str">
            <v>AC-GESTIÓN PÚBLICA</v>
          </cell>
          <cell r="G338" t="str">
            <v>1-100-F001</v>
          </cell>
          <cell r="H338" t="str">
            <v>VA-RECURSOS DISTRITO</v>
          </cell>
          <cell r="I338" t="str">
            <v>O2120201004054517003</v>
          </cell>
          <cell r="J338" t="str">
            <v>Partes, accesorios y elementos para máquinas electrónicas</v>
          </cell>
          <cell r="K338" t="str">
            <v>000000000000000000104</v>
          </cell>
          <cell r="L338" t="str">
            <v>0104 - Programa Funcionamiento - SECRETARIA GENERAL</v>
          </cell>
          <cell r="M338" t="str">
            <v>PM01040001FUNC</v>
          </cell>
          <cell r="N338" t="str">
            <v>FU</v>
          </cell>
          <cell r="O338" t="str">
            <v>FUNCIONAMIENTO SECRETARIA GENERAL</v>
          </cell>
          <cell r="P338" t="str">
            <v>2025</v>
          </cell>
          <cell r="Q338">
            <v>4214000</v>
          </cell>
          <cell r="R338">
            <v>4214000</v>
          </cell>
        </row>
        <row r="339">
          <cell r="A339" t="str">
            <v>0104-01FU</v>
          </cell>
          <cell r="B339" t="str">
            <v>DISTRITO CAPITAL</v>
          </cell>
          <cell r="C339" t="str">
            <v>0104-01</v>
          </cell>
          <cell r="D339" t="str">
            <v>SECRETARÍA GENERAL DE LA ALCALDÍA MAYOR DE BOGOTÁ</v>
          </cell>
          <cell r="E339" t="str">
            <v>0001-001</v>
          </cell>
          <cell r="F339" t="str">
            <v>AC-GESTIÓN PÚBLICA</v>
          </cell>
          <cell r="G339" t="str">
            <v>1-100-F001</v>
          </cell>
          <cell r="H339" t="str">
            <v>VA-RECURSOS DISTRITO</v>
          </cell>
          <cell r="I339" t="str">
            <v>O2120201004054529001</v>
          </cell>
          <cell r="J339" t="str">
            <v>Partes y accesorios para computadores y minicomputadores</v>
          </cell>
          <cell r="K339" t="str">
            <v>000000000000000000104</v>
          </cell>
          <cell r="L339" t="str">
            <v>0104 - Programa Funcionamiento - SECRETARIA GENERAL</v>
          </cell>
          <cell r="M339" t="str">
            <v>PM01040001FUNC</v>
          </cell>
          <cell r="N339" t="str">
            <v>FU</v>
          </cell>
          <cell r="O339" t="str">
            <v>FUNCIONAMIENTO SECRETARIA GENERAL</v>
          </cell>
          <cell r="P339" t="str">
            <v>2025</v>
          </cell>
          <cell r="Q339">
            <v>10573000</v>
          </cell>
          <cell r="R339">
            <v>10573000</v>
          </cell>
        </row>
        <row r="340">
          <cell r="A340" t="str">
            <v>0104-01FU</v>
          </cell>
          <cell r="B340" t="str">
            <v>DISTRITO CAPITAL</v>
          </cell>
          <cell r="C340" t="str">
            <v>0104-01</v>
          </cell>
          <cell r="D340" t="str">
            <v>SECRETARÍA GENERAL DE LA ALCALDÍA MAYOR DE BOGOTÁ</v>
          </cell>
          <cell r="E340" t="str">
            <v>0001-001</v>
          </cell>
          <cell r="F340" t="str">
            <v>AC-GESTIÓN PÚBLICA</v>
          </cell>
          <cell r="G340" t="str">
            <v>1-100-F001</v>
          </cell>
          <cell r="H340" t="str">
            <v>VA-RECURSOS DISTRITO</v>
          </cell>
          <cell r="I340" t="str">
            <v>O2120201004064641007</v>
          </cell>
          <cell r="J340" t="str">
            <v>Pilas alcalinas</v>
          </cell>
          <cell r="K340" t="str">
            <v>000000000000000000104</v>
          </cell>
          <cell r="L340" t="str">
            <v>0104 - Programa Funcionamiento - SECRETARIA GENERAL</v>
          </cell>
          <cell r="M340" t="str">
            <v>PM01040001FUNC</v>
          </cell>
          <cell r="N340" t="str">
            <v>FU</v>
          </cell>
          <cell r="O340" t="str">
            <v>FUNCIONAMIENTO SECRETARIA GENERAL</v>
          </cell>
          <cell r="P340" t="str">
            <v>2025</v>
          </cell>
          <cell r="Q340">
            <v>4187000</v>
          </cell>
          <cell r="R340">
            <v>4187000</v>
          </cell>
        </row>
        <row r="341">
          <cell r="A341" t="str">
            <v>0104-01FU</v>
          </cell>
          <cell r="B341" t="str">
            <v>DISTRITO CAPITAL</v>
          </cell>
          <cell r="C341" t="str">
            <v>0104-01</v>
          </cell>
          <cell r="D341" t="str">
            <v>SECRETARÍA GENERAL DE LA ALCALDÍA MAYOR DE BOGOTÁ</v>
          </cell>
          <cell r="E341" t="str">
            <v>0001-001</v>
          </cell>
          <cell r="F341" t="str">
            <v>AC-GESTIÓN PÚBLICA</v>
          </cell>
          <cell r="G341" t="str">
            <v>1-100-F001</v>
          </cell>
          <cell r="H341" t="str">
            <v>VA-RECURSOS DISTRITO</v>
          </cell>
          <cell r="I341" t="str">
            <v>O2120201004064693999</v>
          </cell>
          <cell r="J341" t="str">
            <v>Accesorios eléctricos n.c.p.</v>
          </cell>
          <cell r="K341" t="str">
            <v>000000000000000000104</v>
          </cell>
          <cell r="L341" t="str">
            <v>0104 - Programa Funcionamiento - SECRETARIA GENERAL</v>
          </cell>
          <cell r="M341" t="str">
            <v>PM01040001FUNC</v>
          </cell>
          <cell r="N341" t="str">
            <v>FU</v>
          </cell>
          <cell r="O341" t="str">
            <v>FUNCIONAMIENTO SECRETARIA GENERAL</v>
          </cell>
          <cell r="P341" t="str">
            <v>2025</v>
          </cell>
          <cell r="Q341">
            <v>4403000</v>
          </cell>
          <cell r="R341">
            <v>4403000</v>
          </cell>
        </row>
        <row r="342">
          <cell r="A342" t="str">
            <v>0104-01FU</v>
          </cell>
          <cell r="B342" t="str">
            <v>DISTRITO CAPITAL</v>
          </cell>
          <cell r="C342" t="str">
            <v>0104-01</v>
          </cell>
          <cell r="D342" t="str">
            <v>SECRETARÍA GENERAL DE LA ALCALDÍA MAYOR DE BOGOTÁ</v>
          </cell>
          <cell r="E342" t="str">
            <v>0001-001</v>
          </cell>
          <cell r="F342" t="str">
            <v>AC-GESTIÓN PÚBLICA</v>
          </cell>
          <cell r="G342" t="str">
            <v>1-100-F001</v>
          </cell>
          <cell r="H342" t="str">
            <v>VA-RECURSOS DISTRITO</v>
          </cell>
          <cell r="I342" t="str">
            <v>O2120201004084823206</v>
          </cell>
          <cell r="J342" t="str">
            <v>Reglas metálicas y de madera o plásticas para oficina y escolares</v>
          </cell>
          <cell r="K342" t="str">
            <v>000000000000000000104</v>
          </cell>
          <cell r="L342" t="str">
            <v>0104 - Programa Funcionamiento - SECRETARIA GENERAL</v>
          </cell>
          <cell r="M342" t="str">
            <v>PM01040001FUNC</v>
          </cell>
          <cell r="N342" t="str">
            <v>FU</v>
          </cell>
          <cell r="O342" t="str">
            <v>FUNCIONAMIENTO SECRETARIA GENERAL</v>
          </cell>
          <cell r="P342" t="str">
            <v>2025</v>
          </cell>
          <cell r="Q342">
            <v>793000</v>
          </cell>
          <cell r="R342">
            <v>793000</v>
          </cell>
        </row>
        <row r="343">
          <cell r="A343" t="str">
            <v>0104-01FU</v>
          </cell>
          <cell r="B343" t="str">
            <v>DISTRITO CAPITAL</v>
          </cell>
          <cell r="C343" t="str">
            <v>0104-01</v>
          </cell>
          <cell r="D343" t="str">
            <v>SECRETARÍA GENERAL DE LA ALCALDÍA MAYOR DE BOGOTÁ</v>
          </cell>
          <cell r="E343" t="str">
            <v>0001-001</v>
          </cell>
          <cell r="F343" t="str">
            <v>AC-GESTIÓN PÚBLICA</v>
          </cell>
          <cell r="G343" t="str">
            <v>1-100-F001</v>
          </cell>
          <cell r="H343" t="str">
            <v>VA-RECURSOS DISTRITO</v>
          </cell>
          <cell r="I343" t="str">
            <v>O2120201004084825399</v>
          </cell>
          <cell r="J343" t="str">
            <v>Instrumentos n.c.p. científicos y de laboratorio</v>
          </cell>
          <cell r="K343" t="str">
            <v>000000000000000000104</v>
          </cell>
          <cell r="L343" t="str">
            <v>0104 - Programa Funcionamiento - SECRETARIA GENERAL</v>
          </cell>
          <cell r="M343" t="str">
            <v>PM01040001FUNC</v>
          </cell>
          <cell r="N343" t="str">
            <v>FU</v>
          </cell>
          <cell r="O343" t="str">
            <v>FUNCIONAMIENTO SECRETARIA GENERAL</v>
          </cell>
          <cell r="P343" t="str">
            <v>2025</v>
          </cell>
          <cell r="Q343">
            <v>2280000</v>
          </cell>
          <cell r="R343">
            <v>2280000</v>
          </cell>
        </row>
        <row r="344">
          <cell r="A344" t="str">
            <v>0104-01FU</v>
          </cell>
          <cell r="B344" t="str">
            <v>DISTRITO CAPITAL</v>
          </cell>
          <cell r="C344" t="str">
            <v>0104-01</v>
          </cell>
          <cell r="D344" t="str">
            <v>SECRETARÍA GENERAL DE LA ALCALDÍA MAYOR DE BOGOTÁ</v>
          </cell>
          <cell r="E344" t="str">
            <v>0001-001</v>
          </cell>
          <cell r="F344" t="str">
            <v>AC-GESTIÓN PÚBLICA</v>
          </cell>
          <cell r="G344" t="str">
            <v>1-100-F001</v>
          </cell>
          <cell r="H344" t="str">
            <v>VA-RECURSOS DISTRITO</v>
          </cell>
          <cell r="I344" t="str">
            <v>O2120202005040654611</v>
          </cell>
          <cell r="J344" t="str">
            <v>Servicios de instalación de cables y otros dispositivos eléctricos</v>
          </cell>
          <cell r="K344" t="str">
            <v>000000000000000000104</v>
          </cell>
          <cell r="L344" t="str">
            <v>0104 - Programa Funcionamiento - SECRETARIA GENERAL</v>
          </cell>
          <cell r="M344" t="str">
            <v>PM01040001FUNC</v>
          </cell>
          <cell r="N344" t="str">
            <v>FU</v>
          </cell>
          <cell r="O344" t="str">
            <v>FUNCIONAMIENTO SECRETARIA GENERAL</v>
          </cell>
          <cell r="P344" t="str">
            <v>2025</v>
          </cell>
          <cell r="Q344">
            <v>144348000</v>
          </cell>
          <cell r="R344">
            <v>144348000</v>
          </cell>
        </row>
        <row r="345">
          <cell r="A345" t="str">
            <v>0104-01FU</v>
          </cell>
          <cell r="B345" t="str">
            <v>DISTRITO CAPITAL</v>
          </cell>
          <cell r="C345" t="str">
            <v>0104-01</v>
          </cell>
          <cell r="D345" t="str">
            <v>SECRETARÍA GENERAL DE LA ALCALDÍA MAYOR DE BOGOTÁ</v>
          </cell>
          <cell r="E345" t="str">
            <v>0001-001</v>
          </cell>
          <cell r="F345" t="str">
            <v>AC-GESTIÓN PÚBLICA</v>
          </cell>
          <cell r="G345" t="str">
            <v>1-100-F001</v>
          </cell>
          <cell r="H345" t="str">
            <v>VA-RECURSOS DISTRITO</v>
          </cell>
          <cell r="I345" t="str">
            <v>O21202020060363391</v>
          </cell>
          <cell r="J345" t="str">
            <v>Servicios de catering para eventos</v>
          </cell>
          <cell r="K345" t="str">
            <v>000000000000000000104</v>
          </cell>
          <cell r="L345" t="str">
            <v>0104 - Programa Funcionamiento - SECRETARIA GENERAL</v>
          </cell>
          <cell r="M345" t="str">
            <v>PM01040001FUNC</v>
          </cell>
          <cell r="N345" t="str">
            <v>FU</v>
          </cell>
          <cell r="O345" t="str">
            <v>FUNCIONAMIENTO SECRETARIA GENERAL</v>
          </cell>
          <cell r="P345" t="str">
            <v>2025</v>
          </cell>
          <cell r="Q345">
            <v>74038000</v>
          </cell>
          <cell r="R345">
            <v>74038000</v>
          </cell>
        </row>
        <row r="346">
          <cell r="A346" t="str">
            <v>0104-01FU</v>
          </cell>
          <cell r="B346" t="str">
            <v>DISTRITO CAPITAL</v>
          </cell>
          <cell r="C346" t="str">
            <v>0104-01</v>
          </cell>
          <cell r="D346" t="str">
            <v>SECRETARÍA GENERAL DE LA ALCALDÍA MAYOR DE BOGOTÁ</v>
          </cell>
          <cell r="E346" t="str">
            <v>0001-001</v>
          </cell>
          <cell r="F346" t="str">
            <v>AC-GESTIÓN PÚBLICA</v>
          </cell>
          <cell r="G346" t="str">
            <v>1-100-F001</v>
          </cell>
          <cell r="H346" t="str">
            <v>VA-RECURSOS DISTRITO</v>
          </cell>
          <cell r="I346" t="str">
            <v>O21202020060363399</v>
          </cell>
          <cell r="J346" t="str">
            <v>Otros servicios de suministro de comidas</v>
          </cell>
          <cell r="K346" t="str">
            <v>000000000000000000104</v>
          </cell>
          <cell r="L346" t="str">
            <v>0104 - Programa Funcionamiento - SECRETARIA GENERAL</v>
          </cell>
          <cell r="M346" t="str">
            <v>PM01040001FUNC</v>
          </cell>
          <cell r="N346" t="str">
            <v>FU</v>
          </cell>
          <cell r="O346" t="str">
            <v>FUNCIONAMIENTO SECRETARIA GENERAL</v>
          </cell>
          <cell r="P346" t="str">
            <v>2025</v>
          </cell>
          <cell r="Q346">
            <v>124140000</v>
          </cell>
          <cell r="R346">
            <v>124140000</v>
          </cell>
        </row>
        <row r="347">
          <cell r="A347" t="str">
            <v>0104-01FU</v>
          </cell>
          <cell r="B347" t="str">
            <v>DISTRITO CAPITAL</v>
          </cell>
          <cell r="C347" t="str">
            <v>0104-01</v>
          </cell>
          <cell r="D347" t="str">
            <v>SECRETARÍA GENERAL DE LA ALCALDÍA MAYOR DE BOGOTÁ</v>
          </cell>
          <cell r="E347" t="str">
            <v>0001-001</v>
          </cell>
          <cell r="F347" t="str">
            <v>AC-GESTIÓN PÚBLICA</v>
          </cell>
          <cell r="G347" t="str">
            <v>1-100-F001</v>
          </cell>
          <cell r="H347" t="str">
            <v>VA-RECURSOS DISTRITO</v>
          </cell>
          <cell r="I347" t="str">
            <v>O21202020060464114</v>
          </cell>
          <cell r="J347" t="str">
            <v>Servicios de transporte terrestre especial local de pasajeros</v>
          </cell>
          <cell r="K347" t="str">
            <v>000000000000000000104</v>
          </cell>
          <cell r="L347" t="str">
            <v>0104 - Programa Funcionamiento - SECRETARIA GENERAL</v>
          </cell>
          <cell r="M347" t="str">
            <v>PM01040001FUNC</v>
          </cell>
          <cell r="N347" t="str">
            <v>FU</v>
          </cell>
          <cell r="O347" t="str">
            <v>FUNCIONAMIENTO SECRETARIA GENERAL</v>
          </cell>
          <cell r="P347" t="str">
            <v>2025</v>
          </cell>
          <cell r="Q347">
            <v>932731000</v>
          </cell>
          <cell r="R347">
            <v>932731000</v>
          </cell>
        </row>
        <row r="348">
          <cell r="A348" t="str">
            <v>0104-01FU</v>
          </cell>
          <cell r="B348" t="str">
            <v>DISTRITO CAPITAL</v>
          </cell>
          <cell r="C348" t="str">
            <v>0104-01</v>
          </cell>
          <cell r="D348" t="str">
            <v>SECRETARÍA GENERAL DE LA ALCALDÍA MAYOR DE BOGOTÁ</v>
          </cell>
          <cell r="E348" t="str">
            <v>0001-001</v>
          </cell>
          <cell r="F348" t="str">
            <v>AC-GESTIÓN PÚBLICA</v>
          </cell>
          <cell r="G348" t="str">
            <v>1-100-F001</v>
          </cell>
          <cell r="H348" t="str">
            <v>VA-RECURSOS DISTRITO</v>
          </cell>
          <cell r="I348" t="str">
            <v>O21202020060464115</v>
          </cell>
          <cell r="J348" t="str">
            <v>Servicios de taxi</v>
          </cell>
          <cell r="K348" t="str">
            <v>000000000000000000104</v>
          </cell>
          <cell r="L348" t="str">
            <v>0104 - Programa Funcionamiento - SECRETARIA GENERAL</v>
          </cell>
          <cell r="M348" t="str">
            <v>PM01040001FUNC</v>
          </cell>
          <cell r="N348" t="str">
            <v>FU</v>
          </cell>
          <cell r="O348" t="str">
            <v>FUNCIONAMIENTO SECRETARIA GENERAL</v>
          </cell>
          <cell r="P348" t="str">
            <v>2025</v>
          </cell>
          <cell r="Q348">
            <v>5441000</v>
          </cell>
          <cell r="R348">
            <v>5441000</v>
          </cell>
        </row>
        <row r="349">
          <cell r="A349" t="str">
            <v>0104-01FU</v>
          </cell>
          <cell r="B349" t="str">
            <v>DISTRITO CAPITAL</v>
          </cell>
          <cell r="C349" t="str">
            <v>0104-01</v>
          </cell>
          <cell r="D349" t="str">
            <v>SECRETARÍA GENERAL DE LA ALCALDÍA MAYOR DE BOGOTÁ</v>
          </cell>
          <cell r="E349" t="str">
            <v>0001-001</v>
          </cell>
          <cell r="F349" t="str">
            <v>AC-GESTIÓN PÚBLICA</v>
          </cell>
          <cell r="G349" t="str">
            <v>1-100-F001</v>
          </cell>
          <cell r="H349" t="str">
            <v>VA-RECURSOS DISTRITO</v>
          </cell>
          <cell r="I349" t="str">
            <v>O21202020060767430</v>
          </cell>
          <cell r="J349" t="str">
            <v>Servicios de parqueaderos</v>
          </cell>
          <cell r="K349" t="str">
            <v>000000000000000000104</v>
          </cell>
          <cell r="L349" t="str">
            <v>0104 - Programa Funcionamiento - SECRETARIA GENERAL</v>
          </cell>
          <cell r="M349" t="str">
            <v>PM01040001FUNC</v>
          </cell>
          <cell r="N349" t="str">
            <v>FU</v>
          </cell>
          <cell r="O349" t="str">
            <v>FUNCIONAMIENTO SECRETARIA GENERAL</v>
          </cell>
          <cell r="P349" t="str">
            <v>2025</v>
          </cell>
          <cell r="Q349">
            <v>1782000</v>
          </cell>
          <cell r="R349">
            <v>1782000</v>
          </cell>
        </row>
        <row r="350">
          <cell r="A350" t="str">
            <v>0104-01FU</v>
          </cell>
          <cell r="B350" t="str">
            <v>DISTRITO CAPITAL</v>
          </cell>
          <cell r="C350" t="str">
            <v>0104-01</v>
          </cell>
          <cell r="D350" t="str">
            <v>SECRETARÍA GENERAL DE LA ALCALDÍA MAYOR DE BOGOTÁ</v>
          </cell>
          <cell r="E350" t="str">
            <v>0001-001</v>
          </cell>
          <cell r="F350" t="str">
            <v>AC-GESTIÓN PÚBLICA</v>
          </cell>
          <cell r="G350" t="str">
            <v>1-100-F001</v>
          </cell>
          <cell r="H350" t="str">
            <v>VA-RECURSOS DISTRITO</v>
          </cell>
          <cell r="I350" t="str">
            <v>O21202020060767490</v>
          </cell>
          <cell r="J350" t="str">
            <v>Otros servicios de apoyo al transporte por carretera n.c.p.</v>
          </cell>
          <cell r="K350" t="str">
            <v>000000000000000000104</v>
          </cell>
          <cell r="L350" t="str">
            <v>0104 - Programa Funcionamiento - SECRETARIA GENERAL</v>
          </cell>
          <cell r="M350" t="str">
            <v>PM01040001FUNC</v>
          </cell>
          <cell r="N350" t="str">
            <v>FU</v>
          </cell>
          <cell r="O350" t="str">
            <v>FUNCIONAMIENTO SECRETARIA GENERAL</v>
          </cell>
          <cell r="P350" t="str">
            <v>2025</v>
          </cell>
          <cell r="Q350">
            <v>577000</v>
          </cell>
          <cell r="R350">
            <v>577000</v>
          </cell>
        </row>
        <row r="351">
          <cell r="A351" t="str">
            <v>0104-01FU</v>
          </cell>
          <cell r="B351" t="str">
            <v>DISTRITO CAPITAL</v>
          </cell>
          <cell r="C351" t="str">
            <v>0104-01</v>
          </cell>
          <cell r="D351" t="str">
            <v>SECRETARÍA GENERAL DE LA ALCALDÍA MAYOR DE BOGOTÁ</v>
          </cell>
          <cell r="E351" t="str">
            <v>0001-001</v>
          </cell>
          <cell r="F351" t="str">
            <v>AC-GESTIÓN PÚBLICA</v>
          </cell>
          <cell r="G351" t="str">
            <v>1-100-F001</v>
          </cell>
          <cell r="H351" t="str">
            <v>VA-RECURSOS DISTRITO</v>
          </cell>
          <cell r="I351" t="str">
            <v>O21202020060767990</v>
          </cell>
          <cell r="J351" t="str">
            <v>Otros servicios de apoyo al transporte n.c.p.</v>
          </cell>
          <cell r="K351" t="str">
            <v>000000000000000000104</v>
          </cell>
          <cell r="L351" t="str">
            <v>0104 - Programa Funcionamiento - SECRETARIA GENERAL</v>
          </cell>
          <cell r="M351" t="str">
            <v>PM01040001FUNC</v>
          </cell>
          <cell r="N351" t="str">
            <v>FU</v>
          </cell>
          <cell r="O351" t="str">
            <v>FUNCIONAMIENTO SECRETARIA GENERAL</v>
          </cell>
          <cell r="P351" t="str">
            <v>2025</v>
          </cell>
          <cell r="Q351">
            <v>5310000</v>
          </cell>
          <cell r="R351">
            <v>5310000</v>
          </cell>
        </row>
        <row r="352">
          <cell r="A352" t="str">
            <v>0104-01FU</v>
          </cell>
          <cell r="B352" t="str">
            <v>DISTRITO CAPITAL</v>
          </cell>
          <cell r="C352" t="str">
            <v>0104-01</v>
          </cell>
          <cell r="D352" t="str">
            <v>SECRETARÍA GENERAL DE LA ALCALDÍA MAYOR DE BOGOTÁ</v>
          </cell>
          <cell r="E352" t="str">
            <v>0001-001</v>
          </cell>
          <cell r="F352" t="str">
            <v>AC-GESTIÓN PÚBLICA</v>
          </cell>
          <cell r="G352" t="str">
            <v>1-100-F001</v>
          </cell>
          <cell r="H352" t="str">
            <v>VA-RECURSOS DISTRITO</v>
          </cell>
          <cell r="I352" t="str">
            <v>O21202020060868014</v>
          </cell>
          <cell r="J352" t="str">
            <v>Servicios de gestión documental</v>
          </cell>
          <cell r="K352" t="str">
            <v>000000000000000000104</v>
          </cell>
          <cell r="L352" t="str">
            <v>0104 - Programa Funcionamiento - SECRETARIA GENERAL</v>
          </cell>
          <cell r="M352" t="str">
            <v>PM01040001FUNC</v>
          </cell>
          <cell r="N352" t="str">
            <v>FU</v>
          </cell>
          <cell r="O352" t="str">
            <v>FUNCIONAMIENTO SECRETARIA GENERAL</v>
          </cell>
          <cell r="P352" t="str">
            <v>2025</v>
          </cell>
          <cell r="Q352">
            <v>67878000</v>
          </cell>
          <cell r="R352">
            <v>67878000</v>
          </cell>
        </row>
        <row r="353">
          <cell r="A353" t="str">
            <v>0104-01FU</v>
          </cell>
          <cell r="B353" t="str">
            <v>DISTRITO CAPITAL</v>
          </cell>
          <cell r="C353" t="str">
            <v>0104-01</v>
          </cell>
          <cell r="D353" t="str">
            <v>SECRETARÍA GENERAL DE LA ALCALDÍA MAYOR DE BOGOTÁ</v>
          </cell>
          <cell r="E353" t="str">
            <v>0001-001</v>
          </cell>
          <cell r="F353" t="str">
            <v>AC-GESTIÓN PÚBLICA</v>
          </cell>
          <cell r="G353" t="str">
            <v>1-100-F001</v>
          </cell>
          <cell r="H353" t="str">
            <v>VA-RECURSOS DISTRITO</v>
          </cell>
          <cell r="I353" t="str">
            <v>O21202020060868019</v>
          </cell>
          <cell r="J353" t="str">
            <v>Otros servicios postales n.c.p.</v>
          </cell>
          <cell r="K353" t="str">
            <v>000000000000000000104</v>
          </cell>
          <cell r="L353" t="str">
            <v>0104 - Programa Funcionamiento - SECRETARIA GENERAL</v>
          </cell>
          <cell r="M353" t="str">
            <v>PM01040001FUNC</v>
          </cell>
          <cell r="N353" t="str">
            <v>FU</v>
          </cell>
          <cell r="O353" t="str">
            <v>FUNCIONAMIENTO SECRETARIA GENERAL</v>
          </cell>
          <cell r="P353" t="str">
            <v>2025</v>
          </cell>
          <cell r="Q353">
            <v>380000000</v>
          </cell>
          <cell r="R353">
            <v>380000000</v>
          </cell>
        </row>
        <row r="354">
          <cell r="A354" t="str">
            <v>0104-01FU</v>
          </cell>
          <cell r="B354" t="str">
            <v>DISTRITO CAPITAL</v>
          </cell>
          <cell r="C354" t="str">
            <v>0104-01</v>
          </cell>
          <cell r="D354" t="str">
            <v>SECRETARÍA GENERAL DE LA ALCALDÍA MAYOR DE BOGOTÁ</v>
          </cell>
          <cell r="E354" t="str">
            <v>0001-001</v>
          </cell>
          <cell r="F354" t="str">
            <v>AC-GESTIÓN PÚBLICA</v>
          </cell>
          <cell r="G354" t="str">
            <v>1-100-F001</v>
          </cell>
          <cell r="H354" t="str">
            <v>VA-RECURSOS DISTRITO</v>
          </cell>
          <cell r="I354" t="str">
            <v>O212020200701030471347</v>
          </cell>
          <cell r="J354" t="str">
            <v>Servicio de seguro obligatorio de accidentes de tránsito (SOAT)</v>
          </cell>
          <cell r="K354" t="str">
            <v>000000000000000000104</v>
          </cell>
          <cell r="L354" t="str">
            <v>0104 - Programa Funcionamiento - SECRETARIA GENERAL</v>
          </cell>
          <cell r="M354" t="str">
            <v>PM01040001FUNC</v>
          </cell>
          <cell r="N354" t="str">
            <v>FU</v>
          </cell>
          <cell r="O354" t="str">
            <v>FUNCIONAMIENTO SECRETARIA GENERAL</v>
          </cell>
          <cell r="P354" t="str">
            <v>2025</v>
          </cell>
          <cell r="Q354">
            <v>17930000</v>
          </cell>
          <cell r="R354">
            <v>17930000</v>
          </cell>
        </row>
        <row r="355">
          <cell r="A355" t="str">
            <v>0104-01FU</v>
          </cell>
          <cell r="B355" t="str">
            <v>DISTRITO CAPITAL</v>
          </cell>
          <cell r="C355" t="str">
            <v>0104-01</v>
          </cell>
          <cell r="D355" t="str">
            <v>SECRETARÍA GENERAL DE LA ALCALDÍA MAYOR DE BOGOTÁ</v>
          </cell>
          <cell r="E355" t="str">
            <v>0001-001</v>
          </cell>
          <cell r="F355" t="str">
            <v>AC-GESTIÓN PÚBLICA</v>
          </cell>
          <cell r="G355" t="str">
            <v>1-100-F001</v>
          </cell>
          <cell r="H355" t="str">
            <v>VA-RECURSOS DISTRITO</v>
          </cell>
          <cell r="I355" t="str">
            <v>O212020200701030571351</v>
          </cell>
          <cell r="J355" t="str">
            <v>Servicios de seguros de vehículos automotores</v>
          </cell>
          <cell r="K355" t="str">
            <v>000000000000000000104</v>
          </cell>
          <cell r="L355" t="str">
            <v>0104 - Programa Funcionamiento - SECRETARIA GENERAL</v>
          </cell>
          <cell r="M355" t="str">
            <v>PM01040001FUNC</v>
          </cell>
          <cell r="N355" t="str">
            <v>FU</v>
          </cell>
          <cell r="O355" t="str">
            <v>FUNCIONAMIENTO SECRETARIA GENERAL</v>
          </cell>
          <cell r="P355" t="str">
            <v>2025</v>
          </cell>
          <cell r="Q355">
            <v>38822000</v>
          </cell>
          <cell r="R355">
            <v>38822000</v>
          </cell>
        </row>
        <row r="356">
          <cell r="A356" t="str">
            <v>0104-01FU</v>
          </cell>
          <cell r="B356" t="str">
            <v>DISTRITO CAPITAL</v>
          </cell>
          <cell r="C356" t="str">
            <v>0104-01</v>
          </cell>
          <cell r="D356" t="str">
            <v>SECRETARÍA GENERAL DE LA ALCALDÍA MAYOR DE BOGOTÁ</v>
          </cell>
          <cell r="E356" t="str">
            <v>0001-001</v>
          </cell>
          <cell r="F356" t="str">
            <v>AC-GESTIÓN PÚBLICA</v>
          </cell>
          <cell r="G356" t="str">
            <v>1-100-F001</v>
          </cell>
          <cell r="H356" t="str">
            <v>VA-RECURSOS DISTRITO</v>
          </cell>
          <cell r="I356" t="str">
            <v>O212020200701030571354</v>
          </cell>
          <cell r="J356" t="str">
            <v>Servicios de seguros contra incendio, terremoto o sustracción</v>
          </cell>
          <cell r="K356" t="str">
            <v>000000000000000000104</v>
          </cell>
          <cell r="L356" t="str">
            <v>0104 - Programa Funcionamiento - SECRETARIA GENERAL</v>
          </cell>
          <cell r="M356" t="str">
            <v>PM01040001FUNC</v>
          </cell>
          <cell r="N356" t="str">
            <v>FU</v>
          </cell>
          <cell r="O356" t="str">
            <v>FUNCIONAMIENTO SECRETARIA GENERAL</v>
          </cell>
          <cell r="P356" t="str">
            <v>2025</v>
          </cell>
          <cell r="Q356">
            <v>1947305000</v>
          </cell>
          <cell r="R356">
            <v>1947305000</v>
          </cell>
        </row>
        <row r="357">
          <cell r="A357" t="str">
            <v>0104-01FU</v>
          </cell>
          <cell r="B357" t="str">
            <v>DISTRITO CAPITAL</v>
          </cell>
          <cell r="C357" t="str">
            <v>0104-01</v>
          </cell>
          <cell r="D357" t="str">
            <v>SECRETARÍA GENERAL DE LA ALCALDÍA MAYOR DE BOGOTÁ</v>
          </cell>
          <cell r="E357" t="str">
            <v>0001-001</v>
          </cell>
          <cell r="F357" t="str">
            <v>AC-GESTIÓN PÚBLICA</v>
          </cell>
          <cell r="G357" t="str">
            <v>1-100-F001</v>
          </cell>
          <cell r="H357" t="str">
            <v>VA-RECURSOS DISTRITO</v>
          </cell>
          <cell r="I357" t="str">
            <v>O212020200701030571355</v>
          </cell>
          <cell r="J357" t="str">
            <v>Servicios de seguros generales de responsabilidad civil</v>
          </cell>
          <cell r="K357" t="str">
            <v>000000000000000000104</v>
          </cell>
          <cell r="L357" t="str">
            <v>0104 - Programa Funcionamiento - SECRETARIA GENERAL</v>
          </cell>
          <cell r="M357" t="str">
            <v>PM01040001FUNC</v>
          </cell>
          <cell r="N357" t="str">
            <v>FU</v>
          </cell>
          <cell r="O357" t="str">
            <v>FUNCIONAMIENTO SECRETARIA GENERAL</v>
          </cell>
          <cell r="P357" t="str">
            <v>2025</v>
          </cell>
          <cell r="Q357">
            <v>585397000</v>
          </cell>
          <cell r="R357">
            <v>585397000</v>
          </cell>
        </row>
        <row r="358">
          <cell r="A358" t="str">
            <v>0104-01FU</v>
          </cell>
          <cell r="B358" t="str">
            <v>DISTRITO CAPITAL</v>
          </cell>
          <cell r="C358" t="str">
            <v>0104-01</v>
          </cell>
          <cell r="D358" t="str">
            <v>SECRETARÍA GENERAL DE LA ALCALDÍA MAYOR DE BOGOTÁ</v>
          </cell>
          <cell r="E358" t="str">
            <v>0001-001</v>
          </cell>
          <cell r="F358" t="str">
            <v>AC-GESTIÓN PÚBLICA</v>
          </cell>
          <cell r="G358" t="str">
            <v>1-100-F001</v>
          </cell>
          <cell r="H358" t="str">
            <v>VA-RECURSOS DISTRITO</v>
          </cell>
          <cell r="I358" t="str">
            <v>O212020200701030571359</v>
          </cell>
          <cell r="J358" t="str">
            <v>Otros servicios de seguros distintos de los seguros de vida n.c.p.</v>
          </cell>
          <cell r="K358" t="str">
            <v>000000000000000000104</v>
          </cell>
          <cell r="L358" t="str">
            <v>0104 - Programa Funcionamiento - SECRETARIA GENERAL</v>
          </cell>
          <cell r="M358" t="str">
            <v>PM01040001FUNC</v>
          </cell>
          <cell r="N358" t="str">
            <v>FU</v>
          </cell>
          <cell r="O358" t="str">
            <v>FUNCIONAMIENTO SECRETARIA GENERAL</v>
          </cell>
          <cell r="P358" t="str">
            <v>2025</v>
          </cell>
          <cell r="Q358">
            <v>147803000</v>
          </cell>
          <cell r="R358">
            <v>147803000</v>
          </cell>
        </row>
        <row r="359">
          <cell r="A359" t="str">
            <v>0104-01FU</v>
          </cell>
          <cell r="B359" t="str">
            <v>DISTRITO CAPITAL</v>
          </cell>
          <cell r="C359" t="str">
            <v>0104-01</v>
          </cell>
          <cell r="D359" t="str">
            <v>SECRETARÍA GENERAL DE LA ALCALDÍA MAYOR DE BOGOTÁ</v>
          </cell>
          <cell r="E359" t="str">
            <v>0001-001</v>
          </cell>
          <cell r="F359" t="str">
            <v>AC-GESTIÓN PÚBLICA</v>
          </cell>
          <cell r="G359" t="str">
            <v>1-100-F001</v>
          </cell>
          <cell r="H359" t="str">
            <v>VA-RECURSOS DISTRITO</v>
          </cell>
          <cell r="I359" t="str">
            <v>O2120202007010671640</v>
          </cell>
          <cell r="J359" t="str">
            <v>Servicios de administración de fondos de pensiones y cesantías</v>
          </cell>
          <cell r="K359" t="str">
            <v>000000000000000000104</v>
          </cell>
          <cell r="L359" t="str">
            <v>0104 - Programa Funcionamiento - SECRETARIA GENERAL</v>
          </cell>
          <cell r="M359" t="str">
            <v>PM01040001FUNC</v>
          </cell>
          <cell r="N359" t="str">
            <v>FU</v>
          </cell>
          <cell r="O359" t="str">
            <v>FUNCIONAMIENTO SECRETARIA GENERAL</v>
          </cell>
          <cell r="P359" t="str">
            <v>2025</v>
          </cell>
          <cell r="Q359">
            <v>5834000</v>
          </cell>
          <cell r="R359">
            <v>5834000</v>
          </cell>
        </row>
        <row r="360">
          <cell r="A360" t="str">
            <v>0104-01FU</v>
          </cell>
          <cell r="B360" t="str">
            <v>DISTRITO CAPITAL</v>
          </cell>
          <cell r="C360" t="str">
            <v>0104-01</v>
          </cell>
          <cell r="D360" t="str">
            <v>SECRETARÍA GENERAL DE LA ALCALDÍA MAYOR DE BOGOTÁ</v>
          </cell>
          <cell r="E360" t="str">
            <v>0001-001</v>
          </cell>
          <cell r="F360" t="str">
            <v>AC-GESTIÓN PÚBLICA</v>
          </cell>
          <cell r="G360" t="str">
            <v>1-100-F001</v>
          </cell>
          <cell r="H360" t="str">
            <v>VA-RECURSOS DISTRITO</v>
          </cell>
          <cell r="I360" t="str">
            <v>O21202020070272112</v>
          </cell>
          <cell r="J360" t="str">
            <v>Servicios de alquiler o arrendamiento con o sin opción de compra, relativos a bienes inmuebles no residenciales (diferentes a vivienda), propios o arrendados</v>
          </cell>
          <cell r="K360" t="str">
            <v>000000000000000000104</v>
          </cell>
          <cell r="L360" t="str">
            <v>0104 - Programa Funcionamiento - SECRETARIA GENERAL</v>
          </cell>
          <cell r="M360" t="str">
            <v>PM01040001FUNC</v>
          </cell>
          <cell r="N360" t="str">
            <v>FU</v>
          </cell>
          <cell r="O360" t="str">
            <v>FUNCIONAMIENTO SECRETARIA GENERAL</v>
          </cell>
          <cell r="P360" t="str">
            <v>2025</v>
          </cell>
          <cell r="Q360">
            <v>366240000</v>
          </cell>
          <cell r="R360">
            <v>366240000</v>
          </cell>
        </row>
        <row r="361">
          <cell r="A361" t="str">
            <v>0104-01FU</v>
          </cell>
          <cell r="B361" t="str">
            <v>DISTRITO CAPITAL</v>
          </cell>
          <cell r="C361" t="str">
            <v>0104-01</v>
          </cell>
          <cell r="D361" t="str">
            <v>SECRETARÍA GENERAL DE LA ALCALDÍA MAYOR DE BOGOTÁ</v>
          </cell>
          <cell r="E361" t="str">
            <v>0001-001</v>
          </cell>
          <cell r="F361" t="str">
            <v>AC-GESTIÓN PÚBLICA</v>
          </cell>
          <cell r="G361" t="str">
            <v>1-100-F001</v>
          </cell>
          <cell r="H361" t="str">
            <v>VA-RECURSOS DISTRITO</v>
          </cell>
          <cell r="I361" t="str">
            <v>O21202020070373122</v>
          </cell>
          <cell r="J361" t="str">
            <v>Servicios de arrendamiento o de alquiler de maquinaria y equipo de construcción sin operario</v>
          </cell>
          <cell r="K361" t="str">
            <v>000000000000000000104</v>
          </cell>
          <cell r="L361" t="str">
            <v>0104 - Programa Funcionamiento - SECRETARIA GENERAL</v>
          </cell>
          <cell r="M361" t="str">
            <v>PM01040001FUNC</v>
          </cell>
          <cell r="N361" t="str">
            <v>FU</v>
          </cell>
          <cell r="O361" t="str">
            <v>FUNCIONAMIENTO SECRETARIA GENERAL</v>
          </cell>
          <cell r="P361" t="str">
            <v>2025</v>
          </cell>
          <cell r="Q361">
            <v>288506000</v>
          </cell>
          <cell r="R361">
            <v>288506000</v>
          </cell>
        </row>
        <row r="362">
          <cell r="A362" t="str">
            <v>0104-01FU</v>
          </cell>
          <cell r="B362" t="str">
            <v>DISTRITO CAPITAL</v>
          </cell>
          <cell r="C362" t="str">
            <v>0104-01</v>
          </cell>
          <cell r="D362" t="str">
            <v>SECRETARÍA GENERAL DE LA ALCALDÍA MAYOR DE BOGOTÁ</v>
          </cell>
          <cell r="E362" t="str">
            <v>0001-001</v>
          </cell>
          <cell r="F362" t="str">
            <v>AC-GESTIÓN PÚBLICA</v>
          </cell>
          <cell r="G362" t="str">
            <v>1-100-F001</v>
          </cell>
          <cell r="H362" t="str">
            <v>VA-RECURSOS DISTRITO</v>
          </cell>
          <cell r="I362" t="str">
            <v>O21202020070373230</v>
          </cell>
          <cell r="J362" t="str">
            <v>Servicios de arrendamiento sin opción de compra de muebles y otros aparatos domésticos</v>
          </cell>
          <cell r="K362" t="str">
            <v>000000000000000000104</v>
          </cell>
          <cell r="L362" t="str">
            <v>0104 - Programa Funcionamiento - SECRETARIA GENERAL</v>
          </cell>
          <cell r="M362" t="str">
            <v>PM01040001FUNC</v>
          </cell>
          <cell r="N362" t="str">
            <v>FU</v>
          </cell>
          <cell r="O362" t="str">
            <v>FUNCIONAMIENTO SECRETARIA GENERAL</v>
          </cell>
          <cell r="P362" t="str">
            <v>2025</v>
          </cell>
          <cell r="Q362">
            <v>113467000</v>
          </cell>
          <cell r="R362">
            <v>113467000</v>
          </cell>
        </row>
        <row r="363">
          <cell r="A363" t="str">
            <v>0104-01FU</v>
          </cell>
          <cell r="B363" t="str">
            <v>DISTRITO CAPITAL</v>
          </cell>
          <cell r="C363" t="str">
            <v>0104-01</v>
          </cell>
          <cell r="D363" t="str">
            <v>SECRETARÍA GENERAL DE LA ALCALDÍA MAYOR DE BOGOTÁ</v>
          </cell>
          <cell r="E363" t="str">
            <v>0001-001</v>
          </cell>
          <cell r="F363" t="str">
            <v>AC-GESTIÓN PÚBLICA</v>
          </cell>
          <cell r="G363" t="str">
            <v>1-100-F001</v>
          </cell>
          <cell r="H363" t="str">
            <v>VA-RECURSOS DISTRITO</v>
          </cell>
          <cell r="I363" t="str">
            <v>O21202020080282120</v>
          </cell>
          <cell r="J363" t="str">
            <v>Servicios de asesoramiento y representación jurídica relativos a otros campos del derecho</v>
          </cell>
          <cell r="K363" t="str">
            <v>000000000000000000104</v>
          </cell>
          <cell r="L363" t="str">
            <v>0104 - Programa Funcionamiento - SECRETARIA GENERAL</v>
          </cell>
          <cell r="M363" t="str">
            <v>PM01040001FUNC</v>
          </cell>
          <cell r="N363" t="str">
            <v>FU</v>
          </cell>
          <cell r="O363" t="str">
            <v>FUNCIONAMIENTO SECRETARIA GENERAL</v>
          </cell>
          <cell r="P363" t="str">
            <v>2025</v>
          </cell>
          <cell r="Q363">
            <v>2054655000</v>
          </cell>
          <cell r="R363">
            <v>2054655000</v>
          </cell>
        </row>
        <row r="364">
          <cell r="A364" t="str">
            <v>0104-01FU</v>
          </cell>
          <cell r="B364" t="str">
            <v>DISTRITO CAPITAL</v>
          </cell>
          <cell r="C364" t="str">
            <v>0104-01</v>
          </cell>
          <cell r="D364" t="str">
            <v>SECRETARÍA GENERAL DE LA ALCALDÍA MAYOR DE BOGOTÁ</v>
          </cell>
          <cell r="E364" t="str">
            <v>0001-001</v>
          </cell>
          <cell r="F364" t="str">
            <v>AC-GESTIÓN PÚBLICA</v>
          </cell>
          <cell r="G364" t="str">
            <v>1-100-F001</v>
          </cell>
          <cell r="H364" t="str">
            <v>VA-RECURSOS DISTRITO</v>
          </cell>
          <cell r="I364" t="str">
            <v>O21202020080282130</v>
          </cell>
          <cell r="J364" t="str">
            <v>Servicios de documentación y certificación jurídica</v>
          </cell>
          <cell r="K364" t="str">
            <v>000000000000000000104</v>
          </cell>
          <cell r="L364" t="str">
            <v>0104 - Programa Funcionamiento - SECRETARIA GENERAL</v>
          </cell>
          <cell r="M364" t="str">
            <v>PM01040001FUNC</v>
          </cell>
          <cell r="N364" t="str">
            <v>FU</v>
          </cell>
          <cell r="O364" t="str">
            <v>FUNCIONAMIENTO SECRETARIA GENERAL</v>
          </cell>
          <cell r="P364" t="str">
            <v>2025</v>
          </cell>
          <cell r="Q364">
            <v>3778000</v>
          </cell>
          <cell r="R364">
            <v>3778000</v>
          </cell>
        </row>
        <row r="365">
          <cell r="A365" t="str">
            <v>0104-01FU</v>
          </cell>
          <cell r="B365" t="str">
            <v>DISTRITO CAPITAL</v>
          </cell>
          <cell r="C365" t="str">
            <v>0104-01</v>
          </cell>
          <cell r="D365" t="str">
            <v>SECRETARÍA GENERAL DE LA ALCALDÍA MAYOR DE BOGOTÁ</v>
          </cell>
          <cell r="E365" t="str">
            <v>0001-001</v>
          </cell>
          <cell r="F365" t="str">
            <v>AC-GESTIÓN PÚBLICA</v>
          </cell>
          <cell r="G365" t="str">
            <v>1-100-F001</v>
          </cell>
          <cell r="H365" t="str">
            <v>VA-RECURSOS DISTRITO</v>
          </cell>
          <cell r="I365" t="str">
            <v>O21202020080282221</v>
          </cell>
          <cell r="J365" t="str">
            <v>Servicios de contabilidad</v>
          </cell>
          <cell r="K365" t="str">
            <v>000000000000000000104</v>
          </cell>
          <cell r="L365" t="str">
            <v>0104 - Programa Funcionamiento - SECRETARIA GENERAL</v>
          </cell>
          <cell r="M365" t="str">
            <v>PM01040001FUNC</v>
          </cell>
          <cell r="N365" t="str">
            <v>FU</v>
          </cell>
          <cell r="O365" t="str">
            <v>FUNCIONAMIENTO SECRETARIA GENERAL</v>
          </cell>
          <cell r="P365" t="str">
            <v>2025</v>
          </cell>
          <cell r="Q365">
            <v>368482000</v>
          </cell>
          <cell r="R365">
            <v>368482000</v>
          </cell>
        </row>
        <row r="366">
          <cell r="A366" t="str">
            <v>0104-01FU</v>
          </cell>
          <cell r="B366" t="str">
            <v>DISTRITO CAPITAL</v>
          </cell>
          <cell r="C366" t="str">
            <v>0104-01</v>
          </cell>
          <cell r="D366" t="str">
            <v>SECRETARÍA GENERAL DE LA ALCALDÍA MAYOR DE BOGOTÁ</v>
          </cell>
          <cell r="E366" t="str">
            <v>0001-001</v>
          </cell>
          <cell r="F366" t="str">
            <v>AC-GESTIÓN PÚBLICA</v>
          </cell>
          <cell r="G366" t="str">
            <v>1-100-F001</v>
          </cell>
          <cell r="H366" t="str">
            <v>VA-RECURSOS DISTRITO</v>
          </cell>
          <cell r="I366" t="str">
            <v>O21202020080383111</v>
          </cell>
          <cell r="J366" t="str">
            <v>Servicios de consultoría en gestión estratégica</v>
          </cell>
          <cell r="K366" t="str">
            <v>000000000000000000104</v>
          </cell>
          <cell r="L366" t="str">
            <v>0104 - Programa Funcionamiento - SECRETARIA GENERAL</v>
          </cell>
          <cell r="M366" t="str">
            <v>PM01040001FUNC</v>
          </cell>
          <cell r="N366" t="str">
            <v>FU</v>
          </cell>
          <cell r="O366" t="str">
            <v>FUNCIONAMIENTO SECRETARIA GENERAL</v>
          </cell>
          <cell r="P366" t="str">
            <v>2025</v>
          </cell>
          <cell r="Q366">
            <v>166538000</v>
          </cell>
          <cell r="R366">
            <v>166538000</v>
          </cell>
        </row>
        <row r="367">
          <cell r="A367" t="str">
            <v>0104-01FU</v>
          </cell>
          <cell r="B367" t="str">
            <v>DISTRITO CAPITAL</v>
          </cell>
          <cell r="C367" t="str">
            <v>0104-01</v>
          </cell>
          <cell r="D367" t="str">
            <v>SECRETARÍA GENERAL DE LA ALCALDÍA MAYOR DE BOGOTÁ</v>
          </cell>
          <cell r="E367" t="str">
            <v>0001-001</v>
          </cell>
          <cell r="F367" t="str">
            <v>AC-GESTIÓN PÚBLICA</v>
          </cell>
          <cell r="G367" t="str">
            <v>1-100-F001</v>
          </cell>
          <cell r="H367" t="str">
            <v>VA-RECURSOS DISTRITO</v>
          </cell>
          <cell r="I367" t="str">
            <v>O21202020080383112</v>
          </cell>
          <cell r="J367" t="str">
            <v>Servicios de consultoría en gestión financiera</v>
          </cell>
          <cell r="K367" t="str">
            <v>000000000000000000104</v>
          </cell>
          <cell r="L367" t="str">
            <v>0104 - Programa Funcionamiento - SECRETARIA GENERAL</v>
          </cell>
          <cell r="M367" t="str">
            <v>PM01040001FUNC</v>
          </cell>
          <cell r="N367" t="str">
            <v>FU</v>
          </cell>
          <cell r="O367" t="str">
            <v>FUNCIONAMIENTO SECRETARIA GENERAL</v>
          </cell>
          <cell r="P367" t="str">
            <v>2025</v>
          </cell>
          <cell r="Q367">
            <v>319997000</v>
          </cell>
          <cell r="R367">
            <v>319997000</v>
          </cell>
        </row>
        <row r="368">
          <cell r="A368" t="str">
            <v>0104-01FU</v>
          </cell>
          <cell r="B368" t="str">
            <v>DISTRITO CAPITAL</v>
          </cell>
          <cell r="C368" t="str">
            <v>0104-01</v>
          </cell>
          <cell r="D368" t="str">
            <v>SECRETARÍA GENERAL DE LA ALCALDÍA MAYOR DE BOGOTÁ</v>
          </cell>
          <cell r="E368" t="str">
            <v>0001-001</v>
          </cell>
          <cell r="F368" t="str">
            <v>AC-GESTIÓN PÚBLICA</v>
          </cell>
          <cell r="G368" t="str">
            <v>1-100-F001</v>
          </cell>
          <cell r="H368" t="str">
            <v>VA-RECURSOS DISTRITO</v>
          </cell>
          <cell r="I368" t="str">
            <v>O21202020080383113</v>
          </cell>
          <cell r="J368" t="str">
            <v>Servicios de consultoría en administración del recurso humano</v>
          </cell>
          <cell r="K368" t="str">
            <v>000000000000000000104</v>
          </cell>
          <cell r="L368" t="str">
            <v>0104 - Programa Funcionamiento - SECRETARIA GENERAL</v>
          </cell>
          <cell r="M368" t="str">
            <v>PM01040001FUNC</v>
          </cell>
          <cell r="N368" t="str">
            <v>FU</v>
          </cell>
          <cell r="O368" t="str">
            <v>FUNCIONAMIENTO SECRETARIA GENERAL</v>
          </cell>
          <cell r="P368" t="str">
            <v>2025</v>
          </cell>
          <cell r="Q368">
            <v>1911272000</v>
          </cell>
          <cell r="R368">
            <v>1911272000</v>
          </cell>
        </row>
        <row r="369">
          <cell r="A369" t="str">
            <v>0104-01FU</v>
          </cell>
          <cell r="B369" t="str">
            <v>DISTRITO CAPITAL</v>
          </cell>
          <cell r="C369" t="str">
            <v>0104-01</v>
          </cell>
          <cell r="D369" t="str">
            <v>SECRETARÍA GENERAL DE LA ALCALDÍA MAYOR DE BOGOTÁ</v>
          </cell>
          <cell r="E369" t="str">
            <v>0001-001</v>
          </cell>
          <cell r="F369" t="str">
            <v>AC-GESTIÓN PÚBLICA</v>
          </cell>
          <cell r="G369" t="str">
            <v>1-100-F001</v>
          </cell>
          <cell r="H369" t="str">
            <v>VA-RECURSOS DISTRITO</v>
          </cell>
          <cell r="I369" t="str">
            <v>O21202020080383115</v>
          </cell>
          <cell r="J369" t="str">
            <v>Servicios de consultoría en gestión administrativa</v>
          </cell>
          <cell r="K369" t="str">
            <v>000000000000000000104</v>
          </cell>
          <cell r="L369" t="str">
            <v>0104 - Programa Funcionamiento - SECRETARIA GENERAL</v>
          </cell>
          <cell r="M369" t="str">
            <v>PM01040001FUNC</v>
          </cell>
          <cell r="N369" t="str">
            <v>FU</v>
          </cell>
          <cell r="O369" t="str">
            <v>FUNCIONAMIENTO SECRETARIA GENERAL</v>
          </cell>
          <cell r="P369" t="str">
            <v>2025</v>
          </cell>
          <cell r="Q369">
            <v>591510000</v>
          </cell>
          <cell r="R369">
            <v>591510000</v>
          </cell>
        </row>
        <row r="370">
          <cell r="A370" t="str">
            <v>0104-01FU</v>
          </cell>
          <cell r="B370" t="str">
            <v>DISTRITO CAPITAL</v>
          </cell>
          <cell r="C370" t="str">
            <v>0104-01</v>
          </cell>
          <cell r="D370" t="str">
            <v>SECRETARÍA GENERAL DE LA ALCALDÍA MAYOR DE BOGOTÁ</v>
          </cell>
          <cell r="E370" t="str">
            <v>0001-001</v>
          </cell>
          <cell r="F370" t="str">
            <v>AC-GESTIÓN PÚBLICA</v>
          </cell>
          <cell r="G370" t="str">
            <v>1-100-F001</v>
          </cell>
          <cell r="H370" t="str">
            <v>VA-RECURSOS DISTRITO</v>
          </cell>
          <cell r="I370" t="str">
            <v>O21202020080383121</v>
          </cell>
          <cell r="J370" t="str">
            <v>Servicios de relaciones públicas</v>
          </cell>
          <cell r="K370" t="str">
            <v>000000000000000000104</v>
          </cell>
          <cell r="L370" t="str">
            <v>0104 - Programa Funcionamiento - SECRETARIA GENERAL</v>
          </cell>
          <cell r="M370" t="str">
            <v>PM01040001FUNC</v>
          </cell>
          <cell r="N370" t="str">
            <v>FU</v>
          </cell>
          <cell r="O370" t="str">
            <v>FUNCIONAMIENTO SECRETARIA GENERAL</v>
          </cell>
          <cell r="P370" t="str">
            <v>2025</v>
          </cell>
          <cell r="Q370">
            <v>184241000</v>
          </cell>
          <cell r="R370">
            <v>184241000</v>
          </cell>
        </row>
        <row r="371">
          <cell r="A371" t="str">
            <v>0104-01FU</v>
          </cell>
          <cell r="B371" t="str">
            <v>DISTRITO CAPITAL</v>
          </cell>
          <cell r="C371" t="str">
            <v>0104-01</v>
          </cell>
          <cell r="D371" t="str">
            <v>SECRETARÍA GENERAL DE LA ALCALDÍA MAYOR DE BOGOTÁ</v>
          </cell>
          <cell r="E371" t="str">
            <v>0001-001</v>
          </cell>
          <cell r="F371" t="str">
            <v>AC-GESTIÓN PÚBLICA</v>
          </cell>
          <cell r="G371" t="str">
            <v>1-100-F001</v>
          </cell>
          <cell r="H371" t="str">
            <v>VA-RECURSOS DISTRITO</v>
          </cell>
          <cell r="I371" t="str">
            <v>O21202020080383132</v>
          </cell>
          <cell r="J371" t="str">
            <v>Servicios de soporte en tecnologías de la información (TI)</v>
          </cell>
          <cell r="K371" t="str">
            <v>000000000000000000104</v>
          </cell>
          <cell r="L371" t="str">
            <v>0104 - Programa Funcionamiento - SECRETARIA GENERAL</v>
          </cell>
          <cell r="M371" t="str">
            <v>PM01040001FUNC</v>
          </cell>
          <cell r="N371" t="str">
            <v>FU</v>
          </cell>
          <cell r="O371" t="str">
            <v>FUNCIONAMIENTO SECRETARIA GENERAL</v>
          </cell>
          <cell r="P371" t="str">
            <v>2025</v>
          </cell>
          <cell r="Q371">
            <v>12846000</v>
          </cell>
          <cell r="R371">
            <v>12846000</v>
          </cell>
        </row>
        <row r="372">
          <cell r="A372" t="str">
            <v>0104-01FU</v>
          </cell>
          <cell r="B372" t="str">
            <v>DISTRITO CAPITAL</v>
          </cell>
          <cell r="C372" t="str">
            <v>0104-01</v>
          </cell>
          <cell r="D372" t="str">
            <v>SECRETARÍA GENERAL DE LA ALCALDÍA MAYOR DE BOGOTÁ</v>
          </cell>
          <cell r="E372" t="str">
            <v>0001-001</v>
          </cell>
          <cell r="F372" t="str">
            <v>AC-GESTIÓN PÚBLICA</v>
          </cell>
          <cell r="G372" t="str">
            <v>1-100-F001</v>
          </cell>
          <cell r="H372" t="str">
            <v>VA-RECURSOS DISTRITO</v>
          </cell>
          <cell r="I372" t="str">
            <v>O21202020080383152</v>
          </cell>
          <cell r="J372" t="str">
            <v>Servicios de suministro de aplicaciones</v>
          </cell>
          <cell r="K372" t="str">
            <v>000000000000000000104</v>
          </cell>
          <cell r="L372" t="str">
            <v>0104 - Programa Funcionamiento - SECRETARIA GENERAL</v>
          </cell>
          <cell r="M372" t="str">
            <v>PM01040001FUNC</v>
          </cell>
          <cell r="N372" t="str">
            <v>FU</v>
          </cell>
          <cell r="O372" t="str">
            <v>FUNCIONAMIENTO SECRETARIA GENERAL</v>
          </cell>
          <cell r="P372" t="str">
            <v>2025</v>
          </cell>
          <cell r="Q372">
            <v>178761000</v>
          </cell>
          <cell r="R372">
            <v>178761000</v>
          </cell>
        </row>
        <row r="373">
          <cell r="A373" t="str">
            <v>0104-01FU</v>
          </cell>
          <cell r="B373" t="str">
            <v>DISTRITO CAPITAL</v>
          </cell>
          <cell r="C373" t="str">
            <v>0104-01</v>
          </cell>
          <cell r="D373" t="str">
            <v>SECRETARÍA GENERAL DE LA ALCALDÍA MAYOR DE BOGOTÁ</v>
          </cell>
          <cell r="E373" t="str">
            <v>0001-001</v>
          </cell>
          <cell r="F373" t="str">
            <v>AC-GESTIÓN PÚBLICA</v>
          </cell>
          <cell r="G373" t="str">
            <v>1-100-F001</v>
          </cell>
          <cell r="H373" t="str">
            <v>VA-RECURSOS DISTRITO</v>
          </cell>
          <cell r="I373" t="str">
            <v>O21202020080383159</v>
          </cell>
          <cell r="J373" t="str">
            <v>Otros servicios de alojamiento y suministro de infraestructura en tecnología de la información (TI)</v>
          </cell>
          <cell r="K373" t="str">
            <v>000000000000000000104</v>
          </cell>
          <cell r="L373" t="str">
            <v>0104 - Programa Funcionamiento - SECRETARIA GENERAL</v>
          </cell>
          <cell r="M373" t="str">
            <v>PM01040001FUNC</v>
          </cell>
          <cell r="N373" t="str">
            <v>FU</v>
          </cell>
          <cell r="O373" t="str">
            <v>FUNCIONAMIENTO SECRETARIA GENERAL</v>
          </cell>
          <cell r="P373" t="str">
            <v>2025</v>
          </cell>
          <cell r="Q373">
            <v>9573000</v>
          </cell>
          <cell r="R373">
            <v>9573000</v>
          </cell>
        </row>
        <row r="374">
          <cell r="A374" t="str">
            <v>0104-01FU</v>
          </cell>
          <cell r="B374" t="str">
            <v>DISTRITO CAPITAL</v>
          </cell>
          <cell r="C374" t="str">
            <v>0104-01</v>
          </cell>
          <cell r="D374" t="str">
            <v>SECRETARÍA GENERAL DE LA ALCALDÍA MAYOR DE BOGOTÁ</v>
          </cell>
          <cell r="E374" t="str">
            <v>0001-001</v>
          </cell>
          <cell r="F374" t="str">
            <v>AC-GESTIÓN PÚBLICA</v>
          </cell>
          <cell r="G374" t="str">
            <v>1-100-F001</v>
          </cell>
          <cell r="H374" t="str">
            <v>VA-RECURSOS DISTRITO</v>
          </cell>
          <cell r="I374" t="str">
            <v>O21202020080383326</v>
          </cell>
          <cell r="J374" t="str">
            <v>Servicios de ingeniería en proyectos de gestión de residuos (peligrosos y no peligrosos)</v>
          </cell>
          <cell r="K374" t="str">
            <v>000000000000000000104</v>
          </cell>
          <cell r="L374" t="str">
            <v>0104 - Programa Funcionamiento - SECRETARIA GENERAL</v>
          </cell>
          <cell r="M374" t="str">
            <v>PM01040001FUNC</v>
          </cell>
          <cell r="N374" t="str">
            <v>FU</v>
          </cell>
          <cell r="O374" t="str">
            <v>FUNCIONAMIENTO SECRETARIA GENERAL</v>
          </cell>
          <cell r="P374" t="str">
            <v>2025</v>
          </cell>
          <cell r="Q374">
            <v>5020000</v>
          </cell>
          <cell r="R374">
            <v>5020000</v>
          </cell>
        </row>
        <row r="375">
          <cell r="A375" t="str">
            <v>0104-01FU</v>
          </cell>
          <cell r="B375" t="str">
            <v>DISTRITO CAPITAL</v>
          </cell>
          <cell r="C375" t="str">
            <v>0104-01</v>
          </cell>
          <cell r="D375" t="str">
            <v>SECRETARÍA GENERAL DE LA ALCALDÍA MAYOR DE BOGOTÁ</v>
          </cell>
          <cell r="E375" t="str">
            <v>0001-001</v>
          </cell>
          <cell r="F375" t="str">
            <v>AC-GESTIÓN PÚBLICA</v>
          </cell>
          <cell r="G375" t="str">
            <v>1-100-F001</v>
          </cell>
          <cell r="H375" t="str">
            <v>VA-RECURSOS DISTRITO</v>
          </cell>
          <cell r="I375" t="str">
            <v>O21202020080383443</v>
          </cell>
          <cell r="J375" t="str">
            <v>Servicios de análisis y ensayo de sistemas integrados eléctricos y mecánicos</v>
          </cell>
          <cell r="K375" t="str">
            <v>000000000000000000104</v>
          </cell>
          <cell r="L375" t="str">
            <v>0104 - Programa Funcionamiento - SECRETARIA GENERAL</v>
          </cell>
          <cell r="M375" t="str">
            <v>PM01040001FUNC</v>
          </cell>
          <cell r="N375" t="str">
            <v>FU</v>
          </cell>
          <cell r="O375" t="str">
            <v>FUNCIONAMIENTO SECRETARIA GENERAL</v>
          </cell>
          <cell r="P375" t="str">
            <v>2025</v>
          </cell>
          <cell r="Q375">
            <v>13000000</v>
          </cell>
          <cell r="R375">
            <v>13000000</v>
          </cell>
        </row>
        <row r="376">
          <cell r="A376" t="str">
            <v>0104-01FU</v>
          </cell>
          <cell r="B376" t="str">
            <v>DISTRITO CAPITAL</v>
          </cell>
          <cell r="C376" t="str">
            <v>0104-01</v>
          </cell>
          <cell r="D376" t="str">
            <v>SECRETARÍA GENERAL DE LA ALCALDÍA MAYOR DE BOGOTÁ</v>
          </cell>
          <cell r="E376" t="str">
            <v>0001-001</v>
          </cell>
          <cell r="F376" t="str">
            <v>AC-GESTIÓN PÚBLICA</v>
          </cell>
          <cell r="G376" t="str">
            <v>1-100-F001</v>
          </cell>
          <cell r="H376" t="str">
            <v>VA-RECURSOS DISTRITO</v>
          </cell>
          <cell r="I376" t="str">
            <v>O21202020080383449</v>
          </cell>
          <cell r="J376" t="str">
            <v>Otros servicios de ensayos y análisis técnicos</v>
          </cell>
          <cell r="K376" t="str">
            <v>000000000000000000104</v>
          </cell>
          <cell r="L376" t="str">
            <v>0104 - Programa Funcionamiento - SECRETARIA GENERAL</v>
          </cell>
          <cell r="M376" t="str">
            <v>PM01040001FUNC</v>
          </cell>
          <cell r="N376" t="str">
            <v>FU</v>
          </cell>
          <cell r="O376" t="str">
            <v>FUNCIONAMIENTO SECRETARIA GENERAL</v>
          </cell>
          <cell r="P376" t="str">
            <v>2025</v>
          </cell>
          <cell r="Q376">
            <v>5332000</v>
          </cell>
          <cell r="R376">
            <v>5332000</v>
          </cell>
        </row>
        <row r="377">
          <cell r="A377" t="str">
            <v>0104-01FU</v>
          </cell>
          <cell r="B377" t="str">
            <v>DISTRITO CAPITAL</v>
          </cell>
          <cell r="C377" t="str">
            <v>0104-01</v>
          </cell>
          <cell r="D377" t="str">
            <v>SECRETARÍA GENERAL DE LA ALCALDÍA MAYOR DE BOGOTÁ</v>
          </cell>
          <cell r="E377" t="str">
            <v>0001-001</v>
          </cell>
          <cell r="F377" t="str">
            <v>AC-GESTIÓN PÚBLICA</v>
          </cell>
          <cell r="G377" t="str">
            <v>1-100-F001</v>
          </cell>
          <cell r="H377" t="str">
            <v>VA-RECURSOS DISTRITO</v>
          </cell>
          <cell r="I377" t="str">
            <v>O2120202008038363201</v>
          </cell>
          <cell r="J377" t="str">
            <v>Venta de espacios para avisos y propaganda en periódicos y revistas (excepto a comisión)</v>
          </cell>
          <cell r="K377" t="str">
            <v>000000000000000000104</v>
          </cell>
          <cell r="L377" t="str">
            <v>0104 - Programa Funcionamiento - SECRETARIA GENERAL</v>
          </cell>
          <cell r="M377" t="str">
            <v>PM01040001FUNC</v>
          </cell>
          <cell r="N377" t="str">
            <v>FU</v>
          </cell>
          <cell r="O377" t="str">
            <v>FUNCIONAMIENTO SECRETARIA GENERAL</v>
          </cell>
          <cell r="P377" t="str">
            <v>2025</v>
          </cell>
          <cell r="Q377">
            <v>2538000</v>
          </cell>
          <cell r="R377">
            <v>2538000</v>
          </cell>
        </row>
        <row r="378">
          <cell r="A378" t="str">
            <v>0104-01FU</v>
          </cell>
          <cell r="B378" t="str">
            <v>DISTRITO CAPITAL</v>
          </cell>
          <cell r="C378" t="str">
            <v>0104-01</v>
          </cell>
          <cell r="D378" t="str">
            <v>SECRETARÍA GENERAL DE LA ALCALDÍA MAYOR DE BOGOTÁ</v>
          </cell>
          <cell r="E378" t="str">
            <v>0001-001</v>
          </cell>
          <cell r="F378" t="str">
            <v>AC-GESTIÓN PÚBLICA</v>
          </cell>
          <cell r="G378" t="str">
            <v>1-100-F001</v>
          </cell>
          <cell r="H378" t="str">
            <v>VA-RECURSOS DISTRITO</v>
          </cell>
          <cell r="I378" t="str">
            <v>O21202020080383813</v>
          </cell>
          <cell r="J378" t="str">
            <v>Servicios de fotografía y videografía para eventos</v>
          </cell>
          <cell r="K378" t="str">
            <v>000000000000000000104</v>
          </cell>
          <cell r="L378" t="str">
            <v>0104 - Programa Funcionamiento - SECRETARIA GENERAL</v>
          </cell>
          <cell r="M378" t="str">
            <v>PM01040001FUNC</v>
          </cell>
          <cell r="N378" t="str">
            <v>FU</v>
          </cell>
          <cell r="O378" t="str">
            <v>FUNCIONAMIENTO SECRETARIA GENERAL</v>
          </cell>
          <cell r="P378" t="str">
            <v>2025</v>
          </cell>
          <cell r="Q378">
            <v>271512000</v>
          </cell>
          <cell r="R378">
            <v>271512000</v>
          </cell>
        </row>
        <row r="379">
          <cell r="A379" t="str">
            <v>0104-01FU</v>
          </cell>
          <cell r="B379" t="str">
            <v>DISTRITO CAPITAL</v>
          </cell>
          <cell r="C379" t="str">
            <v>0104-01</v>
          </cell>
          <cell r="D379" t="str">
            <v>SECRETARÍA GENERAL DE LA ALCALDÍA MAYOR DE BOGOTÁ</v>
          </cell>
          <cell r="E379" t="str">
            <v>0001-001</v>
          </cell>
          <cell r="F379" t="str">
            <v>AC-GESTIÓN PÚBLICA</v>
          </cell>
          <cell r="G379" t="str">
            <v>1-100-F001</v>
          </cell>
          <cell r="H379" t="str">
            <v>VA-RECURSOS DISTRITO</v>
          </cell>
          <cell r="I379" t="str">
            <v>O21202020080383990</v>
          </cell>
          <cell r="J379" t="str">
            <v>Otros servicios profesionales, técnicos y empresariales n.c.p.</v>
          </cell>
          <cell r="K379" t="str">
            <v>000000000000000000104</v>
          </cell>
          <cell r="L379" t="str">
            <v>0104 - Programa Funcionamiento - SECRETARIA GENERAL</v>
          </cell>
          <cell r="M379" t="str">
            <v>PM01040001FUNC</v>
          </cell>
          <cell r="N379" t="str">
            <v>FU</v>
          </cell>
          <cell r="O379" t="str">
            <v>FUNCIONAMIENTO SECRETARIA GENERAL</v>
          </cell>
          <cell r="P379" t="str">
            <v>2025</v>
          </cell>
          <cell r="Q379">
            <v>193937000</v>
          </cell>
          <cell r="R379">
            <v>193937000</v>
          </cell>
        </row>
        <row r="380">
          <cell r="A380" t="str">
            <v>0104-01FU</v>
          </cell>
          <cell r="B380" t="str">
            <v>DISTRITO CAPITAL</v>
          </cell>
          <cell r="C380" t="str">
            <v>0104-01</v>
          </cell>
          <cell r="D380" t="str">
            <v>SECRETARÍA GENERAL DE LA ALCALDÍA MAYOR DE BOGOTÁ</v>
          </cell>
          <cell r="E380" t="str">
            <v>0001-001</v>
          </cell>
          <cell r="F380" t="str">
            <v>AC-GESTIÓN PÚBLICA</v>
          </cell>
          <cell r="G380" t="str">
            <v>1-100-F001</v>
          </cell>
          <cell r="H380" t="str">
            <v>VA-RECURSOS DISTRITO</v>
          </cell>
          <cell r="I380" t="str">
            <v>O21202020080484120</v>
          </cell>
          <cell r="J380" t="str">
            <v>Servicios de telefonía fija (acceso)</v>
          </cell>
          <cell r="K380" t="str">
            <v>000000000000000000104</v>
          </cell>
          <cell r="L380" t="str">
            <v>0104 - Programa Funcionamiento - SECRETARIA GENERAL</v>
          </cell>
          <cell r="M380" t="str">
            <v>PM01040001FUNC</v>
          </cell>
          <cell r="N380" t="str">
            <v>FU</v>
          </cell>
          <cell r="O380" t="str">
            <v>FUNCIONAMIENTO SECRETARIA GENERAL</v>
          </cell>
          <cell r="P380" t="str">
            <v>2025</v>
          </cell>
          <cell r="Q380">
            <v>43553000</v>
          </cell>
          <cell r="R380">
            <v>43553000</v>
          </cell>
        </row>
        <row r="381">
          <cell r="A381" t="str">
            <v>0104-01FU</v>
          </cell>
          <cell r="B381" t="str">
            <v>DISTRITO CAPITAL</v>
          </cell>
          <cell r="C381" t="str">
            <v>0104-01</v>
          </cell>
          <cell r="D381" t="str">
            <v>SECRETARÍA GENERAL DE LA ALCALDÍA MAYOR DE BOGOTÁ</v>
          </cell>
          <cell r="E381" t="str">
            <v>0001-001</v>
          </cell>
          <cell r="F381" t="str">
            <v>AC-GESTIÓN PÚBLICA</v>
          </cell>
          <cell r="G381" t="str">
            <v>1-100-F001</v>
          </cell>
          <cell r="H381" t="str">
            <v>VA-RECURSOS DISTRITO</v>
          </cell>
          <cell r="I381" t="str">
            <v>O21202020080484133</v>
          </cell>
          <cell r="J381" t="str">
            <v>Servicios móviles de datos, excepto los servicios de texto</v>
          </cell>
          <cell r="K381" t="str">
            <v>000000000000000000104</v>
          </cell>
          <cell r="L381" t="str">
            <v>0104 - Programa Funcionamiento - SECRETARIA GENERAL</v>
          </cell>
          <cell r="M381" t="str">
            <v>PM01040001FUNC</v>
          </cell>
          <cell r="N381" t="str">
            <v>FU</v>
          </cell>
          <cell r="O381" t="str">
            <v>FUNCIONAMIENTO SECRETARIA GENERAL</v>
          </cell>
          <cell r="P381" t="str">
            <v>2025</v>
          </cell>
          <cell r="Q381">
            <v>56976000</v>
          </cell>
          <cell r="R381">
            <v>56976000</v>
          </cell>
        </row>
        <row r="382">
          <cell r="A382" t="str">
            <v>0104-01FU</v>
          </cell>
          <cell r="B382" t="str">
            <v>DISTRITO CAPITAL</v>
          </cell>
          <cell r="C382" t="str">
            <v>0104-01</v>
          </cell>
          <cell r="D382" t="str">
            <v>SECRETARÍA GENERAL DE LA ALCALDÍA MAYOR DE BOGOTÁ</v>
          </cell>
          <cell r="E382" t="str">
            <v>0001-001</v>
          </cell>
          <cell r="F382" t="str">
            <v>AC-GESTIÓN PÚBLICA</v>
          </cell>
          <cell r="G382" t="str">
            <v>1-100-F001</v>
          </cell>
          <cell r="H382" t="str">
            <v>VA-RECURSOS DISTRITO</v>
          </cell>
          <cell r="I382" t="str">
            <v>O21202020080484222</v>
          </cell>
          <cell r="J382" t="str">
            <v>Servicios de acceso a Internet de banda ancha</v>
          </cell>
          <cell r="K382" t="str">
            <v>000000000000000000104</v>
          </cell>
          <cell r="L382" t="str">
            <v>0104 - Programa Funcionamiento - SECRETARIA GENERAL</v>
          </cell>
          <cell r="M382" t="str">
            <v>PM01040001FUNC</v>
          </cell>
          <cell r="N382" t="str">
            <v>FU</v>
          </cell>
          <cell r="O382" t="str">
            <v>FUNCIONAMIENTO SECRETARIA GENERAL</v>
          </cell>
          <cell r="P382" t="str">
            <v>2025</v>
          </cell>
          <cell r="Q382">
            <v>1035464000</v>
          </cell>
          <cell r="R382">
            <v>1035464000</v>
          </cell>
        </row>
        <row r="383">
          <cell r="A383" t="str">
            <v>0104-01FU</v>
          </cell>
          <cell r="B383" t="str">
            <v>DISTRITO CAPITAL</v>
          </cell>
          <cell r="C383" t="str">
            <v>0104-01</v>
          </cell>
          <cell r="D383" t="str">
            <v>SECRETARÍA GENERAL DE LA ALCALDÍA MAYOR DE BOGOTÁ</v>
          </cell>
          <cell r="E383" t="str">
            <v>0001-001</v>
          </cell>
          <cell r="F383" t="str">
            <v>AC-GESTIÓN PÚBLICA</v>
          </cell>
          <cell r="G383" t="str">
            <v>1-100-F001</v>
          </cell>
          <cell r="H383" t="str">
            <v>VA-RECURSOS DISTRITO</v>
          </cell>
          <cell r="I383" t="str">
            <v>O21202020080484222</v>
          </cell>
          <cell r="J383" t="str">
            <v>Servicios de acceso a Internet de banda ancha</v>
          </cell>
          <cell r="K383" t="str">
            <v>000000000000000000104</v>
          </cell>
          <cell r="L383" t="str">
            <v>0104 - Programa Funcionamiento - SECRETARIA GENERAL</v>
          </cell>
          <cell r="M383" t="str">
            <v>PM01040001FUNC</v>
          </cell>
          <cell r="N383" t="str">
            <v>FU</v>
          </cell>
          <cell r="O383" t="str">
            <v>FUNCIONAMIENTO SECRETARIA GENERAL</v>
          </cell>
          <cell r="P383" t="str">
            <v>VF2025003A</v>
          </cell>
          <cell r="Q383">
            <v>413939000</v>
          </cell>
          <cell r="R383">
            <v>413939000</v>
          </cell>
        </row>
        <row r="384">
          <cell r="A384" t="str">
            <v>0104-01FU</v>
          </cell>
          <cell r="B384" t="str">
            <v>DISTRITO CAPITAL</v>
          </cell>
          <cell r="C384" t="str">
            <v>0104-01</v>
          </cell>
          <cell r="D384" t="str">
            <v>SECRETARÍA GENERAL DE LA ALCALDÍA MAYOR DE BOGOTÁ</v>
          </cell>
          <cell r="E384" t="str">
            <v>0001-001</v>
          </cell>
          <cell r="F384" t="str">
            <v>AC-GESTIÓN PÚBLICA</v>
          </cell>
          <cell r="G384" t="str">
            <v>1-100-F001</v>
          </cell>
          <cell r="H384" t="str">
            <v>VA-RECURSOS DISTRITO</v>
          </cell>
          <cell r="I384" t="str">
            <v>O21202020080585250</v>
          </cell>
          <cell r="J384" t="str">
            <v>Servicios de protección (guardas de seguridad)</v>
          </cell>
          <cell r="K384" t="str">
            <v>000000000000000000104</v>
          </cell>
          <cell r="L384" t="str">
            <v>0104 - Programa Funcionamiento - SECRETARIA GENERAL</v>
          </cell>
          <cell r="M384" t="str">
            <v>PM01040001FUNC</v>
          </cell>
          <cell r="N384" t="str">
            <v>FU</v>
          </cell>
          <cell r="O384" t="str">
            <v>FUNCIONAMIENTO SECRETARIA GENERAL</v>
          </cell>
          <cell r="P384" t="str">
            <v>2025</v>
          </cell>
          <cell r="Q384">
            <v>166982000</v>
          </cell>
          <cell r="R384">
            <v>166982000</v>
          </cell>
        </row>
        <row r="385">
          <cell r="A385" t="str">
            <v>0104-01FU</v>
          </cell>
          <cell r="B385" t="str">
            <v>DISTRITO CAPITAL</v>
          </cell>
          <cell r="C385" t="str">
            <v>0104-01</v>
          </cell>
          <cell r="D385" t="str">
            <v>SECRETARÍA GENERAL DE LA ALCALDÍA MAYOR DE BOGOTÁ</v>
          </cell>
          <cell r="E385" t="str">
            <v>0001-001</v>
          </cell>
          <cell r="F385" t="str">
            <v>AC-GESTIÓN PÚBLICA</v>
          </cell>
          <cell r="G385" t="str">
            <v>1-100-F001</v>
          </cell>
          <cell r="H385" t="str">
            <v>VA-RECURSOS DISTRITO</v>
          </cell>
          <cell r="I385" t="str">
            <v>O21202020080585250</v>
          </cell>
          <cell r="J385" t="str">
            <v>Servicios de protección (guardas de seguridad)</v>
          </cell>
          <cell r="K385" t="str">
            <v>000000000000000000104</v>
          </cell>
          <cell r="L385" t="str">
            <v>0104 - Programa Funcionamiento - SECRETARIA GENERAL</v>
          </cell>
          <cell r="M385" t="str">
            <v>PM01040001FUNC</v>
          </cell>
          <cell r="N385" t="str">
            <v>FU</v>
          </cell>
          <cell r="O385" t="str">
            <v>FUNCIONAMIENTO SECRETARIA GENERAL</v>
          </cell>
          <cell r="P385" t="str">
            <v>VF2025003A</v>
          </cell>
          <cell r="Q385">
            <v>15109912000</v>
          </cell>
          <cell r="R385">
            <v>15109912000</v>
          </cell>
        </row>
        <row r="386">
          <cell r="A386" t="str">
            <v>0104-01FU</v>
          </cell>
          <cell r="B386" t="str">
            <v>DISTRITO CAPITAL</v>
          </cell>
          <cell r="C386" t="str">
            <v>0104-01</v>
          </cell>
          <cell r="D386" t="str">
            <v>SECRETARÍA GENERAL DE LA ALCALDÍA MAYOR DE BOGOTÁ</v>
          </cell>
          <cell r="E386" t="str">
            <v>0001-001</v>
          </cell>
          <cell r="F386" t="str">
            <v>AC-GESTIÓN PÚBLICA</v>
          </cell>
          <cell r="G386" t="str">
            <v>1-100-F001</v>
          </cell>
          <cell r="H386" t="str">
            <v>VA-RECURSOS DISTRITO</v>
          </cell>
          <cell r="I386" t="str">
            <v>O21202020080585330</v>
          </cell>
          <cell r="J386" t="str">
            <v>Servicios de limpieza general</v>
          </cell>
          <cell r="K386" t="str">
            <v>000000000000000000104</v>
          </cell>
          <cell r="L386" t="str">
            <v>0104 - Programa Funcionamiento - SECRETARIA GENERAL</v>
          </cell>
          <cell r="M386" t="str">
            <v>PM01040001FUNC</v>
          </cell>
          <cell r="N386" t="str">
            <v>FU</v>
          </cell>
          <cell r="O386" t="str">
            <v>FUNCIONAMIENTO SECRETARIA GENERAL</v>
          </cell>
          <cell r="P386" t="str">
            <v>2025</v>
          </cell>
          <cell r="Q386">
            <v>6665344000</v>
          </cell>
          <cell r="R386">
            <v>6665344000</v>
          </cell>
        </row>
        <row r="387">
          <cell r="A387" t="str">
            <v>0104-01FU</v>
          </cell>
          <cell r="B387" t="str">
            <v>DISTRITO CAPITAL</v>
          </cell>
          <cell r="C387" t="str">
            <v>0104-01</v>
          </cell>
          <cell r="D387" t="str">
            <v>SECRETARÍA GENERAL DE LA ALCALDÍA MAYOR DE BOGOTÁ</v>
          </cell>
          <cell r="E387" t="str">
            <v>0001-001</v>
          </cell>
          <cell r="F387" t="str">
            <v>AC-GESTIÓN PÚBLICA</v>
          </cell>
          <cell r="G387" t="str">
            <v>1-100-F001</v>
          </cell>
          <cell r="H387" t="str">
            <v>VA-RECURSOS DISTRITO</v>
          </cell>
          <cell r="I387" t="str">
            <v>O21202020080585340</v>
          </cell>
          <cell r="J387" t="str">
            <v>Servicios especializados de limpieza</v>
          </cell>
          <cell r="K387" t="str">
            <v>000000000000000000104</v>
          </cell>
          <cell r="L387" t="str">
            <v>0104 - Programa Funcionamiento - SECRETARIA GENERAL</v>
          </cell>
          <cell r="M387" t="str">
            <v>PM01040001FUNC</v>
          </cell>
          <cell r="N387" t="str">
            <v>FU</v>
          </cell>
          <cell r="O387" t="str">
            <v>FUNCIONAMIENTO SECRETARIA GENERAL</v>
          </cell>
          <cell r="P387" t="str">
            <v>2025</v>
          </cell>
          <cell r="Q387">
            <v>46339000</v>
          </cell>
          <cell r="R387">
            <v>46339000</v>
          </cell>
        </row>
        <row r="388">
          <cell r="A388" t="str">
            <v>0104-01FU</v>
          </cell>
          <cell r="B388" t="str">
            <v>DISTRITO CAPITAL</v>
          </cell>
          <cell r="C388" t="str">
            <v>0104-01</v>
          </cell>
          <cell r="D388" t="str">
            <v>SECRETARÍA GENERAL DE LA ALCALDÍA MAYOR DE BOGOTÁ</v>
          </cell>
          <cell r="E388" t="str">
            <v>0001-001</v>
          </cell>
          <cell r="F388" t="str">
            <v>AC-GESTIÓN PÚBLICA</v>
          </cell>
          <cell r="G388" t="str">
            <v>1-100-F001</v>
          </cell>
          <cell r="H388" t="str">
            <v>VA-RECURSOS DISTRITO</v>
          </cell>
          <cell r="I388" t="str">
            <v>O21202020080585510</v>
          </cell>
          <cell r="J388" t="str">
            <v>Servicios de reserva venta y reventa de tiquetes para transporte</v>
          </cell>
          <cell r="K388" t="str">
            <v>000000000000000000104</v>
          </cell>
          <cell r="L388" t="str">
            <v>0104 - Programa Funcionamiento - SECRETARIA GENERAL</v>
          </cell>
          <cell r="M388" t="str">
            <v>PM01040001FUNC</v>
          </cell>
          <cell r="N388" t="str">
            <v>FU</v>
          </cell>
          <cell r="O388" t="str">
            <v>FUNCIONAMIENTO SECRETARIA GENERAL</v>
          </cell>
          <cell r="P388" t="str">
            <v>2025</v>
          </cell>
          <cell r="Q388">
            <v>232184000</v>
          </cell>
          <cell r="R388">
            <v>232184000</v>
          </cell>
        </row>
        <row r="389">
          <cell r="A389" t="str">
            <v>0104-01FU</v>
          </cell>
          <cell r="B389" t="str">
            <v>DISTRITO CAPITAL</v>
          </cell>
          <cell r="C389" t="str">
            <v>0104-01</v>
          </cell>
          <cell r="D389" t="str">
            <v>SECRETARÍA GENERAL DE LA ALCALDÍA MAYOR DE BOGOTÁ</v>
          </cell>
          <cell r="E389" t="str">
            <v>0001-001</v>
          </cell>
          <cell r="F389" t="str">
            <v>AC-GESTIÓN PÚBLICA</v>
          </cell>
          <cell r="G389" t="str">
            <v>1-100-F001</v>
          </cell>
          <cell r="H389" t="str">
            <v>VA-RECURSOS DISTRITO</v>
          </cell>
          <cell r="I389" t="str">
            <v>O21202020080585931</v>
          </cell>
          <cell r="J389" t="str">
            <v>Servicios de centros de llamadas telefónicas (call center)</v>
          </cell>
          <cell r="K389" t="str">
            <v>000000000000000000104</v>
          </cell>
          <cell r="L389" t="str">
            <v>0104 - Programa Funcionamiento - SECRETARIA GENERAL</v>
          </cell>
          <cell r="M389" t="str">
            <v>PM01040001FUNC</v>
          </cell>
          <cell r="N389" t="str">
            <v>FU</v>
          </cell>
          <cell r="O389" t="str">
            <v>FUNCIONAMIENTO SECRETARIA GENERAL</v>
          </cell>
          <cell r="P389" t="str">
            <v>2025</v>
          </cell>
          <cell r="Q389">
            <v>2808452000</v>
          </cell>
          <cell r="R389">
            <v>2808452000</v>
          </cell>
        </row>
        <row r="390">
          <cell r="A390" t="str">
            <v>0104-01FU</v>
          </cell>
          <cell r="B390" t="str">
            <v>DISTRITO CAPITAL</v>
          </cell>
          <cell r="C390" t="str">
            <v>0104-01</v>
          </cell>
          <cell r="D390" t="str">
            <v>SECRETARÍA GENERAL DE LA ALCALDÍA MAYOR DE BOGOTÁ</v>
          </cell>
          <cell r="E390" t="str">
            <v>0001-001</v>
          </cell>
          <cell r="F390" t="str">
            <v>AC-GESTIÓN PÚBLICA</v>
          </cell>
          <cell r="G390" t="str">
            <v>1-100-F001</v>
          </cell>
          <cell r="H390" t="str">
            <v>VA-RECURSOS DISTRITO</v>
          </cell>
          <cell r="I390" t="str">
            <v>O21202020080585931</v>
          </cell>
          <cell r="J390" t="str">
            <v>Servicios de centros de llamadas telefónicas (call center)</v>
          </cell>
          <cell r="K390" t="str">
            <v>000000000000000000104</v>
          </cell>
          <cell r="L390" t="str">
            <v>0104 - Programa Funcionamiento - SECRETARIA GENERAL</v>
          </cell>
          <cell r="M390" t="str">
            <v>PM01040001FUNC</v>
          </cell>
          <cell r="N390" t="str">
            <v>FU</v>
          </cell>
          <cell r="O390" t="str">
            <v>FUNCIONAMIENTO SECRETARIA GENERAL</v>
          </cell>
          <cell r="P390" t="str">
            <v>VF2025003A</v>
          </cell>
          <cell r="Q390">
            <v>4892035000</v>
          </cell>
          <cell r="R390">
            <v>4892035000</v>
          </cell>
        </row>
        <row r="391">
          <cell r="A391" t="str">
            <v>0104-01FU</v>
          </cell>
          <cell r="B391" t="str">
            <v>DISTRITO CAPITAL</v>
          </cell>
          <cell r="C391" t="str">
            <v>0104-01</v>
          </cell>
          <cell r="D391" t="str">
            <v>SECRETARÍA GENERAL DE LA ALCALDÍA MAYOR DE BOGOTÁ</v>
          </cell>
          <cell r="E391" t="str">
            <v>0001-001</v>
          </cell>
          <cell r="F391" t="str">
            <v>AC-GESTIÓN PÚBLICA</v>
          </cell>
          <cell r="G391" t="str">
            <v>1-100-F001</v>
          </cell>
          <cell r="H391" t="str">
            <v>VA-RECURSOS DISTRITO</v>
          </cell>
          <cell r="I391" t="str">
            <v>O21202020080585940</v>
          </cell>
          <cell r="J391" t="str">
            <v>Servicios administrativos combinados de oficina</v>
          </cell>
          <cell r="K391" t="str">
            <v>000000000000000000104</v>
          </cell>
          <cell r="L391" t="str">
            <v>0104 - Programa Funcionamiento - SECRETARIA GENERAL</v>
          </cell>
          <cell r="M391" t="str">
            <v>PM01040001FUNC</v>
          </cell>
          <cell r="N391" t="str">
            <v>FU</v>
          </cell>
          <cell r="O391" t="str">
            <v>FUNCIONAMIENTO SECRETARIA GENERAL</v>
          </cell>
          <cell r="P391" t="str">
            <v>2025</v>
          </cell>
          <cell r="Q391">
            <v>630297000</v>
          </cell>
          <cell r="R391">
            <v>630297000</v>
          </cell>
        </row>
        <row r="392">
          <cell r="A392" t="str">
            <v>0104-01FU</v>
          </cell>
          <cell r="B392" t="str">
            <v>DISTRITO CAPITAL</v>
          </cell>
          <cell r="C392" t="str">
            <v>0104-01</v>
          </cell>
          <cell r="D392" t="str">
            <v>SECRETARÍA GENERAL DE LA ALCALDÍA MAYOR DE BOGOTÁ</v>
          </cell>
          <cell r="E392" t="str">
            <v>0001-001</v>
          </cell>
          <cell r="F392" t="str">
            <v>AC-GESTIÓN PÚBLICA</v>
          </cell>
          <cell r="G392" t="str">
            <v>1-100-F001</v>
          </cell>
          <cell r="H392" t="str">
            <v>VA-RECURSOS DISTRITO</v>
          </cell>
          <cell r="I392" t="str">
            <v>O21202020080585951</v>
          </cell>
          <cell r="J392" t="str">
            <v>Servicios de copia y reproducción</v>
          </cell>
          <cell r="K392" t="str">
            <v>000000000000000000104</v>
          </cell>
          <cell r="L392" t="str">
            <v>0104 - Programa Funcionamiento - SECRETARIA GENERAL</v>
          </cell>
          <cell r="M392" t="str">
            <v>PM01040001FUNC</v>
          </cell>
          <cell r="N392" t="str">
            <v>FU</v>
          </cell>
          <cell r="O392" t="str">
            <v>FUNCIONAMIENTO SECRETARIA GENERAL</v>
          </cell>
          <cell r="P392" t="str">
            <v>2025</v>
          </cell>
          <cell r="Q392">
            <v>6195000</v>
          </cell>
          <cell r="R392">
            <v>6195000</v>
          </cell>
        </row>
        <row r="393">
          <cell r="A393" t="str">
            <v>0104-01FU</v>
          </cell>
          <cell r="B393" t="str">
            <v>DISTRITO CAPITAL</v>
          </cell>
          <cell r="C393" t="str">
            <v>0104-01</v>
          </cell>
          <cell r="D393" t="str">
            <v>SECRETARÍA GENERAL DE LA ALCALDÍA MAYOR DE BOGOTÁ</v>
          </cell>
          <cell r="E393" t="str">
            <v>0001-001</v>
          </cell>
          <cell r="F393" t="str">
            <v>AC-GESTIÓN PÚBLICA</v>
          </cell>
          <cell r="G393" t="str">
            <v>1-100-F001</v>
          </cell>
          <cell r="H393" t="str">
            <v>VA-RECURSOS DISTRITO</v>
          </cell>
          <cell r="I393" t="str">
            <v>O21202020080585954</v>
          </cell>
          <cell r="J393" t="str">
            <v>Servicios de preparación de documentos y otros servicios especializados de apoyo a oficina</v>
          </cell>
          <cell r="K393" t="str">
            <v>000000000000000000104</v>
          </cell>
          <cell r="L393" t="str">
            <v>0104 - Programa Funcionamiento - SECRETARIA GENERAL</v>
          </cell>
          <cell r="M393" t="str">
            <v>PM01040001FUNC</v>
          </cell>
          <cell r="N393" t="str">
            <v>FU</v>
          </cell>
          <cell r="O393" t="str">
            <v>FUNCIONAMIENTO SECRETARIA GENERAL</v>
          </cell>
          <cell r="P393" t="str">
            <v>2025</v>
          </cell>
          <cell r="Q393">
            <v>87271000</v>
          </cell>
          <cell r="R393">
            <v>87271000</v>
          </cell>
        </row>
        <row r="394">
          <cell r="A394" t="str">
            <v>0104-01FU</v>
          </cell>
          <cell r="B394" t="str">
            <v>DISTRITO CAPITAL</v>
          </cell>
          <cell r="C394" t="str">
            <v>0104-01</v>
          </cell>
          <cell r="D394" t="str">
            <v>SECRETARÍA GENERAL DE LA ALCALDÍA MAYOR DE BOGOTÁ</v>
          </cell>
          <cell r="E394" t="str">
            <v>0001-001</v>
          </cell>
          <cell r="F394" t="str">
            <v>AC-GESTIÓN PÚBLICA</v>
          </cell>
          <cell r="G394" t="str">
            <v>1-100-F001</v>
          </cell>
          <cell r="H394" t="str">
            <v>VA-RECURSOS DISTRITO</v>
          </cell>
          <cell r="I394" t="str">
            <v>O21202020080585999</v>
          </cell>
          <cell r="J394" t="str">
            <v>Otros servicios de apoyo n.c.p.</v>
          </cell>
          <cell r="K394" t="str">
            <v>000000000000000000104</v>
          </cell>
          <cell r="L394" t="str">
            <v>0104 - Programa Funcionamiento - SECRETARIA GENERAL</v>
          </cell>
          <cell r="M394" t="str">
            <v>PM01040001FUNC</v>
          </cell>
          <cell r="N394" t="str">
            <v>FU</v>
          </cell>
          <cell r="O394" t="str">
            <v>FUNCIONAMIENTO SECRETARIA GENERAL</v>
          </cell>
          <cell r="P394" t="str">
            <v>2025</v>
          </cell>
          <cell r="Q394">
            <v>261814000</v>
          </cell>
          <cell r="R394">
            <v>261814000</v>
          </cell>
        </row>
        <row r="395">
          <cell r="A395" t="str">
            <v>0104-01FU</v>
          </cell>
          <cell r="B395" t="str">
            <v>DISTRITO CAPITAL</v>
          </cell>
          <cell r="C395" t="str">
            <v>0104-01</v>
          </cell>
          <cell r="D395" t="str">
            <v>SECRETARÍA GENERAL DE LA ALCALDÍA MAYOR DE BOGOTÁ</v>
          </cell>
          <cell r="E395" t="str">
            <v>0001-001</v>
          </cell>
          <cell r="F395" t="str">
            <v>AC-GESTIÓN PÚBLICA</v>
          </cell>
          <cell r="G395" t="str">
            <v>1-100-F001</v>
          </cell>
          <cell r="H395" t="str">
            <v>VA-RECURSOS DISTRITO</v>
          </cell>
          <cell r="I395" t="str">
            <v>O21202020080686312</v>
          </cell>
          <cell r="J395" t="str">
            <v>Servicios de distribución de electricidad (a comisión o por contrato)</v>
          </cell>
          <cell r="K395" t="str">
            <v>000000000000000000104</v>
          </cell>
          <cell r="L395" t="str">
            <v>0104 - Programa Funcionamiento - SECRETARIA GENERAL</v>
          </cell>
          <cell r="M395" t="str">
            <v>PM01040001FUNC</v>
          </cell>
          <cell r="N395" t="str">
            <v>FU</v>
          </cell>
          <cell r="O395" t="str">
            <v>FUNCIONAMIENTO SECRETARIA GENERAL</v>
          </cell>
          <cell r="P395" t="str">
            <v>2025</v>
          </cell>
          <cell r="Q395">
            <v>2066431000</v>
          </cell>
          <cell r="R395">
            <v>2066431000</v>
          </cell>
        </row>
        <row r="396">
          <cell r="A396" t="str">
            <v>0104-01FU</v>
          </cell>
          <cell r="B396" t="str">
            <v>DISTRITO CAPITAL</v>
          </cell>
          <cell r="C396" t="str">
            <v>0104-01</v>
          </cell>
          <cell r="D396" t="str">
            <v>SECRETARÍA GENERAL DE LA ALCALDÍA MAYOR DE BOGOTÁ</v>
          </cell>
          <cell r="E396" t="str">
            <v>0001-001</v>
          </cell>
          <cell r="F396" t="str">
            <v>AC-GESTIÓN PÚBLICA</v>
          </cell>
          <cell r="G396" t="str">
            <v>1-100-F001</v>
          </cell>
          <cell r="H396" t="str">
            <v>VA-RECURSOS DISTRITO</v>
          </cell>
          <cell r="I396" t="str">
            <v>O21202020080686320</v>
          </cell>
          <cell r="J396" t="str">
            <v>Servicios de distribución de gas por tuberías (a comisión o por contrato)</v>
          </cell>
          <cell r="K396" t="str">
            <v>000000000000000000104</v>
          </cell>
          <cell r="L396" t="str">
            <v>0104 - Programa Funcionamiento - SECRETARIA GENERAL</v>
          </cell>
          <cell r="M396" t="str">
            <v>PM01040001FUNC</v>
          </cell>
          <cell r="N396" t="str">
            <v>FU</v>
          </cell>
          <cell r="O396" t="str">
            <v>FUNCIONAMIENTO SECRETARIA GENERAL</v>
          </cell>
          <cell r="P396" t="str">
            <v>2025</v>
          </cell>
          <cell r="Q396">
            <v>5952000</v>
          </cell>
          <cell r="R396">
            <v>5952000</v>
          </cell>
        </row>
        <row r="397">
          <cell r="A397" t="str">
            <v>0104-01FU</v>
          </cell>
          <cell r="B397" t="str">
            <v>DISTRITO CAPITAL</v>
          </cell>
          <cell r="C397" t="str">
            <v>0104-01</v>
          </cell>
          <cell r="D397" t="str">
            <v>SECRETARÍA GENERAL DE LA ALCALDÍA MAYOR DE BOGOTÁ</v>
          </cell>
          <cell r="E397" t="str">
            <v>0001-001</v>
          </cell>
          <cell r="F397" t="str">
            <v>AC-GESTIÓN PÚBLICA</v>
          </cell>
          <cell r="G397" t="str">
            <v>1-100-F001</v>
          </cell>
          <cell r="H397" t="str">
            <v>VA-RECURSOS DISTRITO</v>
          </cell>
          <cell r="I397" t="str">
            <v>O21202020080686330</v>
          </cell>
          <cell r="J397" t="str">
            <v>Servicios de distribución de agua por tubería (a comisión o por contrato)</v>
          </cell>
          <cell r="K397" t="str">
            <v>000000000000000000104</v>
          </cell>
          <cell r="L397" t="str">
            <v>0104 - Programa Funcionamiento - SECRETARIA GENERAL</v>
          </cell>
          <cell r="M397" t="str">
            <v>PM01040001FUNC</v>
          </cell>
          <cell r="N397" t="str">
            <v>FU</v>
          </cell>
          <cell r="O397" t="str">
            <v>FUNCIONAMIENTO SECRETARIA GENERAL</v>
          </cell>
          <cell r="P397" t="str">
            <v>2025</v>
          </cell>
          <cell r="Q397">
            <v>128700000</v>
          </cell>
          <cell r="R397">
            <v>128700000</v>
          </cell>
        </row>
        <row r="398">
          <cell r="A398" t="str">
            <v>0104-01FU</v>
          </cell>
          <cell r="B398" t="str">
            <v>DISTRITO CAPITAL</v>
          </cell>
          <cell r="C398" t="str">
            <v>0104-01</v>
          </cell>
          <cell r="D398" t="str">
            <v>SECRETARÍA GENERAL DE LA ALCALDÍA MAYOR DE BOGOTÁ</v>
          </cell>
          <cell r="E398" t="str">
            <v>0001-001</v>
          </cell>
          <cell r="F398" t="str">
            <v>AC-GESTIÓN PÚBLICA</v>
          </cell>
          <cell r="G398" t="str">
            <v>1-100-F001</v>
          </cell>
          <cell r="H398" t="str">
            <v>VA-RECURSOS DISTRITO</v>
          </cell>
          <cell r="I398" t="str">
            <v>O2120202008078711099</v>
          </cell>
          <cell r="J398" t="str">
            <v>Servicio de mantenimiento y reparación de otros productos metálicos elaborados n.c.p.</v>
          </cell>
          <cell r="K398" t="str">
            <v>000000000000000000104</v>
          </cell>
          <cell r="L398" t="str">
            <v>0104 - Programa Funcionamiento - SECRETARIA GENERAL</v>
          </cell>
          <cell r="M398" t="str">
            <v>PM01040001FUNC</v>
          </cell>
          <cell r="N398" t="str">
            <v>FU</v>
          </cell>
          <cell r="O398" t="str">
            <v>FUNCIONAMIENTO SECRETARIA GENERAL</v>
          </cell>
          <cell r="P398" t="str">
            <v>2025</v>
          </cell>
          <cell r="Q398">
            <v>48867000</v>
          </cell>
          <cell r="R398">
            <v>48867000</v>
          </cell>
        </row>
        <row r="399">
          <cell r="A399" t="str">
            <v>0104-01FU</v>
          </cell>
          <cell r="B399" t="str">
            <v>DISTRITO CAPITAL</v>
          </cell>
          <cell r="C399" t="str">
            <v>0104-01</v>
          </cell>
          <cell r="D399" t="str">
            <v>SECRETARÍA GENERAL DE LA ALCALDÍA MAYOR DE BOGOTÁ</v>
          </cell>
          <cell r="E399" t="str">
            <v>0001-001</v>
          </cell>
          <cell r="F399" t="str">
            <v>AC-GESTIÓN PÚBLICA</v>
          </cell>
          <cell r="G399" t="str">
            <v>1-100-F001</v>
          </cell>
          <cell r="H399" t="str">
            <v>VA-RECURSOS DISTRITO</v>
          </cell>
          <cell r="I399" t="str">
            <v>O21202020080787130</v>
          </cell>
          <cell r="J399" t="str">
            <v>Servicios de mantenimiento y reparación de computadores y equipos periféricos</v>
          </cell>
          <cell r="K399" t="str">
            <v>000000000000000000104</v>
          </cell>
          <cell r="L399" t="str">
            <v>0104 - Programa Funcionamiento - SECRETARIA GENERAL</v>
          </cell>
          <cell r="M399" t="str">
            <v>PM01040001FUNC</v>
          </cell>
          <cell r="N399" t="str">
            <v>FU</v>
          </cell>
          <cell r="O399" t="str">
            <v>FUNCIONAMIENTO SECRETARIA GENERAL</v>
          </cell>
          <cell r="P399" t="str">
            <v>VF2025003A</v>
          </cell>
          <cell r="Q399">
            <v>1741597000</v>
          </cell>
          <cell r="R399">
            <v>1741597000</v>
          </cell>
        </row>
        <row r="400">
          <cell r="A400" t="str">
            <v>0104-01FU</v>
          </cell>
          <cell r="B400" t="str">
            <v>DISTRITO CAPITAL</v>
          </cell>
          <cell r="C400" t="str">
            <v>0104-01</v>
          </cell>
          <cell r="D400" t="str">
            <v>SECRETARÍA GENERAL DE LA ALCALDÍA MAYOR DE BOGOTÁ</v>
          </cell>
          <cell r="E400" t="str">
            <v>0001-001</v>
          </cell>
          <cell r="F400" t="str">
            <v>AC-GESTIÓN PÚBLICA</v>
          </cell>
          <cell r="G400" t="str">
            <v>1-100-F001</v>
          </cell>
          <cell r="H400" t="str">
            <v>VA-RECURSOS DISTRITO</v>
          </cell>
          <cell r="I400" t="str">
            <v>O2120202008078714102</v>
          </cell>
          <cell r="J400" t="str">
            <v>Servicio de mantenimiento y reparación de vehículos automóviles</v>
          </cell>
          <cell r="K400" t="str">
            <v>000000000000000000104</v>
          </cell>
          <cell r="L400" t="str">
            <v>0104 - Programa Funcionamiento - SECRETARIA GENERAL</v>
          </cell>
          <cell r="M400" t="str">
            <v>PM01040001FUNC</v>
          </cell>
          <cell r="N400" t="str">
            <v>FU</v>
          </cell>
          <cell r="O400" t="str">
            <v>FUNCIONAMIENTO SECRETARIA GENERAL</v>
          </cell>
          <cell r="P400" t="str">
            <v>2025</v>
          </cell>
          <cell r="Q400">
            <v>6392000</v>
          </cell>
          <cell r="R400">
            <v>6392000</v>
          </cell>
        </row>
        <row r="401">
          <cell r="A401" t="str">
            <v>0104-01FU</v>
          </cell>
          <cell r="B401" t="str">
            <v>DISTRITO CAPITAL</v>
          </cell>
          <cell r="C401" t="str">
            <v>0104-01</v>
          </cell>
          <cell r="D401" t="str">
            <v>SECRETARÍA GENERAL DE LA ALCALDÍA MAYOR DE BOGOTÁ</v>
          </cell>
          <cell r="E401" t="str">
            <v>0001-001</v>
          </cell>
          <cell r="F401" t="str">
            <v>AC-GESTIÓN PÚBLICA</v>
          </cell>
          <cell r="G401" t="str">
            <v>1-100-F001</v>
          </cell>
          <cell r="H401" t="str">
            <v>VA-RECURSOS DISTRITO</v>
          </cell>
          <cell r="I401" t="str">
            <v>O2120202008078714199</v>
          </cell>
          <cell r="J401" t="str">
            <v>Servicio de mantenimiento y reparación de vehículos automotores n.c.p.</v>
          </cell>
          <cell r="K401" t="str">
            <v>000000000000000000104</v>
          </cell>
          <cell r="L401" t="str">
            <v>0104 - Programa Funcionamiento - SECRETARIA GENERAL</v>
          </cell>
          <cell r="M401" t="str">
            <v>PM01040001FUNC</v>
          </cell>
          <cell r="N401" t="str">
            <v>FU</v>
          </cell>
          <cell r="O401" t="str">
            <v>FUNCIONAMIENTO SECRETARIA GENERAL</v>
          </cell>
          <cell r="P401" t="str">
            <v>2025</v>
          </cell>
          <cell r="Q401">
            <v>182500000</v>
          </cell>
          <cell r="R401">
            <v>182500000</v>
          </cell>
        </row>
        <row r="402">
          <cell r="A402" t="str">
            <v>0104-01FU</v>
          </cell>
          <cell r="B402" t="str">
            <v>DISTRITO CAPITAL</v>
          </cell>
          <cell r="C402" t="str">
            <v>0104-01</v>
          </cell>
          <cell r="D402" t="str">
            <v>SECRETARÍA GENERAL DE LA ALCALDÍA MAYOR DE BOGOTÁ</v>
          </cell>
          <cell r="E402" t="str">
            <v>0001-001</v>
          </cell>
          <cell r="F402" t="str">
            <v>AC-GESTIÓN PÚBLICA</v>
          </cell>
          <cell r="G402" t="str">
            <v>1-100-F001</v>
          </cell>
          <cell r="H402" t="str">
            <v>VA-RECURSOS DISTRITO</v>
          </cell>
          <cell r="I402" t="str">
            <v>O2120202008078714999</v>
          </cell>
          <cell r="J402" t="str">
            <v>Servicio de mantenimiento y reparación de otro equipo de transporte n.c.p., excepto vehículos automotores y motocicletas</v>
          </cell>
          <cell r="K402" t="str">
            <v>000000000000000000104</v>
          </cell>
          <cell r="L402" t="str">
            <v>0104 - Programa Funcionamiento - SECRETARIA GENERAL</v>
          </cell>
          <cell r="M402" t="str">
            <v>PM01040001FUNC</v>
          </cell>
          <cell r="N402" t="str">
            <v>FU</v>
          </cell>
          <cell r="O402" t="str">
            <v>FUNCIONAMIENTO SECRETARIA GENERAL</v>
          </cell>
          <cell r="P402" t="str">
            <v>2025</v>
          </cell>
          <cell r="Q402">
            <v>4292000</v>
          </cell>
          <cell r="R402">
            <v>4292000</v>
          </cell>
        </row>
        <row r="403">
          <cell r="A403" t="str">
            <v>0104-01FU</v>
          </cell>
          <cell r="B403" t="str">
            <v>DISTRITO CAPITAL</v>
          </cell>
          <cell r="C403" t="str">
            <v>0104-01</v>
          </cell>
          <cell r="D403" t="str">
            <v>SECRETARÍA GENERAL DE LA ALCALDÍA MAYOR DE BOGOTÁ</v>
          </cell>
          <cell r="E403" t="str">
            <v>0001-001</v>
          </cell>
          <cell r="F403" t="str">
            <v>AC-GESTIÓN PÚBLICA</v>
          </cell>
          <cell r="G403" t="str">
            <v>1-100-F001</v>
          </cell>
          <cell r="H403" t="str">
            <v>VA-RECURSOS DISTRITO</v>
          </cell>
          <cell r="I403" t="str">
            <v>O21202020080787151</v>
          </cell>
          <cell r="J403" t="str">
            <v>Servicios de mantenimiento y reparación de electrodomésticos</v>
          </cell>
          <cell r="K403" t="str">
            <v>000000000000000000104</v>
          </cell>
          <cell r="L403" t="str">
            <v>0104 - Programa Funcionamiento - SECRETARIA GENERAL</v>
          </cell>
          <cell r="M403" t="str">
            <v>PM01040001FUNC</v>
          </cell>
          <cell r="N403" t="str">
            <v>FU</v>
          </cell>
          <cell r="O403" t="str">
            <v>FUNCIONAMIENTO SECRETARIA GENERAL</v>
          </cell>
          <cell r="P403" t="str">
            <v>2025</v>
          </cell>
          <cell r="Q403">
            <v>2400000</v>
          </cell>
          <cell r="R403">
            <v>2400000</v>
          </cell>
        </row>
        <row r="404">
          <cell r="A404" t="str">
            <v>0104-01FU</v>
          </cell>
          <cell r="B404" t="str">
            <v>DISTRITO CAPITAL</v>
          </cell>
          <cell r="C404" t="str">
            <v>0104-01</v>
          </cell>
          <cell r="D404" t="str">
            <v>SECRETARÍA GENERAL DE LA ALCALDÍA MAYOR DE BOGOTÁ</v>
          </cell>
          <cell r="E404" t="str">
            <v>0001-001</v>
          </cell>
          <cell r="F404" t="str">
            <v>AC-GESTIÓN PÚBLICA</v>
          </cell>
          <cell r="G404" t="str">
            <v>1-100-F001</v>
          </cell>
          <cell r="H404" t="str">
            <v>VA-RECURSOS DISTRITO</v>
          </cell>
          <cell r="I404" t="str">
            <v>O2120202008078715202</v>
          </cell>
          <cell r="J404" t="str">
            <v>Servicio de mantenimiento y reparación de motores, transformadores y generadores eléctricos</v>
          </cell>
          <cell r="K404" t="str">
            <v>000000000000000000104</v>
          </cell>
          <cell r="L404" t="str">
            <v>0104 - Programa Funcionamiento - SECRETARIA GENERAL</v>
          </cell>
          <cell r="M404" t="str">
            <v>PM01040001FUNC</v>
          </cell>
          <cell r="N404" t="str">
            <v>FU</v>
          </cell>
          <cell r="O404" t="str">
            <v>FUNCIONAMIENTO SECRETARIA GENERAL</v>
          </cell>
          <cell r="P404" t="str">
            <v>VF2025003A</v>
          </cell>
          <cell r="Q404">
            <v>131916000</v>
          </cell>
          <cell r="R404">
            <v>131916000</v>
          </cell>
        </row>
        <row r="405">
          <cell r="A405" t="str">
            <v>0104-01FU</v>
          </cell>
          <cell r="B405" t="str">
            <v>DISTRITO CAPITAL</v>
          </cell>
          <cell r="C405" t="str">
            <v>0104-01</v>
          </cell>
          <cell r="D405" t="str">
            <v>SECRETARÍA GENERAL DE LA ALCALDÍA MAYOR DE BOGOTÁ</v>
          </cell>
          <cell r="E405" t="str">
            <v>0001-001</v>
          </cell>
          <cell r="F405" t="str">
            <v>AC-GESTIÓN PÚBLICA</v>
          </cell>
          <cell r="G405" t="str">
            <v>1-100-F001</v>
          </cell>
          <cell r="H405" t="str">
            <v>VA-RECURSOS DISTRITO</v>
          </cell>
          <cell r="I405" t="str">
            <v>O2120202008078715203</v>
          </cell>
          <cell r="J405" t="str">
            <v>Servicio de mantenimiento y reparación de aparatos de distribución y control de la energía eléctrica</v>
          </cell>
          <cell r="K405" t="str">
            <v>000000000000000000104</v>
          </cell>
          <cell r="L405" t="str">
            <v>0104 - Programa Funcionamiento - SECRETARIA GENERAL</v>
          </cell>
          <cell r="M405" t="str">
            <v>PM01040001FUNC</v>
          </cell>
          <cell r="N405" t="str">
            <v>FU</v>
          </cell>
          <cell r="O405" t="str">
            <v>FUNCIONAMIENTO SECRETARIA GENERAL</v>
          </cell>
          <cell r="P405" t="str">
            <v>2025</v>
          </cell>
          <cell r="Q405">
            <v>136570000</v>
          </cell>
          <cell r="R405">
            <v>136570000</v>
          </cell>
        </row>
        <row r="406">
          <cell r="A406" t="str">
            <v>0104-01FU</v>
          </cell>
          <cell r="B406" t="str">
            <v>DISTRITO CAPITAL</v>
          </cell>
          <cell r="C406" t="str">
            <v>0104-01</v>
          </cell>
          <cell r="D406" t="str">
            <v>SECRETARÍA GENERAL DE LA ALCALDÍA MAYOR DE BOGOTÁ</v>
          </cell>
          <cell r="E406" t="str">
            <v>0001-001</v>
          </cell>
          <cell r="F406" t="str">
            <v>AC-GESTIÓN PÚBLICA</v>
          </cell>
          <cell r="G406" t="str">
            <v>1-100-F001</v>
          </cell>
          <cell r="H406" t="str">
            <v>VA-RECURSOS DISTRITO</v>
          </cell>
          <cell r="I406" t="str">
            <v>O2120202008078715299</v>
          </cell>
          <cell r="J406" t="str">
            <v>Otros servicios de mantenimiento y reparación de maquinaria y aparatos eléctricos n.c.p.</v>
          </cell>
          <cell r="K406" t="str">
            <v>000000000000000000104</v>
          </cell>
          <cell r="L406" t="str">
            <v>0104 - Programa Funcionamiento - SECRETARIA GENERAL</v>
          </cell>
          <cell r="M406" t="str">
            <v>PM01040001FUNC</v>
          </cell>
          <cell r="N406" t="str">
            <v>FU</v>
          </cell>
          <cell r="O406" t="str">
            <v>FUNCIONAMIENTO SECRETARIA GENERAL</v>
          </cell>
          <cell r="P406" t="str">
            <v>2025</v>
          </cell>
          <cell r="Q406">
            <v>51847000</v>
          </cell>
          <cell r="R406">
            <v>51847000</v>
          </cell>
        </row>
        <row r="407">
          <cell r="A407" t="str">
            <v>0104-01FU</v>
          </cell>
          <cell r="B407" t="str">
            <v>DISTRITO CAPITAL</v>
          </cell>
          <cell r="C407" t="str">
            <v>0104-01</v>
          </cell>
          <cell r="D407" t="str">
            <v>SECRETARÍA GENERAL DE LA ALCALDÍA MAYOR DE BOGOTÁ</v>
          </cell>
          <cell r="E407" t="str">
            <v>0001-001</v>
          </cell>
          <cell r="F407" t="str">
            <v>AC-GESTIÓN PÚBLICA</v>
          </cell>
          <cell r="G407" t="str">
            <v>1-100-F001</v>
          </cell>
          <cell r="H407" t="str">
            <v>VA-RECURSOS DISTRITO</v>
          </cell>
          <cell r="I407" t="str">
            <v>O2120202008078715402</v>
          </cell>
          <cell r="J407" t="str">
            <v>Servicio de mantenimiento y reparación de equipo de irradiación y equipo electrónico de uso médico y terapéutico</v>
          </cell>
          <cell r="K407" t="str">
            <v>000000000000000000104</v>
          </cell>
          <cell r="L407" t="str">
            <v>0104 - Programa Funcionamiento - SECRETARIA GENERAL</v>
          </cell>
          <cell r="M407" t="str">
            <v>PM01040001FUNC</v>
          </cell>
          <cell r="N407" t="str">
            <v>FU</v>
          </cell>
          <cell r="O407" t="str">
            <v>FUNCIONAMIENTO SECRETARIA GENERAL</v>
          </cell>
          <cell r="P407" t="str">
            <v>2025</v>
          </cell>
          <cell r="Q407">
            <v>12500000</v>
          </cell>
          <cell r="R407">
            <v>12500000</v>
          </cell>
        </row>
        <row r="408">
          <cell r="A408" t="str">
            <v>0104-01FU</v>
          </cell>
          <cell r="B408" t="str">
            <v>DISTRITO CAPITAL</v>
          </cell>
          <cell r="C408" t="str">
            <v>0104-01</v>
          </cell>
          <cell r="D408" t="str">
            <v>SECRETARÍA GENERAL DE LA ALCALDÍA MAYOR DE BOGOTÁ</v>
          </cell>
          <cell r="E408" t="str">
            <v>0001-001</v>
          </cell>
          <cell r="F408" t="str">
            <v>AC-GESTIÓN PÚBLICA</v>
          </cell>
          <cell r="G408" t="str">
            <v>1-100-F001</v>
          </cell>
          <cell r="H408" t="str">
            <v>VA-RECURSOS DISTRITO</v>
          </cell>
          <cell r="I408" t="str">
            <v>O2120202008078715403</v>
          </cell>
          <cell r="J408" t="str">
            <v>Servicio de mantenimiento y reparación de equipo de medición, prueba, navegación y control</v>
          </cell>
          <cell r="K408" t="str">
            <v>000000000000000000104</v>
          </cell>
          <cell r="L408" t="str">
            <v>0104 - Programa Funcionamiento - SECRETARIA GENERAL</v>
          </cell>
          <cell r="M408" t="str">
            <v>PM01040001FUNC</v>
          </cell>
          <cell r="N408" t="str">
            <v>FU</v>
          </cell>
          <cell r="O408" t="str">
            <v>FUNCIONAMIENTO SECRETARIA GENERAL</v>
          </cell>
          <cell r="P408" t="str">
            <v>2025</v>
          </cell>
          <cell r="Q408">
            <v>67500000</v>
          </cell>
          <cell r="R408">
            <v>67500000</v>
          </cell>
        </row>
        <row r="409">
          <cell r="A409" t="str">
            <v>0104-01FU</v>
          </cell>
          <cell r="B409" t="str">
            <v>DISTRITO CAPITAL</v>
          </cell>
          <cell r="C409" t="str">
            <v>0104-01</v>
          </cell>
          <cell r="D409" t="str">
            <v>SECRETARÍA GENERAL DE LA ALCALDÍA MAYOR DE BOGOTÁ</v>
          </cell>
          <cell r="E409" t="str">
            <v>0001-001</v>
          </cell>
          <cell r="F409" t="str">
            <v>AC-GESTIÓN PÚBLICA</v>
          </cell>
          <cell r="G409" t="str">
            <v>1-100-F001</v>
          </cell>
          <cell r="H409" t="str">
            <v>VA-RECURSOS DISTRITO</v>
          </cell>
          <cell r="I409" t="str">
            <v>O2120202008078715501</v>
          </cell>
          <cell r="J409" t="str">
            <v>Servicios de mantenimiento y reparación de equipos electrónicos de consumo doméstico (receptores de radio y televisión, grabadoras de video [VCR, DVD, etc.], reproductores de CD, DVD, etc., cámaras de</v>
          </cell>
          <cell r="K409" t="str">
            <v>000000000000000000104</v>
          </cell>
          <cell r="L409" t="str">
            <v>0104 - Programa Funcionamiento - SECRETARIA GENERAL</v>
          </cell>
          <cell r="M409" t="str">
            <v>PM01040001FUNC</v>
          </cell>
          <cell r="N409" t="str">
            <v>FU</v>
          </cell>
          <cell r="O409" t="str">
            <v>FUNCIONAMIENTO SECRETARIA GENERAL</v>
          </cell>
          <cell r="P409" t="str">
            <v>2025</v>
          </cell>
          <cell r="Q409">
            <v>4754000</v>
          </cell>
          <cell r="R409">
            <v>4754000</v>
          </cell>
        </row>
        <row r="410">
          <cell r="A410" t="str">
            <v>0104-01FU</v>
          </cell>
          <cell r="B410" t="str">
            <v>DISTRITO CAPITAL</v>
          </cell>
          <cell r="C410" t="str">
            <v>0104-01</v>
          </cell>
          <cell r="D410" t="str">
            <v>SECRETARÍA GENERAL DE LA ALCALDÍA MAYOR DE BOGOTÁ</v>
          </cell>
          <cell r="E410" t="str">
            <v>0001-001</v>
          </cell>
          <cell r="F410" t="str">
            <v>AC-GESTIÓN PÚBLICA</v>
          </cell>
          <cell r="G410" t="str">
            <v>1-100-F001</v>
          </cell>
          <cell r="H410" t="str">
            <v>VA-RECURSOS DISTRITO</v>
          </cell>
          <cell r="I410" t="str">
            <v>O2120202008078715601</v>
          </cell>
          <cell r="J410" t="str">
            <v>Servicio de mantenimiento y reparación de motores, turbinas y partes para motores de combustión interna</v>
          </cell>
          <cell r="K410" t="str">
            <v>000000000000000000104</v>
          </cell>
          <cell r="L410" t="str">
            <v>0104 - Programa Funcionamiento - SECRETARIA GENERAL</v>
          </cell>
          <cell r="M410" t="str">
            <v>PM01040001FUNC</v>
          </cell>
          <cell r="N410" t="str">
            <v>FU</v>
          </cell>
          <cell r="O410" t="str">
            <v>FUNCIONAMIENTO SECRETARIA GENERAL</v>
          </cell>
          <cell r="P410" t="str">
            <v>2025</v>
          </cell>
          <cell r="Q410">
            <v>61840000</v>
          </cell>
          <cell r="R410">
            <v>61840000</v>
          </cell>
        </row>
        <row r="411">
          <cell r="A411" t="str">
            <v>0104-01FU</v>
          </cell>
          <cell r="B411" t="str">
            <v>DISTRITO CAPITAL</v>
          </cell>
          <cell r="C411" t="str">
            <v>0104-01</v>
          </cell>
          <cell r="D411" t="str">
            <v>SECRETARÍA GENERAL DE LA ALCALDÍA MAYOR DE BOGOTÁ</v>
          </cell>
          <cell r="E411" t="str">
            <v>0001-001</v>
          </cell>
          <cell r="F411" t="str">
            <v>AC-GESTIÓN PÚBLICA</v>
          </cell>
          <cell r="G411" t="str">
            <v>1-100-F001</v>
          </cell>
          <cell r="H411" t="str">
            <v>VA-RECURSOS DISTRITO</v>
          </cell>
          <cell r="I411" t="str">
            <v>O2120202008078715614</v>
          </cell>
          <cell r="J411" t="str">
            <v>Servicio de mantenimiento y reparación de maquinaria y equipo para las actividades de impresión</v>
          </cell>
          <cell r="K411" t="str">
            <v>000000000000000000104</v>
          </cell>
          <cell r="L411" t="str">
            <v>0104 - Programa Funcionamiento - SECRETARIA GENERAL</v>
          </cell>
          <cell r="M411" t="str">
            <v>PM01040001FUNC</v>
          </cell>
          <cell r="N411" t="str">
            <v>FU</v>
          </cell>
          <cell r="O411" t="str">
            <v>FUNCIONAMIENTO SECRETARIA GENERAL</v>
          </cell>
          <cell r="P411" t="str">
            <v>2025</v>
          </cell>
          <cell r="Q411">
            <v>417422000</v>
          </cell>
          <cell r="R411">
            <v>417422000</v>
          </cell>
        </row>
        <row r="412">
          <cell r="A412" t="str">
            <v>0104-01FU</v>
          </cell>
          <cell r="B412" t="str">
            <v>DISTRITO CAPITAL</v>
          </cell>
          <cell r="C412" t="str">
            <v>0104-01</v>
          </cell>
          <cell r="D412" t="str">
            <v>SECRETARÍA GENERAL DE LA ALCALDÍA MAYOR DE BOGOTÁ</v>
          </cell>
          <cell r="E412" t="str">
            <v>0001-001</v>
          </cell>
          <cell r="F412" t="str">
            <v>AC-GESTIÓN PÚBLICA</v>
          </cell>
          <cell r="G412" t="str">
            <v>1-100-F001</v>
          </cell>
          <cell r="H412" t="str">
            <v>VA-RECURSOS DISTRITO</v>
          </cell>
          <cell r="I412" t="str">
            <v>O2120202008078715621</v>
          </cell>
          <cell r="J412" t="str">
            <v>Servicio de mantenimiento y reparación de cuartos fríos, neveras, exhibidores, muebles y equipos frigoríficos similares para uso industrial, comercial o de servicio</v>
          </cell>
          <cell r="K412" t="str">
            <v>000000000000000000104</v>
          </cell>
          <cell r="L412" t="str">
            <v>0104 - Programa Funcionamiento - SECRETARIA GENERAL</v>
          </cell>
          <cell r="M412" t="str">
            <v>PM01040001FUNC</v>
          </cell>
          <cell r="N412" t="str">
            <v>FU</v>
          </cell>
          <cell r="O412" t="str">
            <v>FUNCIONAMIENTO SECRETARIA GENERAL</v>
          </cell>
          <cell r="P412" t="str">
            <v>2025</v>
          </cell>
          <cell r="Q412">
            <v>150825000</v>
          </cell>
          <cell r="R412">
            <v>150825000</v>
          </cell>
        </row>
        <row r="413">
          <cell r="A413" t="str">
            <v>0104-01FU</v>
          </cell>
          <cell r="B413" t="str">
            <v>DISTRITO CAPITAL</v>
          </cell>
          <cell r="C413" t="str">
            <v>0104-01</v>
          </cell>
          <cell r="D413" t="str">
            <v>SECRETARÍA GENERAL DE LA ALCALDÍA MAYOR DE BOGOTÁ</v>
          </cell>
          <cell r="E413" t="str">
            <v>0001-001</v>
          </cell>
          <cell r="F413" t="str">
            <v>AC-GESTIÓN PÚBLICA</v>
          </cell>
          <cell r="G413" t="str">
            <v>1-100-F001</v>
          </cell>
          <cell r="H413" t="str">
            <v>VA-RECURSOS DISTRITO</v>
          </cell>
          <cell r="I413" t="str">
            <v>O2120202008078715698</v>
          </cell>
          <cell r="J413" t="str">
            <v>Servicio de mantenimiento y reparación especializado de máquinas de uso especial n.c.p.</v>
          </cell>
          <cell r="K413" t="str">
            <v>000000000000000000104</v>
          </cell>
          <cell r="L413" t="str">
            <v>0104 - Programa Funcionamiento - SECRETARIA GENERAL</v>
          </cell>
          <cell r="M413" t="str">
            <v>PM01040001FUNC</v>
          </cell>
          <cell r="N413" t="str">
            <v>FU</v>
          </cell>
          <cell r="O413" t="str">
            <v>FUNCIONAMIENTO SECRETARIA GENERAL</v>
          </cell>
          <cell r="P413" t="str">
            <v>2025</v>
          </cell>
          <cell r="Q413">
            <v>9000000</v>
          </cell>
          <cell r="R413">
            <v>9000000</v>
          </cell>
        </row>
        <row r="414">
          <cell r="A414" t="str">
            <v>0104-01FU</v>
          </cell>
          <cell r="B414" t="str">
            <v>DISTRITO CAPITAL</v>
          </cell>
          <cell r="C414" t="str">
            <v>0104-01</v>
          </cell>
          <cell r="D414" t="str">
            <v>SECRETARÍA GENERAL DE LA ALCALDÍA MAYOR DE BOGOTÁ</v>
          </cell>
          <cell r="E414" t="str">
            <v>0001-001</v>
          </cell>
          <cell r="F414" t="str">
            <v>AC-GESTIÓN PÚBLICA</v>
          </cell>
          <cell r="G414" t="str">
            <v>1-100-F001</v>
          </cell>
          <cell r="H414" t="str">
            <v>VA-RECURSOS DISTRITO</v>
          </cell>
          <cell r="I414" t="str">
            <v>O2120202008078715699</v>
          </cell>
          <cell r="J414" t="str">
            <v>Servicio de mantenimiento y reparación de máquinas de uso general n.c.p.</v>
          </cell>
          <cell r="K414" t="str">
            <v>000000000000000000104</v>
          </cell>
          <cell r="L414" t="str">
            <v>0104 - Programa Funcionamiento - SECRETARIA GENERAL</v>
          </cell>
          <cell r="M414" t="str">
            <v>PM01040001FUNC</v>
          </cell>
          <cell r="N414" t="str">
            <v>FU</v>
          </cell>
          <cell r="O414" t="str">
            <v>FUNCIONAMIENTO SECRETARIA GENERAL</v>
          </cell>
          <cell r="P414" t="str">
            <v>2025</v>
          </cell>
          <cell r="Q414">
            <v>2800000</v>
          </cell>
          <cell r="R414">
            <v>2800000</v>
          </cell>
        </row>
        <row r="415">
          <cell r="A415" t="str">
            <v>0104-01FU</v>
          </cell>
          <cell r="B415" t="str">
            <v>DISTRITO CAPITAL</v>
          </cell>
          <cell r="C415" t="str">
            <v>0104-01</v>
          </cell>
          <cell r="D415" t="str">
            <v>SECRETARÍA GENERAL DE LA ALCALDÍA MAYOR DE BOGOTÁ</v>
          </cell>
          <cell r="E415" t="str">
            <v>0001-001</v>
          </cell>
          <cell r="F415" t="str">
            <v>AC-GESTIÓN PÚBLICA</v>
          </cell>
          <cell r="G415" t="str">
            <v>1-100-F001</v>
          </cell>
          <cell r="H415" t="str">
            <v>VA-RECURSOS DISTRITO</v>
          </cell>
          <cell r="I415" t="str">
            <v>O2120202008078715701</v>
          </cell>
          <cell r="J415" t="str">
            <v>Servicio de mantenimiento y reparación de ascensores</v>
          </cell>
          <cell r="K415" t="str">
            <v>000000000000000000104</v>
          </cell>
          <cell r="L415" t="str">
            <v>0104 - Programa Funcionamiento - SECRETARIA GENERAL</v>
          </cell>
          <cell r="M415" t="str">
            <v>PM01040001FUNC</v>
          </cell>
          <cell r="N415" t="str">
            <v>FU</v>
          </cell>
          <cell r="O415" t="str">
            <v>FUNCIONAMIENTO SECRETARIA GENERAL</v>
          </cell>
          <cell r="P415" t="str">
            <v>2025</v>
          </cell>
          <cell r="Q415">
            <v>26717000</v>
          </cell>
          <cell r="R415">
            <v>26717000</v>
          </cell>
        </row>
        <row r="416">
          <cell r="A416" t="str">
            <v>0104-01FU</v>
          </cell>
          <cell r="B416" t="str">
            <v>DISTRITO CAPITAL</v>
          </cell>
          <cell r="C416" t="str">
            <v>0104-01</v>
          </cell>
          <cell r="D416" t="str">
            <v>SECRETARÍA GENERAL DE LA ALCALDÍA MAYOR DE BOGOTÁ</v>
          </cell>
          <cell r="E416" t="str">
            <v>0001-001</v>
          </cell>
          <cell r="F416" t="str">
            <v>AC-GESTIÓN PÚBLICA</v>
          </cell>
          <cell r="G416" t="str">
            <v>1-100-F001</v>
          </cell>
          <cell r="H416" t="str">
            <v>VA-RECURSOS DISTRITO</v>
          </cell>
          <cell r="I416" t="str">
            <v>O2120202008078715701</v>
          </cell>
          <cell r="J416" t="str">
            <v>Servicio de mantenimiento y reparación de ascensores</v>
          </cell>
          <cell r="K416" t="str">
            <v>000000000000000000104</v>
          </cell>
          <cell r="L416" t="str">
            <v>0104 - Programa Funcionamiento - SECRETARIA GENERAL</v>
          </cell>
          <cell r="M416" t="str">
            <v>PM01040001FUNC</v>
          </cell>
          <cell r="N416" t="str">
            <v>FU</v>
          </cell>
          <cell r="O416" t="str">
            <v>FUNCIONAMIENTO SECRETARIA GENERAL</v>
          </cell>
          <cell r="P416" t="str">
            <v>VF2025003A</v>
          </cell>
          <cell r="Q416">
            <v>282107000</v>
          </cell>
          <cell r="R416">
            <v>282107000</v>
          </cell>
        </row>
        <row r="417">
          <cell r="A417" t="str">
            <v>0104-01FU</v>
          </cell>
          <cell r="B417" t="str">
            <v>DISTRITO CAPITAL</v>
          </cell>
          <cell r="C417" t="str">
            <v>0104-01</v>
          </cell>
          <cell r="D417" t="str">
            <v>SECRETARÍA GENERAL DE LA ALCALDÍA MAYOR DE BOGOTÁ</v>
          </cell>
          <cell r="E417" t="str">
            <v>0001-001</v>
          </cell>
          <cell r="F417" t="str">
            <v>AC-GESTIÓN PÚBLICA</v>
          </cell>
          <cell r="G417" t="str">
            <v>1-100-F001</v>
          </cell>
          <cell r="H417" t="str">
            <v>VA-RECURSOS DISTRITO</v>
          </cell>
          <cell r="I417" t="str">
            <v>O2120202008078715999</v>
          </cell>
          <cell r="J417" t="str">
            <v>Servicio de mantenimiento y reparación de otros equipos n.c.p.</v>
          </cell>
          <cell r="K417" t="str">
            <v>000000000000000000104</v>
          </cell>
          <cell r="L417" t="str">
            <v>0104 - Programa Funcionamiento - SECRETARIA GENERAL</v>
          </cell>
          <cell r="M417" t="str">
            <v>PM01040001FUNC</v>
          </cell>
          <cell r="N417" t="str">
            <v>FU</v>
          </cell>
          <cell r="O417" t="str">
            <v>FUNCIONAMIENTO SECRETARIA GENERAL</v>
          </cell>
          <cell r="P417" t="str">
            <v>2025</v>
          </cell>
          <cell r="Q417">
            <v>40580000</v>
          </cell>
          <cell r="R417">
            <v>40580000</v>
          </cell>
        </row>
        <row r="418">
          <cell r="A418" t="str">
            <v>0104-01FU</v>
          </cell>
          <cell r="B418" t="str">
            <v>DISTRITO CAPITAL</v>
          </cell>
          <cell r="C418" t="str">
            <v>0104-01</v>
          </cell>
          <cell r="D418" t="str">
            <v>SECRETARÍA GENERAL DE LA ALCALDÍA MAYOR DE BOGOTÁ</v>
          </cell>
          <cell r="E418" t="str">
            <v>0001-001</v>
          </cell>
          <cell r="F418" t="str">
            <v>AC-GESTIÓN PÚBLICA</v>
          </cell>
          <cell r="G418" t="str">
            <v>1-100-F001</v>
          </cell>
          <cell r="H418" t="str">
            <v>VA-RECURSOS DISTRITO</v>
          </cell>
          <cell r="I418" t="str">
            <v>O2120202008078715999</v>
          </cell>
          <cell r="J418" t="str">
            <v>Servicio de mantenimiento y reparación de otros equipos n.c.p.</v>
          </cell>
          <cell r="K418" t="str">
            <v>000000000000000000104</v>
          </cell>
          <cell r="L418" t="str">
            <v>0104 - Programa Funcionamiento - SECRETARIA GENERAL</v>
          </cell>
          <cell r="M418" t="str">
            <v>PM01040001FUNC</v>
          </cell>
          <cell r="N418" t="str">
            <v>FU</v>
          </cell>
          <cell r="O418" t="str">
            <v>FUNCIONAMIENTO SECRETARIA GENERAL</v>
          </cell>
          <cell r="P418" t="str">
            <v>VF2025003A</v>
          </cell>
          <cell r="Q418">
            <v>94448000</v>
          </cell>
          <cell r="R418">
            <v>94448000</v>
          </cell>
        </row>
        <row r="419">
          <cell r="A419" t="str">
            <v>0104-01FU</v>
          </cell>
          <cell r="B419" t="str">
            <v>DISTRITO CAPITAL</v>
          </cell>
          <cell r="C419" t="str">
            <v>0104-01</v>
          </cell>
          <cell r="D419" t="str">
            <v>SECRETARÍA GENERAL DE LA ALCALDÍA MAYOR DE BOGOTÁ</v>
          </cell>
          <cell r="E419" t="str">
            <v>0001-001</v>
          </cell>
          <cell r="F419" t="str">
            <v>AC-GESTIÓN PÚBLICA</v>
          </cell>
          <cell r="G419" t="str">
            <v>1-100-F001</v>
          </cell>
          <cell r="H419" t="str">
            <v>VA-RECURSOS DISTRITO</v>
          </cell>
          <cell r="I419" t="str">
            <v>O21202020090292912</v>
          </cell>
          <cell r="J419" t="str">
            <v>Servicios de educación deportiva y de recreación</v>
          </cell>
          <cell r="K419" t="str">
            <v>000000000000000000104</v>
          </cell>
          <cell r="L419" t="str">
            <v>0104 - Programa Funcionamiento - SECRETARIA GENERAL</v>
          </cell>
          <cell r="M419" t="str">
            <v>PM01040001FUNC</v>
          </cell>
          <cell r="N419" t="str">
            <v>FU</v>
          </cell>
          <cell r="O419" t="str">
            <v>FUNCIONAMIENTO SECRETARIA GENERAL</v>
          </cell>
          <cell r="P419" t="str">
            <v>2025</v>
          </cell>
          <cell r="Q419">
            <v>38787000</v>
          </cell>
          <cell r="R419">
            <v>38787000</v>
          </cell>
        </row>
        <row r="420">
          <cell r="A420" t="str">
            <v>0104-01FU</v>
          </cell>
          <cell r="B420" t="str">
            <v>DISTRITO CAPITAL</v>
          </cell>
          <cell r="C420" t="str">
            <v>0104-01</v>
          </cell>
          <cell r="D420" t="str">
            <v>SECRETARÍA GENERAL DE LA ALCALDÍA MAYOR DE BOGOTÁ</v>
          </cell>
          <cell r="E420" t="str">
            <v>0001-001</v>
          </cell>
          <cell r="F420" t="str">
            <v>AC-GESTIÓN PÚBLICA</v>
          </cell>
          <cell r="G420" t="str">
            <v>1-100-F001</v>
          </cell>
          <cell r="H420" t="str">
            <v>VA-RECURSOS DISTRITO</v>
          </cell>
          <cell r="I420" t="str">
            <v>O21202020090292913</v>
          </cell>
          <cell r="J420" t="str">
            <v>Servicios de educación para la formación y el trabajo</v>
          </cell>
          <cell r="K420" t="str">
            <v>000000000000000000104</v>
          </cell>
          <cell r="L420" t="str">
            <v>0104 - Programa Funcionamiento - SECRETARIA GENERAL</v>
          </cell>
          <cell r="M420" t="str">
            <v>PM01040001FUNC</v>
          </cell>
          <cell r="N420" t="str">
            <v>FU</v>
          </cell>
          <cell r="O420" t="str">
            <v>FUNCIONAMIENTO SECRETARIA GENERAL</v>
          </cell>
          <cell r="P420" t="str">
            <v>2025</v>
          </cell>
          <cell r="Q420">
            <v>447175000</v>
          </cell>
          <cell r="R420">
            <v>447175000</v>
          </cell>
        </row>
        <row r="421">
          <cell r="A421" t="str">
            <v>0104-01FU</v>
          </cell>
          <cell r="B421" t="str">
            <v>DISTRITO CAPITAL</v>
          </cell>
          <cell r="C421" t="str">
            <v>0104-01</v>
          </cell>
          <cell r="D421" t="str">
            <v>SECRETARÍA GENERAL DE LA ALCALDÍA MAYOR DE BOGOTÁ</v>
          </cell>
          <cell r="E421" t="str">
            <v>0001-001</v>
          </cell>
          <cell r="F421" t="str">
            <v>AC-GESTIÓN PÚBLICA</v>
          </cell>
          <cell r="G421" t="str">
            <v>1-100-F001</v>
          </cell>
          <cell r="H421" t="str">
            <v>VA-RECURSOS DISTRITO</v>
          </cell>
          <cell r="I421" t="str">
            <v>O21202020090393122</v>
          </cell>
          <cell r="J421" t="str">
            <v>Servicios médicos especializados</v>
          </cell>
          <cell r="K421" t="str">
            <v>000000000000000000104</v>
          </cell>
          <cell r="L421" t="str">
            <v>0104 - Programa Funcionamiento - SECRETARIA GENERAL</v>
          </cell>
          <cell r="M421" t="str">
            <v>PM01040001FUNC</v>
          </cell>
          <cell r="N421" t="str">
            <v>FU</v>
          </cell>
          <cell r="O421" t="str">
            <v>FUNCIONAMIENTO SECRETARIA GENERAL</v>
          </cell>
          <cell r="P421" t="str">
            <v>2025</v>
          </cell>
          <cell r="Q421">
            <v>195001000</v>
          </cell>
          <cell r="R421">
            <v>195001000</v>
          </cell>
        </row>
        <row r="422">
          <cell r="A422" t="str">
            <v>0104-01FU</v>
          </cell>
          <cell r="B422" t="str">
            <v>DISTRITO CAPITAL</v>
          </cell>
          <cell r="C422" t="str">
            <v>0104-01</v>
          </cell>
          <cell r="D422" t="str">
            <v>SECRETARÍA GENERAL DE LA ALCALDÍA MAYOR DE BOGOTÁ</v>
          </cell>
          <cell r="E422" t="str">
            <v>0001-001</v>
          </cell>
          <cell r="F422" t="str">
            <v>AC-GESTIÓN PÚBLICA</v>
          </cell>
          <cell r="G422" t="str">
            <v>1-100-F001</v>
          </cell>
          <cell r="H422" t="str">
            <v>VA-RECURSOS DISTRITO</v>
          </cell>
          <cell r="I422" t="str">
            <v>O21202020090494110</v>
          </cell>
          <cell r="J422" t="str">
            <v>Servicios de alcantarillado y tratamiento de aguas residuales</v>
          </cell>
          <cell r="K422" t="str">
            <v>000000000000000000104</v>
          </cell>
          <cell r="L422" t="str">
            <v>0104 - Programa Funcionamiento - SECRETARIA GENERAL</v>
          </cell>
          <cell r="M422" t="str">
            <v>PM01040001FUNC</v>
          </cell>
          <cell r="N422" t="str">
            <v>FU</v>
          </cell>
          <cell r="O422" t="str">
            <v>FUNCIONAMIENTO SECRETARIA GENERAL</v>
          </cell>
          <cell r="P422" t="str">
            <v>2025</v>
          </cell>
          <cell r="Q422">
            <v>132924000</v>
          </cell>
          <cell r="R422">
            <v>132924000</v>
          </cell>
        </row>
        <row r="423">
          <cell r="A423" t="str">
            <v>0104-01FU</v>
          </cell>
          <cell r="B423" t="str">
            <v>DISTRITO CAPITAL</v>
          </cell>
          <cell r="C423" t="str">
            <v>0104-01</v>
          </cell>
          <cell r="D423" t="str">
            <v>SECRETARÍA GENERAL DE LA ALCALDÍA MAYOR DE BOGOTÁ</v>
          </cell>
          <cell r="E423" t="str">
            <v>0001-001</v>
          </cell>
          <cell r="F423" t="str">
            <v>AC-GESTIÓN PÚBLICA</v>
          </cell>
          <cell r="G423" t="str">
            <v>1-100-F001</v>
          </cell>
          <cell r="H423" t="str">
            <v>VA-RECURSOS DISTRITO</v>
          </cell>
          <cell r="I423" t="str">
            <v>O21202020090494231</v>
          </cell>
          <cell r="J423" t="str">
            <v>Servicios generales de recolección de desechos residenciales</v>
          </cell>
          <cell r="K423" t="str">
            <v>000000000000000000104</v>
          </cell>
          <cell r="L423" t="str">
            <v>0104 - Programa Funcionamiento - SECRETARIA GENERAL</v>
          </cell>
          <cell r="M423" t="str">
            <v>PM01040001FUNC</v>
          </cell>
          <cell r="N423" t="str">
            <v>FU</v>
          </cell>
          <cell r="O423" t="str">
            <v>FUNCIONAMIENTO SECRETARIA GENERAL</v>
          </cell>
          <cell r="P423" t="str">
            <v>2025</v>
          </cell>
          <cell r="Q423">
            <v>113976000</v>
          </cell>
          <cell r="R423">
            <v>113976000</v>
          </cell>
        </row>
        <row r="424">
          <cell r="A424" t="str">
            <v>0104-01FU</v>
          </cell>
          <cell r="B424" t="str">
            <v>DISTRITO CAPITAL</v>
          </cell>
          <cell r="C424" t="str">
            <v>0104-01</v>
          </cell>
          <cell r="D424" t="str">
            <v>SECRETARÍA GENERAL DE LA ALCALDÍA MAYOR DE BOGOTÁ</v>
          </cell>
          <cell r="E424" t="str">
            <v>0001-001</v>
          </cell>
          <cell r="F424" t="str">
            <v>AC-GESTIÓN PÚBLICA</v>
          </cell>
          <cell r="G424" t="str">
            <v>1-100-F001</v>
          </cell>
          <cell r="H424" t="str">
            <v>VA-RECURSOS DISTRITO</v>
          </cell>
          <cell r="I424" t="str">
            <v>O21202020090696990</v>
          </cell>
          <cell r="J424" t="str">
            <v>Otros servicios de diversión y entretenimiento n.c.p.</v>
          </cell>
          <cell r="K424" t="str">
            <v>000000000000000000104</v>
          </cell>
          <cell r="L424" t="str">
            <v>0104 - Programa Funcionamiento - SECRETARIA GENERAL</v>
          </cell>
          <cell r="M424" t="str">
            <v>PM01040001FUNC</v>
          </cell>
          <cell r="N424" t="str">
            <v>FU</v>
          </cell>
          <cell r="O424" t="str">
            <v>FUNCIONAMIENTO SECRETARIA GENERAL</v>
          </cell>
          <cell r="P424" t="str">
            <v>2025</v>
          </cell>
          <cell r="Q424">
            <v>1054545000</v>
          </cell>
          <cell r="R424">
            <v>1054545000</v>
          </cell>
        </row>
        <row r="425">
          <cell r="A425" t="str">
            <v>0104-01FU</v>
          </cell>
          <cell r="B425" t="str">
            <v>DISTRITO CAPITAL</v>
          </cell>
          <cell r="C425" t="str">
            <v>0104-01</v>
          </cell>
          <cell r="D425" t="str">
            <v>SECRETARÍA GENERAL DE LA ALCALDÍA MAYOR DE BOGOTÁ</v>
          </cell>
          <cell r="E425" t="str">
            <v>0001-001</v>
          </cell>
          <cell r="F425" t="str">
            <v>AC-GESTIÓN PÚBLICA</v>
          </cell>
          <cell r="G425" t="str">
            <v>1-100-F001</v>
          </cell>
          <cell r="H425" t="str">
            <v>VA-RECURSOS DISTRITO</v>
          </cell>
          <cell r="I425" t="str">
            <v>O2120202010</v>
          </cell>
          <cell r="J425" t="str">
            <v>Viáticos de los funcionarios en comisión</v>
          </cell>
          <cell r="K425" t="str">
            <v>000000000000000000104</v>
          </cell>
          <cell r="L425" t="str">
            <v>0104 - Programa Funcionamiento - SECRETARIA GENERAL</v>
          </cell>
          <cell r="M425" t="str">
            <v>PM01040001FUNC</v>
          </cell>
          <cell r="N425" t="str">
            <v>FU</v>
          </cell>
          <cell r="O425" t="str">
            <v>FUNCIONAMIENTO SECRETARIA GENERAL</v>
          </cell>
          <cell r="P425" t="str">
            <v>2025</v>
          </cell>
          <cell r="Q425">
            <v>209310000</v>
          </cell>
          <cell r="R425">
            <v>209310000</v>
          </cell>
        </row>
        <row r="426">
          <cell r="A426" t="str">
            <v>0104-01FU</v>
          </cell>
          <cell r="B426" t="str">
            <v>DISTRITO CAPITAL</v>
          </cell>
          <cell r="C426" t="str">
            <v>0104-01</v>
          </cell>
          <cell r="D426" t="str">
            <v>SECRETARÍA GENERAL DE LA ALCALDÍA MAYOR DE BOGOTÁ</v>
          </cell>
          <cell r="E426" t="str">
            <v>0001-001</v>
          </cell>
          <cell r="F426" t="str">
            <v>AC-GESTIÓN PÚBLICA</v>
          </cell>
          <cell r="G426" t="str">
            <v>1-100-F001</v>
          </cell>
          <cell r="H426" t="str">
            <v>VA-RECURSOS DISTRITO</v>
          </cell>
          <cell r="I426" t="str">
            <v>O2130404002</v>
          </cell>
          <cell r="J426" t="str">
            <v>Distintas a Membresías</v>
          </cell>
          <cell r="K426" t="str">
            <v>000000000000000000104</v>
          </cell>
          <cell r="L426" t="str">
            <v>0104 - Programa Funcionamiento - SECRETARIA GENERAL</v>
          </cell>
          <cell r="M426" t="str">
            <v>PM01040001FUNC</v>
          </cell>
          <cell r="N426" t="str">
            <v>FU</v>
          </cell>
          <cell r="O426" t="str">
            <v>FUNCIONAMIENTO SECRETARIA GENERAL</v>
          </cell>
          <cell r="P426" t="str">
            <v>2025</v>
          </cell>
          <cell r="Q426">
            <v>8100000000</v>
          </cell>
          <cell r="R426">
            <v>8100000000</v>
          </cell>
        </row>
        <row r="427">
          <cell r="A427" t="str">
            <v>0104-01FU</v>
          </cell>
          <cell r="B427" t="str">
            <v>DISTRITO CAPITAL</v>
          </cell>
          <cell r="C427" t="str">
            <v>0104-01</v>
          </cell>
          <cell r="D427" t="str">
            <v>SECRETARÍA GENERAL DE LA ALCALDÍA MAYOR DE BOGOTÁ</v>
          </cell>
          <cell r="E427" t="str">
            <v>0001-001</v>
          </cell>
          <cell r="F427" t="str">
            <v>AC-GESTIÓN PÚBLICA</v>
          </cell>
          <cell r="G427" t="str">
            <v>1-100-F001</v>
          </cell>
          <cell r="H427" t="str">
            <v>VA-RECURSOS DISTRITO</v>
          </cell>
          <cell r="I427" t="str">
            <v>O2180151</v>
          </cell>
          <cell r="J427" t="str">
            <v>Impuesto sobre vehículos automotores</v>
          </cell>
          <cell r="K427" t="str">
            <v>000000000000000000104</v>
          </cell>
          <cell r="L427" t="str">
            <v>0104 - Programa Funcionamiento - SECRETARIA GENERAL</v>
          </cell>
          <cell r="M427" t="str">
            <v>PM01040001FUNC</v>
          </cell>
          <cell r="N427" t="str">
            <v>FU</v>
          </cell>
          <cell r="O427" t="str">
            <v>FUNCIONAMIENTO SECRETARIA GENERAL</v>
          </cell>
          <cell r="P427" t="str">
            <v>2025</v>
          </cell>
          <cell r="Q427">
            <v>1358000</v>
          </cell>
          <cell r="R427">
            <v>1358000</v>
          </cell>
        </row>
        <row r="428">
          <cell r="A428" t="str">
            <v>0104-01FU</v>
          </cell>
          <cell r="B428" t="str">
            <v>DISTRITO CAPITAL</v>
          </cell>
          <cell r="C428" t="str">
            <v>0104-01</v>
          </cell>
          <cell r="D428" t="str">
            <v>SECRETARÍA GENERAL DE LA ALCALDÍA MAYOR DE BOGOTÁ</v>
          </cell>
          <cell r="E428" t="str">
            <v>0001-001</v>
          </cell>
          <cell r="F428" t="str">
            <v>AC-GESTIÓN PÚBLICA</v>
          </cell>
          <cell r="G428" t="str">
            <v>1-100-F001</v>
          </cell>
          <cell r="H428" t="str">
            <v>VA-RECURSOS DISTRITO</v>
          </cell>
          <cell r="I428" t="str">
            <v>O21803</v>
          </cell>
          <cell r="J428" t="str">
            <v>Tasas y derechos administrativos</v>
          </cell>
          <cell r="K428" t="str">
            <v>000000000000000000104</v>
          </cell>
          <cell r="L428" t="str">
            <v>0104 - Programa Funcionamiento - SECRETARIA GENERAL</v>
          </cell>
          <cell r="M428" t="str">
            <v>PM01040001FUNC</v>
          </cell>
          <cell r="N428" t="str">
            <v>FU</v>
          </cell>
          <cell r="O428" t="str">
            <v>FUNCIONAMIENTO SECRETARIA GENERAL</v>
          </cell>
          <cell r="P428" t="str">
            <v>2025</v>
          </cell>
          <cell r="Q428">
            <v>3000000</v>
          </cell>
          <cell r="R428">
            <v>3000000</v>
          </cell>
        </row>
        <row r="429">
          <cell r="A429" t="str">
            <v>0104-0103</v>
          </cell>
          <cell r="B429" t="str">
            <v>DISTRITO CAPITAL</v>
          </cell>
          <cell r="C429" t="str">
            <v>0104-01</v>
          </cell>
          <cell r="D429" t="str">
            <v>SECRETARÍA GENERAL DE LA ALCALDÍA MAYOR DE BOGOTÁ</v>
          </cell>
          <cell r="E429" t="str">
            <v>0001-001</v>
          </cell>
          <cell r="F429" t="str">
            <v>AC-GESTIÓN PÚBLICA</v>
          </cell>
          <cell r="G429" t="str">
            <v>1-100-F001</v>
          </cell>
          <cell r="H429" t="str">
            <v>VA-RECURSOS DISTRITO</v>
          </cell>
          <cell r="I429" t="str">
            <v>O232010100502030101</v>
          </cell>
          <cell r="J429" t="str">
            <v>Paquetes de software</v>
          </cell>
          <cell r="K429" t="str">
            <v>O23011723012024022903004</v>
          </cell>
          <cell r="L429" t="str">
            <v>Implementación de la estrategia de ciuda - Documentos de planeación</v>
          </cell>
          <cell r="M429" t="str">
            <v>PM/0104/0103/23010040229</v>
          </cell>
          <cell r="N429" t="str">
            <v>03</v>
          </cell>
          <cell r="O429" t="str">
            <v>Servicios de apoyo para el desarrollo de acciones</v>
          </cell>
          <cell r="P429" t="str">
            <v>2025</v>
          </cell>
          <cell r="Q429">
            <v>113197556000</v>
          </cell>
          <cell r="R429">
            <v>113197556000</v>
          </cell>
        </row>
        <row r="430">
          <cell r="A430" t="str">
            <v>0105-01FU</v>
          </cell>
          <cell r="B430" t="str">
            <v>DISTRITO CAPITAL</v>
          </cell>
          <cell r="C430" t="str">
            <v>0105-01</v>
          </cell>
          <cell r="D430" t="str">
            <v>VEEDURÍA DISTRITAL</v>
          </cell>
          <cell r="E430" t="str">
            <v>0003-017</v>
          </cell>
          <cell r="F430" t="str">
            <v>OENT-OTRAS ENTIDADES</v>
          </cell>
          <cell r="G430" t="str">
            <v>1-100-F001</v>
          </cell>
          <cell r="H430" t="str">
            <v>VA-RECURSOS DISTRITO</v>
          </cell>
          <cell r="I430" t="str">
            <v>O211010100101</v>
          </cell>
          <cell r="J430" t="str">
            <v>Sueldo básico</v>
          </cell>
          <cell r="K430" t="str">
            <v>000000000000000000105</v>
          </cell>
          <cell r="L430" t="str">
            <v>0105 - Programa Funcionamiento - VEEDURIA</v>
          </cell>
          <cell r="M430" t="str">
            <v>PM01050001FUNC</v>
          </cell>
          <cell r="N430" t="str">
            <v>FU</v>
          </cell>
          <cell r="O430" t="str">
            <v>FUNCIONAMIENTO VEEDURIA</v>
          </cell>
          <cell r="P430" t="str">
            <v>2025</v>
          </cell>
          <cell r="Q430">
            <v>6684732000</v>
          </cell>
          <cell r="R430">
            <v>6684732000</v>
          </cell>
        </row>
        <row r="431">
          <cell r="A431" t="str">
            <v>0105-01FU</v>
          </cell>
          <cell r="B431" t="str">
            <v>DISTRITO CAPITAL</v>
          </cell>
          <cell r="C431" t="str">
            <v>0105-01</v>
          </cell>
          <cell r="D431" t="str">
            <v>VEEDURÍA DISTRITAL</v>
          </cell>
          <cell r="E431" t="str">
            <v>0003-017</v>
          </cell>
          <cell r="F431" t="str">
            <v>OENT-OTRAS ENTIDADES</v>
          </cell>
          <cell r="G431" t="str">
            <v>1-100-F001</v>
          </cell>
          <cell r="H431" t="str">
            <v>VA-RECURSOS DISTRITO</v>
          </cell>
          <cell r="I431" t="str">
            <v>O211010100102</v>
          </cell>
          <cell r="J431" t="str">
            <v>Horas extras, dominicales, festivos y recargos</v>
          </cell>
          <cell r="K431" t="str">
            <v>000000000000000000105</v>
          </cell>
          <cell r="L431" t="str">
            <v>0105 - Programa Funcionamiento - VEEDURIA</v>
          </cell>
          <cell r="M431" t="str">
            <v>PM01050001FUNC</v>
          </cell>
          <cell r="N431" t="str">
            <v>FU</v>
          </cell>
          <cell r="O431" t="str">
            <v>FUNCIONAMIENTO VEEDURIA</v>
          </cell>
          <cell r="P431" t="str">
            <v>2025</v>
          </cell>
          <cell r="Q431">
            <v>196172000</v>
          </cell>
          <cell r="R431">
            <v>196172000</v>
          </cell>
        </row>
        <row r="432">
          <cell r="A432" t="str">
            <v>0105-01FU</v>
          </cell>
          <cell r="B432" t="str">
            <v>DISTRITO CAPITAL</v>
          </cell>
          <cell r="C432" t="str">
            <v>0105-01</v>
          </cell>
          <cell r="D432" t="str">
            <v>VEEDURÍA DISTRITAL</v>
          </cell>
          <cell r="E432" t="str">
            <v>0003-017</v>
          </cell>
          <cell r="F432" t="str">
            <v>OENT-OTRAS ENTIDADES</v>
          </cell>
          <cell r="G432" t="str">
            <v>1-100-F001</v>
          </cell>
          <cell r="H432" t="str">
            <v>VA-RECURSOS DISTRITO</v>
          </cell>
          <cell r="I432" t="str">
            <v>O211010100103</v>
          </cell>
          <cell r="J432" t="str">
            <v>Gastos de representación</v>
          </cell>
          <cell r="K432" t="str">
            <v>000000000000000000105</v>
          </cell>
          <cell r="L432" t="str">
            <v>0105 - Programa Funcionamiento - VEEDURIA</v>
          </cell>
          <cell r="M432" t="str">
            <v>PM01050001FUNC</v>
          </cell>
          <cell r="N432" t="str">
            <v>FU</v>
          </cell>
          <cell r="O432" t="str">
            <v>FUNCIONAMIENTO VEEDURIA</v>
          </cell>
          <cell r="P432" t="str">
            <v>2025</v>
          </cell>
          <cell r="Q432">
            <v>684110000</v>
          </cell>
          <cell r="R432">
            <v>684110000</v>
          </cell>
        </row>
        <row r="433">
          <cell r="A433" t="str">
            <v>0105-01FU</v>
          </cell>
          <cell r="B433" t="str">
            <v>DISTRITO CAPITAL</v>
          </cell>
          <cell r="C433" t="str">
            <v>0105-01</v>
          </cell>
          <cell r="D433" t="str">
            <v>VEEDURÍA DISTRITAL</v>
          </cell>
          <cell r="E433" t="str">
            <v>0003-017</v>
          </cell>
          <cell r="F433" t="str">
            <v>OENT-OTRAS ENTIDADES</v>
          </cell>
          <cell r="G433" t="str">
            <v>1-100-F001</v>
          </cell>
          <cell r="H433" t="str">
            <v>VA-RECURSOS DISTRITO</v>
          </cell>
          <cell r="I433" t="str">
            <v>O211010100107</v>
          </cell>
          <cell r="J433" t="str">
            <v>Bonificación por servicios prestados</v>
          </cell>
          <cell r="K433" t="str">
            <v>000000000000000000105</v>
          </cell>
          <cell r="L433" t="str">
            <v>0105 - Programa Funcionamiento - VEEDURIA</v>
          </cell>
          <cell r="M433" t="str">
            <v>PM01050001FUNC</v>
          </cell>
          <cell r="N433" t="str">
            <v>FU</v>
          </cell>
          <cell r="O433" t="str">
            <v>FUNCIONAMIENTO VEEDURIA</v>
          </cell>
          <cell r="P433" t="str">
            <v>2025</v>
          </cell>
          <cell r="Q433">
            <v>221702000</v>
          </cell>
          <cell r="R433">
            <v>221702000</v>
          </cell>
        </row>
        <row r="434">
          <cell r="A434" t="str">
            <v>0105-01FU</v>
          </cell>
          <cell r="B434" t="str">
            <v>DISTRITO CAPITAL</v>
          </cell>
          <cell r="C434" t="str">
            <v>0105-01</v>
          </cell>
          <cell r="D434" t="str">
            <v>VEEDURÍA DISTRITAL</v>
          </cell>
          <cell r="E434" t="str">
            <v>0003-017</v>
          </cell>
          <cell r="F434" t="str">
            <v>OENT-OTRAS ENTIDADES</v>
          </cell>
          <cell r="G434" t="str">
            <v>1-100-F001</v>
          </cell>
          <cell r="H434" t="str">
            <v>VA-RECURSOS DISTRITO</v>
          </cell>
          <cell r="I434" t="str">
            <v>O21101010010801</v>
          </cell>
          <cell r="J434" t="str">
            <v>Prima de navidad</v>
          </cell>
          <cell r="K434" t="str">
            <v>000000000000000000105</v>
          </cell>
          <cell r="L434" t="str">
            <v>0105 - Programa Funcionamiento - VEEDURIA</v>
          </cell>
          <cell r="M434" t="str">
            <v>PM01050001FUNC</v>
          </cell>
          <cell r="N434" t="str">
            <v>FU</v>
          </cell>
          <cell r="O434" t="str">
            <v>FUNCIONAMIENTO VEEDURIA</v>
          </cell>
          <cell r="P434" t="str">
            <v>2025</v>
          </cell>
          <cell r="Q434">
            <v>966927000</v>
          </cell>
          <cell r="R434">
            <v>966927000</v>
          </cell>
        </row>
        <row r="435">
          <cell r="A435" t="str">
            <v>0105-01FU</v>
          </cell>
          <cell r="B435" t="str">
            <v>DISTRITO CAPITAL</v>
          </cell>
          <cell r="C435" t="str">
            <v>0105-01</v>
          </cell>
          <cell r="D435" t="str">
            <v>VEEDURÍA DISTRITAL</v>
          </cell>
          <cell r="E435" t="str">
            <v>0003-017</v>
          </cell>
          <cell r="F435" t="str">
            <v>OENT-OTRAS ENTIDADES</v>
          </cell>
          <cell r="G435" t="str">
            <v>1-100-F001</v>
          </cell>
          <cell r="H435" t="str">
            <v>VA-RECURSOS DISTRITO</v>
          </cell>
          <cell r="I435" t="str">
            <v>O21101010010802</v>
          </cell>
          <cell r="J435" t="str">
            <v>Prima de vacaciones</v>
          </cell>
          <cell r="K435" t="str">
            <v>000000000000000000105</v>
          </cell>
          <cell r="L435" t="str">
            <v>0105 - Programa Funcionamiento - VEEDURIA</v>
          </cell>
          <cell r="M435" t="str">
            <v>PM01050001FUNC</v>
          </cell>
          <cell r="N435" t="str">
            <v>FU</v>
          </cell>
          <cell r="O435" t="str">
            <v>FUNCIONAMIENTO VEEDURIA</v>
          </cell>
          <cell r="P435" t="str">
            <v>2025</v>
          </cell>
          <cell r="Q435">
            <v>464126000</v>
          </cell>
          <cell r="R435">
            <v>464126000</v>
          </cell>
        </row>
        <row r="436">
          <cell r="A436" t="str">
            <v>0105-01FU</v>
          </cell>
          <cell r="B436" t="str">
            <v>DISTRITO CAPITAL</v>
          </cell>
          <cell r="C436" t="str">
            <v>0105-01</v>
          </cell>
          <cell r="D436" t="str">
            <v>VEEDURÍA DISTRITAL</v>
          </cell>
          <cell r="E436" t="str">
            <v>0003-017</v>
          </cell>
          <cell r="F436" t="str">
            <v>OENT-OTRAS ENTIDADES</v>
          </cell>
          <cell r="G436" t="str">
            <v>1-100-F001</v>
          </cell>
          <cell r="H436" t="str">
            <v>VA-RECURSOS DISTRITO</v>
          </cell>
          <cell r="I436" t="str">
            <v>O211010100109</v>
          </cell>
          <cell r="J436" t="str">
            <v>Prima técnica salarial</v>
          </cell>
          <cell r="K436" t="str">
            <v>000000000000000000105</v>
          </cell>
          <cell r="L436" t="str">
            <v>0105 - Programa Funcionamiento - VEEDURIA</v>
          </cell>
          <cell r="M436" t="str">
            <v>PM01050001FUNC</v>
          </cell>
          <cell r="N436" t="str">
            <v>FU</v>
          </cell>
          <cell r="O436" t="str">
            <v>FUNCIONAMIENTO VEEDURIA</v>
          </cell>
          <cell r="P436" t="str">
            <v>2025</v>
          </cell>
          <cell r="Q436">
            <v>2232482000</v>
          </cell>
          <cell r="R436">
            <v>2232482000</v>
          </cell>
        </row>
        <row r="437">
          <cell r="A437" t="str">
            <v>0105-01FU</v>
          </cell>
          <cell r="B437" t="str">
            <v>DISTRITO CAPITAL</v>
          </cell>
          <cell r="C437" t="str">
            <v>0105-01</v>
          </cell>
          <cell r="D437" t="str">
            <v>VEEDURÍA DISTRITAL</v>
          </cell>
          <cell r="E437" t="str">
            <v>0003-017</v>
          </cell>
          <cell r="F437" t="str">
            <v>OENT-OTRAS ENTIDADES</v>
          </cell>
          <cell r="G437" t="str">
            <v>1-100-F001</v>
          </cell>
          <cell r="H437" t="str">
            <v>VA-RECURSOS DISTRITO</v>
          </cell>
          <cell r="I437" t="str">
            <v>O211010100204</v>
          </cell>
          <cell r="J437" t="str">
            <v>Prima semestral</v>
          </cell>
          <cell r="K437" t="str">
            <v>000000000000000000105</v>
          </cell>
          <cell r="L437" t="str">
            <v>0105 - Programa Funcionamiento - VEEDURIA</v>
          </cell>
          <cell r="M437" t="str">
            <v>PM01050001FUNC</v>
          </cell>
          <cell r="N437" t="str">
            <v>FU</v>
          </cell>
          <cell r="O437" t="str">
            <v>FUNCIONAMIENTO VEEDURIA</v>
          </cell>
          <cell r="P437" t="str">
            <v>2025</v>
          </cell>
          <cell r="Q437">
            <v>1083811000</v>
          </cell>
          <cell r="R437">
            <v>1083811000</v>
          </cell>
        </row>
        <row r="438">
          <cell r="A438" t="str">
            <v>0105-01FU</v>
          </cell>
          <cell r="B438" t="str">
            <v>DISTRITO CAPITAL</v>
          </cell>
          <cell r="C438" t="str">
            <v>0105-01</v>
          </cell>
          <cell r="D438" t="str">
            <v>VEEDURÍA DISTRITAL</v>
          </cell>
          <cell r="E438" t="str">
            <v>0003-017</v>
          </cell>
          <cell r="F438" t="str">
            <v>OENT-OTRAS ENTIDADES</v>
          </cell>
          <cell r="G438" t="str">
            <v>1-100-F001</v>
          </cell>
          <cell r="H438" t="str">
            <v>VA-RECURSOS DISTRITO</v>
          </cell>
          <cell r="I438" t="str">
            <v>O21101010021201</v>
          </cell>
          <cell r="J438" t="str">
            <v>Beneficios a los empleados a corto plazo</v>
          </cell>
          <cell r="K438" t="str">
            <v>000000000000000000105</v>
          </cell>
          <cell r="L438" t="str">
            <v>0105 - Programa Funcionamiento - VEEDURIA</v>
          </cell>
          <cell r="M438" t="str">
            <v>PM01050001FUNC</v>
          </cell>
          <cell r="N438" t="str">
            <v>FU</v>
          </cell>
          <cell r="O438" t="str">
            <v>FUNCIONAMIENTO VEEDURIA</v>
          </cell>
          <cell r="P438" t="str">
            <v>2025</v>
          </cell>
          <cell r="Q438">
            <v>232176000</v>
          </cell>
          <cell r="R438">
            <v>232176000</v>
          </cell>
        </row>
        <row r="439">
          <cell r="A439" t="str">
            <v>0105-01FU</v>
          </cell>
          <cell r="B439" t="str">
            <v>DISTRITO CAPITAL</v>
          </cell>
          <cell r="C439" t="str">
            <v>0105-01</v>
          </cell>
          <cell r="D439" t="str">
            <v>VEEDURÍA DISTRITAL</v>
          </cell>
          <cell r="E439" t="str">
            <v>0003-017</v>
          </cell>
          <cell r="F439" t="str">
            <v>OENT-OTRAS ENTIDADES</v>
          </cell>
          <cell r="G439" t="str">
            <v>1-100-F001</v>
          </cell>
          <cell r="H439" t="str">
            <v>VA-RECURSOS DISTRITO</v>
          </cell>
          <cell r="I439" t="str">
            <v>O211010200101</v>
          </cell>
          <cell r="J439" t="str">
            <v>Aportes a la seguridad social en pensiones públicas</v>
          </cell>
          <cell r="K439" t="str">
            <v>000000000000000000105</v>
          </cell>
          <cell r="L439" t="str">
            <v>0105 - Programa Funcionamiento - VEEDURIA</v>
          </cell>
          <cell r="M439" t="str">
            <v>PM01050001FUNC</v>
          </cell>
          <cell r="N439" t="str">
            <v>FU</v>
          </cell>
          <cell r="O439" t="str">
            <v>FUNCIONAMIENTO VEEDURIA</v>
          </cell>
          <cell r="P439" t="str">
            <v>2025</v>
          </cell>
          <cell r="Q439">
            <v>931043000</v>
          </cell>
          <cell r="R439">
            <v>931043000</v>
          </cell>
        </row>
        <row r="440">
          <cell r="A440" t="str">
            <v>0105-01FU</v>
          </cell>
          <cell r="B440" t="str">
            <v>DISTRITO CAPITAL</v>
          </cell>
          <cell r="C440" t="str">
            <v>0105-01</v>
          </cell>
          <cell r="D440" t="str">
            <v>VEEDURÍA DISTRITAL</v>
          </cell>
          <cell r="E440" t="str">
            <v>0003-017</v>
          </cell>
          <cell r="F440" t="str">
            <v>OENT-OTRAS ENTIDADES</v>
          </cell>
          <cell r="G440" t="str">
            <v>1-100-F001</v>
          </cell>
          <cell r="H440" t="str">
            <v>VA-RECURSOS DISTRITO</v>
          </cell>
          <cell r="I440" t="str">
            <v>O211010200102</v>
          </cell>
          <cell r="J440" t="str">
            <v>Aportes a la seguridad social en pensiones privadas</v>
          </cell>
          <cell r="K440" t="str">
            <v>000000000000000000105</v>
          </cell>
          <cell r="L440" t="str">
            <v>0105 - Programa Funcionamiento - VEEDURIA</v>
          </cell>
          <cell r="M440" t="str">
            <v>PM01050001FUNC</v>
          </cell>
          <cell r="N440" t="str">
            <v>FU</v>
          </cell>
          <cell r="O440" t="str">
            <v>FUNCIONAMIENTO VEEDURIA</v>
          </cell>
          <cell r="P440" t="str">
            <v>2025</v>
          </cell>
          <cell r="Q440">
            <v>299123000</v>
          </cell>
          <cell r="R440">
            <v>299123000</v>
          </cell>
        </row>
        <row r="441">
          <cell r="A441" t="str">
            <v>0105-01FU</v>
          </cell>
          <cell r="B441" t="str">
            <v>DISTRITO CAPITAL</v>
          </cell>
          <cell r="C441" t="str">
            <v>0105-01</v>
          </cell>
          <cell r="D441" t="str">
            <v>VEEDURÍA DISTRITAL</v>
          </cell>
          <cell r="E441" t="str">
            <v>0003-017</v>
          </cell>
          <cell r="F441" t="str">
            <v>OENT-OTRAS ENTIDADES</v>
          </cell>
          <cell r="G441" t="str">
            <v>1-100-F001</v>
          </cell>
          <cell r="H441" t="str">
            <v>VA-RECURSOS DISTRITO</v>
          </cell>
          <cell r="I441" t="str">
            <v>O211010200201</v>
          </cell>
          <cell r="J441" t="str">
            <v>Aportes a la seguridad social en salud pública</v>
          </cell>
          <cell r="K441" t="str">
            <v>000000000000000000105</v>
          </cell>
          <cell r="L441" t="str">
            <v>0105 - Programa Funcionamiento - VEEDURIA</v>
          </cell>
          <cell r="M441" t="str">
            <v>PM01050001FUNC</v>
          </cell>
          <cell r="N441" t="str">
            <v>FU</v>
          </cell>
          <cell r="O441" t="str">
            <v>FUNCIONAMIENTO VEEDURIA</v>
          </cell>
          <cell r="P441" t="str">
            <v>2025</v>
          </cell>
          <cell r="Q441">
            <v>32478000</v>
          </cell>
          <cell r="R441">
            <v>32478000</v>
          </cell>
        </row>
        <row r="442">
          <cell r="A442" t="str">
            <v>0105-01FU</v>
          </cell>
          <cell r="B442" t="str">
            <v>DISTRITO CAPITAL</v>
          </cell>
          <cell r="C442" t="str">
            <v>0105-01</v>
          </cell>
          <cell r="D442" t="str">
            <v>VEEDURÍA DISTRITAL</v>
          </cell>
          <cell r="E442" t="str">
            <v>0003-017</v>
          </cell>
          <cell r="F442" t="str">
            <v>OENT-OTRAS ENTIDADES</v>
          </cell>
          <cell r="G442" t="str">
            <v>1-100-F001</v>
          </cell>
          <cell r="H442" t="str">
            <v>VA-RECURSOS DISTRITO</v>
          </cell>
          <cell r="I442" t="str">
            <v>O211010200202</v>
          </cell>
          <cell r="J442" t="str">
            <v>Aportes a la seguridad social en salud privada</v>
          </cell>
          <cell r="K442" t="str">
            <v>000000000000000000105</v>
          </cell>
          <cell r="L442" t="str">
            <v>0105 - Programa Funcionamiento - VEEDURIA</v>
          </cell>
          <cell r="M442" t="str">
            <v>PM01050001FUNC</v>
          </cell>
          <cell r="N442" t="str">
            <v>FU</v>
          </cell>
          <cell r="O442" t="str">
            <v>FUNCIONAMIENTO VEEDURIA</v>
          </cell>
          <cell r="P442" t="str">
            <v>2025</v>
          </cell>
          <cell r="Q442">
            <v>838888000</v>
          </cell>
          <cell r="R442">
            <v>838888000</v>
          </cell>
        </row>
        <row r="443">
          <cell r="A443" t="str">
            <v>0105-01FU</v>
          </cell>
          <cell r="B443" t="str">
            <v>DISTRITO CAPITAL</v>
          </cell>
          <cell r="C443" t="str">
            <v>0105-01</v>
          </cell>
          <cell r="D443" t="str">
            <v>VEEDURÍA DISTRITAL</v>
          </cell>
          <cell r="E443" t="str">
            <v>0003-017</v>
          </cell>
          <cell r="F443" t="str">
            <v>OENT-OTRAS ENTIDADES</v>
          </cell>
          <cell r="G443" t="str">
            <v>1-100-F001</v>
          </cell>
          <cell r="H443" t="str">
            <v>VA-RECURSOS DISTRITO</v>
          </cell>
          <cell r="I443" t="str">
            <v>O211010200301</v>
          </cell>
          <cell r="J443" t="str">
            <v>Aportes de cesantías a fondos públicos</v>
          </cell>
          <cell r="K443" t="str">
            <v>000000000000000000105</v>
          </cell>
          <cell r="L443" t="str">
            <v>0105 - Programa Funcionamiento - VEEDURIA</v>
          </cell>
          <cell r="M443" t="str">
            <v>PM01050001FUNC</v>
          </cell>
          <cell r="N443" t="str">
            <v>FU</v>
          </cell>
          <cell r="O443" t="str">
            <v>FUNCIONAMIENTO VEEDURIA</v>
          </cell>
          <cell r="P443" t="str">
            <v>2025</v>
          </cell>
          <cell r="Q443">
            <v>801829000</v>
          </cell>
          <cell r="R443">
            <v>801829000</v>
          </cell>
        </row>
        <row r="444">
          <cell r="A444" t="str">
            <v>0105-01FU</v>
          </cell>
          <cell r="B444" t="str">
            <v>DISTRITO CAPITAL</v>
          </cell>
          <cell r="C444" t="str">
            <v>0105-01</v>
          </cell>
          <cell r="D444" t="str">
            <v>VEEDURÍA DISTRITAL</v>
          </cell>
          <cell r="E444" t="str">
            <v>0003-017</v>
          </cell>
          <cell r="F444" t="str">
            <v>OENT-OTRAS ENTIDADES</v>
          </cell>
          <cell r="G444" t="str">
            <v>1-100-F001</v>
          </cell>
          <cell r="H444" t="str">
            <v>VA-RECURSOS DISTRITO</v>
          </cell>
          <cell r="I444" t="str">
            <v>O211010200302</v>
          </cell>
          <cell r="J444" t="str">
            <v>Aportes de cesantías a fondos privados</v>
          </cell>
          <cell r="K444" t="str">
            <v>000000000000000000105</v>
          </cell>
          <cell r="L444" t="str">
            <v>0105 - Programa Funcionamiento - VEEDURIA</v>
          </cell>
          <cell r="M444" t="str">
            <v>PM01050001FUNC</v>
          </cell>
          <cell r="N444" t="str">
            <v>FU</v>
          </cell>
          <cell r="O444" t="str">
            <v>FUNCIONAMIENTO VEEDURIA</v>
          </cell>
          <cell r="P444" t="str">
            <v>2025</v>
          </cell>
          <cell r="Q444">
            <v>389687000</v>
          </cell>
          <cell r="R444">
            <v>389687000</v>
          </cell>
        </row>
        <row r="445">
          <cell r="A445" t="str">
            <v>0105-01FU</v>
          </cell>
          <cell r="B445" t="str">
            <v>DISTRITO CAPITAL</v>
          </cell>
          <cell r="C445" t="str">
            <v>0105-01</v>
          </cell>
          <cell r="D445" t="str">
            <v>VEEDURÍA DISTRITAL</v>
          </cell>
          <cell r="E445" t="str">
            <v>0003-017</v>
          </cell>
          <cell r="F445" t="str">
            <v>OENT-OTRAS ENTIDADES</v>
          </cell>
          <cell r="G445" t="str">
            <v>1-100-F001</v>
          </cell>
          <cell r="H445" t="str">
            <v>VA-RECURSOS DISTRITO</v>
          </cell>
          <cell r="I445" t="str">
            <v>O211010200403</v>
          </cell>
          <cell r="J445" t="str">
            <v>Colsubsidio</v>
          </cell>
          <cell r="K445" t="str">
            <v>000000000000000000105</v>
          </cell>
          <cell r="L445" t="str">
            <v>0105 - Programa Funcionamiento - VEEDURIA</v>
          </cell>
          <cell r="M445" t="str">
            <v>PM01050001FUNC</v>
          </cell>
          <cell r="N445" t="str">
            <v>FU</v>
          </cell>
          <cell r="O445" t="str">
            <v>FUNCIONAMIENTO VEEDURIA</v>
          </cell>
          <cell r="P445" t="str">
            <v>2025</v>
          </cell>
          <cell r="Q445">
            <v>471973000</v>
          </cell>
          <cell r="R445">
            <v>471973000</v>
          </cell>
        </row>
        <row r="446">
          <cell r="A446" t="str">
            <v>0105-01FU</v>
          </cell>
          <cell r="B446" t="str">
            <v>DISTRITO CAPITAL</v>
          </cell>
          <cell r="C446" t="str">
            <v>0105-01</v>
          </cell>
          <cell r="D446" t="str">
            <v>VEEDURÍA DISTRITAL</v>
          </cell>
          <cell r="E446" t="str">
            <v>0003-017</v>
          </cell>
          <cell r="F446" t="str">
            <v>OENT-OTRAS ENTIDADES</v>
          </cell>
          <cell r="G446" t="str">
            <v>1-100-F001</v>
          </cell>
          <cell r="H446" t="str">
            <v>VA-RECURSOS DISTRITO</v>
          </cell>
          <cell r="I446" t="str">
            <v>O211010200501</v>
          </cell>
          <cell r="J446" t="str">
            <v>Aportes generales al sistema de riesgos laborales públicos</v>
          </cell>
          <cell r="K446" t="str">
            <v>000000000000000000105</v>
          </cell>
          <cell r="L446" t="str">
            <v>0105 - Programa Funcionamiento - VEEDURIA</v>
          </cell>
          <cell r="M446" t="str">
            <v>PM01050001FUNC</v>
          </cell>
          <cell r="N446" t="str">
            <v>FU</v>
          </cell>
          <cell r="O446" t="str">
            <v>FUNCIONAMIENTO VEEDURIA</v>
          </cell>
          <cell r="P446" t="str">
            <v>2025</v>
          </cell>
          <cell r="Q446">
            <v>63633000</v>
          </cell>
          <cell r="R446">
            <v>63633000</v>
          </cell>
        </row>
        <row r="447">
          <cell r="A447" t="str">
            <v>0105-01FU</v>
          </cell>
          <cell r="B447" t="str">
            <v>DISTRITO CAPITAL</v>
          </cell>
          <cell r="C447" t="str">
            <v>0105-01</v>
          </cell>
          <cell r="D447" t="str">
            <v>VEEDURÍA DISTRITAL</v>
          </cell>
          <cell r="E447" t="str">
            <v>0003-017</v>
          </cell>
          <cell r="F447" t="str">
            <v>OENT-OTRAS ENTIDADES</v>
          </cell>
          <cell r="G447" t="str">
            <v>1-100-F001</v>
          </cell>
          <cell r="H447" t="str">
            <v>VA-RECURSOS DISTRITO</v>
          </cell>
          <cell r="I447" t="str">
            <v>O2110102006</v>
          </cell>
          <cell r="J447" t="str">
            <v>Aportes al ICBF</v>
          </cell>
          <cell r="K447" t="str">
            <v>000000000000000000105</v>
          </cell>
          <cell r="L447" t="str">
            <v>0105 - Programa Funcionamiento - VEEDURIA</v>
          </cell>
          <cell r="M447" t="str">
            <v>PM01050001FUNC</v>
          </cell>
          <cell r="N447" t="str">
            <v>FU</v>
          </cell>
          <cell r="O447" t="str">
            <v>FUNCIONAMIENTO VEEDURIA</v>
          </cell>
          <cell r="P447" t="str">
            <v>2025</v>
          </cell>
          <cell r="Q447">
            <v>353973000</v>
          </cell>
          <cell r="R447">
            <v>353973000</v>
          </cell>
        </row>
        <row r="448">
          <cell r="A448" t="str">
            <v>0105-01FU</v>
          </cell>
          <cell r="B448" t="str">
            <v>DISTRITO CAPITAL</v>
          </cell>
          <cell r="C448" t="str">
            <v>0105-01</v>
          </cell>
          <cell r="D448" t="str">
            <v>VEEDURÍA DISTRITAL</v>
          </cell>
          <cell r="E448" t="str">
            <v>0003-017</v>
          </cell>
          <cell r="F448" t="str">
            <v>OENT-OTRAS ENTIDADES</v>
          </cell>
          <cell r="G448" t="str">
            <v>1-100-F001</v>
          </cell>
          <cell r="H448" t="str">
            <v>VA-RECURSOS DISTRITO</v>
          </cell>
          <cell r="I448" t="str">
            <v>O2110102007</v>
          </cell>
          <cell r="J448" t="str">
            <v>Aportes al SENA</v>
          </cell>
          <cell r="K448" t="str">
            <v>000000000000000000105</v>
          </cell>
          <cell r="L448" t="str">
            <v>0105 - Programa Funcionamiento - VEEDURIA</v>
          </cell>
          <cell r="M448" t="str">
            <v>PM01050001FUNC</v>
          </cell>
          <cell r="N448" t="str">
            <v>FU</v>
          </cell>
          <cell r="O448" t="str">
            <v>FUNCIONAMIENTO VEEDURIA</v>
          </cell>
          <cell r="P448" t="str">
            <v>2025</v>
          </cell>
          <cell r="Q448">
            <v>58998000</v>
          </cell>
          <cell r="R448">
            <v>58998000</v>
          </cell>
        </row>
        <row r="449">
          <cell r="A449" t="str">
            <v>0105-01FU</v>
          </cell>
          <cell r="B449" t="str">
            <v>DISTRITO CAPITAL</v>
          </cell>
          <cell r="C449" t="str">
            <v>0105-01</v>
          </cell>
          <cell r="D449" t="str">
            <v>VEEDURÍA DISTRITAL</v>
          </cell>
          <cell r="E449" t="str">
            <v>0003-017</v>
          </cell>
          <cell r="F449" t="str">
            <v>OENT-OTRAS ENTIDADES</v>
          </cell>
          <cell r="G449" t="str">
            <v>1-100-F001</v>
          </cell>
          <cell r="H449" t="str">
            <v>VA-RECURSOS DISTRITO</v>
          </cell>
          <cell r="I449" t="str">
            <v>O2110102008</v>
          </cell>
          <cell r="J449" t="str">
            <v>Aportes a la ESAP</v>
          </cell>
          <cell r="K449" t="str">
            <v>000000000000000000105</v>
          </cell>
          <cell r="L449" t="str">
            <v>0105 - Programa Funcionamiento - VEEDURIA</v>
          </cell>
          <cell r="M449" t="str">
            <v>PM01050001FUNC</v>
          </cell>
          <cell r="N449" t="str">
            <v>FU</v>
          </cell>
          <cell r="O449" t="str">
            <v>FUNCIONAMIENTO VEEDURIA</v>
          </cell>
          <cell r="P449" t="str">
            <v>2025</v>
          </cell>
          <cell r="Q449">
            <v>58998000</v>
          </cell>
          <cell r="R449">
            <v>58998000</v>
          </cell>
        </row>
        <row r="450">
          <cell r="A450" t="str">
            <v>0105-01FU</v>
          </cell>
          <cell r="B450" t="str">
            <v>DISTRITO CAPITAL</v>
          </cell>
          <cell r="C450" t="str">
            <v>0105-01</v>
          </cell>
          <cell r="D450" t="str">
            <v>VEEDURÍA DISTRITAL</v>
          </cell>
          <cell r="E450" t="str">
            <v>0003-017</v>
          </cell>
          <cell r="F450" t="str">
            <v>OENT-OTRAS ENTIDADES</v>
          </cell>
          <cell r="G450" t="str">
            <v>1-100-F001</v>
          </cell>
          <cell r="H450" t="str">
            <v>VA-RECURSOS DISTRITO</v>
          </cell>
          <cell r="I450" t="str">
            <v>O2110102009</v>
          </cell>
          <cell r="J450" t="str">
            <v>Aportes a escuelas industriales e institutos técnicos</v>
          </cell>
          <cell r="K450" t="str">
            <v>000000000000000000105</v>
          </cell>
          <cell r="L450" t="str">
            <v>0105 - Programa Funcionamiento - VEEDURIA</v>
          </cell>
          <cell r="M450" t="str">
            <v>PM01050001FUNC</v>
          </cell>
          <cell r="N450" t="str">
            <v>FU</v>
          </cell>
          <cell r="O450" t="str">
            <v>FUNCIONAMIENTO VEEDURIA</v>
          </cell>
          <cell r="P450" t="str">
            <v>2025</v>
          </cell>
          <cell r="Q450">
            <v>113353000</v>
          </cell>
          <cell r="R450">
            <v>113353000</v>
          </cell>
        </row>
        <row r="451">
          <cell r="A451" t="str">
            <v>0105-01FU</v>
          </cell>
          <cell r="B451" t="str">
            <v>DISTRITO CAPITAL</v>
          </cell>
          <cell r="C451" t="str">
            <v>0105-01</v>
          </cell>
          <cell r="D451" t="str">
            <v>VEEDURÍA DISTRITAL</v>
          </cell>
          <cell r="E451" t="str">
            <v>0003-017</v>
          </cell>
          <cell r="F451" t="str">
            <v>OENT-OTRAS ENTIDADES</v>
          </cell>
          <cell r="G451" t="str">
            <v>1-100-F001</v>
          </cell>
          <cell r="H451" t="str">
            <v>VA-RECURSOS DISTRITO</v>
          </cell>
          <cell r="I451" t="str">
            <v>O211010300103</v>
          </cell>
          <cell r="J451" t="str">
            <v>Bonificación especial de recreación</v>
          </cell>
          <cell r="K451" t="str">
            <v>000000000000000000105</v>
          </cell>
          <cell r="L451" t="str">
            <v>0105 - Programa Funcionamiento - VEEDURIA</v>
          </cell>
          <cell r="M451" t="str">
            <v>PM01050001FUNC</v>
          </cell>
          <cell r="N451" t="str">
            <v>FU</v>
          </cell>
          <cell r="O451" t="str">
            <v>FUNCIONAMIENTO VEEDURIA</v>
          </cell>
          <cell r="P451" t="str">
            <v>2025</v>
          </cell>
          <cell r="Q451">
            <v>37127000</v>
          </cell>
          <cell r="R451">
            <v>37127000</v>
          </cell>
        </row>
        <row r="452">
          <cell r="A452" t="str">
            <v>0105-01FU</v>
          </cell>
          <cell r="B452" t="str">
            <v>DISTRITO CAPITAL</v>
          </cell>
          <cell r="C452" t="str">
            <v>0105-01</v>
          </cell>
          <cell r="D452" t="str">
            <v>VEEDURÍA DISTRITAL</v>
          </cell>
          <cell r="E452" t="str">
            <v>0003-017</v>
          </cell>
          <cell r="F452" t="str">
            <v>OENT-OTRAS ENTIDADES</v>
          </cell>
          <cell r="G452" t="str">
            <v>1-100-F001</v>
          </cell>
          <cell r="H452" t="str">
            <v>VA-RECURSOS DISTRITO</v>
          </cell>
          <cell r="I452" t="str">
            <v>O2110103005</v>
          </cell>
          <cell r="J452" t="str">
            <v>Reconocimiento por permanencia en el servicio público - Bogotá D.C.</v>
          </cell>
          <cell r="K452" t="str">
            <v>000000000000000000105</v>
          </cell>
          <cell r="L452" t="str">
            <v>0105 - Programa Funcionamiento - VEEDURIA</v>
          </cell>
          <cell r="M452" t="str">
            <v>PM01050001FUNC</v>
          </cell>
          <cell r="N452" t="str">
            <v>FU</v>
          </cell>
          <cell r="O452" t="str">
            <v>FUNCIONAMIENTO VEEDURIA</v>
          </cell>
          <cell r="P452" t="str">
            <v>2025</v>
          </cell>
          <cell r="Q452">
            <v>152100000</v>
          </cell>
          <cell r="R452">
            <v>152100000</v>
          </cell>
        </row>
        <row r="453">
          <cell r="A453" t="str">
            <v>0105-01FU</v>
          </cell>
          <cell r="B453" t="str">
            <v>DISTRITO CAPITAL</v>
          </cell>
          <cell r="C453" t="str">
            <v>0105-01</v>
          </cell>
          <cell r="D453" t="str">
            <v>VEEDURÍA DISTRITAL</v>
          </cell>
          <cell r="E453" t="str">
            <v>0003-017</v>
          </cell>
          <cell r="F453" t="str">
            <v>OENT-OTRAS ENTIDADES</v>
          </cell>
          <cell r="G453" t="str">
            <v>1-100-F001</v>
          </cell>
          <cell r="H453" t="str">
            <v>VA-RECURSOS DISTRITO</v>
          </cell>
          <cell r="I453" t="str">
            <v>O2110103068</v>
          </cell>
          <cell r="J453" t="str">
            <v>Prima secretarial</v>
          </cell>
          <cell r="K453" t="str">
            <v>000000000000000000105</v>
          </cell>
          <cell r="L453" t="str">
            <v>0105 - Programa Funcionamiento - VEEDURIA</v>
          </cell>
          <cell r="M453" t="str">
            <v>PM01050001FUNC</v>
          </cell>
          <cell r="N453" t="str">
            <v>FU</v>
          </cell>
          <cell r="O453" t="str">
            <v>FUNCIONAMIENTO VEEDURIA</v>
          </cell>
          <cell r="P453" t="str">
            <v>2025</v>
          </cell>
          <cell r="Q453">
            <v>11704000</v>
          </cell>
          <cell r="R453">
            <v>11704000</v>
          </cell>
        </row>
        <row r="454">
          <cell r="A454" t="str">
            <v>0105-01FU</v>
          </cell>
          <cell r="B454" t="str">
            <v>DISTRITO CAPITAL</v>
          </cell>
          <cell r="C454" t="str">
            <v>0105-01</v>
          </cell>
          <cell r="D454" t="str">
            <v>VEEDURÍA DISTRITAL</v>
          </cell>
          <cell r="E454" t="str">
            <v>0003-017</v>
          </cell>
          <cell r="F454" t="str">
            <v>OENT-OTRAS ENTIDADES</v>
          </cell>
          <cell r="G454" t="str">
            <v>1-100-F001</v>
          </cell>
          <cell r="H454" t="str">
            <v>VA-RECURSOS DISTRITO</v>
          </cell>
          <cell r="I454" t="str">
            <v>O2120201002032352001</v>
          </cell>
          <cell r="J454" t="str">
            <v>Azúcar refinada</v>
          </cell>
          <cell r="K454" t="str">
            <v>000000000000000000105</v>
          </cell>
          <cell r="L454" t="str">
            <v>0105 - Programa Funcionamiento - VEEDURIA</v>
          </cell>
          <cell r="M454" t="str">
            <v>PM01050001FUNC</v>
          </cell>
          <cell r="N454" t="str">
            <v>FU</v>
          </cell>
          <cell r="O454" t="str">
            <v>FUNCIONAMIENTO VEEDURIA</v>
          </cell>
          <cell r="P454" t="str">
            <v>2025</v>
          </cell>
          <cell r="Q454">
            <v>1765000</v>
          </cell>
          <cell r="R454">
            <v>1765000</v>
          </cell>
        </row>
        <row r="455">
          <cell r="A455" t="str">
            <v>0105-01FU</v>
          </cell>
          <cell r="B455" t="str">
            <v>DISTRITO CAPITAL</v>
          </cell>
          <cell r="C455" t="str">
            <v>0105-01</v>
          </cell>
          <cell r="D455" t="str">
            <v>VEEDURÍA DISTRITAL</v>
          </cell>
          <cell r="E455" t="str">
            <v>0003-017</v>
          </cell>
          <cell r="F455" t="str">
            <v>OENT-OTRAS ENTIDADES</v>
          </cell>
          <cell r="G455" t="str">
            <v>1-100-F001</v>
          </cell>
          <cell r="H455" t="str">
            <v>VA-RECURSOS DISTRITO</v>
          </cell>
          <cell r="I455" t="str">
            <v>O2120201002032381302</v>
          </cell>
          <cell r="J455" t="str">
            <v> Café molido</v>
          </cell>
          <cell r="K455" t="str">
            <v>000000000000000000105</v>
          </cell>
          <cell r="L455" t="str">
            <v>0105 - Programa Funcionamiento - VEEDURIA</v>
          </cell>
          <cell r="M455" t="str">
            <v>PM01050001FUNC</v>
          </cell>
          <cell r="N455" t="str">
            <v>FU</v>
          </cell>
          <cell r="O455" t="str">
            <v>FUNCIONAMIENTO VEEDURIA</v>
          </cell>
          <cell r="P455" t="str">
            <v>2025</v>
          </cell>
          <cell r="Q455">
            <v>7574000</v>
          </cell>
          <cell r="R455">
            <v>7574000</v>
          </cell>
        </row>
        <row r="456">
          <cell r="A456" t="str">
            <v>0105-01FU</v>
          </cell>
          <cell r="B456" t="str">
            <v>DISTRITO CAPITAL</v>
          </cell>
          <cell r="C456" t="str">
            <v>0105-01</v>
          </cell>
          <cell r="D456" t="str">
            <v>VEEDURÍA DISTRITAL</v>
          </cell>
          <cell r="E456" t="str">
            <v>0003-017</v>
          </cell>
          <cell r="F456" t="str">
            <v>OENT-OTRAS ENTIDADES</v>
          </cell>
          <cell r="G456" t="str">
            <v>1-100-F001</v>
          </cell>
          <cell r="H456" t="str">
            <v>VA-RECURSOS DISTRITO</v>
          </cell>
          <cell r="I456" t="str">
            <v>O2120201002032399933</v>
          </cell>
          <cell r="J456" t="str">
            <v>Hojas y plantas elaboradas para infusión</v>
          </cell>
          <cell r="K456" t="str">
            <v>000000000000000000105</v>
          </cell>
          <cell r="L456" t="str">
            <v>0105 - Programa Funcionamiento - VEEDURIA</v>
          </cell>
          <cell r="M456" t="str">
            <v>PM01050001FUNC</v>
          </cell>
          <cell r="N456" t="str">
            <v>FU</v>
          </cell>
          <cell r="O456" t="str">
            <v>FUNCIONAMIENTO VEEDURIA</v>
          </cell>
          <cell r="P456" t="str">
            <v>2025</v>
          </cell>
          <cell r="Q456">
            <v>1433000</v>
          </cell>
          <cell r="R456">
            <v>1433000</v>
          </cell>
        </row>
        <row r="457">
          <cell r="A457" t="str">
            <v>0105-01FU</v>
          </cell>
          <cell r="B457" t="str">
            <v>DISTRITO CAPITAL</v>
          </cell>
          <cell r="C457" t="str">
            <v>0105-01</v>
          </cell>
          <cell r="D457" t="str">
            <v>VEEDURÍA DISTRITAL</v>
          </cell>
          <cell r="E457" t="str">
            <v>0003-017</v>
          </cell>
          <cell r="F457" t="str">
            <v>OENT-OTRAS ENTIDADES</v>
          </cell>
          <cell r="G457" t="str">
            <v>1-100-F001</v>
          </cell>
          <cell r="H457" t="str">
            <v>VA-RECURSOS DISTRITO</v>
          </cell>
          <cell r="I457" t="str">
            <v>O2120201002042441001</v>
          </cell>
          <cell r="J457" t="str">
            <v>Agua purificada (envasada)</v>
          </cell>
          <cell r="K457" t="str">
            <v>000000000000000000105</v>
          </cell>
          <cell r="L457" t="str">
            <v>0105 - Programa Funcionamiento - VEEDURIA</v>
          </cell>
          <cell r="M457" t="str">
            <v>PM01050001FUNC</v>
          </cell>
          <cell r="N457" t="str">
            <v>FU</v>
          </cell>
          <cell r="O457" t="str">
            <v>FUNCIONAMIENTO VEEDURIA</v>
          </cell>
          <cell r="P457" t="str">
            <v>2025</v>
          </cell>
          <cell r="Q457">
            <v>5961000</v>
          </cell>
          <cell r="R457">
            <v>5961000</v>
          </cell>
        </row>
        <row r="458">
          <cell r="A458" t="str">
            <v>0105-01FU</v>
          </cell>
          <cell r="B458" t="str">
            <v>DISTRITO CAPITAL</v>
          </cell>
          <cell r="C458" t="str">
            <v>0105-01</v>
          </cell>
          <cell r="D458" t="str">
            <v>VEEDURÍA DISTRITAL</v>
          </cell>
          <cell r="E458" t="str">
            <v>0003-017</v>
          </cell>
          <cell r="F458" t="str">
            <v>OENT-OTRAS ENTIDADES</v>
          </cell>
          <cell r="G458" t="str">
            <v>1-100-F001</v>
          </cell>
          <cell r="H458" t="str">
            <v>VA-RECURSOS DISTRITO</v>
          </cell>
          <cell r="I458" t="str">
            <v>O2120201002072712010</v>
          </cell>
          <cell r="J458" t="str">
            <v>Toallas</v>
          </cell>
          <cell r="K458" t="str">
            <v>000000000000000000105</v>
          </cell>
          <cell r="L458" t="str">
            <v>0105 - Programa Funcionamiento - VEEDURIA</v>
          </cell>
          <cell r="M458" t="str">
            <v>PM01050001FUNC</v>
          </cell>
          <cell r="N458" t="str">
            <v>FU</v>
          </cell>
          <cell r="O458" t="str">
            <v>FUNCIONAMIENTO VEEDURIA</v>
          </cell>
          <cell r="P458" t="str">
            <v>2025</v>
          </cell>
          <cell r="Q458">
            <v>763000</v>
          </cell>
          <cell r="R458">
            <v>763000</v>
          </cell>
        </row>
        <row r="459">
          <cell r="A459" t="str">
            <v>0105-01FU</v>
          </cell>
          <cell r="B459" t="str">
            <v>DISTRITO CAPITAL</v>
          </cell>
          <cell r="C459" t="str">
            <v>0105-01</v>
          </cell>
          <cell r="D459" t="str">
            <v>VEEDURÍA DISTRITAL</v>
          </cell>
          <cell r="E459" t="str">
            <v>0003-017</v>
          </cell>
          <cell r="F459" t="str">
            <v>OENT-OTRAS ENTIDADES</v>
          </cell>
          <cell r="G459" t="str">
            <v>1-100-F001</v>
          </cell>
          <cell r="H459" t="str">
            <v>VA-RECURSOS DISTRITO</v>
          </cell>
          <cell r="I459" t="str">
            <v>O2120201002072719004</v>
          </cell>
          <cell r="J459" t="str">
            <v>Tapabocas y otras prendas de ropa médica</v>
          </cell>
          <cell r="K459" t="str">
            <v>000000000000000000105</v>
          </cell>
          <cell r="L459" t="str">
            <v>0105 - Programa Funcionamiento - VEEDURIA</v>
          </cell>
          <cell r="M459" t="str">
            <v>PM01050001FUNC</v>
          </cell>
          <cell r="N459" t="str">
            <v>FU</v>
          </cell>
          <cell r="O459" t="str">
            <v>FUNCIONAMIENTO VEEDURIA</v>
          </cell>
          <cell r="P459" t="str">
            <v>2025</v>
          </cell>
          <cell r="Q459">
            <v>383000</v>
          </cell>
          <cell r="R459">
            <v>383000</v>
          </cell>
        </row>
        <row r="460">
          <cell r="A460" t="str">
            <v>0105-01FU</v>
          </cell>
          <cell r="B460" t="str">
            <v>DISTRITO CAPITAL</v>
          </cell>
          <cell r="C460" t="str">
            <v>0105-01</v>
          </cell>
          <cell r="D460" t="str">
            <v>VEEDURÍA DISTRITAL</v>
          </cell>
          <cell r="E460" t="str">
            <v>0003-017</v>
          </cell>
          <cell r="F460" t="str">
            <v>OENT-OTRAS ENTIDADES</v>
          </cell>
          <cell r="G460" t="str">
            <v>1-100-F001</v>
          </cell>
          <cell r="H460" t="str">
            <v>VA-RECURSOS DISTRITO</v>
          </cell>
          <cell r="I460" t="str">
            <v>O2120201002072719007</v>
          </cell>
          <cell r="J460" t="str">
            <v>Filtros de material textil, para usos técnicos e industriales</v>
          </cell>
          <cell r="K460" t="str">
            <v>000000000000000000105</v>
          </cell>
          <cell r="L460" t="str">
            <v>0105 - Programa Funcionamiento - VEEDURIA</v>
          </cell>
          <cell r="M460" t="str">
            <v>PM01050001FUNC</v>
          </cell>
          <cell r="N460" t="str">
            <v>FU</v>
          </cell>
          <cell r="O460" t="str">
            <v>FUNCIONAMIENTO VEEDURIA</v>
          </cell>
          <cell r="P460" t="str">
            <v>2025</v>
          </cell>
          <cell r="Q460">
            <v>126000</v>
          </cell>
          <cell r="R460">
            <v>126000</v>
          </cell>
        </row>
        <row r="461">
          <cell r="A461" t="str">
            <v>0105-01FU</v>
          </cell>
          <cell r="B461" t="str">
            <v>DISTRITO CAPITAL</v>
          </cell>
          <cell r="C461" t="str">
            <v>0105-01</v>
          </cell>
          <cell r="D461" t="str">
            <v>VEEDURÍA DISTRITAL</v>
          </cell>
          <cell r="E461" t="str">
            <v>0003-017</v>
          </cell>
          <cell r="F461" t="str">
            <v>OENT-OTRAS ENTIDADES</v>
          </cell>
          <cell r="G461" t="str">
            <v>1-100-F001</v>
          </cell>
          <cell r="H461" t="str">
            <v>VA-RECURSOS DISTRITO</v>
          </cell>
          <cell r="I461" t="str">
            <v>O2120201002072719013</v>
          </cell>
          <cell r="J461" t="str">
            <v>Chalecos reflectivos</v>
          </cell>
          <cell r="K461" t="str">
            <v>000000000000000000105</v>
          </cell>
          <cell r="L461" t="str">
            <v>0105 - Programa Funcionamiento - VEEDURIA</v>
          </cell>
          <cell r="M461" t="str">
            <v>PM01050001FUNC</v>
          </cell>
          <cell r="N461" t="str">
            <v>FU</v>
          </cell>
          <cell r="O461" t="str">
            <v>FUNCIONAMIENTO VEEDURIA</v>
          </cell>
          <cell r="P461" t="str">
            <v>2025</v>
          </cell>
          <cell r="Q461">
            <v>360000</v>
          </cell>
          <cell r="R461">
            <v>360000</v>
          </cell>
        </row>
        <row r="462">
          <cell r="A462" t="str">
            <v>0105-01FU</v>
          </cell>
          <cell r="B462" t="str">
            <v>DISTRITO CAPITAL</v>
          </cell>
          <cell r="C462" t="str">
            <v>0105-01</v>
          </cell>
          <cell r="D462" t="str">
            <v>VEEDURÍA DISTRITAL</v>
          </cell>
          <cell r="E462" t="str">
            <v>0003-017</v>
          </cell>
          <cell r="F462" t="str">
            <v>OENT-OTRAS ENTIDADES</v>
          </cell>
          <cell r="G462" t="str">
            <v>1-100-F001</v>
          </cell>
          <cell r="H462" t="str">
            <v>VA-RECURSOS DISTRITO</v>
          </cell>
          <cell r="I462" t="str">
            <v>O2120201003013191299</v>
          </cell>
          <cell r="J462" t="str">
            <v>Utensilios de madera n.c.p.</v>
          </cell>
          <cell r="K462" t="str">
            <v>000000000000000000105</v>
          </cell>
          <cell r="L462" t="str">
            <v>0105 - Programa Funcionamiento - VEEDURIA</v>
          </cell>
          <cell r="M462" t="str">
            <v>PM01050001FUNC</v>
          </cell>
          <cell r="N462" t="str">
            <v>FU</v>
          </cell>
          <cell r="O462" t="str">
            <v>FUNCIONAMIENTO VEEDURIA</v>
          </cell>
          <cell r="P462" t="str">
            <v>2025</v>
          </cell>
          <cell r="Q462">
            <v>200000</v>
          </cell>
          <cell r="R462">
            <v>200000</v>
          </cell>
        </row>
        <row r="463">
          <cell r="A463" t="str">
            <v>0105-01FU</v>
          </cell>
          <cell r="B463" t="str">
            <v>DISTRITO CAPITAL</v>
          </cell>
          <cell r="C463" t="str">
            <v>0105-01</v>
          </cell>
          <cell r="D463" t="str">
            <v>VEEDURÍA DISTRITAL</v>
          </cell>
          <cell r="E463" t="str">
            <v>0003-017</v>
          </cell>
          <cell r="F463" t="str">
            <v>OENT-OTRAS ENTIDADES</v>
          </cell>
          <cell r="G463" t="str">
            <v>1-100-F001</v>
          </cell>
          <cell r="H463" t="str">
            <v>VA-RECURSOS DISTRITO</v>
          </cell>
          <cell r="I463" t="str">
            <v>O2120201003023212806</v>
          </cell>
          <cell r="J463" t="str">
            <v>Cartulina opalina</v>
          </cell>
          <cell r="K463" t="str">
            <v>000000000000000000105</v>
          </cell>
          <cell r="L463" t="str">
            <v>0105 - Programa Funcionamiento - VEEDURIA</v>
          </cell>
          <cell r="M463" t="str">
            <v>PM01050001FUNC</v>
          </cell>
          <cell r="N463" t="str">
            <v>FU</v>
          </cell>
          <cell r="O463" t="str">
            <v>FUNCIONAMIENTO VEEDURIA</v>
          </cell>
          <cell r="P463" t="str">
            <v>2025</v>
          </cell>
          <cell r="Q463">
            <v>696000</v>
          </cell>
          <cell r="R463">
            <v>696000</v>
          </cell>
        </row>
        <row r="464">
          <cell r="A464" t="str">
            <v>0105-01FU</v>
          </cell>
          <cell r="B464" t="str">
            <v>DISTRITO CAPITAL</v>
          </cell>
          <cell r="C464" t="str">
            <v>0105-01</v>
          </cell>
          <cell r="D464" t="str">
            <v>VEEDURÍA DISTRITAL</v>
          </cell>
          <cell r="E464" t="str">
            <v>0003-017</v>
          </cell>
          <cell r="F464" t="str">
            <v>OENT-OTRAS ENTIDADES</v>
          </cell>
          <cell r="G464" t="str">
            <v>1-100-F001</v>
          </cell>
          <cell r="H464" t="str">
            <v>VA-RECURSOS DISTRITO</v>
          </cell>
          <cell r="I464" t="str">
            <v>O2120201003023212899</v>
          </cell>
          <cell r="J464" t="str">
            <v>Papeles n.c.p.</v>
          </cell>
          <cell r="K464" t="str">
            <v>000000000000000000105</v>
          </cell>
          <cell r="L464" t="str">
            <v>0105 - Programa Funcionamiento - VEEDURIA</v>
          </cell>
          <cell r="M464" t="str">
            <v>PM01050001FUNC</v>
          </cell>
          <cell r="N464" t="str">
            <v>FU</v>
          </cell>
          <cell r="O464" t="str">
            <v>FUNCIONAMIENTO VEEDURIA</v>
          </cell>
          <cell r="P464" t="str">
            <v>2025</v>
          </cell>
          <cell r="Q464">
            <v>1832000</v>
          </cell>
          <cell r="R464">
            <v>1832000</v>
          </cell>
        </row>
        <row r="465">
          <cell r="A465" t="str">
            <v>0105-01FU</v>
          </cell>
          <cell r="B465" t="str">
            <v>DISTRITO CAPITAL</v>
          </cell>
          <cell r="C465" t="str">
            <v>0105-01</v>
          </cell>
          <cell r="D465" t="str">
            <v>VEEDURÍA DISTRITAL</v>
          </cell>
          <cell r="E465" t="str">
            <v>0003-017</v>
          </cell>
          <cell r="F465" t="str">
            <v>OENT-OTRAS ENTIDADES</v>
          </cell>
          <cell r="G465" t="str">
            <v>1-100-F001</v>
          </cell>
          <cell r="H465" t="str">
            <v>VA-RECURSOS DISTRITO</v>
          </cell>
          <cell r="I465" t="str">
            <v>O2120201003023215305</v>
          </cell>
          <cell r="J465" t="str">
            <v>Cajas de cartón liso</v>
          </cell>
          <cell r="K465" t="str">
            <v>000000000000000000105</v>
          </cell>
          <cell r="L465" t="str">
            <v>0105 - Programa Funcionamiento - VEEDURIA</v>
          </cell>
          <cell r="M465" t="str">
            <v>PM01050001FUNC</v>
          </cell>
          <cell r="N465" t="str">
            <v>FU</v>
          </cell>
          <cell r="O465" t="str">
            <v>FUNCIONAMIENTO VEEDURIA</v>
          </cell>
          <cell r="P465" t="str">
            <v>2025</v>
          </cell>
          <cell r="Q465">
            <v>2783000</v>
          </cell>
          <cell r="R465">
            <v>2783000</v>
          </cell>
        </row>
        <row r="466">
          <cell r="A466" t="str">
            <v>0105-01FU</v>
          </cell>
          <cell r="B466" t="str">
            <v>DISTRITO CAPITAL</v>
          </cell>
          <cell r="C466" t="str">
            <v>0105-01</v>
          </cell>
          <cell r="D466" t="str">
            <v>VEEDURÍA DISTRITAL</v>
          </cell>
          <cell r="E466" t="str">
            <v>0003-017</v>
          </cell>
          <cell r="F466" t="str">
            <v>OENT-OTRAS ENTIDADES</v>
          </cell>
          <cell r="G466" t="str">
            <v>1-100-F001</v>
          </cell>
          <cell r="H466" t="str">
            <v>VA-RECURSOS DISTRITO</v>
          </cell>
          <cell r="I466" t="str">
            <v>O2120201003023219302</v>
          </cell>
          <cell r="J466" t="str">
            <v>Papel sanitario fraccionado</v>
          </cell>
          <cell r="K466" t="str">
            <v>000000000000000000105</v>
          </cell>
          <cell r="L466" t="str">
            <v>0105 - Programa Funcionamiento - VEEDURIA</v>
          </cell>
          <cell r="M466" t="str">
            <v>PM01050001FUNC</v>
          </cell>
          <cell r="N466" t="str">
            <v>FU</v>
          </cell>
          <cell r="O466" t="str">
            <v>FUNCIONAMIENTO VEEDURIA</v>
          </cell>
          <cell r="P466" t="str">
            <v>2025</v>
          </cell>
          <cell r="Q466">
            <v>5130000</v>
          </cell>
          <cell r="R466">
            <v>5130000</v>
          </cell>
        </row>
        <row r="467">
          <cell r="A467" t="str">
            <v>0105-01FU</v>
          </cell>
          <cell r="B467" t="str">
            <v>DISTRITO CAPITAL</v>
          </cell>
          <cell r="C467" t="str">
            <v>0105-01</v>
          </cell>
          <cell r="D467" t="str">
            <v>VEEDURÍA DISTRITAL</v>
          </cell>
          <cell r="E467" t="str">
            <v>0003-017</v>
          </cell>
          <cell r="F467" t="str">
            <v>OENT-OTRAS ENTIDADES</v>
          </cell>
          <cell r="G467" t="str">
            <v>1-100-F001</v>
          </cell>
          <cell r="H467" t="str">
            <v>VA-RECURSOS DISTRITO</v>
          </cell>
          <cell r="I467" t="str">
            <v>O2120201003023219304</v>
          </cell>
          <cell r="J467" t="str">
            <v>Toallas de papel</v>
          </cell>
          <cell r="K467" t="str">
            <v>000000000000000000105</v>
          </cell>
          <cell r="L467" t="str">
            <v>0105 - Programa Funcionamiento - VEEDURIA</v>
          </cell>
          <cell r="M467" t="str">
            <v>PM01050001FUNC</v>
          </cell>
          <cell r="N467" t="str">
            <v>FU</v>
          </cell>
          <cell r="O467" t="str">
            <v>FUNCIONAMIENTO VEEDURIA</v>
          </cell>
          <cell r="P467" t="str">
            <v>2025</v>
          </cell>
          <cell r="Q467">
            <v>705000</v>
          </cell>
          <cell r="R467">
            <v>705000</v>
          </cell>
        </row>
        <row r="468">
          <cell r="A468" t="str">
            <v>0105-01FU</v>
          </cell>
          <cell r="B468" t="str">
            <v>DISTRITO CAPITAL</v>
          </cell>
          <cell r="C468" t="str">
            <v>0105-01</v>
          </cell>
          <cell r="D468" t="str">
            <v>VEEDURÍA DISTRITAL</v>
          </cell>
          <cell r="E468" t="str">
            <v>0003-017</v>
          </cell>
          <cell r="F468" t="str">
            <v>OENT-OTRAS ENTIDADES</v>
          </cell>
          <cell r="G468" t="str">
            <v>1-100-F001</v>
          </cell>
          <cell r="H468" t="str">
            <v>VA-RECURSOS DISTRITO</v>
          </cell>
          <cell r="I468" t="str">
            <v>O2120201003023219305</v>
          </cell>
          <cell r="J468" t="str">
            <v>Servilletas de papel</v>
          </cell>
          <cell r="K468" t="str">
            <v>000000000000000000105</v>
          </cell>
          <cell r="L468" t="str">
            <v>0105 - Programa Funcionamiento - VEEDURIA</v>
          </cell>
          <cell r="M468" t="str">
            <v>PM01050001FUNC</v>
          </cell>
          <cell r="N468" t="str">
            <v>FU</v>
          </cell>
          <cell r="O468" t="str">
            <v>FUNCIONAMIENTO VEEDURIA</v>
          </cell>
          <cell r="P468" t="str">
            <v>2025</v>
          </cell>
          <cell r="Q468">
            <v>84000</v>
          </cell>
          <cell r="R468">
            <v>84000</v>
          </cell>
        </row>
        <row r="469">
          <cell r="A469" t="str">
            <v>0105-01FU</v>
          </cell>
          <cell r="B469" t="str">
            <v>DISTRITO CAPITAL</v>
          </cell>
          <cell r="C469" t="str">
            <v>0105-01</v>
          </cell>
          <cell r="D469" t="str">
            <v>VEEDURÍA DISTRITAL</v>
          </cell>
          <cell r="E469" t="str">
            <v>0003-017</v>
          </cell>
          <cell r="F469" t="str">
            <v>OENT-OTRAS ENTIDADES</v>
          </cell>
          <cell r="G469" t="str">
            <v>1-100-F001</v>
          </cell>
          <cell r="H469" t="str">
            <v>VA-RECURSOS DISTRITO</v>
          </cell>
          <cell r="I469" t="str">
            <v>O2120201003023219907</v>
          </cell>
          <cell r="J469" t="str">
            <v>Vasos de papel o cartón</v>
          </cell>
          <cell r="K469" t="str">
            <v>000000000000000000105</v>
          </cell>
          <cell r="L469" t="str">
            <v>0105 - Programa Funcionamiento - VEEDURIA</v>
          </cell>
          <cell r="M469" t="str">
            <v>PM01050001FUNC</v>
          </cell>
          <cell r="N469" t="str">
            <v>FU</v>
          </cell>
          <cell r="O469" t="str">
            <v>FUNCIONAMIENTO VEEDURIA</v>
          </cell>
          <cell r="P469" t="str">
            <v>2025</v>
          </cell>
          <cell r="Q469">
            <v>3693000</v>
          </cell>
          <cell r="R469">
            <v>3693000</v>
          </cell>
        </row>
        <row r="470">
          <cell r="A470" t="str">
            <v>0105-01FU</v>
          </cell>
          <cell r="B470" t="str">
            <v>DISTRITO CAPITAL</v>
          </cell>
          <cell r="C470" t="str">
            <v>0105-01</v>
          </cell>
          <cell r="D470" t="str">
            <v>VEEDURÍA DISTRITAL</v>
          </cell>
          <cell r="E470" t="str">
            <v>0003-017</v>
          </cell>
          <cell r="F470" t="str">
            <v>OENT-OTRAS ENTIDADES</v>
          </cell>
          <cell r="G470" t="str">
            <v>1-100-F001</v>
          </cell>
          <cell r="H470" t="str">
            <v>VA-RECURSOS DISTRITO</v>
          </cell>
          <cell r="I470" t="str">
            <v>O2120201003033331101</v>
          </cell>
          <cell r="J470" t="str">
            <v>Gasolina motor corriente</v>
          </cell>
          <cell r="K470" t="str">
            <v>000000000000000000105</v>
          </cell>
          <cell r="L470" t="str">
            <v>0105 - Programa Funcionamiento - VEEDURIA</v>
          </cell>
          <cell r="M470" t="str">
            <v>PM01050001FUNC</v>
          </cell>
          <cell r="N470" t="str">
            <v>FU</v>
          </cell>
          <cell r="O470" t="str">
            <v>FUNCIONAMIENTO VEEDURIA</v>
          </cell>
          <cell r="P470" t="str">
            <v>2025</v>
          </cell>
          <cell r="Q470">
            <v>43036000</v>
          </cell>
          <cell r="R470">
            <v>43036000</v>
          </cell>
        </row>
        <row r="471">
          <cell r="A471" t="str">
            <v>0105-01FU</v>
          </cell>
          <cell r="B471" t="str">
            <v>DISTRITO CAPITAL</v>
          </cell>
          <cell r="C471" t="str">
            <v>0105-01</v>
          </cell>
          <cell r="D471" t="str">
            <v>VEEDURÍA DISTRITAL</v>
          </cell>
          <cell r="E471" t="str">
            <v>0003-017</v>
          </cell>
          <cell r="F471" t="str">
            <v>OENT-OTRAS ENTIDADES</v>
          </cell>
          <cell r="G471" t="str">
            <v>1-100-F001</v>
          </cell>
          <cell r="H471" t="str">
            <v>VA-RECURSOS DISTRITO</v>
          </cell>
          <cell r="I471" t="str">
            <v>O2120201003043466404</v>
          </cell>
          <cell r="J471" t="str">
            <v>Preparaciones desinfectantes y bactericidas uso tópico</v>
          </cell>
          <cell r="K471" t="str">
            <v>000000000000000000105</v>
          </cell>
          <cell r="L471" t="str">
            <v>0105 - Programa Funcionamiento - VEEDURIA</v>
          </cell>
          <cell r="M471" t="str">
            <v>PM01050001FUNC</v>
          </cell>
          <cell r="N471" t="str">
            <v>FU</v>
          </cell>
          <cell r="O471" t="str">
            <v>FUNCIONAMIENTO VEEDURIA</v>
          </cell>
          <cell r="P471" t="str">
            <v>2025</v>
          </cell>
          <cell r="Q471">
            <v>70000</v>
          </cell>
          <cell r="R471">
            <v>70000</v>
          </cell>
        </row>
        <row r="472">
          <cell r="A472" t="str">
            <v>0105-01FU</v>
          </cell>
          <cell r="B472" t="str">
            <v>DISTRITO CAPITAL</v>
          </cell>
          <cell r="C472" t="str">
            <v>0105-01</v>
          </cell>
          <cell r="D472" t="str">
            <v>VEEDURÍA DISTRITAL</v>
          </cell>
          <cell r="E472" t="str">
            <v>0003-017</v>
          </cell>
          <cell r="F472" t="str">
            <v>OENT-OTRAS ENTIDADES</v>
          </cell>
          <cell r="G472" t="str">
            <v>1-100-F001</v>
          </cell>
          <cell r="H472" t="str">
            <v>VA-RECURSOS DISTRITO</v>
          </cell>
          <cell r="I472" t="str">
            <v>O2120201003053529901</v>
          </cell>
          <cell r="J472" t="str">
            <v>Botiquines para emergencia</v>
          </cell>
          <cell r="K472" t="str">
            <v>000000000000000000105</v>
          </cell>
          <cell r="L472" t="str">
            <v>0105 - Programa Funcionamiento - VEEDURIA</v>
          </cell>
          <cell r="M472" t="str">
            <v>PM01050001FUNC</v>
          </cell>
          <cell r="N472" t="str">
            <v>FU</v>
          </cell>
          <cell r="O472" t="str">
            <v>FUNCIONAMIENTO VEEDURIA</v>
          </cell>
          <cell r="P472" t="str">
            <v>2025</v>
          </cell>
          <cell r="Q472">
            <v>4200000</v>
          </cell>
          <cell r="R472">
            <v>4200000</v>
          </cell>
        </row>
        <row r="473">
          <cell r="A473" t="str">
            <v>0105-01FU</v>
          </cell>
          <cell r="B473" t="str">
            <v>DISTRITO CAPITAL</v>
          </cell>
          <cell r="C473" t="str">
            <v>0105-01</v>
          </cell>
          <cell r="D473" t="str">
            <v>VEEDURÍA DISTRITAL</v>
          </cell>
          <cell r="E473" t="str">
            <v>0003-017</v>
          </cell>
          <cell r="F473" t="str">
            <v>OENT-OTRAS ENTIDADES</v>
          </cell>
          <cell r="G473" t="str">
            <v>1-100-F001</v>
          </cell>
          <cell r="H473" t="str">
            <v>VA-RECURSOS DISTRITO</v>
          </cell>
          <cell r="I473" t="str">
            <v>O2120201003053532103</v>
          </cell>
          <cell r="J473" t="str">
            <v>Jabones líquidos para lavar</v>
          </cell>
          <cell r="K473" t="str">
            <v>000000000000000000105</v>
          </cell>
          <cell r="L473" t="str">
            <v>0105 - Programa Funcionamiento - VEEDURIA</v>
          </cell>
          <cell r="M473" t="str">
            <v>PM01050001FUNC</v>
          </cell>
          <cell r="N473" t="str">
            <v>FU</v>
          </cell>
          <cell r="O473" t="str">
            <v>FUNCIONAMIENTO VEEDURIA</v>
          </cell>
          <cell r="P473" t="str">
            <v>2025</v>
          </cell>
          <cell r="Q473">
            <v>649000</v>
          </cell>
          <cell r="R473">
            <v>649000</v>
          </cell>
        </row>
        <row r="474">
          <cell r="A474" t="str">
            <v>0105-01FU</v>
          </cell>
          <cell r="B474" t="str">
            <v>DISTRITO CAPITAL</v>
          </cell>
          <cell r="C474" t="str">
            <v>0105-01</v>
          </cell>
          <cell r="D474" t="str">
            <v>VEEDURÍA DISTRITAL</v>
          </cell>
          <cell r="E474" t="str">
            <v>0003-017</v>
          </cell>
          <cell r="F474" t="str">
            <v>OENT-OTRAS ENTIDADES</v>
          </cell>
          <cell r="G474" t="str">
            <v>1-100-F001</v>
          </cell>
          <cell r="H474" t="str">
            <v>VA-RECURSOS DISTRITO</v>
          </cell>
          <cell r="I474" t="str">
            <v>O2120201003053532105</v>
          </cell>
          <cell r="J474" t="str">
            <v>Jabones de tocador</v>
          </cell>
          <cell r="K474" t="str">
            <v>000000000000000000105</v>
          </cell>
          <cell r="L474" t="str">
            <v>0105 - Programa Funcionamiento - VEEDURIA</v>
          </cell>
          <cell r="M474" t="str">
            <v>PM01050001FUNC</v>
          </cell>
          <cell r="N474" t="str">
            <v>FU</v>
          </cell>
          <cell r="O474" t="str">
            <v>FUNCIONAMIENTO VEEDURIA</v>
          </cell>
          <cell r="P474" t="str">
            <v>2025</v>
          </cell>
          <cell r="Q474">
            <v>218000</v>
          </cell>
          <cell r="R474">
            <v>218000</v>
          </cell>
        </row>
        <row r="475">
          <cell r="A475" t="str">
            <v>0105-01FU</v>
          </cell>
          <cell r="B475" t="str">
            <v>DISTRITO CAPITAL</v>
          </cell>
          <cell r="C475" t="str">
            <v>0105-01</v>
          </cell>
          <cell r="D475" t="str">
            <v>VEEDURÍA DISTRITAL</v>
          </cell>
          <cell r="E475" t="str">
            <v>0003-017</v>
          </cell>
          <cell r="F475" t="str">
            <v>OENT-OTRAS ENTIDADES</v>
          </cell>
          <cell r="G475" t="str">
            <v>1-100-F001</v>
          </cell>
          <cell r="H475" t="str">
            <v>VA-RECURSOS DISTRITO</v>
          </cell>
          <cell r="I475" t="str">
            <v>O2120201003053532201</v>
          </cell>
          <cell r="J475" t="str">
            <v>Detergentes en polvo</v>
          </cell>
          <cell r="K475" t="str">
            <v>000000000000000000105</v>
          </cell>
          <cell r="L475" t="str">
            <v>0105 - Programa Funcionamiento - VEEDURIA</v>
          </cell>
          <cell r="M475" t="str">
            <v>PM01050001FUNC</v>
          </cell>
          <cell r="N475" t="str">
            <v>FU</v>
          </cell>
          <cell r="O475" t="str">
            <v>FUNCIONAMIENTO VEEDURIA</v>
          </cell>
          <cell r="P475" t="str">
            <v>2025</v>
          </cell>
          <cell r="Q475">
            <v>127000</v>
          </cell>
          <cell r="R475">
            <v>127000</v>
          </cell>
        </row>
        <row r="476">
          <cell r="A476" t="str">
            <v>0105-01FU</v>
          </cell>
          <cell r="B476" t="str">
            <v>DISTRITO CAPITAL</v>
          </cell>
          <cell r="C476" t="str">
            <v>0105-01</v>
          </cell>
          <cell r="D476" t="str">
            <v>VEEDURÍA DISTRITAL</v>
          </cell>
          <cell r="E476" t="str">
            <v>0003-017</v>
          </cell>
          <cell r="F476" t="str">
            <v>OENT-OTRAS ENTIDADES</v>
          </cell>
          <cell r="G476" t="str">
            <v>1-100-F001</v>
          </cell>
          <cell r="H476" t="str">
            <v>VA-RECURSOS DISTRITO</v>
          </cell>
          <cell r="I476" t="str">
            <v>O2120201003053532204</v>
          </cell>
          <cell r="J476" t="str">
            <v>Preparaciones para limpiar vidrios</v>
          </cell>
          <cell r="K476" t="str">
            <v>000000000000000000105</v>
          </cell>
          <cell r="L476" t="str">
            <v>0105 - Programa Funcionamiento - VEEDURIA</v>
          </cell>
          <cell r="M476" t="str">
            <v>PM01050001FUNC</v>
          </cell>
          <cell r="N476" t="str">
            <v>FU</v>
          </cell>
          <cell r="O476" t="str">
            <v>FUNCIONAMIENTO VEEDURIA</v>
          </cell>
          <cell r="P476" t="str">
            <v>2025</v>
          </cell>
          <cell r="Q476">
            <v>89000</v>
          </cell>
          <cell r="R476">
            <v>89000</v>
          </cell>
        </row>
        <row r="477">
          <cell r="A477" t="str">
            <v>0105-01FU</v>
          </cell>
          <cell r="B477" t="str">
            <v>DISTRITO CAPITAL</v>
          </cell>
          <cell r="C477" t="str">
            <v>0105-01</v>
          </cell>
          <cell r="D477" t="str">
            <v>VEEDURÍA DISTRITAL</v>
          </cell>
          <cell r="E477" t="str">
            <v>0003-017</v>
          </cell>
          <cell r="F477" t="str">
            <v>OENT-OTRAS ENTIDADES</v>
          </cell>
          <cell r="G477" t="str">
            <v>1-100-F001</v>
          </cell>
          <cell r="H477" t="str">
            <v>VA-RECURSOS DISTRITO</v>
          </cell>
          <cell r="I477" t="str">
            <v>O2120201003053532210</v>
          </cell>
          <cell r="J477" t="str">
            <v>Productos blanqueadores y desmanchadores</v>
          </cell>
          <cell r="K477" t="str">
            <v>000000000000000000105</v>
          </cell>
          <cell r="L477" t="str">
            <v>0105 - Programa Funcionamiento - VEEDURIA</v>
          </cell>
          <cell r="M477" t="str">
            <v>PM01050001FUNC</v>
          </cell>
          <cell r="N477" t="str">
            <v>FU</v>
          </cell>
          <cell r="O477" t="str">
            <v>FUNCIONAMIENTO VEEDURIA</v>
          </cell>
          <cell r="P477" t="str">
            <v>2025</v>
          </cell>
          <cell r="Q477">
            <v>404000</v>
          </cell>
          <cell r="R477">
            <v>404000</v>
          </cell>
        </row>
        <row r="478">
          <cell r="A478" t="str">
            <v>0105-01FU</v>
          </cell>
          <cell r="B478" t="str">
            <v>DISTRITO CAPITAL</v>
          </cell>
          <cell r="C478" t="str">
            <v>0105-01</v>
          </cell>
          <cell r="D478" t="str">
            <v>VEEDURÍA DISTRITAL</v>
          </cell>
          <cell r="E478" t="str">
            <v>0003-017</v>
          </cell>
          <cell r="F478" t="str">
            <v>OENT-OTRAS ENTIDADES</v>
          </cell>
          <cell r="G478" t="str">
            <v>1-100-F001</v>
          </cell>
          <cell r="H478" t="str">
            <v>VA-RECURSOS DISTRITO</v>
          </cell>
          <cell r="I478" t="str">
            <v>O2120201003053532212</v>
          </cell>
          <cell r="J478" t="str">
            <v>Preparaciones para limpieza y desengrase</v>
          </cell>
          <cell r="K478" t="str">
            <v>000000000000000000105</v>
          </cell>
          <cell r="L478" t="str">
            <v>0105 - Programa Funcionamiento - VEEDURIA</v>
          </cell>
          <cell r="M478" t="str">
            <v>PM01050001FUNC</v>
          </cell>
          <cell r="N478" t="str">
            <v>FU</v>
          </cell>
          <cell r="O478" t="str">
            <v>FUNCIONAMIENTO VEEDURIA</v>
          </cell>
          <cell r="P478" t="str">
            <v>2025</v>
          </cell>
          <cell r="Q478">
            <v>747000</v>
          </cell>
          <cell r="R478">
            <v>747000</v>
          </cell>
        </row>
        <row r="479">
          <cell r="A479" t="str">
            <v>0105-01FU</v>
          </cell>
          <cell r="B479" t="str">
            <v>DISTRITO CAPITAL</v>
          </cell>
          <cell r="C479" t="str">
            <v>0105-01</v>
          </cell>
          <cell r="D479" t="str">
            <v>VEEDURÍA DISTRITAL</v>
          </cell>
          <cell r="E479" t="str">
            <v>0003-017</v>
          </cell>
          <cell r="F479" t="str">
            <v>OENT-OTRAS ENTIDADES</v>
          </cell>
          <cell r="G479" t="str">
            <v>1-100-F001</v>
          </cell>
          <cell r="H479" t="str">
            <v>VA-RECURSOS DISTRITO</v>
          </cell>
          <cell r="I479" t="str">
            <v>O2120201003053542006</v>
          </cell>
          <cell r="J479" t="str">
            <v>Pegantes sintéticos</v>
          </cell>
          <cell r="K479" t="str">
            <v>000000000000000000105</v>
          </cell>
          <cell r="L479" t="str">
            <v>0105 - Programa Funcionamiento - VEEDURIA</v>
          </cell>
          <cell r="M479" t="str">
            <v>PM01050001FUNC</v>
          </cell>
          <cell r="N479" t="str">
            <v>FU</v>
          </cell>
          <cell r="O479" t="str">
            <v>FUNCIONAMIENTO VEEDURIA</v>
          </cell>
          <cell r="P479" t="str">
            <v>2025</v>
          </cell>
          <cell r="Q479">
            <v>641000</v>
          </cell>
          <cell r="R479">
            <v>641000</v>
          </cell>
        </row>
        <row r="480">
          <cell r="A480" t="str">
            <v>0105-01FU</v>
          </cell>
          <cell r="B480" t="str">
            <v>DISTRITO CAPITAL</v>
          </cell>
          <cell r="C480" t="str">
            <v>0105-01</v>
          </cell>
          <cell r="D480" t="str">
            <v>VEEDURÍA DISTRITAL</v>
          </cell>
          <cell r="E480" t="str">
            <v>0003-017</v>
          </cell>
          <cell r="F480" t="str">
            <v>OENT-OTRAS ENTIDADES</v>
          </cell>
          <cell r="G480" t="str">
            <v>1-100-F001</v>
          </cell>
          <cell r="H480" t="str">
            <v>VA-RECURSOS DISTRITO</v>
          </cell>
          <cell r="I480" t="str">
            <v>O2120201003063622004</v>
          </cell>
          <cell r="J480" t="str">
            <v>Banditas de caucho</v>
          </cell>
          <cell r="K480" t="str">
            <v>000000000000000000105</v>
          </cell>
          <cell r="L480" t="str">
            <v>0105 - Programa Funcionamiento - VEEDURIA</v>
          </cell>
          <cell r="M480" t="str">
            <v>PM01050001FUNC</v>
          </cell>
          <cell r="N480" t="str">
            <v>FU</v>
          </cell>
          <cell r="O480" t="str">
            <v>FUNCIONAMIENTO VEEDURIA</v>
          </cell>
          <cell r="P480" t="str">
            <v>2025</v>
          </cell>
          <cell r="Q480">
            <v>44000</v>
          </cell>
          <cell r="R480">
            <v>44000</v>
          </cell>
        </row>
        <row r="481">
          <cell r="A481" t="str">
            <v>0105-01FU</v>
          </cell>
          <cell r="B481" t="str">
            <v>DISTRITO CAPITAL</v>
          </cell>
          <cell r="C481" t="str">
            <v>0105-01</v>
          </cell>
          <cell r="D481" t="str">
            <v>VEEDURÍA DISTRITAL</v>
          </cell>
          <cell r="E481" t="str">
            <v>0003-017</v>
          </cell>
          <cell r="F481" t="str">
            <v>OENT-OTRAS ENTIDADES</v>
          </cell>
          <cell r="G481" t="str">
            <v>1-100-F001</v>
          </cell>
          <cell r="H481" t="str">
            <v>VA-RECURSOS DISTRITO</v>
          </cell>
          <cell r="I481" t="str">
            <v>O2120201003063626001</v>
          </cell>
          <cell r="J481" t="str">
            <v>Guantes de caucho</v>
          </cell>
          <cell r="K481" t="str">
            <v>000000000000000000105</v>
          </cell>
          <cell r="L481" t="str">
            <v>0105 - Programa Funcionamiento - VEEDURIA</v>
          </cell>
          <cell r="M481" t="str">
            <v>PM01050001FUNC</v>
          </cell>
          <cell r="N481" t="str">
            <v>FU</v>
          </cell>
          <cell r="O481" t="str">
            <v>FUNCIONAMIENTO VEEDURIA</v>
          </cell>
          <cell r="P481" t="str">
            <v>2025</v>
          </cell>
          <cell r="Q481">
            <v>350000</v>
          </cell>
          <cell r="R481">
            <v>350000</v>
          </cell>
        </row>
        <row r="482">
          <cell r="A482" t="str">
            <v>0105-01FU</v>
          </cell>
          <cell r="B482" t="str">
            <v>DISTRITO CAPITAL</v>
          </cell>
          <cell r="C482" t="str">
            <v>0105-01</v>
          </cell>
          <cell r="D482" t="str">
            <v>VEEDURÍA DISTRITAL</v>
          </cell>
          <cell r="E482" t="str">
            <v>0003-017</v>
          </cell>
          <cell r="F482" t="str">
            <v>OENT-OTRAS ENTIDADES</v>
          </cell>
          <cell r="G482" t="str">
            <v>1-100-F001</v>
          </cell>
          <cell r="H482" t="str">
            <v>VA-RECURSOS DISTRITO</v>
          </cell>
          <cell r="I482" t="str">
            <v>O2120201003063626004</v>
          </cell>
          <cell r="J482" t="str">
            <v>Guantes de cirugía</v>
          </cell>
          <cell r="K482" t="str">
            <v>000000000000000000105</v>
          </cell>
          <cell r="L482" t="str">
            <v>0105 - Programa Funcionamiento - VEEDURIA</v>
          </cell>
          <cell r="M482" t="str">
            <v>PM01050001FUNC</v>
          </cell>
          <cell r="N482" t="str">
            <v>FU</v>
          </cell>
          <cell r="O482" t="str">
            <v>FUNCIONAMIENTO VEEDURIA</v>
          </cell>
          <cell r="P482" t="str">
            <v>2025</v>
          </cell>
          <cell r="Q482">
            <v>424000</v>
          </cell>
          <cell r="R482">
            <v>424000</v>
          </cell>
        </row>
        <row r="483">
          <cell r="A483" t="str">
            <v>0105-01FU</v>
          </cell>
          <cell r="B483" t="str">
            <v>DISTRITO CAPITAL</v>
          </cell>
          <cell r="C483" t="str">
            <v>0105-01</v>
          </cell>
          <cell r="D483" t="str">
            <v>VEEDURÍA DISTRITAL</v>
          </cell>
          <cell r="E483" t="str">
            <v>0003-017</v>
          </cell>
          <cell r="F483" t="str">
            <v>OENT-OTRAS ENTIDADES</v>
          </cell>
          <cell r="G483" t="str">
            <v>1-100-F001</v>
          </cell>
          <cell r="H483" t="str">
            <v>VA-RECURSOS DISTRITO</v>
          </cell>
          <cell r="I483" t="str">
            <v>O2120201003063627018</v>
          </cell>
          <cell r="J483" t="str">
            <v>Borradores de caucho</v>
          </cell>
          <cell r="K483" t="str">
            <v>000000000000000000105</v>
          </cell>
          <cell r="L483" t="str">
            <v>0105 - Programa Funcionamiento - VEEDURIA</v>
          </cell>
          <cell r="M483" t="str">
            <v>PM01050001FUNC</v>
          </cell>
          <cell r="N483" t="str">
            <v>FU</v>
          </cell>
          <cell r="O483" t="str">
            <v>FUNCIONAMIENTO VEEDURIA</v>
          </cell>
          <cell r="P483" t="str">
            <v>2025</v>
          </cell>
          <cell r="Q483">
            <v>30000</v>
          </cell>
          <cell r="R483">
            <v>30000</v>
          </cell>
        </row>
        <row r="484">
          <cell r="A484" t="str">
            <v>0105-01FU</v>
          </cell>
          <cell r="B484" t="str">
            <v>DISTRITO CAPITAL</v>
          </cell>
          <cell r="C484" t="str">
            <v>0105-01</v>
          </cell>
          <cell r="D484" t="str">
            <v>VEEDURÍA DISTRITAL</v>
          </cell>
          <cell r="E484" t="str">
            <v>0003-017</v>
          </cell>
          <cell r="F484" t="str">
            <v>OENT-OTRAS ENTIDADES</v>
          </cell>
          <cell r="G484" t="str">
            <v>1-100-F001</v>
          </cell>
          <cell r="H484" t="str">
            <v>VA-RECURSOS DISTRITO</v>
          </cell>
          <cell r="I484" t="str">
            <v>O2120201003063641001</v>
          </cell>
          <cell r="J484" t="str">
            <v>Bolsas de material plástico sin impresión</v>
          </cell>
          <cell r="K484" t="str">
            <v>000000000000000000105</v>
          </cell>
          <cell r="L484" t="str">
            <v>0105 - Programa Funcionamiento - VEEDURIA</v>
          </cell>
          <cell r="M484" t="str">
            <v>PM01050001FUNC</v>
          </cell>
          <cell r="N484" t="str">
            <v>FU</v>
          </cell>
          <cell r="O484" t="str">
            <v>FUNCIONAMIENTO VEEDURIA</v>
          </cell>
          <cell r="P484" t="str">
            <v>2025</v>
          </cell>
          <cell r="Q484">
            <v>592000</v>
          </cell>
          <cell r="R484">
            <v>592000</v>
          </cell>
        </row>
        <row r="485">
          <cell r="A485" t="str">
            <v>0105-01FU</v>
          </cell>
          <cell r="B485" t="str">
            <v>DISTRITO CAPITAL</v>
          </cell>
          <cell r="C485" t="str">
            <v>0105-01</v>
          </cell>
          <cell r="D485" t="str">
            <v>VEEDURÍA DISTRITAL</v>
          </cell>
          <cell r="E485" t="str">
            <v>0003-017</v>
          </cell>
          <cell r="F485" t="str">
            <v>OENT-OTRAS ENTIDADES</v>
          </cell>
          <cell r="G485" t="str">
            <v>1-100-F001</v>
          </cell>
          <cell r="H485" t="str">
            <v>VA-RECURSOS DISTRITO</v>
          </cell>
          <cell r="I485" t="str">
            <v>O2120201003063692007</v>
          </cell>
          <cell r="J485" t="str">
            <v>Cintas pegantes (transparentes)</v>
          </cell>
          <cell r="K485" t="str">
            <v>000000000000000000105</v>
          </cell>
          <cell r="L485" t="str">
            <v>0105 - Programa Funcionamiento - VEEDURIA</v>
          </cell>
          <cell r="M485" t="str">
            <v>PM01050001FUNC</v>
          </cell>
          <cell r="N485" t="str">
            <v>FU</v>
          </cell>
          <cell r="O485" t="str">
            <v>FUNCIONAMIENTO VEEDURIA</v>
          </cell>
          <cell r="P485" t="str">
            <v>2025</v>
          </cell>
          <cell r="Q485">
            <v>366000</v>
          </cell>
          <cell r="R485">
            <v>366000</v>
          </cell>
        </row>
        <row r="486">
          <cell r="A486" t="str">
            <v>0105-01FU</v>
          </cell>
          <cell r="B486" t="str">
            <v>DISTRITO CAPITAL</v>
          </cell>
          <cell r="C486" t="str">
            <v>0105-01</v>
          </cell>
          <cell r="D486" t="str">
            <v>VEEDURÍA DISTRITAL</v>
          </cell>
          <cell r="E486" t="str">
            <v>0003-017</v>
          </cell>
          <cell r="F486" t="str">
            <v>OENT-OTRAS ENTIDADES</v>
          </cell>
          <cell r="G486" t="str">
            <v>1-100-F001</v>
          </cell>
          <cell r="H486" t="str">
            <v>VA-RECURSOS DISTRITO</v>
          </cell>
          <cell r="I486" t="str">
            <v>O2120201003063694016</v>
          </cell>
          <cell r="J486" t="str">
            <v>Recogedores plásticos de basura</v>
          </cell>
          <cell r="K486" t="str">
            <v>000000000000000000105</v>
          </cell>
          <cell r="L486" t="str">
            <v>0105 - Programa Funcionamiento - VEEDURIA</v>
          </cell>
          <cell r="M486" t="str">
            <v>PM01050001FUNC</v>
          </cell>
          <cell r="N486" t="str">
            <v>FU</v>
          </cell>
          <cell r="O486" t="str">
            <v>FUNCIONAMIENTO VEEDURIA</v>
          </cell>
          <cell r="P486" t="str">
            <v>2025</v>
          </cell>
          <cell r="Q486">
            <v>11000</v>
          </cell>
          <cell r="R486">
            <v>11000</v>
          </cell>
        </row>
        <row r="487">
          <cell r="A487" t="str">
            <v>0105-01FU</v>
          </cell>
          <cell r="B487" t="str">
            <v>DISTRITO CAPITAL</v>
          </cell>
          <cell r="C487" t="str">
            <v>0105-01</v>
          </cell>
          <cell r="D487" t="str">
            <v>VEEDURÍA DISTRITAL</v>
          </cell>
          <cell r="E487" t="str">
            <v>0003-017</v>
          </cell>
          <cell r="F487" t="str">
            <v>OENT-OTRAS ENTIDADES</v>
          </cell>
          <cell r="G487" t="str">
            <v>1-100-F001</v>
          </cell>
          <cell r="H487" t="str">
            <v>VA-RECURSOS DISTRITO</v>
          </cell>
          <cell r="I487" t="str">
            <v>O2120201003063699006</v>
          </cell>
          <cell r="J487" t="str">
            <v>Ganchos legajadores plásticos</v>
          </cell>
          <cell r="K487" t="str">
            <v>000000000000000000105</v>
          </cell>
          <cell r="L487" t="str">
            <v>0105 - Programa Funcionamiento - VEEDURIA</v>
          </cell>
          <cell r="M487" t="str">
            <v>PM01050001FUNC</v>
          </cell>
          <cell r="N487" t="str">
            <v>FU</v>
          </cell>
          <cell r="O487" t="str">
            <v>FUNCIONAMIENTO VEEDURIA</v>
          </cell>
          <cell r="P487" t="str">
            <v>2025</v>
          </cell>
          <cell r="Q487">
            <v>642000</v>
          </cell>
          <cell r="R487">
            <v>642000</v>
          </cell>
        </row>
        <row r="488">
          <cell r="A488" t="str">
            <v>0105-01FU</v>
          </cell>
          <cell r="B488" t="str">
            <v>DISTRITO CAPITAL</v>
          </cell>
          <cell r="C488" t="str">
            <v>0105-01</v>
          </cell>
          <cell r="D488" t="str">
            <v>VEEDURÍA DISTRITAL</v>
          </cell>
          <cell r="E488" t="str">
            <v>0003-017</v>
          </cell>
          <cell r="F488" t="str">
            <v>OENT-OTRAS ENTIDADES</v>
          </cell>
          <cell r="G488" t="str">
            <v>1-100-F001</v>
          </cell>
          <cell r="H488" t="str">
            <v>VA-RECURSOS DISTRITO</v>
          </cell>
          <cell r="I488" t="str">
            <v>O2120201003063699060</v>
          </cell>
          <cell r="J488" t="str">
            <v>Cartuchos plásticos para impresora de computador</v>
          </cell>
          <cell r="K488" t="str">
            <v>000000000000000000105</v>
          </cell>
          <cell r="L488" t="str">
            <v>0105 - Programa Funcionamiento - VEEDURIA</v>
          </cell>
          <cell r="M488" t="str">
            <v>PM01050001FUNC</v>
          </cell>
          <cell r="N488" t="str">
            <v>FU</v>
          </cell>
          <cell r="O488" t="str">
            <v>FUNCIONAMIENTO VEEDURIA</v>
          </cell>
          <cell r="P488" t="str">
            <v>2025</v>
          </cell>
          <cell r="Q488">
            <v>15227000</v>
          </cell>
          <cell r="R488">
            <v>15227000</v>
          </cell>
        </row>
        <row r="489">
          <cell r="A489" t="str">
            <v>0105-01FU</v>
          </cell>
          <cell r="B489" t="str">
            <v>DISTRITO CAPITAL</v>
          </cell>
          <cell r="C489" t="str">
            <v>0105-01</v>
          </cell>
          <cell r="D489" t="str">
            <v>VEEDURÍA DISTRITAL</v>
          </cell>
          <cell r="E489" t="str">
            <v>0003-017</v>
          </cell>
          <cell r="F489" t="str">
            <v>OENT-OTRAS ENTIDADES</v>
          </cell>
          <cell r="G489" t="str">
            <v>1-100-F001</v>
          </cell>
          <cell r="H489" t="str">
            <v>VA-RECURSOS DISTRITO</v>
          </cell>
          <cell r="I489" t="str">
            <v>O2120201003063699096</v>
          </cell>
          <cell r="J489" t="str">
            <v>Artículos n.c.p. de plástico espumado flexible</v>
          </cell>
          <cell r="K489" t="str">
            <v>000000000000000000105</v>
          </cell>
          <cell r="L489" t="str">
            <v>0105 - Programa Funcionamiento - VEEDURIA</v>
          </cell>
          <cell r="M489" t="str">
            <v>PM01050001FUNC</v>
          </cell>
          <cell r="N489" t="str">
            <v>FU</v>
          </cell>
          <cell r="O489" t="str">
            <v>FUNCIONAMIENTO VEEDURIA</v>
          </cell>
          <cell r="P489" t="str">
            <v>2025</v>
          </cell>
          <cell r="Q489">
            <v>924000</v>
          </cell>
          <cell r="R489">
            <v>924000</v>
          </cell>
        </row>
        <row r="490">
          <cell r="A490" t="str">
            <v>0105-01FU</v>
          </cell>
          <cell r="B490" t="str">
            <v>DISTRITO CAPITAL</v>
          </cell>
          <cell r="C490" t="str">
            <v>0105-01</v>
          </cell>
          <cell r="D490" t="str">
            <v>VEEDURÍA DISTRITAL</v>
          </cell>
          <cell r="E490" t="str">
            <v>0003-017</v>
          </cell>
          <cell r="F490" t="str">
            <v>OENT-OTRAS ENTIDADES</v>
          </cell>
          <cell r="G490" t="str">
            <v>1-100-F001</v>
          </cell>
          <cell r="H490" t="str">
            <v>VA-RECURSOS DISTRITO</v>
          </cell>
          <cell r="I490" t="str">
            <v>O2120201003073719305</v>
          </cell>
          <cell r="J490" t="str">
            <v>Vasos y jarros de vidrio</v>
          </cell>
          <cell r="K490" t="str">
            <v>000000000000000000105</v>
          </cell>
          <cell r="L490" t="str">
            <v>0105 - Programa Funcionamiento - VEEDURIA</v>
          </cell>
          <cell r="M490" t="str">
            <v>PM01050001FUNC</v>
          </cell>
          <cell r="N490" t="str">
            <v>FU</v>
          </cell>
          <cell r="O490" t="str">
            <v>FUNCIONAMIENTO VEEDURIA</v>
          </cell>
          <cell r="P490" t="str">
            <v>2025</v>
          </cell>
          <cell r="Q490">
            <v>54000</v>
          </cell>
          <cell r="R490">
            <v>54000</v>
          </cell>
        </row>
        <row r="491">
          <cell r="A491" t="str">
            <v>0105-01FU</v>
          </cell>
          <cell r="B491" t="str">
            <v>DISTRITO CAPITAL</v>
          </cell>
          <cell r="C491" t="str">
            <v>0105-01</v>
          </cell>
          <cell r="D491" t="str">
            <v>VEEDURÍA DISTRITAL</v>
          </cell>
          <cell r="E491" t="str">
            <v>0003-017</v>
          </cell>
          <cell r="F491" t="str">
            <v>OENT-OTRAS ENTIDADES</v>
          </cell>
          <cell r="G491" t="str">
            <v>1-100-F001</v>
          </cell>
          <cell r="H491" t="str">
            <v>VA-RECURSOS DISTRITO</v>
          </cell>
          <cell r="I491" t="str">
            <v>O2120201003073791009</v>
          </cell>
          <cell r="J491" t="str">
            <v>Paños y telas abrasivas para aseo y limpieza</v>
          </cell>
          <cell r="K491" t="str">
            <v>000000000000000000105</v>
          </cell>
          <cell r="L491" t="str">
            <v>0105 - Programa Funcionamiento - VEEDURIA</v>
          </cell>
          <cell r="M491" t="str">
            <v>PM01050001FUNC</v>
          </cell>
          <cell r="N491" t="str">
            <v>FU</v>
          </cell>
          <cell r="O491" t="str">
            <v>FUNCIONAMIENTO VEEDURIA</v>
          </cell>
          <cell r="P491" t="str">
            <v>2025</v>
          </cell>
          <cell r="Q491">
            <v>59000</v>
          </cell>
          <cell r="R491">
            <v>59000</v>
          </cell>
        </row>
        <row r="492">
          <cell r="A492" t="str">
            <v>0105-01FU</v>
          </cell>
          <cell r="B492" t="str">
            <v>DISTRITO CAPITAL</v>
          </cell>
          <cell r="C492" t="str">
            <v>0105-01</v>
          </cell>
          <cell r="D492" t="str">
            <v>VEEDURÍA DISTRITAL</v>
          </cell>
          <cell r="E492" t="str">
            <v>0003-017</v>
          </cell>
          <cell r="F492" t="str">
            <v>OENT-OTRAS ENTIDADES</v>
          </cell>
          <cell r="G492" t="str">
            <v>1-100-F001</v>
          </cell>
          <cell r="H492" t="str">
            <v>VA-RECURSOS DISTRITO</v>
          </cell>
          <cell r="I492" t="str">
            <v>O2120201003083812206</v>
          </cell>
          <cell r="J492" t="str">
            <v>Muebles modulares de madera para oficina</v>
          </cell>
          <cell r="K492" t="str">
            <v>000000000000000000105</v>
          </cell>
          <cell r="L492" t="str">
            <v>0105 - Programa Funcionamiento - VEEDURIA</v>
          </cell>
          <cell r="M492" t="str">
            <v>PM01050001FUNC</v>
          </cell>
          <cell r="N492" t="str">
            <v>FU</v>
          </cell>
          <cell r="O492" t="str">
            <v>FUNCIONAMIENTO VEEDURIA</v>
          </cell>
          <cell r="P492" t="str">
            <v>2025</v>
          </cell>
          <cell r="Q492">
            <v>18300000</v>
          </cell>
          <cell r="R492">
            <v>18300000</v>
          </cell>
        </row>
        <row r="493">
          <cell r="A493" t="str">
            <v>0105-01FU</v>
          </cell>
          <cell r="B493" t="str">
            <v>DISTRITO CAPITAL</v>
          </cell>
          <cell r="C493" t="str">
            <v>0105-01</v>
          </cell>
          <cell r="D493" t="str">
            <v>VEEDURÍA DISTRITAL</v>
          </cell>
          <cell r="E493" t="str">
            <v>0003-017</v>
          </cell>
          <cell r="F493" t="str">
            <v>OENT-OTRAS ENTIDADES</v>
          </cell>
          <cell r="G493" t="str">
            <v>1-100-F001</v>
          </cell>
          <cell r="H493" t="str">
            <v>VA-RECURSOS DISTRITO</v>
          </cell>
          <cell r="I493" t="str">
            <v>O2120201003083891102</v>
          </cell>
          <cell r="J493" t="str">
            <v>Bolígrafos</v>
          </cell>
          <cell r="K493" t="str">
            <v>000000000000000000105</v>
          </cell>
          <cell r="L493" t="str">
            <v>0105 - Programa Funcionamiento - VEEDURIA</v>
          </cell>
          <cell r="M493" t="str">
            <v>PM01050001FUNC</v>
          </cell>
          <cell r="N493" t="str">
            <v>FU</v>
          </cell>
          <cell r="O493" t="str">
            <v>FUNCIONAMIENTO VEEDURIA</v>
          </cell>
          <cell r="P493" t="str">
            <v>2025</v>
          </cell>
          <cell r="Q493">
            <v>120000</v>
          </cell>
          <cell r="R493">
            <v>120000</v>
          </cell>
        </row>
        <row r="494">
          <cell r="A494" t="str">
            <v>0105-01FU</v>
          </cell>
          <cell r="B494" t="str">
            <v>DISTRITO CAPITAL</v>
          </cell>
          <cell r="C494" t="str">
            <v>0105-01</v>
          </cell>
          <cell r="D494" t="str">
            <v>VEEDURÍA DISTRITAL</v>
          </cell>
          <cell r="E494" t="str">
            <v>0003-017</v>
          </cell>
          <cell r="F494" t="str">
            <v>OENT-OTRAS ENTIDADES</v>
          </cell>
          <cell r="G494" t="str">
            <v>1-100-F001</v>
          </cell>
          <cell r="H494" t="str">
            <v>VA-RECURSOS DISTRITO</v>
          </cell>
          <cell r="I494" t="str">
            <v>O2120201003083891104</v>
          </cell>
          <cell r="J494" t="str">
            <v>Marcadores de fieltro y similares</v>
          </cell>
          <cell r="K494" t="str">
            <v>000000000000000000105</v>
          </cell>
          <cell r="L494" t="str">
            <v>0105 - Programa Funcionamiento - VEEDURIA</v>
          </cell>
          <cell r="M494" t="str">
            <v>PM01050001FUNC</v>
          </cell>
          <cell r="N494" t="str">
            <v>FU</v>
          </cell>
          <cell r="O494" t="str">
            <v>FUNCIONAMIENTO VEEDURIA</v>
          </cell>
          <cell r="P494" t="str">
            <v>2025</v>
          </cell>
          <cell r="Q494">
            <v>119000</v>
          </cell>
          <cell r="R494">
            <v>119000</v>
          </cell>
        </row>
        <row r="495">
          <cell r="A495" t="str">
            <v>0105-01FU</v>
          </cell>
          <cell r="B495" t="str">
            <v>DISTRITO CAPITAL</v>
          </cell>
          <cell r="C495" t="str">
            <v>0105-01</v>
          </cell>
          <cell r="D495" t="str">
            <v>VEEDURÍA DISTRITAL</v>
          </cell>
          <cell r="E495" t="str">
            <v>0003-017</v>
          </cell>
          <cell r="F495" t="str">
            <v>OENT-OTRAS ENTIDADES</v>
          </cell>
          <cell r="G495" t="str">
            <v>1-100-F001</v>
          </cell>
          <cell r="H495" t="str">
            <v>VA-RECURSOS DISTRITO</v>
          </cell>
          <cell r="I495" t="str">
            <v>O2120201003083891106</v>
          </cell>
          <cell r="J495" t="str">
            <v>Lápices</v>
          </cell>
          <cell r="K495" t="str">
            <v>000000000000000000105</v>
          </cell>
          <cell r="L495" t="str">
            <v>0105 - Programa Funcionamiento - VEEDURIA</v>
          </cell>
          <cell r="M495" t="str">
            <v>PM01050001FUNC</v>
          </cell>
          <cell r="N495" t="str">
            <v>FU</v>
          </cell>
          <cell r="O495" t="str">
            <v>FUNCIONAMIENTO VEEDURIA</v>
          </cell>
          <cell r="P495" t="str">
            <v>2025</v>
          </cell>
          <cell r="Q495">
            <v>60000</v>
          </cell>
          <cell r="R495">
            <v>60000</v>
          </cell>
        </row>
        <row r="496">
          <cell r="A496" t="str">
            <v>0105-01FU</v>
          </cell>
          <cell r="B496" t="str">
            <v>DISTRITO CAPITAL</v>
          </cell>
          <cell r="C496" t="str">
            <v>0105-01</v>
          </cell>
          <cell r="D496" t="str">
            <v>VEEDURÍA DISTRITAL</v>
          </cell>
          <cell r="E496" t="str">
            <v>0003-017</v>
          </cell>
          <cell r="F496" t="str">
            <v>OENT-OTRAS ENTIDADES</v>
          </cell>
          <cell r="G496" t="str">
            <v>1-100-F001</v>
          </cell>
          <cell r="H496" t="str">
            <v>VA-RECURSOS DISTRITO</v>
          </cell>
          <cell r="I496" t="str">
            <v>O2120201003083899301</v>
          </cell>
          <cell r="J496" t="str">
            <v>Escobas y cepillos de material plástico</v>
          </cell>
          <cell r="K496" t="str">
            <v>000000000000000000105</v>
          </cell>
          <cell r="L496" t="str">
            <v>0105 - Programa Funcionamiento - VEEDURIA</v>
          </cell>
          <cell r="M496" t="str">
            <v>PM01050001FUNC</v>
          </cell>
          <cell r="N496" t="str">
            <v>FU</v>
          </cell>
          <cell r="O496" t="str">
            <v>FUNCIONAMIENTO VEEDURIA</v>
          </cell>
          <cell r="P496" t="str">
            <v>2025</v>
          </cell>
          <cell r="Q496">
            <v>155000</v>
          </cell>
          <cell r="R496">
            <v>155000</v>
          </cell>
        </row>
        <row r="497">
          <cell r="A497" t="str">
            <v>0105-01FU</v>
          </cell>
          <cell r="B497" t="str">
            <v>DISTRITO CAPITAL</v>
          </cell>
          <cell r="C497" t="str">
            <v>0105-01</v>
          </cell>
          <cell r="D497" t="str">
            <v>VEEDURÍA DISTRITAL</v>
          </cell>
          <cell r="E497" t="str">
            <v>0003-017</v>
          </cell>
          <cell r="F497" t="str">
            <v>OENT-OTRAS ENTIDADES</v>
          </cell>
          <cell r="G497" t="str">
            <v>1-100-F001</v>
          </cell>
          <cell r="H497" t="str">
            <v>VA-RECURSOS DISTRITO</v>
          </cell>
          <cell r="I497" t="str">
            <v>O2120201003083899303</v>
          </cell>
          <cell r="J497" t="str">
            <v>Cepillos para lavar o fregar</v>
          </cell>
          <cell r="K497" t="str">
            <v>000000000000000000105</v>
          </cell>
          <cell r="L497" t="str">
            <v>0105 - Programa Funcionamiento - VEEDURIA</v>
          </cell>
          <cell r="M497" t="str">
            <v>PM01050001FUNC</v>
          </cell>
          <cell r="N497" t="str">
            <v>FU</v>
          </cell>
          <cell r="O497" t="str">
            <v>FUNCIONAMIENTO VEEDURIA</v>
          </cell>
          <cell r="P497" t="str">
            <v>2025</v>
          </cell>
          <cell r="Q497">
            <v>31000</v>
          </cell>
          <cell r="R497">
            <v>31000</v>
          </cell>
        </row>
        <row r="498">
          <cell r="A498" t="str">
            <v>0105-01FU</v>
          </cell>
          <cell r="B498" t="str">
            <v>DISTRITO CAPITAL</v>
          </cell>
          <cell r="C498" t="str">
            <v>0105-01</v>
          </cell>
          <cell r="D498" t="str">
            <v>VEEDURÍA DISTRITAL</v>
          </cell>
          <cell r="E498" t="str">
            <v>0003-017</v>
          </cell>
          <cell r="F498" t="str">
            <v>OENT-OTRAS ENTIDADES</v>
          </cell>
          <cell r="G498" t="str">
            <v>1-100-F001</v>
          </cell>
          <cell r="H498" t="str">
            <v>VA-RECURSOS DISTRITO</v>
          </cell>
          <cell r="I498" t="str">
            <v>O2120201003083899314</v>
          </cell>
          <cell r="J498" t="str">
            <v>Trapeadores</v>
          </cell>
          <cell r="K498" t="str">
            <v>000000000000000000105</v>
          </cell>
          <cell r="L498" t="str">
            <v>0105 - Programa Funcionamiento - VEEDURIA</v>
          </cell>
          <cell r="M498" t="str">
            <v>PM01050001FUNC</v>
          </cell>
          <cell r="N498" t="str">
            <v>FU</v>
          </cell>
          <cell r="O498" t="str">
            <v>FUNCIONAMIENTO VEEDURIA</v>
          </cell>
          <cell r="P498" t="str">
            <v>2025</v>
          </cell>
          <cell r="Q498">
            <v>190000</v>
          </cell>
          <cell r="R498">
            <v>190000</v>
          </cell>
        </row>
        <row r="499">
          <cell r="A499" t="str">
            <v>0105-01FU</v>
          </cell>
          <cell r="B499" t="str">
            <v>DISTRITO CAPITAL</v>
          </cell>
          <cell r="C499" t="str">
            <v>0105-01</v>
          </cell>
          <cell r="D499" t="str">
            <v>VEEDURÍA DISTRITAL</v>
          </cell>
          <cell r="E499" t="str">
            <v>0003-017</v>
          </cell>
          <cell r="F499" t="str">
            <v>OENT-OTRAS ENTIDADES</v>
          </cell>
          <cell r="G499" t="str">
            <v>1-100-F001</v>
          </cell>
          <cell r="H499" t="str">
            <v>VA-RECURSOS DISTRITO</v>
          </cell>
          <cell r="I499" t="str">
            <v>O2120201004024291305</v>
          </cell>
          <cell r="J499" t="str">
            <v>Tijeras para artes y oficios</v>
          </cell>
          <cell r="K499" t="str">
            <v>000000000000000000105</v>
          </cell>
          <cell r="L499" t="str">
            <v>0105 - Programa Funcionamiento - VEEDURIA</v>
          </cell>
          <cell r="M499" t="str">
            <v>PM01050001FUNC</v>
          </cell>
          <cell r="N499" t="str">
            <v>FU</v>
          </cell>
          <cell r="O499" t="str">
            <v>FUNCIONAMIENTO VEEDURIA</v>
          </cell>
          <cell r="P499" t="str">
            <v>2025</v>
          </cell>
          <cell r="Q499">
            <v>104000</v>
          </cell>
          <cell r="R499">
            <v>104000</v>
          </cell>
        </row>
        <row r="500">
          <cell r="A500" t="str">
            <v>0105-01FU</v>
          </cell>
          <cell r="B500" t="str">
            <v>DISTRITO CAPITAL</v>
          </cell>
          <cell r="C500" t="str">
            <v>0105-01</v>
          </cell>
          <cell r="D500" t="str">
            <v>VEEDURÍA DISTRITAL</v>
          </cell>
          <cell r="E500" t="str">
            <v>0003-017</v>
          </cell>
          <cell r="F500" t="str">
            <v>OENT-OTRAS ENTIDADES</v>
          </cell>
          <cell r="G500" t="str">
            <v>1-100-F001</v>
          </cell>
          <cell r="H500" t="str">
            <v>VA-RECURSOS DISTRITO</v>
          </cell>
          <cell r="I500" t="str">
            <v>O2120201004024299201</v>
          </cell>
          <cell r="J500" t="str">
            <v>Mangos metálicos</v>
          </cell>
          <cell r="K500" t="str">
            <v>000000000000000000105</v>
          </cell>
          <cell r="L500" t="str">
            <v>0105 - Programa Funcionamiento - VEEDURIA</v>
          </cell>
          <cell r="M500" t="str">
            <v>PM01050001FUNC</v>
          </cell>
          <cell r="N500" t="str">
            <v>FU</v>
          </cell>
          <cell r="O500" t="str">
            <v>FUNCIONAMIENTO VEEDURIA</v>
          </cell>
          <cell r="P500" t="str">
            <v>2025</v>
          </cell>
          <cell r="Q500">
            <v>85000</v>
          </cell>
          <cell r="R500">
            <v>85000</v>
          </cell>
        </row>
        <row r="501">
          <cell r="A501" t="str">
            <v>0105-01FU</v>
          </cell>
          <cell r="B501" t="str">
            <v>DISTRITO CAPITAL</v>
          </cell>
          <cell r="C501" t="str">
            <v>0105-01</v>
          </cell>
          <cell r="D501" t="str">
            <v>VEEDURÍA DISTRITAL</v>
          </cell>
          <cell r="E501" t="str">
            <v>0003-017</v>
          </cell>
          <cell r="F501" t="str">
            <v>OENT-OTRAS ENTIDADES</v>
          </cell>
          <cell r="G501" t="str">
            <v>1-100-F001</v>
          </cell>
          <cell r="H501" t="str">
            <v>VA-RECURSOS DISTRITO</v>
          </cell>
          <cell r="I501" t="str">
            <v>O2120201004024299502</v>
          </cell>
          <cell r="J501" t="str">
            <v>Clips</v>
          </cell>
          <cell r="K501" t="str">
            <v>000000000000000000105</v>
          </cell>
          <cell r="L501" t="str">
            <v>0105 - Programa Funcionamiento - VEEDURIA</v>
          </cell>
          <cell r="M501" t="str">
            <v>PM01050001FUNC</v>
          </cell>
          <cell r="N501" t="str">
            <v>FU</v>
          </cell>
          <cell r="O501" t="str">
            <v>FUNCIONAMIENTO VEEDURIA</v>
          </cell>
          <cell r="P501" t="str">
            <v>2025</v>
          </cell>
          <cell r="Q501">
            <v>12000</v>
          </cell>
          <cell r="R501">
            <v>12000</v>
          </cell>
        </row>
        <row r="502">
          <cell r="A502" t="str">
            <v>0105-01FU</v>
          </cell>
          <cell r="B502" t="str">
            <v>DISTRITO CAPITAL</v>
          </cell>
          <cell r="C502" t="str">
            <v>0105-01</v>
          </cell>
          <cell r="D502" t="str">
            <v>VEEDURÍA DISTRITAL</v>
          </cell>
          <cell r="E502" t="str">
            <v>0003-017</v>
          </cell>
          <cell r="F502" t="str">
            <v>OENT-OTRAS ENTIDADES</v>
          </cell>
          <cell r="G502" t="str">
            <v>1-100-F001</v>
          </cell>
          <cell r="H502" t="str">
            <v>VA-RECURSOS DISTRITO</v>
          </cell>
          <cell r="I502" t="str">
            <v>O2120201004034392303</v>
          </cell>
          <cell r="J502" t="str">
            <v>Equipos extintores de incendios</v>
          </cell>
          <cell r="K502" t="str">
            <v>000000000000000000105</v>
          </cell>
          <cell r="L502" t="str">
            <v>0105 - Programa Funcionamiento - VEEDURIA</v>
          </cell>
          <cell r="M502" t="str">
            <v>PM01050001FUNC</v>
          </cell>
          <cell r="N502" t="str">
            <v>FU</v>
          </cell>
          <cell r="O502" t="str">
            <v>FUNCIONAMIENTO VEEDURIA</v>
          </cell>
          <cell r="P502" t="str">
            <v>2025</v>
          </cell>
          <cell r="Q502">
            <v>1260000</v>
          </cell>
          <cell r="R502">
            <v>1260000</v>
          </cell>
        </row>
        <row r="503">
          <cell r="A503" t="str">
            <v>0105-01FU</v>
          </cell>
          <cell r="B503" t="str">
            <v>DISTRITO CAPITAL</v>
          </cell>
          <cell r="C503" t="str">
            <v>0105-01</v>
          </cell>
          <cell r="D503" t="str">
            <v>VEEDURÍA DISTRITAL</v>
          </cell>
          <cell r="E503" t="str">
            <v>0003-017</v>
          </cell>
          <cell r="F503" t="str">
            <v>OENT-OTRAS ENTIDADES</v>
          </cell>
          <cell r="G503" t="str">
            <v>1-100-F001</v>
          </cell>
          <cell r="H503" t="str">
            <v>VA-RECURSOS DISTRITO</v>
          </cell>
          <cell r="I503" t="str">
            <v>O2120201004044481602</v>
          </cell>
          <cell r="J503" t="str">
            <v>Grecas</v>
          </cell>
          <cell r="K503" t="str">
            <v>000000000000000000105</v>
          </cell>
          <cell r="L503" t="str">
            <v>0105 - Programa Funcionamiento - VEEDURIA</v>
          </cell>
          <cell r="M503" t="str">
            <v>PM01050001FUNC</v>
          </cell>
          <cell r="N503" t="str">
            <v>FU</v>
          </cell>
          <cell r="O503" t="str">
            <v>FUNCIONAMIENTO VEEDURIA</v>
          </cell>
          <cell r="P503" t="str">
            <v>2025</v>
          </cell>
          <cell r="Q503">
            <v>3500000</v>
          </cell>
          <cell r="R503">
            <v>3500000</v>
          </cell>
        </row>
        <row r="504">
          <cell r="A504" t="str">
            <v>0105-01FU</v>
          </cell>
          <cell r="B504" t="str">
            <v>DISTRITO CAPITAL</v>
          </cell>
          <cell r="C504" t="str">
            <v>0105-01</v>
          </cell>
          <cell r="D504" t="str">
            <v>VEEDURÍA DISTRITAL</v>
          </cell>
          <cell r="E504" t="str">
            <v>0003-017</v>
          </cell>
          <cell r="F504" t="str">
            <v>OENT-OTRAS ENTIDADES</v>
          </cell>
          <cell r="G504" t="str">
            <v>1-100-F001</v>
          </cell>
          <cell r="H504" t="str">
            <v>VA-RECURSOS DISTRITO</v>
          </cell>
          <cell r="I504" t="str">
            <v>O2120201004054516003</v>
          </cell>
          <cell r="J504" t="str">
            <v>Engrapadoras para oficina</v>
          </cell>
          <cell r="K504" t="str">
            <v>000000000000000000105</v>
          </cell>
          <cell r="L504" t="str">
            <v>0105 - Programa Funcionamiento - VEEDURIA</v>
          </cell>
          <cell r="M504" t="str">
            <v>PM01050001FUNC</v>
          </cell>
          <cell r="N504" t="str">
            <v>FU</v>
          </cell>
          <cell r="O504" t="str">
            <v>FUNCIONAMIENTO VEEDURIA</v>
          </cell>
          <cell r="P504" t="str">
            <v>2025</v>
          </cell>
          <cell r="Q504">
            <v>213000</v>
          </cell>
          <cell r="R504">
            <v>213000</v>
          </cell>
        </row>
        <row r="505">
          <cell r="A505" t="str">
            <v>0105-01FU</v>
          </cell>
          <cell r="B505" t="str">
            <v>DISTRITO CAPITAL</v>
          </cell>
          <cell r="C505" t="str">
            <v>0105-01</v>
          </cell>
          <cell r="D505" t="str">
            <v>VEEDURÍA DISTRITAL</v>
          </cell>
          <cell r="E505" t="str">
            <v>0003-017</v>
          </cell>
          <cell r="F505" t="str">
            <v>OENT-OTRAS ENTIDADES</v>
          </cell>
          <cell r="G505" t="str">
            <v>1-100-F001</v>
          </cell>
          <cell r="H505" t="str">
            <v>VA-RECURSOS DISTRITO</v>
          </cell>
          <cell r="I505" t="str">
            <v>O2120201004054516004</v>
          </cell>
          <cell r="J505" t="str">
            <v>Perforadoras</v>
          </cell>
          <cell r="K505" t="str">
            <v>000000000000000000105</v>
          </cell>
          <cell r="L505" t="str">
            <v>0105 - Programa Funcionamiento - VEEDURIA</v>
          </cell>
          <cell r="M505" t="str">
            <v>PM01050001FUNC</v>
          </cell>
          <cell r="N505" t="str">
            <v>FU</v>
          </cell>
          <cell r="O505" t="str">
            <v>FUNCIONAMIENTO VEEDURIA</v>
          </cell>
          <cell r="P505" t="str">
            <v>2025</v>
          </cell>
          <cell r="Q505">
            <v>180000</v>
          </cell>
          <cell r="R505">
            <v>180000</v>
          </cell>
        </row>
        <row r="506">
          <cell r="A506" t="str">
            <v>0105-01FU</v>
          </cell>
          <cell r="B506" t="str">
            <v>DISTRITO CAPITAL</v>
          </cell>
          <cell r="C506" t="str">
            <v>0105-01</v>
          </cell>
          <cell r="D506" t="str">
            <v>VEEDURÍA DISTRITAL</v>
          </cell>
          <cell r="E506" t="str">
            <v>0003-017</v>
          </cell>
          <cell r="F506" t="str">
            <v>OENT-OTRAS ENTIDADES</v>
          </cell>
          <cell r="G506" t="str">
            <v>1-100-F001</v>
          </cell>
          <cell r="H506" t="str">
            <v>VA-RECURSOS DISTRITO</v>
          </cell>
          <cell r="I506" t="str">
            <v>O2120201004054516005</v>
          </cell>
          <cell r="J506" t="str">
            <v>Sacaganchos</v>
          </cell>
          <cell r="K506" t="str">
            <v>000000000000000000105</v>
          </cell>
          <cell r="L506" t="str">
            <v>0105 - Programa Funcionamiento - VEEDURIA</v>
          </cell>
          <cell r="M506" t="str">
            <v>PM01050001FUNC</v>
          </cell>
          <cell r="N506" t="str">
            <v>FU</v>
          </cell>
          <cell r="O506" t="str">
            <v>FUNCIONAMIENTO VEEDURIA</v>
          </cell>
          <cell r="P506" t="str">
            <v>2025</v>
          </cell>
          <cell r="Q506">
            <v>180000</v>
          </cell>
          <cell r="R506">
            <v>180000</v>
          </cell>
        </row>
        <row r="507">
          <cell r="A507" t="str">
            <v>0105-01FU</v>
          </cell>
          <cell r="B507" t="str">
            <v>DISTRITO CAPITAL</v>
          </cell>
          <cell r="C507" t="str">
            <v>0105-01</v>
          </cell>
          <cell r="D507" t="str">
            <v>VEEDURÍA DISTRITAL</v>
          </cell>
          <cell r="E507" t="str">
            <v>0003-017</v>
          </cell>
          <cell r="F507" t="str">
            <v>OENT-OTRAS ENTIDADES</v>
          </cell>
          <cell r="G507" t="str">
            <v>1-100-F001</v>
          </cell>
          <cell r="H507" t="str">
            <v>VA-RECURSOS DISTRITO</v>
          </cell>
          <cell r="I507" t="str">
            <v>O2120201004054516099</v>
          </cell>
          <cell r="J507" t="str">
            <v>Máquinas y material de oficina n.c.p.</v>
          </cell>
          <cell r="K507" t="str">
            <v>000000000000000000105</v>
          </cell>
          <cell r="L507" t="str">
            <v>0105 - Programa Funcionamiento - VEEDURIA</v>
          </cell>
          <cell r="M507" t="str">
            <v>PM01050001FUNC</v>
          </cell>
          <cell r="N507" t="str">
            <v>FU</v>
          </cell>
          <cell r="O507" t="str">
            <v>FUNCIONAMIENTO VEEDURIA</v>
          </cell>
          <cell r="P507" t="str">
            <v>2025</v>
          </cell>
          <cell r="Q507">
            <v>33000</v>
          </cell>
          <cell r="R507">
            <v>33000</v>
          </cell>
        </row>
        <row r="508">
          <cell r="A508" t="str">
            <v>0105-01FU</v>
          </cell>
          <cell r="B508" t="str">
            <v>DISTRITO CAPITAL</v>
          </cell>
          <cell r="C508" t="str">
            <v>0105-01</v>
          </cell>
          <cell r="D508" t="str">
            <v>VEEDURÍA DISTRITAL</v>
          </cell>
          <cell r="E508" t="str">
            <v>0003-017</v>
          </cell>
          <cell r="F508" t="str">
            <v>OENT-OTRAS ENTIDADES</v>
          </cell>
          <cell r="G508" t="str">
            <v>1-100-F001</v>
          </cell>
          <cell r="H508" t="str">
            <v>VA-RECURSOS DISTRITO</v>
          </cell>
          <cell r="I508" t="str">
            <v>O21202010040545262</v>
          </cell>
          <cell r="J508" t="str">
            <v>Escáneres (excepto la combinación de impresora, escáner, fotocopiadora y/o fax)</v>
          </cell>
          <cell r="K508" t="str">
            <v>000000000000000000105</v>
          </cell>
          <cell r="L508" t="str">
            <v>0105 - Programa Funcionamiento - VEEDURIA</v>
          </cell>
          <cell r="M508" t="str">
            <v>PM01050001FUNC</v>
          </cell>
          <cell r="N508" t="str">
            <v>FU</v>
          </cell>
          <cell r="O508" t="str">
            <v>FUNCIONAMIENTO VEEDURIA</v>
          </cell>
          <cell r="P508" t="str">
            <v>2025</v>
          </cell>
          <cell r="Q508">
            <v>20000000</v>
          </cell>
          <cell r="R508">
            <v>20000000</v>
          </cell>
        </row>
        <row r="509">
          <cell r="A509" t="str">
            <v>0105-01FU</v>
          </cell>
          <cell r="B509" t="str">
            <v>DISTRITO CAPITAL</v>
          </cell>
          <cell r="C509" t="str">
            <v>0105-01</v>
          </cell>
          <cell r="D509" t="str">
            <v>VEEDURÍA DISTRITAL</v>
          </cell>
          <cell r="E509" t="str">
            <v>0003-017</v>
          </cell>
          <cell r="F509" t="str">
            <v>OENT-OTRAS ENTIDADES</v>
          </cell>
          <cell r="G509" t="str">
            <v>1-100-F001</v>
          </cell>
          <cell r="H509" t="str">
            <v>VA-RECURSOS DISTRITO</v>
          </cell>
          <cell r="I509" t="str">
            <v>O21202010040545272</v>
          </cell>
          <cell r="J509" t="str">
            <v>Unidades removibles de almacenamiento</v>
          </cell>
          <cell r="K509" t="str">
            <v>000000000000000000105</v>
          </cell>
          <cell r="L509" t="str">
            <v>0105 - Programa Funcionamiento - VEEDURIA</v>
          </cell>
          <cell r="M509" t="str">
            <v>PM01050001FUNC</v>
          </cell>
          <cell r="N509" t="str">
            <v>FU</v>
          </cell>
          <cell r="O509" t="str">
            <v>FUNCIONAMIENTO VEEDURIA</v>
          </cell>
          <cell r="P509" t="str">
            <v>2025</v>
          </cell>
          <cell r="Q509">
            <v>10000000</v>
          </cell>
          <cell r="R509">
            <v>10000000</v>
          </cell>
        </row>
        <row r="510">
          <cell r="A510" t="str">
            <v>0105-01FU</v>
          </cell>
          <cell r="B510" t="str">
            <v>DISTRITO CAPITAL</v>
          </cell>
          <cell r="C510" t="str">
            <v>0105-01</v>
          </cell>
          <cell r="D510" t="str">
            <v>VEEDURÍA DISTRITAL</v>
          </cell>
          <cell r="E510" t="str">
            <v>0003-017</v>
          </cell>
          <cell r="F510" t="str">
            <v>OENT-OTRAS ENTIDADES</v>
          </cell>
          <cell r="G510" t="str">
            <v>1-100-F001</v>
          </cell>
          <cell r="H510" t="str">
            <v>VA-RECURSOS DISTRITO</v>
          </cell>
          <cell r="I510" t="str">
            <v>O21202010040545289</v>
          </cell>
          <cell r="J510" t="str">
            <v>Otras máquinas para el procesamiento automático de datos</v>
          </cell>
          <cell r="K510" t="str">
            <v>000000000000000000105</v>
          </cell>
          <cell r="L510" t="str">
            <v>0105 - Programa Funcionamiento - VEEDURIA</v>
          </cell>
          <cell r="M510" t="str">
            <v>PM01050001FUNC</v>
          </cell>
          <cell r="N510" t="str">
            <v>FU</v>
          </cell>
          <cell r="O510" t="str">
            <v>FUNCIONAMIENTO VEEDURIA</v>
          </cell>
          <cell r="P510" t="str">
            <v>2025</v>
          </cell>
          <cell r="Q510">
            <v>30000000</v>
          </cell>
          <cell r="R510">
            <v>30000000</v>
          </cell>
        </row>
        <row r="511">
          <cell r="A511" t="str">
            <v>0105-01FU</v>
          </cell>
          <cell r="B511" t="str">
            <v>DISTRITO CAPITAL</v>
          </cell>
          <cell r="C511" t="str">
            <v>0105-01</v>
          </cell>
          <cell r="D511" t="str">
            <v>VEEDURÍA DISTRITAL</v>
          </cell>
          <cell r="E511" t="str">
            <v>0003-017</v>
          </cell>
          <cell r="F511" t="str">
            <v>OENT-OTRAS ENTIDADES</v>
          </cell>
          <cell r="G511" t="str">
            <v>1-100-F001</v>
          </cell>
          <cell r="H511" t="str">
            <v>VA-RECURSOS DISTRITO</v>
          </cell>
          <cell r="I511" t="str">
            <v>O2120201004064693998</v>
          </cell>
          <cell r="J511" t="str">
            <v>Aparatos eléctricos n.c.p.</v>
          </cell>
          <cell r="K511" t="str">
            <v>000000000000000000105</v>
          </cell>
          <cell r="L511" t="str">
            <v>0105 - Programa Funcionamiento - VEEDURIA</v>
          </cell>
          <cell r="M511" t="str">
            <v>PM01050001FUNC</v>
          </cell>
          <cell r="N511" t="str">
            <v>FU</v>
          </cell>
          <cell r="O511" t="str">
            <v>FUNCIONAMIENTO VEEDURIA</v>
          </cell>
          <cell r="P511" t="str">
            <v>2025</v>
          </cell>
          <cell r="Q511">
            <v>1000000</v>
          </cell>
          <cell r="R511">
            <v>1000000</v>
          </cell>
        </row>
        <row r="512">
          <cell r="A512" t="str">
            <v>0105-01FU</v>
          </cell>
          <cell r="B512" t="str">
            <v>DISTRITO CAPITAL</v>
          </cell>
          <cell r="C512" t="str">
            <v>0105-01</v>
          </cell>
          <cell r="D512" t="str">
            <v>VEEDURÍA DISTRITAL</v>
          </cell>
          <cell r="E512" t="str">
            <v>0003-017</v>
          </cell>
          <cell r="F512" t="str">
            <v>OENT-OTRAS ENTIDADES</v>
          </cell>
          <cell r="G512" t="str">
            <v>1-100-F001</v>
          </cell>
          <cell r="H512" t="str">
            <v>VA-RECURSOS DISTRITO</v>
          </cell>
          <cell r="I512" t="str">
            <v>O2120201004064693999</v>
          </cell>
          <cell r="J512" t="str">
            <v>Accesorios eléctricos n.c.p.</v>
          </cell>
          <cell r="K512" t="str">
            <v>000000000000000000105</v>
          </cell>
          <cell r="L512" t="str">
            <v>0105 - Programa Funcionamiento - VEEDURIA</v>
          </cell>
          <cell r="M512" t="str">
            <v>PM01050001FUNC</v>
          </cell>
          <cell r="N512" t="str">
            <v>FU</v>
          </cell>
          <cell r="O512" t="str">
            <v>FUNCIONAMIENTO VEEDURIA</v>
          </cell>
          <cell r="P512" t="str">
            <v>2025</v>
          </cell>
          <cell r="Q512">
            <v>1000000</v>
          </cell>
          <cell r="R512">
            <v>1000000</v>
          </cell>
        </row>
        <row r="513">
          <cell r="A513" t="str">
            <v>0105-01FU</v>
          </cell>
          <cell r="B513" t="str">
            <v>DISTRITO CAPITAL</v>
          </cell>
          <cell r="C513" t="str">
            <v>0105-01</v>
          </cell>
          <cell r="D513" t="str">
            <v>VEEDURÍA DISTRITAL</v>
          </cell>
          <cell r="E513" t="str">
            <v>0003-017</v>
          </cell>
          <cell r="F513" t="str">
            <v>OENT-OTRAS ENTIDADES</v>
          </cell>
          <cell r="G513" t="str">
            <v>1-100-F001</v>
          </cell>
          <cell r="H513" t="str">
            <v>VA-RECURSOS DISTRITO</v>
          </cell>
          <cell r="I513" t="str">
            <v>O21202010040747821</v>
          </cell>
          <cell r="J513" t="str">
            <v>Paquetes de aplicaciones de productividad general de empresas y de uso doméstico</v>
          </cell>
          <cell r="K513" t="str">
            <v>000000000000000000105</v>
          </cell>
          <cell r="L513" t="str">
            <v>0105 - Programa Funcionamiento - VEEDURIA</v>
          </cell>
          <cell r="M513" t="str">
            <v>PM01050001FUNC</v>
          </cell>
          <cell r="N513" t="str">
            <v>FU</v>
          </cell>
          <cell r="O513" t="str">
            <v>FUNCIONAMIENTO VEEDURIA</v>
          </cell>
          <cell r="P513" t="str">
            <v>2025</v>
          </cell>
          <cell r="Q513">
            <v>36750000</v>
          </cell>
          <cell r="R513">
            <v>36750000</v>
          </cell>
        </row>
        <row r="514">
          <cell r="A514" t="str">
            <v>0105-01FU</v>
          </cell>
          <cell r="B514" t="str">
            <v>DISTRITO CAPITAL</v>
          </cell>
          <cell r="C514" t="str">
            <v>0105-01</v>
          </cell>
          <cell r="D514" t="str">
            <v>VEEDURÍA DISTRITAL</v>
          </cell>
          <cell r="E514" t="str">
            <v>0003-017</v>
          </cell>
          <cell r="F514" t="str">
            <v>OENT-OTRAS ENTIDADES</v>
          </cell>
          <cell r="G514" t="str">
            <v>1-100-F001</v>
          </cell>
          <cell r="H514" t="str">
            <v>VA-RECURSOS DISTRITO</v>
          </cell>
          <cell r="I514" t="str">
            <v>O21202010040747829</v>
          </cell>
          <cell r="J514" t="str">
            <v>Paquetes de software de otras aplicaciones</v>
          </cell>
          <cell r="K514" t="str">
            <v>000000000000000000105</v>
          </cell>
          <cell r="L514" t="str">
            <v>0105 - Programa Funcionamiento - VEEDURIA</v>
          </cell>
          <cell r="M514" t="str">
            <v>PM01050001FUNC</v>
          </cell>
          <cell r="N514" t="str">
            <v>FU</v>
          </cell>
          <cell r="O514" t="str">
            <v>FUNCIONAMIENTO VEEDURIA</v>
          </cell>
          <cell r="P514" t="str">
            <v>2025</v>
          </cell>
          <cell r="Q514">
            <v>57900000</v>
          </cell>
          <cell r="R514">
            <v>57900000</v>
          </cell>
        </row>
        <row r="515">
          <cell r="A515" t="str">
            <v>0105-01FU</v>
          </cell>
          <cell r="B515" t="str">
            <v>DISTRITO CAPITAL</v>
          </cell>
          <cell r="C515" t="str">
            <v>0105-01</v>
          </cell>
          <cell r="D515" t="str">
            <v>VEEDURÍA DISTRITAL</v>
          </cell>
          <cell r="E515" t="str">
            <v>0003-017</v>
          </cell>
          <cell r="F515" t="str">
            <v>OENT-OTRAS ENTIDADES</v>
          </cell>
          <cell r="G515" t="str">
            <v>1-100-F001</v>
          </cell>
          <cell r="H515" t="str">
            <v>VA-RECURSOS DISTRITO</v>
          </cell>
          <cell r="I515" t="str">
            <v>O2120202005040754790</v>
          </cell>
          <cell r="J515" t="str">
            <v>Otros servicios de terminación y acabado de edificios</v>
          </cell>
          <cell r="K515" t="str">
            <v>000000000000000000105</v>
          </cell>
          <cell r="L515" t="str">
            <v>0105 - Programa Funcionamiento - VEEDURIA</v>
          </cell>
          <cell r="M515" t="str">
            <v>PM01050001FUNC</v>
          </cell>
          <cell r="N515" t="str">
            <v>FU</v>
          </cell>
          <cell r="O515" t="str">
            <v>FUNCIONAMIENTO VEEDURIA</v>
          </cell>
          <cell r="P515" t="str">
            <v>2025</v>
          </cell>
          <cell r="Q515">
            <v>204240000</v>
          </cell>
          <cell r="R515">
            <v>204240000</v>
          </cell>
        </row>
        <row r="516">
          <cell r="A516" t="str">
            <v>0105-01FU</v>
          </cell>
          <cell r="B516" t="str">
            <v>DISTRITO CAPITAL</v>
          </cell>
          <cell r="C516" t="str">
            <v>0105-01</v>
          </cell>
          <cell r="D516" t="str">
            <v>VEEDURÍA DISTRITAL</v>
          </cell>
          <cell r="E516" t="str">
            <v>0003-017</v>
          </cell>
          <cell r="F516" t="str">
            <v>OENT-OTRAS ENTIDADES</v>
          </cell>
          <cell r="G516" t="str">
            <v>1-100-F001</v>
          </cell>
          <cell r="H516" t="str">
            <v>VA-RECURSOS DISTRITO</v>
          </cell>
          <cell r="I516" t="str">
            <v>O21202020060363391</v>
          </cell>
          <cell r="J516" t="str">
            <v>Servicios de catering para eventos</v>
          </cell>
          <cell r="K516" t="str">
            <v>000000000000000000105</v>
          </cell>
          <cell r="L516" t="str">
            <v>0105 - Programa Funcionamiento - VEEDURIA</v>
          </cell>
          <cell r="M516" t="str">
            <v>PM01050001FUNC</v>
          </cell>
          <cell r="N516" t="str">
            <v>FU</v>
          </cell>
          <cell r="O516" t="str">
            <v>FUNCIONAMIENTO VEEDURIA</v>
          </cell>
          <cell r="P516" t="str">
            <v>2025</v>
          </cell>
          <cell r="Q516">
            <v>41869000</v>
          </cell>
          <cell r="R516">
            <v>41869000</v>
          </cell>
        </row>
        <row r="517">
          <cell r="A517" t="str">
            <v>0105-01FU</v>
          </cell>
          <cell r="B517" t="str">
            <v>DISTRITO CAPITAL</v>
          </cell>
          <cell r="C517" t="str">
            <v>0105-01</v>
          </cell>
          <cell r="D517" t="str">
            <v>VEEDURÍA DISTRITAL</v>
          </cell>
          <cell r="E517" t="str">
            <v>0003-017</v>
          </cell>
          <cell r="F517" t="str">
            <v>OENT-OTRAS ENTIDADES</v>
          </cell>
          <cell r="G517" t="str">
            <v>1-100-F001</v>
          </cell>
          <cell r="H517" t="str">
            <v>VA-RECURSOS DISTRITO</v>
          </cell>
          <cell r="I517" t="str">
            <v>O21202020060868014</v>
          </cell>
          <cell r="J517" t="str">
            <v>Servicios de gestión documental</v>
          </cell>
          <cell r="K517" t="str">
            <v>000000000000000000105</v>
          </cell>
          <cell r="L517" t="str">
            <v>0105 - Programa Funcionamiento - VEEDURIA</v>
          </cell>
          <cell r="M517" t="str">
            <v>PM01050001FUNC</v>
          </cell>
          <cell r="N517" t="str">
            <v>FU</v>
          </cell>
          <cell r="O517" t="str">
            <v>FUNCIONAMIENTO VEEDURIA</v>
          </cell>
          <cell r="P517" t="str">
            <v>2025</v>
          </cell>
          <cell r="Q517">
            <v>622961000</v>
          </cell>
          <cell r="R517">
            <v>622961000</v>
          </cell>
        </row>
        <row r="518">
          <cell r="A518" t="str">
            <v>0105-01FU</v>
          </cell>
          <cell r="B518" t="str">
            <v>DISTRITO CAPITAL</v>
          </cell>
          <cell r="C518" t="str">
            <v>0105-01</v>
          </cell>
          <cell r="D518" t="str">
            <v>VEEDURÍA DISTRITAL</v>
          </cell>
          <cell r="E518" t="str">
            <v>0003-017</v>
          </cell>
          <cell r="F518" t="str">
            <v>OENT-OTRAS ENTIDADES</v>
          </cell>
          <cell r="G518" t="str">
            <v>1-100-F001</v>
          </cell>
          <cell r="H518" t="str">
            <v>VA-RECURSOS DISTRITO</v>
          </cell>
          <cell r="I518" t="str">
            <v>O21202020060868021</v>
          </cell>
          <cell r="J518" t="str">
            <v>Servicios locales de mensajería nacional</v>
          </cell>
          <cell r="K518" t="str">
            <v>000000000000000000105</v>
          </cell>
          <cell r="L518" t="str">
            <v>0105 - Programa Funcionamiento - VEEDURIA</v>
          </cell>
          <cell r="M518" t="str">
            <v>PM01050001FUNC</v>
          </cell>
          <cell r="N518" t="str">
            <v>FU</v>
          </cell>
          <cell r="O518" t="str">
            <v>FUNCIONAMIENTO VEEDURIA</v>
          </cell>
          <cell r="P518" t="str">
            <v>2025</v>
          </cell>
          <cell r="Q518">
            <v>4320000</v>
          </cell>
          <cell r="R518">
            <v>4320000</v>
          </cell>
        </row>
        <row r="519">
          <cell r="A519" t="str">
            <v>0105-01FU</v>
          </cell>
          <cell r="B519" t="str">
            <v>DISTRITO CAPITAL</v>
          </cell>
          <cell r="C519" t="str">
            <v>0105-01</v>
          </cell>
          <cell r="D519" t="str">
            <v>VEEDURÍA DISTRITAL</v>
          </cell>
          <cell r="E519" t="str">
            <v>0003-017</v>
          </cell>
          <cell r="F519" t="str">
            <v>OENT-OTRAS ENTIDADES</v>
          </cell>
          <cell r="G519" t="str">
            <v>1-100-F001</v>
          </cell>
          <cell r="H519" t="str">
            <v>VA-RECURSOS DISTRITO</v>
          </cell>
          <cell r="I519" t="str">
            <v>O212020200701030471347</v>
          </cell>
          <cell r="J519" t="str">
            <v>Servicio de seguro obligatorio de accidentes de tránsito (SOAT)</v>
          </cell>
          <cell r="K519" t="str">
            <v>000000000000000000105</v>
          </cell>
          <cell r="L519" t="str">
            <v>0105 - Programa Funcionamiento - VEEDURIA</v>
          </cell>
          <cell r="M519" t="str">
            <v>PM01050001FUNC</v>
          </cell>
          <cell r="N519" t="str">
            <v>FU</v>
          </cell>
          <cell r="O519" t="str">
            <v>FUNCIONAMIENTO VEEDURIA</v>
          </cell>
          <cell r="P519" t="str">
            <v>2025</v>
          </cell>
          <cell r="Q519">
            <v>7428000</v>
          </cell>
          <cell r="R519">
            <v>7428000</v>
          </cell>
        </row>
        <row r="520">
          <cell r="A520" t="str">
            <v>0105-01FU</v>
          </cell>
          <cell r="B520" t="str">
            <v>DISTRITO CAPITAL</v>
          </cell>
          <cell r="C520" t="str">
            <v>0105-01</v>
          </cell>
          <cell r="D520" t="str">
            <v>VEEDURÍA DISTRITAL</v>
          </cell>
          <cell r="E520" t="str">
            <v>0003-017</v>
          </cell>
          <cell r="F520" t="str">
            <v>OENT-OTRAS ENTIDADES</v>
          </cell>
          <cell r="G520" t="str">
            <v>1-100-F001</v>
          </cell>
          <cell r="H520" t="str">
            <v>VA-RECURSOS DISTRITO</v>
          </cell>
          <cell r="I520" t="str">
            <v>O212020200701030571351</v>
          </cell>
          <cell r="J520" t="str">
            <v>Servicios de seguros de vehículos automotores</v>
          </cell>
          <cell r="K520" t="str">
            <v>000000000000000000105</v>
          </cell>
          <cell r="L520" t="str">
            <v>0105 - Programa Funcionamiento - VEEDURIA</v>
          </cell>
          <cell r="M520" t="str">
            <v>PM01050001FUNC</v>
          </cell>
          <cell r="N520" t="str">
            <v>FU</v>
          </cell>
          <cell r="O520" t="str">
            <v>FUNCIONAMIENTO VEEDURIA</v>
          </cell>
          <cell r="P520" t="str">
            <v>2025</v>
          </cell>
          <cell r="Q520">
            <v>14378000</v>
          </cell>
          <cell r="R520">
            <v>14378000</v>
          </cell>
        </row>
        <row r="521">
          <cell r="A521" t="str">
            <v>0105-01FU</v>
          </cell>
          <cell r="B521" t="str">
            <v>DISTRITO CAPITAL</v>
          </cell>
          <cell r="C521" t="str">
            <v>0105-01</v>
          </cell>
          <cell r="D521" t="str">
            <v>VEEDURÍA DISTRITAL</v>
          </cell>
          <cell r="E521" t="str">
            <v>0003-017</v>
          </cell>
          <cell r="F521" t="str">
            <v>OENT-OTRAS ENTIDADES</v>
          </cell>
          <cell r="G521" t="str">
            <v>1-100-F001</v>
          </cell>
          <cell r="H521" t="str">
            <v>VA-RECURSOS DISTRITO</v>
          </cell>
          <cell r="I521" t="str">
            <v>O212020200701030571354</v>
          </cell>
          <cell r="J521" t="str">
            <v>Servicios de seguros contra incendio, terremoto o sustracción</v>
          </cell>
          <cell r="K521" t="str">
            <v>000000000000000000105</v>
          </cell>
          <cell r="L521" t="str">
            <v>0105 - Programa Funcionamiento - VEEDURIA</v>
          </cell>
          <cell r="M521" t="str">
            <v>PM01050001FUNC</v>
          </cell>
          <cell r="N521" t="str">
            <v>FU</v>
          </cell>
          <cell r="O521" t="str">
            <v>FUNCIONAMIENTO VEEDURIA</v>
          </cell>
          <cell r="P521" t="str">
            <v>2025</v>
          </cell>
          <cell r="Q521">
            <v>13813000</v>
          </cell>
          <cell r="R521">
            <v>13813000</v>
          </cell>
        </row>
        <row r="522">
          <cell r="A522" t="str">
            <v>0105-01FU</v>
          </cell>
          <cell r="B522" t="str">
            <v>DISTRITO CAPITAL</v>
          </cell>
          <cell r="C522" t="str">
            <v>0105-01</v>
          </cell>
          <cell r="D522" t="str">
            <v>VEEDURÍA DISTRITAL</v>
          </cell>
          <cell r="E522" t="str">
            <v>0003-017</v>
          </cell>
          <cell r="F522" t="str">
            <v>OENT-OTRAS ENTIDADES</v>
          </cell>
          <cell r="G522" t="str">
            <v>1-100-F001</v>
          </cell>
          <cell r="H522" t="str">
            <v>VA-RECURSOS DISTRITO</v>
          </cell>
          <cell r="I522" t="str">
            <v>O212020200701030571355</v>
          </cell>
          <cell r="J522" t="str">
            <v>Servicios de seguros generales de responsabilidad civil</v>
          </cell>
          <cell r="K522" t="str">
            <v>000000000000000000105</v>
          </cell>
          <cell r="L522" t="str">
            <v>0105 - Programa Funcionamiento - VEEDURIA</v>
          </cell>
          <cell r="M522" t="str">
            <v>PM01050001FUNC</v>
          </cell>
          <cell r="N522" t="str">
            <v>FU</v>
          </cell>
          <cell r="O522" t="str">
            <v>FUNCIONAMIENTO VEEDURIA</v>
          </cell>
          <cell r="P522" t="str">
            <v>2025</v>
          </cell>
          <cell r="Q522">
            <v>143712000</v>
          </cell>
          <cell r="R522">
            <v>143712000</v>
          </cell>
        </row>
        <row r="523">
          <cell r="A523" t="str">
            <v>0105-01FU</v>
          </cell>
          <cell r="B523" t="str">
            <v>DISTRITO CAPITAL</v>
          </cell>
          <cell r="C523" t="str">
            <v>0105-01</v>
          </cell>
          <cell r="D523" t="str">
            <v>VEEDURÍA DISTRITAL</v>
          </cell>
          <cell r="E523" t="str">
            <v>0003-017</v>
          </cell>
          <cell r="F523" t="str">
            <v>OENT-OTRAS ENTIDADES</v>
          </cell>
          <cell r="G523" t="str">
            <v>1-100-F001</v>
          </cell>
          <cell r="H523" t="str">
            <v>VA-RECURSOS DISTRITO</v>
          </cell>
          <cell r="I523" t="str">
            <v>O212020200701030571359</v>
          </cell>
          <cell r="J523" t="str">
            <v>Otros servicios de seguros distintos de los seguros de vida n.c.p.</v>
          </cell>
          <cell r="K523" t="str">
            <v>000000000000000000105</v>
          </cell>
          <cell r="L523" t="str">
            <v>0105 - Programa Funcionamiento - VEEDURIA</v>
          </cell>
          <cell r="M523" t="str">
            <v>PM01050001FUNC</v>
          </cell>
          <cell r="N523" t="str">
            <v>FU</v>
          </cell>
          <cell r="O523" t="str">
            <v>FUNCIONAMIENTO VEEDURIA</v>
          </cell>
          <cell r="P523" t="str">
            <v>2025</v>
          </cell>
          <cell r="Q523">
            <v>22537000</v>
          </cell>
          <cell r="R523">
            <v>22537000</v>
          </cell>
        </row>
        <row r="524">
          <cell r="A524" t="str">
            <v>0105-01FU</v>
          </cell>
          <cell r="B524" t="str">
            <v>DISTRITO CAPITAL</v>
          </cell>
          <cell r="C524" t="str">
            <v>0105-01</v>
          </cell>
          <cell r="D524" t="str">
            <v>VEEDURÍA DISTRITAL</v>
          </cell>
          <cell r="E524" t="str">
            <v>0003-017</v>
          </cell>
          <cell r="F524" t="str">
            <v>OENT-OTRAS ENTIDADES</v>
          </cell>
          <cell r="G524" t="str">
            <v>1-100-F001</v>
          </cell>
          <cell r="H524" t="str">
            <v>VA-RECURSOS DISTRITO</v>
          </cell>
          <cell r="I524" t="str">
            <v>O21202020070272112</v>
          </cell>
          <cell r="J524" t="str">
            <v>Servicios de alquiler o arrendamiento con o sin opción de compra, relativos a bienes inmuebles no residenciales (diferentes a vivienda), propios o arrendados</v>
          </cell>
          <cell r="K524" t="str">
            <v>000000000000000000105</v>
          </cell>
          <cell r="L524" t="str">
            <v>0105 - Programa Funcionamiento - VEEDURIA</v>
          </cell>
          <cell r="M524" t="str">
            <v>PM01050001FUNC</v>
          </cell>
          <cell r="N524" t="str">
            <v>FU</v>
          </cell>
          <cell r="O524" t="str">
            <v>FUNCIONAMIENTO VEEDURIA</v>
          </cell>
          <cell r="P524" t="str">
            <v>2025</v>
          </cell>
          <cell r="Q524">
            <v>828464000</v>
          </cell>
          <cell r="R524">
            <v>828464000</v>
          </cell>
        </row>
        <row r="525">
          <cell r="A525" t="str">
            <v>0105-01FU</v>
          </cell>
          <cell r="B525" t="str">
            <v>DISTRITO CAPITAL</v>
          </cell>
          <cell r="C525" t="str">
            <v>0105-01</v>
          </cell>
          <cell r="D525" t="str">
            <v>VEEDURÍA DISTRITAL</v>
          </cell>
          <cell r="E525" t="str">
            <v>0003-017</v>
          </cell>
          <cell r="F525" t="str">
            <v>OENT-OTRAS ENTIDADES</v>
          </cell>
          <cell r="G525" t="str">
            <v>1-100-F001</v>
          </cell>
          <cell r="H525" t="str">
            <v>VA-RECURSOS DISTRITO</v>
          </cell>
          <cell r="I525" t="str">
            <v>O21202020070272112</v>
          </cell>
          <cell r="J525" t="str">
            <v>Servicios de alquiler o arrendamiento con o sin opción de compra, relativos a bienes inmuebles no residenciales (diferentes a vivienda), propios o arrendados</v>
          </cell>
          <cell r="K525" t="str">
            <v>000000000000000000105</v>
          </cell>
          <cell r="L525" t="str">
            <v>0105 - Programa Funcionamiento - VEEDURIA</v>
          </cell>
          <cell r="M525" t="str">
            <v>PM01050001FUNC</v>
          </cell>
          <cell r="N525" t="str">
            <v>FU</v>
          </cell>
          <cell r="O525" t="str">
            <v>FUNCIONAMIENTO VEEDURIA</v>
          </cell>
          <cell r="P525" t="str">
            <v>VF2025006A</v>
          </cell>
          <cell r="Q525">
            <v>1317684000</v>
          </cell>
          <cell r="R525">
            <v>1317684000</v>
          </cell>
        </row>
        <row r="526">
          <cell r="A526" t="str">
            <v>0105-01FU</v>
          </cell>
          <cell r="B526" t="str">
            <v>DISTRITO CAPITAL</v>
          </cell>
          <cell r="C526" t="str">
            <v>0105-01</v>
          </cell>
          <cell r="D526" t="str">
            <v>VEEDURÍA DISTRITAL</v>
          </cell>
          <cell r="E526" t="str">
            <v>0003-017</v>
          </cell>
          <cell r="F526" t="str">
            <v>OENT-OTRAS ENTIDADES</v>
          </cell>
          <cell r="G526" t="str">
            <v>1-100-F001</v>
          </cell>
          <cell r="H526" t="str">
            <v>VA-RECURSOS DISTRITO</v>
          </cell>
          <cell r="I526" t="str">
            <v>O21202020070272212</v>
          </cell>
          <cell r="J526" t="str">
            <v>Servicios de administración de bienes inmuebles no residenciales (diferentes a vivienda) a comisión o por contrato</v>
          </cell>
          <cell r="K526" t="str">
            <v>000000000000000000105</v>
          </cell>
          <cell r="L526" t="str">
            <v>0105 - Programa Funcionamiento - VEEDURIA</v>
          </cell>
          <cell r="M526" t="str">
            <v>PM01050001FUNC</v>
          </cell>
          <cell r="N526" t="str">
            <v>FU</v>
          </cell>
          <cell r="O526" t="str">
            <v>FUNCIONAMIENTO VEEDURIA</v>
          </cell>
          <cell r="P526" t="str">
            <v>2025</v>
          </cell>
          <cell r="Q526">
            <v>156550000</v>
          </cell>
          <cell r="R526">
            <v>156550000</v>
          </cell>
        </row>
        <row r="527">
          <cell r="A527" t="str">
            <v>0105-01FU</v>
          </cell>
          <cell r="B527" t="str">
            <v>DISTRITO CAPITAL</v>
          </cell>
          <cell r="C527" t="str">
            <v>0105-01</v>
          </cell>
          <cell r="D527" t="str">
            <v>VEEDURÍA DISTRITAL</v>
          </cell>
          <cell r="E527" t="str">
            <v>0003-017</v>
          </cell>
          <cell r="F527" t="str">
            <v>OENT-OTRAS ENTIDADES</v>
          </cell>
          <cell r="G527" t="str">
            <v>1-100-F001</v>
          </cell>
          <cell r="H527" t="str">
            <v>VA-RECURSOS DISTRITO</v>
          </cell>
          <cell r="I527" t="str">
            <v>O21202020070373124</v>
          </cell>
          <cell r="J527" t="str">
            <v>Servicios de arrendamiento sin opción de compra de computadores sin operario</v>
          </cell>
          <cell r="K527" t="str">
            <v>000000000000000000105</v>
          </cell>
          <cell r="L527" t="str">
            <v>0105 - Programa Funcionamiento - VEEDURIA</v>
          </cell>
          <cell r="M527" t="str">
            <v>PM01050001FUNC</v>
          </cell>
          <cell r="N527" t="str">
            <v>FU</v>
          </cell>
          <cell r="O527" t="str">
            <v>FUNCIONAMIENTO VEEDURIA</v>
          </cell>
          <cell r="P527" t="str">
            <v>2025</v>
          </cell>
          <cell r="Q527">
            <v>229138000</v>
          </cell>
          <cell r="R527">
            <v>229138000</v>
          </cell>
        </row>
        <row r="528">
          <cell r="A528" t="str">
            <v>0105-01FU</v>
          </cell>
          <cell r="B528" t="str">
            <v>DISTRITO CAPITAL</v>
          </cell>
          <cell r="C528" t="str">
            <v>0105-01</v>
          </cell>
          <cell r="D528" t="str">
            <v>VEEDURÍA DISTRITAL</v>
          </cell>
          <cell r="E528" t="str">
            <v>0003-017</v>
          </cell>
          <cell r="F528" t="str">
            <v>OENT-OTRAS ENTIDADES</v>
          </cell>
          <cell r="G528" t="str">
            <v>1-100-F001</v>
          </cell>
          <cell r="H528" t="str">
            <v>VA-RECURSOS DISTRITO</v>
          </cell>
          <cell r="I528" t="str">
            <v>O21202020070373129</v>
          </cell>
          <cell r="J528" t="str">
            <v>Servicios de arrendamiento sin opción de compra de maquinaria y equipo sin operario n.c.p.</v>
          </cell>
          <cell r="K528" t="str">
            <v>000000000000000000105</v>
          </cell>
          <cell r="L528" t="str">
            <v>0105 - Programa Funcionamiento - VEEDURIA</v>
          </cell>
          <cell r="M528" t="str">
            <v>PM01050001FUNC</v>
          </cell>
          <cell r="N528" t="str">
            <v>FU</v>
          </cell>
          <cell r="O528" t="str">
            <v>FUNCIONAMIENTO VEEDURIA</v>
          </cell>
          <cell r="P528" t="str">
            <v>2025</v>
          </cell>
          <cell r="Q528">
            <v>5745000</v>
          </cell>
          <cell r="R528">
            <v>5745000</v>
          </cell>
        </row>
        <row r="529">
          <cell r="A529" t="str">
            <v>0105-01FU</v>
          </cell>
          <cell r="B529" t="str">
            <v>DISTRITO CAPITAL</v>
          </cell>
          <cell r="C529" t="str">
            <v>0105-01</v>
          </cell>
          <cell r="D529" t="str">
            <v>VEEDURÍA DISTRITAL</v>
          </cell>
          <cell r="E529" t="str">
            <v>0003-017</v>
          </cell>
          <cell r="F529" t="str">
            <v>OENT-OTRAS ENTIDADES</v>
          </cell>
          <cell r="G529" t="str">
            <v>1-100-F001</v>
          </cell>
          <cell r="H529" t="str">
            <v>VA-RECURSOS DISTRITO</v>
          </cell>
          <cell r="I529" t="str">
            <v>O21202020080282221</v>
          </cell>
          <cell r="J529" t="str">
            <v>Servicios de contabilidad</v>
          </cell>
          <cell r="K529" t="str">
            <v>000000000000000000105</v>
          </cell>
          <cell r="L529" t="str">
            <v>0105 - Programa Funcionamiento - VEEDURIA</v>
          </cell>
          <cell r="M529" t="str">
            <v>PM01050001FUNC</v>
          </cell>
          <cell r="N529" t="str">
            <v>FU</v>
          </cell>
          <cell r="O529" t="str">
            <v>FUNCIONAMIENTO VEEDURIA</v>
          </cell>
          <cell r="P529" t="str">
            <v>2025</v>
          </cell>
          <cell r="Q529">
            <v>157014000</v>
          </cell>
          <cell r="R529">
            <v>157014000</v>
          </cell>
        </row>
        <row r="530">
          <cell r="A530" t="str">
            <v>0105-01FU</v>
          </cell>
          <cell r="B530" t="str">
            <v>DISTRITO CAPITAL</v>
          </cell>
          <cell r="C530" t="str">
            <v>0105-01</v>
          </cell>
          <cell r="D530" t="str">
            <v>VEEDURÍA DISTRITAL</v>
          </cell>
          <cell r="E530" t="str">
            <v>0003-017</v>
          </cell>
          <cell r="F530" t="str">
            <v>OENT-OTRAS ENTIDADES</v>
          </cell>
          <cell r="G530" t="str">
            <v>1-100-F001</v>
          </cell>
          <cell r="H530" t="str">
            <v>VA-RECURSOS DISTRITO</v>
          </cell>
          <cell r="I530" t="str">
            <v>O21202020080282223</v>
          </cell>
          <cell r="J530" t="str">
            <v>Servicios de nómina</v>
          </cell>
          <cell r="K530" t="str">
            <v>000000000000000000105</v>
          </cell>
          <cell r="L530" t="str">
            <v>0105 - Programa Funcionamiento - VEEDURIA</v>
          </cell>
          <cell r="M530" t="str">
            <v>PM01050001FUNC</v>
          </cell>
          <cell r="N530" t="str">
            <v>FU</v>
          </cell>
          <cell r="O530" t="str">
            <v>FUNCIONAMIENTO VEEDURIA</v>
          </cell>
          <cell r="P530" t="str">
            <v>2025</v>
          </cell>
          <cell r="Q530">
            <v>146801000</v>
          </cell>
          <cell r="R530">
            <v>146801000</v>
          </cell>
        </row>
        <row r="531">
          <cell r="A531" t="str">
            <v>0105-01FU</v>
          </cell>
          <cell r="B531" t="str">
            <v>DISTRITO CAPITAL</v>
          </cell>
          <cell r="C531" t="str">
            <v>0105-01</v>
          </cell>
          <cell r="D531" t="str">
            <v>VEEDURÍA DISTRITAL</v>
          </cell>
          <cell r="E531" t="str">
            <v>0003-017</v>
          </cell>
          <cell r="F531" t="str">
            <v>OENT-OTRAS ENTIDADES</v>
          </cell>
          <cell r="G531" t="str">
            <v>1-100-F001</v>
          </cell>
          <cell r="H531" t="str">
            <v>VA-RECURSOS DISTRITO</v>
          </cell>
          <cell r="I531" t="str">
            <v>O21202020080383111</v>
          </cell>
          <cell r="J531" t="str">
            <v>Servicios de consultoría en gestión estratégica</v>
          </cell>
          <cell r="K531" t="str">
            <v>000000000000000000105</v>
          </cell>
          <cell r="L531" t="str">
            <v>0105 - Programa Funcionamiento - VEEDURIA</v>
          </cell>
          <cell r="M531" t="str">
            <v>PM01050001FUNC</v>
          </cell>
          <cell r="N531" t="str">
            <v>FU</v>
          </cell>
          <cell r="O531" t="str">
            <v>FUNCIONAMIENTO VEEDURIA</v>
          </cell>
          <cell r="P531" t="str">
            <v>2025</v>
          </cell>
          <cell r="Q531">
            <v>411078000</v>
          </cell>
          <cell r="R531">
            <v>411078000</v>
          </cell>
        </row>
        <row r="532">
          <cell r="A532" t="str">
            <v>0105-01FU</v>
          </cell>
          <cell r="B532" t="str">
            <v>DISTRITO CAPITAL</v>
          </cell>
          <cell r="C532" t="str">
            <v>0105-01</v>
          </cell>
          <cell r="D532" t="str">
            <v>VEEDURÍA DISTRITAL</v>
          </cell>
          <cell r="E532" t="str">
            <v>0003-017</v>
          </cell>
          <cell r="F532" t="str">
            <v>OENT-OTRAS ENTIDADES</v>
          </cell>
          <cell r="G532" t="str">
            <v>1-100-F001</v>
          </cell>
          <cell r="H532" t="str">
            <v>VA-RECURSOS DISTRITO</v>
          </cell>
          <cell r="I532" t="str">
            <v>O21202020080383121</v>
          </cell>
          <cell r="J532" t="str">
            <v>Servicios de relaciones públicas</v>
          </cell>
          <cell r="K532" t="str">
            <v>000000000000000000105</v>
          </cell>
          <cell r="L532" t="str">
            <v>0105 - Programa Funcionamiento - VEEDURIA</v>
          </cell>
          <cell r="M532" t="str">
            <v>PM01050001FUNC</v>
          </cell>
          <cell r="N532" t="str">
            <v>FU</v>
          </cell>
          <cell r="O532" t="str">
            <v>FUNCIONAMIENTO VEEDURIA</v>
          </cell>
          <cell r="P532" t="str">
            <v>2025</v>
          </cell>
          <cell r="Q532">
            <v>114188000</v>
          </cell>
          <cell r="R532">
            <v>114188000</v>
          </cell>
        </row>
        <row r="533">
          <cell r="A533" t="str">
            <v>0105-01FU</v>
          </cell>
          <cell r="B533" t="str">
            <v>DISTRITO CAPITAL</v>
          </cell>
          <cell r="C533" t="str">
            <v>0105-01</v>
          </cell>
          <cell r="D533" t="str">
            <v>VEEDURÍA DISTRITAL</v>
          </cell>
          <cell r="E533" t="str">
            <v>0003-017</v>
          </cell>
          <cell r="F533" t="str">
            <v>OENT-OTRAS ENTIDADES</v>
          </cell>
          <cell r="G533" t="str">
            <v>1-100-F001</v>
          </cell>
          <cell r="H533" t="str">
            <v>VA-RECURSOS DISTRITO</v>
          </cell>
          <cell r="I533" t="str">
            <v>O21202020080383132</v>
          </cell>
          <cell r="J533" t="str">
            <v>Servicios de soporte en tecnologías de la información (TI)</v>
          </cell>
          <cell r="K533" t="str">
            <v>000000000000000000105</v>
          </cell>
          <cell r="L533" t="str">
            <v>0105 - Programa Funcionamiento - VEEDURIA</v>
          </cell>
          <cell r="M533" t="str">
            <v>PM01050001FUNC</v>
          </cell>
          <cell r="N533" t="str">
            <v>FU</v>
          </cell>
          <cell r="O533" t="str">
            <v>FUNCIONAMIENTO VEEDURIA</v>
          </cell>
          <cell r="P533" t="str">
            <v>2025</v>
          </cell>
          <cell r="Q533">
            <v>134911000</v>
          </cell>
          <cell r="R533">
            <v>134911000</v>
          </cell>
        </row>
        <row r="534">
          <cell r="A534" t="str">
            <v>0105-01FU</v>
          </cell>
          <cell r="B534" t="str">
            <v>DISTRITO CAPITAL</v>
          </cell>
          <cell r="C534" t="str">
            <v>0105-01</v>
          </cell>
          <cell r="D534" t="str">
            <v>VEEDURÍA DISTRITAL</v>
          </cell>
          <cell r="E534" t="str">
            <v>0003-017</v>
          </cell>
          <cell r="F534" t="str">
            <v>OENT-OTRAS ENTIDADES</v>
          </cell>
          <cell r="G534" t="str">
            <v>1-100-F001</v>
          </cell>
          <cell r="H534" t="str">
            <v>VA-RECURSOS DISTRITO</v>
          </cell>
          <cell r="I534" t="str">
            <v>O21202020080383151</v>
          </cell>
          <cell r="J534" t="str">
            <v>Servicios de alojamiento de sitios web (hosting)</v>
          </cell>
          <cell r="K534" t="str">
            <v>000000000000000000105</v>
          </cell>
          <cell r="L534" t="str">
            <v>0105 - Programa Funcionamiento - VEEDURIA</v>
          </cell>
          <cell r="M534" t="str">
            <v>PM01050001FUNC</v>
          </cell>
          <cell r="N534" t="str">
            <v>FU</v>
          </cell>
          <cell r="O534" t="str">
            <v>FUNCIONAMIENTO VEEDURIA</v>
          </cell>
          <cell r="P534" t="str">
            <v>2025</v>
          </cell>
          <cell r="Q534">
            <v>8040000</v>
          </cell>
          <cell r="R534">
            <v>8040000</v>
          </cell>
        </row>
        <row r="535">
          <cell r="A535" t="str">
            <v>0105-01FU</v>
          </cell>
          <cell r="B535" t="str">
            <v>DISTRITO CAPITAL</v>
          </cell>
          <cell r="C535" t="str">
            <v>0105-01</v>
          </cell>
          <cell r="D535" t="str">
            <v>VEEDURÍA DISTRITAL</v>
          </cell>
          <cell r="E535" t="str">
            <v>0003-017</v>
          </cell>
          <cell r="F535" t="str">
            <v>OENT-OTRAS ENTIDADES</v>
          </cell>
          <cell r="G535" t="str">
            <v>1-100-F001</v>
          </cell>
          <cell r="H535" t="str">
            <v>VA-RECURSOS DISTRITO</v>
          </cell>
          <cell r="I535" t="str">
            <v>O21202020080383913</v>
          </cell>
          <cell r="J535" t="str">
            <v>Servicios de diseño gráfico</v>
          </cell>
          <cell r="K535" t="str">
            <v>000000000000000000105</v>
          </cell>
          <cell r="L535" t="str">
            <v>0105 - Programa Funcionamiento - VEEDURIA</v>
          </cell>
          <cell r="M535" t="str">
            <v>PM01050001FUNC</v>
          </cell>
          <cell r="N535" t="str">
            <v>FU</v>
          </cell>
          <cell r="O535" t="str">
            <v>FUNCIONAMIENTO VEEDURIA</v>
          </cell>
          <cell r="P535" t="str">
            <v>2025</v>
          </cell>
          <cell r="Q535">
            <v>111020000</v>
          </cell>
          <cell r="R535">
            <v>111020000</v>
          </cell>
        </row>
        <row r="536">
          <cell r="A536" t="str">
            <v>0105-01FU</v>
          </cell>
          <cell r="B536" t="str">
            <v>DISTRITO CAPITAL</v>
          </cell>
          <cell r="C536" t="str">
            <v>0105-01</v>
          </cell>
          <cell r="D536" t="str">
            <v>VEEDURÍA DISTRITAL</v>
          </cell>
          <cell r="E536" t="str">
            <v>0003-017</v>
          </cell>
          <cell r="F536" t="str">
            <v>OENT-OTRAS ENTIDADES</v>
          </cell>
          <cell r="G536" t="str">
            <v>1-100-F001</v>
          </cell>
          <cell r="H536" t="str">
            <v>VA-RECURSOS DISTRITO</v>
          </cell>
          <cell r="I536" t="str">
            <v>O21202020080484120</v>
          </cell>
          <cell r="J536" t="str">
            <v>Servicios de telefonía fija (acceso)</v>
          </cell>
          <cell r="K536" t="str">
            <v>000000000000000000105</v>
          </cell>
          <cell r="L536" t="str">
            <v>0105 - Programa Funcionamiento - VEEDURIA</v>
          </cell>
          <cell r="M536" t="str">
            <v>PM01050001FUNC</v>
          </cell>
          <cell r="N536" t="str">
            <v>FU</v>
          </cell>
          <cell r="O536" t="str">
            <v>FUNCIONAMIENTO VEEDURIA</v>
          </cell>
          <cell r="P536" t="str">
            <v>2025</v>
          </cell>
          <cell r="Q536">
            <v>3930000</v>
          </cell>
          <cell r="R536">
            <v>3930000</v>
          </cell>
        </row>
        <row r="537">
          <cell r="A537" t="str">
            <v>0105-01FU</v>
          </cell>
          <cell r="B537" t="str">
            <v>DISTRITO CAPITAL</v>
          </cell>
          <cell r="C537" t="str">
            <v>0105-01</v>
          </cell>
          <cell r="D537" t="str">
            <v>VEEDURÍA DISTRITAL</v>
          </cell>
          <cell r="E537" t="str">
            <v>0003-017</v>
          </cell>
          <cell r="F537" t="str">
            <v>OENT-OTRAS ENTIDADES</v>
          </cell>
          <cell r="G537" t="str">
            <v>1-100-F001</v>
          </cell>
          <cell r="H537" t="str">
            <v>VA-RECURSOS DISTRITO</v>
          </cell>
          <cell r="I537" t="str">
            <v>O21202020080484290</v>
          </cell>
          <cell r="J537" t="str">
            <v>Otros servicios de telecomunicaciones vía Internet</v>
          </cell>
          <cell r="K537" t="str">
            <v>000000000000000000105</v>
          </cell>
          <cell r="L537" t="str">
            <v>0105 - Programa Funcionamiento - VEEDURIA</v>
          </cell>
          <cell r="M537" t="str">
            <v>PM01050001FUNC</v>
          </cell>
          <cell r="N537" t="str">
            <v>FU</v>
          </cell>
          <cell r="O537" t="str">
            <v>FUNCIONAMIENTO VEEDURIA</v>
          </cell>
          <cell r="P537" t="str">
            <v>2025</v>
          </cell>
          <cell r="Q537">
            <v>400000000</v>
          </cell>
          <cell r="R537">
            <v>400000000</v>
          </cell>
        </row>
        <row r="538">
          <cell r="A538" t="str">
            <v>0105-01FU</v>
          </cell>
          <cell r="B538" t="str">
            <v>DISTRITO CAPITAL</v>
          </cell>
          <cell r="C538" t="str">
            <v>0105-01</v>
          </cell>
          <cell r="D538" t="str">
            <v>VEEDURÍA DISTRITAL</v>
          </cell>
          <cell r="E538" t="str">
            <v>0003-017</v>
          </cell>
          <cell r="F538" t="str">
            <v>OENT-OTRAS ENTIDADES</v>
          </cell>
          <cell r="G538" t="str">
            <v>1-100-F001</v>
          </cell>
          <cell r="H538" t="str">
            <v>VA-RECURSOS DISTRITO</v>
          </cell>
          <cell r="I538" t="str">
            <v>O21202020080585290</v>
          </cell>
          <cell r="J538" t="str">
            <v>Otros servicios de seguridad</v>
          </cell>
          <cell r="K538" t="str">
            <v>000000000000000000105</v>
          </cell>
          <cell r="L538" t="str">
            <v>0105 - Programa Funcionamiento - VEEDURIA</v>
          </cell>
          <cell r="M538" t="str">
            <v>PM01050001FUNC</v>
          </cell>
          <cell r="N538" t="str">
            <v>FU</v>
          </cell>
          <cell r="O538" t="str">
            <v>FUNCIONAMIENTO VEEDURIA</v>
          </cell>
          <cell r="P538" t="str">
            <v>2025</v>
          </cell>
          <cell r="Q538">
            <v>270054000</v>
          </cell>
          <cell r="R538">
            <v>270054000</v>
          </cell>
        </row>
        <row r="539">
          <cell r="A539" t="str">
            <v>0105-01FU</v>
          </cell>
          <cell r="B539" t="str">
            <v>DISTRITO CAPITAL</v>
          </cell>
          <cell r="C539" t="str">
            <v>0105-01</v>
          </cell>
          <cell r="D539" t="str">
            <v>VEEDURÍA DISTRITAL</v>
          </cell>
          <cell r="E539" t="str">
            <v>0003-017</v>
          </cell>
          <cell r="F539" t="str">
            <v>OENT-OTRAS ENTIDADES</v>
          </cell>
          <cell r="G539" t="str">
            <v>1-100-F001</v>
          </cell>
          <cell r="H539" t="str">
            <v>VA-RECURSOS DISTRITO</v>
          </cell>
          <cell r="I539" t="str">
            <v>O21202020080585330</v>
          </cell>
          <cell r="J539" t="str">
            <v>Servicios de limpieza general</v>
          </cell>
          <cell r="K539" t="str">
            <v>000000000000000000105</v>
          </cell>
          <cell r="L539" t="str">
            <v>0105 - Programa Funcionamiento - VEEDURIA</v>
          </cell>
          <cell r="M539" t="str">
            <v>PM01050001FUNC</v>
          </cell>
          <cell r="N539" t="str">
            <v>FU</v>
          </cell>
          <cell r="O539" t="str">
            <v>FUNCIONAMIENTO VEEDURIA</v>
          </cell>
          <cell r="P539" t="str">
            <v>2025</v>
          </cell>
          <cell r="Q539">
            <v>104664000</v>
          </cell>
          <cell r="R539">
            <v>104664000</v>
          </cell>
        </row>
        <row r="540">
          <cell r="A540" t="str">
            <v>0105-01FU</v>
          </cell>
          <cell r="B540" t="str">
            <v>DISTRITO CAPITAL</v>
          </cell>
          <cell r="C540" t="str">
            <v>0105-01</v>
          </cell>
          <cell r="D540" t="str">
            <v>VEEDURÍA DISTRITAL</v>
          </cell>
          <cell r="E540" t="str">
            <v>0003-017</v>
          </cell>
          <cell r="F540" t="str">
            <v>OENT-OTRAS ENTIDADES</v>
          </cell>
          <cell r="G540" t="str">
            <v>1-100-F001</v>
          </cell>
          <cell r="H540" t="str">
            <v>VA-RECURSOS DISTRITO</v>
          </cell>
          <cell r="I540" t="str">
            <v>O21202020080585954</v>
          </cell>
          <cell r="J540" t="str">
            <v>Servicios de preparación de documentos y otros servicios especializados de apoyo a oficina</v>
          </cell>
          <cell r="K540" t="str">
            <v>000000000000000000105</v>
          </cell>
          <cell r="L540" t="str">
            <v>0105 - Programa Funcionamiento - VEEDURIA</v>
          </cell>
          <cell r="M540" t="str">
            <v>PM01050001FUNC</v>
          </cell>
          <cell r="N540" t="str">
            <v>FU</v>
          </cell>
          <cell r="O540" t="str">
            <v>FUNCIONAMIENTO VEEDURIA</v>
          </cell>
          <cell r="P540" t="str">
            <v>2025</v>
          </cell>
          <cell r="Q540">
            <v>225704000</v>
          </cell>
          <cell r="R540">
            <v>225704000</v>
          </cell>
        </row>
        <row r="541">
          <cell r="A541" t="str">
            <v>0105-01FU</v>
          </cell>
          <cell r="B541" t="str">
            <v>DISTRITO CAPITAL</v>
          </cell>
          <cell r="C541" t="str">
            <v>0105-01</v>
          </cell>
          <cell r="D541" t="str">
            <v>VEEDURÍA DISTRITAL</v>
          </cell>
          <cell r="E541" t="str">
            <v>0003-017</v>
          </cell>
          <cell r="F541" t="str">
            <v>OENT-OTRAS ENTIDADES</v>
          </cell>
          <cell r="G541" t="str">
            <v>1-100-F001</v>
          </cell>
          <cell r="H541" t="str">
            <v>VA-RECURSOS DISTRITO</v>
          </cell>
          <cell r="I541" t="str">
            <v>O21202020080585961</v>
          </cell>
          <cell r="J541" t="str">
            <v>Servicios de organización y asistencia de convenciones</v>
          </cell>
          <cell r="K541" t="str">
            <v>000000000000000000105</v>
          </cell>
          <cell r="L541" t="str">
            <v>0105 - Programa Funcionamiento - VEEDURIA</v>
          </cell>
          <cell r="M541" t="str">
            <v>PM01050001FUNC</v>
          </cell>
          <cell r="N541" t="str">
            <v>FU</v>
          </cell>
          <cell r="O541" t="str">
            <v>FUNCIONAMIENTO VEEDURIA</v>
          </cell>
          <cell r="P541" t="str">
            <v>2025</v>
          </cell>
          <cell r="Q541">
            <v>167476000</v>
          </cell>
          <cell r="R541">
            <v>167476000</v>
          </cell>
        </row>
        <row r="542">
          <cell r="A542" t="str">
            <v>0105-01FU</v>
          </cell>
          <cell r="B542" t="str">
            <v>DISTRITO CAPITAL</v>
          </cell>
          <cell r="C542" t="str">
            <v>0105-01</v>
          </cell>
          <cell r="D542" t="str">
            <v>VEEDURÍA DISTRITAL</v>
          </cell>
          <cell r="E542" t="str">
            <v>0003-017</v>
          </cell>
          <cell r="F542" t="str">
            <v>OENT-OTRAS ENTIDADES</v>
          </cell>
          <cell r="G542" t="str">
            <v>1-100-F001</v>
          </cell>
          <cell r="H542" t="str">
            <v>VA-RECURSOS DISTRITO</v>
          </cell>
          <cell r="I542" t="str">
            <v>O21202020080686312</v>
          </cell>
          <cell r="J542" t="str">
            <v>Servicios de distribución de electricidad (a comisión o por contrato)</v>
          </cell>
          <cell r="K542" t="str">
            <v>000000000000000000105</v>
          </cell>
          <cell r="L542" t="str">
            <v>0105 - Programa Funcionamiento - VEEDURIA</v>
          </cell>
          <cell r="M542" t="str">
            <v>PM01050001FUNC</v>
          </cell>
          <cell r="N542" t="str">
            <v>FU</v>
          </cell>
          <cell r="O542" t="str">
            <v>FUNCIONAMIENTO VEEDURIA</v>
          </cell>
          <cell r="P542" t="str">
            <v>2025</v>
          </cell>
          <cell r="Q542">
            <v>81255000</v>
          </cell>
          <cell r="R542">
            <v>81255000</v>
          </cell>
        </row>
        <row r="543">
          <cell r="A543" t="str">
            <v>0105-01FU</v>
          </cell>
          <cell r="B543" t="str">
            <v>DISTRITO CAPITAL</v>
          </cell>
          <cell r="C543" t="str">
            <v>0105-01</v>
          </cell>
          <cell r="D543" t="str">
            <v>VEEDURÍA DISTRITAL</v>
          </cell>
          <cell r="E543" t="str">
            <v>0003-017</v>
          </cell>
          <cell r="F543" t="str">
            <v>OENT-OTRAS ENTIDADES</v>
          </cell>
          <cell r="G543" t="str">
            <v>1-100-F001</v>
          </cell>
          <cell r="H543" t="str">
            <v>VA-RECURSOS DISTRITO</v>
          </cell>
          <cell r="I543" t="str">
            <v>O21202020080686330</v>
          </cell>
          <cell r="J543" t="str">
            <v>Servicios de distribución de agua por tubería (a comisión o por contrato)</v>
          </cell>
          <cell r="K543" t="str">
            <v>000000000000000000105</v>
          </cell>
          <cell r="L543" t="str">
            <v>0105 - Programa Funcionamiento - VEEDURIA</v>
          </cell>
          <cell r="M543" t="str">
            <v>PM01050001FUNC</v>
          </cell>
          <cell r="N543" t="str">
            <v>FU</v>
          </cell>
          <cell r="O543" t="str">
            <v>FUNCIONAMIENTO VEEDURIA</v>
          </cell>
          <cell r="P543" t="str">
            <v>2025</v>
          </cell>
          <cell r="Q543">
            <v>10600000</v>
          </cell>
          <cell r="R543">
            <v>10600000</v>
          </cell>
        </row>
        <row r="544">
          <cell r="A544" t="str">
            <v>0105-01FU</v>
          </cell>
          <cell r="B544" t="str">
            <v>DISTRITO CAPITAL</v>
          </cell>
          <cell r="C544" t="str">
            <v>0105-01</v>
          </cell>
          <cell r="D544" t="str">
            <v>VEEDURÍA DISTRITAL</v>
          </cell>
          <cell r="E544" t="str">
            <v>0003-017</v>
          </cell>
          <cell r="F544" t="str">
            <v>OENT-OTRAS ENTIDADES</v>
          </cell>
          <cell r="G544" t="str">
            <v>1-100-F001</v>
          </cell>
          <cell r="H544" t="str">
            <v>VA-RECURSOS DISTRITO</v>
          </cell>
          <cell r="I544" t="str">
            <v>O2120202008078712001</v>
          </cell>
          <cell r="J544" t="str">
            <v>Servicio de mantenimiento y reparación de equipo de oficina y contabilidad, (excepto computadores y equipos periféricos)</v>
          </cell>
          <cell r="K544" t="str">
            <v>000000000000000000105</v>
          </cell>
          <cell r="L544" t="str">
            <v>0105 - Programa Funcionamiento - VEEDURIA</v>
          </cell>
          <cell r="M544" t="str">
            <v>PM01050001FUNC</v>
          </cell>
          <cell r="N544" t="str">
            <v>FU</v>
          </cell>
          <cell r="O544" t="str">
            <v>FUNCIONAMIENTO VEEDURIA</v>
          </cell>
          <cell r="P544" t="str">
            <v>2025</v>
          </cell>
          <cell r="Q544">
            <v>1590000</v>
          </cell>
          <cell r="R544">
            <v>1590000</v>
          </cell>
        </row>
        <row r="545">
          <cell r="A545" t="str">
            <v>0105-01FU</v>
          </cell>
          <cell r="B545" t="str">
            <v>DISTRITO CAPITAL</v>
          </cell>
          <cell r="C545" t="str">
            <v>0105-01</v>
          </cell>
          <cell r="D545" t="str">
            <v>VEEDURÍA DISTRITAL</v>
          </cell>
          <cell r="E545" t="str">
            <v>0003-017</v>
          </cell>
          <cell r="F545" t="str">
            <v>OENT-OTRAS ENTIDADES</v>
          </cell>
          <cell r="G545" t="str">
            <v>1-100-F001</v>
          </cell>
          <cell r="H545" t="str">
            <v>VA-RECURSOS DISTRITO</v>
          </cell>
          <cell r="I545" t="str">
            <v>O2120202008078714102</v>
          </cell>
          <cell r="J545" t="str">
            <v>Servicio de mantenimiento y reparación de vehículos automóviles</v>
          </cell>
          <cell r="K545" t="str">
            <v>000000000000000000105</v>
          </cell>
          <cell r="L545" t="str">
            <v>0105 - Programa Funcionamiento - VEEDURIA</v>
          </cell>
          <cell r="M545" t="str">
            <v>PM01050001FUNC</v>
          </cell>
          <cell r="N545" t="str">
            <v>FU</v>
          </cell>
          <cell r="O545" t="str">
            <v>FUNCIONAMIENTO VEEDURIA</v>
          </cell>
          <cell r="P545" t="str">
            <v>2025</v>
          </cell>
          <cell r="Q545">
            <v>43884000</v>
          </cell>
          <cell r="R545">
            <v>43884000</v>
          </cell>
        </row>
        <row r="546">
          <cell r="A546" t="str">
            <v>0105-01FU</v>
          </cell>
          <cell r="B546" t="str">
            <v>DISTRITO CAPITAL</v>
          </cell>
          <cell r="C546" t="str">
            <v>0105-01</v>
          </cell>
          <cell r="D546" t="str">
            <v>VEEDURÍA DISTRITAL</v>
          </cell>
          <cell r="E546" t="str">
            <v>0003-017</v>
          </cell>
          <cell r="F546" t="str">
            <v>OENT-OTRAS ENTIDADES</v>
          </cell>
          <cell r="G546" t="str">
            <v>1-100-F001</v>
          </cell>
          <cell r="H546" t="str">
            <v>VA-RECURSOS DISTRITO</v>
          </cell>
          <cell r="I546" t="str">
            <v>O2120202008078715299</v>
          </cell>
          <cell r="J546" t="str">
            <v>Otros servicios de mantenimiento y reparación de maquinaria y aparatos eléctricos n.c.p.</v>
          </cell>
          <cell r="K546" t="str">
            <v>000000000000000000105</v>
          </cell>
          <cell r="L546" t="str">
            <v>0105 - Programa Funcionamiento - VEEDURIA</v>
          </cell>
          <cell r="M546" t="str">
            <v>PM01050001FUNC</v>
          </cell>
          <cell r="N546" t="str">
            <v>FU</v>
          </cell>
          <cell r="O546" t="str">
            <v>FUNCIONAMIENTO VEEDURIA</v>
          </cell>
          <cell r="P546" t="str">
            <v>2025</v>
          </cell>
          <cell r="Q546">
            <v>1378000</v>
          </cell>
          <cell r="R546">
            <v>1378000</v>
          </cell>
        </row>
        <row r="547">
          <cell r="A547" t="str">
            <v>0105-01FU</v>
          </cell>
          <cell r="B547" t="str">
            <v>DISTRITO CAPITAL</v>
          </cell>
          <cell r="C547" t="str">
            <v>0105-01</v>
          </cell>
          <cell r="D547" t="str">
            <v>VEEDURÍA DISTRITAL</v>
          </cell>
          <cell r="E547" t="str">
            <v>0003-017</v>
          </cell>
          <cell r="F547" t="str">
            <v>OENT-OTRAS ENTIDADES</v>
          </cell>
          <cell r="G547" t="str">
            <v>1-100-F001</v>
          </cell>
          <cell r="H547" t="str">
            <v>VA-RECURSOS DISTRITO</v>
          </cell>
          <cell r="I547" t="str">
            <v>O2120202008078715999</v>
          </cell>
          <cell r="J547" t="str">
            <v>Servicio de mantenimiento y reparación de otros equipos n.c.p.</v>
          </cell>
          <cell r="K547" t="str">
            <v>000000000000000000105</v>
          </cell>
          <cell r="L547" t="str">
            <v>0105 - Programa Funcionamiento - VEEDURIA</v>
          </cell>
          <cell r="M547" t="str">
            <v>PM01050001FUNC</v>
          </cell>
          <cell r="N547" t="str">
            <v>FU</v>
          </cell>
          <cell r="O547" t="str">
            <v>FUNCIONAMIENTO VEEDURIA</v>
          </cell>
          <cell r="P547" t="str">
            <v>2025</v>
          </cell>
          <cell r="Q547">
            <v>2076000</v>
          </cell>
          <cell r="R547">
            <v>2076000</v>
          </cell>
        </row>
        <row r="548">
          <cell r="A548" t="str">
            <v>0105-01FU</v>
          </cell>
          <cell r="B548" t="str">
            <v>DISTRITO CAPITAL</v>
          </cell>
          <cell r="C548" t="str">
            <v>0105-01</v>
          </cell>
          <cell r="D548" t="str">
            <v>VEEDURÍA DISTRITAL</v>
          </cell>
          <cell r="E548" t="str">
            <v>0003-017</v>
          </cell>
          <cell r="F548" t="str">
            <v>OENT-OTRAS ENTIDADES</v>
          </cell>
          <cell r="G548" t="str">
            <v>1-100-F001</v>
          </cell>
          <cell r="H548" t="str">
            <v>VA-RECURSOS DISTRITO</v>
          </cell>
          <cell r="I548" t="str">
            <v>O21202020090191114</v>
          </cell>
          <cell r="J548" t="str">
            <v>Servicios de planificación económica, social y estadística de la administración publica</v>
          </cell>
          <cell r="K548" t="str">
            <v>000000000000000000105</v>
          </cell>
          <cell r="L548" t="str">
            <v>0105 - Programa Funcionamiento - VEEDURIA</v>
          </cell>
          <cell r="M548" t="str">
            <v>PM01050001FUNC</v>
          </cell>
          <cell r="N548" t="str">
            <v>FU</v>
          </cell>
          <cell r="O548" t="str">
            <v>FUNCIONAMIENTO VEEDURIA</v>
          </cell>
          <cell r="P548" t="str">
            <v>2025</v>
          </cell>
          <cell r="Q548">
            <v>614080000</v>
          </cell>
          <cell r="R548">
            <v>614080000</v>
          </cell>
        </row>
        <row r="549">
          <cell r="A549" t="str">
            <v>0105-01FU</v>
          </cell>
          <cell r="B549" t="str">
            <v>DISTRITO CAPITAL</v>
          </cell>
          <cell r="C549" t="str">
            <v>0105-01</v>
          </cell>
          <cell r="D549" t="str">
            <v>VEEDURÍA DISTRITAL</v>
          </cell>
          <cell r="E549" t="str">
            <v>0003-017</v>
          </cell>
          <cell r="F549" t="str">
            <v>OENT-OTRAS ENTIDADES</v>
          </cell>
          <cell r="G549" t="str">
            <v>1-100-F001</v>
          </cell>
          <cell r="H549" t="str">
            <v>VA-RECURSOS DISTRITO</v>
          </cell>
          <cell r="I549" t="str">
            <v>O21202020090191119</v>
          </cell>
          <cell r="J549" t="str">
            <v>Otros servicios de la administración pública n.c.p.</v>
          </cell>
          <cell r="K549" t="str">
            <v>000000000000000000105</v>
          </cell>
          <cell r="L549" t="str">
            <v>0105 - Programa Funcionamiento - VEEDURIA</v>
          </cell>
          <cell r="M549" t="str">
            <v>PM01050001FUNC</v>
          </cell>
          <cell r="N549" t="str">
            <v>FU</v>
          </cell>
          <cell r="O549" t="str">
            <v>FUNCIONAMIENTO VEEDURIA</v>
          </cell>
          <cell r="P549" t="str">
            <v>2025</v>
          </cell>
          <cell r="Q549">
            <v>7310826000</v>
          </cell>
          <cell r="R549">
            <v>7310826000</v>
          </cell>
        </row>
        <row r="550">
          <cell r="A550" t="str">
            <v>0105-01FU</v>
          </cell>
          <cell r="B550" t="str">
            <v>DISTRITO CAPITAL</v>
          </cell>
          <cell r="C550" t="str">
            <v>0105-01</v>
          </cell>
          <cell r="D550" t="str">
            <v>VEEDURÍA DISTRITAL</v>
          </cell>
          <cell r="E550" t="str">
            <v>0003-017</v>
          </cell>
          <cell r="F550" t="str">
            <v>OENT-OTRAS ENTIDADES</v>
          </cell>
          <cell r="G550" t="str">
            <v>1-100-F001</v>
          </cell>
          <cell r="H550" t="str">
            <v>VA-RECURSOS DISTRITO</v>
          </cell>
          <cell r="I550" t="str">
            <v>O21202020090191191</v>
          </cell>
          <cell r="J550" t="str">
            <v>Servicios administrativos relacionados con los trabajadores estatales</v>
          </cell>
          <cell r="K550" t="str">
            <v>000000000000000000105</v>
          </cell>
          <cell r="L550" t="str">
            <v>0105 - Programa Funcionamiento - VEEDURIA</v>
          </cell>
          <cell r="M550" t="str">
            <v>PM01050001FUNC</v>
          </cell>
          <cell r="N550" t="str">
            <v>FU</v>
          </cell>
          <cell r="O550" t="str">
            <v>FUNCIONAMIENTO VEEDURIA</v>
          </cell>
          <cell r="P550" t="str">
            <v>2025</v>
          </cell>
          <cell r="Q550">
            <v>8000000</v>
          </cell>
          <cell r="R550">
            <v>8000000</v>
          </cell>
        </row>
        <row r="551">
          <cell r="A551" t="str">
            <v>0105-01FU</v>
          </cell>
          <cell r="B551" t="str">
            <v>DISTRITO CAPITAL</v>
          </cell>
          <cell r="C551" t="str">
            <v>0105-01</v>
          </cell>
          <cell r="D551" t="str">
            <v>VEEDURÍA DISTRITAL</v>
          </cell>
          <cell r="E551" t="str">
            <v>0003-017</v>
          </cell>
          <cell r="F551" t="str">
            <v>OENT-OTRAS ENTIDADES</v>
          </cell>
          <cell r="G551" t="str">
            <v>1-100-F001</v>
          </cell>
          <cell r="H551" t="str">
            <v>VA-RECURSOS DISTRITO</v>
          </cell>
          <cell r="I551" t="str">
            <v>O21202020090292913</v>
          </cell>
          <cell r="J551" t="str">
            <v>Servicios de educación para la formación y el trabajo</v>
          </cell>
          <cell r="K551" t="str">
            <v>000000000000000000105</v>
          </cell>
          <cell r="L551" t="str">
            <v>0105 - Programa Funcionamiento - VEEDURIA</v>
          </cell>
          <cell r="M551" t="str">
            <v>PM01050001FUNC</v>
          </cell>
          <cell r="N551" t="str">
            <v>FU</v>
          </cell>
          <cell r="O551" t="str">
            <v>FUNCIONAMIENTO VEEDURIA</v>
          </cell>
          <cell r="P551" t="str">
            <v>2025</v>
          </cell>
          <cell r="Q551">
            <v>139200000</v>
          </cell>
          <cell r="R551">
            <v>139200000</v>
          </cell>
        </row>
        <row r="552">
          <cell r="A552" t="str">
            <v>0105-01FU</v>
          </cell>
          <cell r="B552" t="str">
            <v>DISTRITO CAPITAL</v>
          </cell>
          <cell r="C552" t="str">
            <v>0105-01</v>
          </cell>
          <cell r="D552" t="str">
            <v>VEEDURÍA DISTRITAL</v>
          </cell>
          <cell r="E552" t="str">
            <v>0003-017</v>
          </cell>
          <cell r="F552" t="str">
            <v>OENT-OTRAS ENTIDADES</v>
          </cell>
          <cell r="G552" t="str">
            <v>1-100-F001</v>
          </cell>
          <cell r="H552" t="str">
            <v>VA-RECURSOS DISTRITO</v>
          </cell>
          <cell r="I552" t="str">
            <v>O21202020090393121</v>
          </cell>
          <cell r="J552" t="str">
            <v>Servicios médicos generales</v>
          </cell>
          <cell r="K552" t="str">
            <v>000000000000000000105</v>
          </cell>
          <cell r="L552" t="str">
            <v>0105 - Programa Funcionamiento - VEEDURIA</v>
          </cell>
          <cell r="M552" t="str">
            <v>PM01050001FUNC</v>
          </cell>
          <cell r="N552" t="str">
            <v>FU</v>
          </cell>
          <cell r="O552" t="str">
            <v>FUNCIONAMIENTO VEEDURIA</v>
          </cell>
          <cell r="P552" t="str">
            <v>2025</v>
          </cell>
          <cell r="Q552">
            <v>105600000</v>
          </cell>
          <cell r="R552">
            <v>105600000</v>
          </cell>
        </row>
        <row r="553">
          <cell r="A553" t="str">
            <v>0105-01FU</v>
          </cell>
          <cell r="B553" t="str">
            <v>DISTRITO CAPITAL</v>
          </cell>
          <cell r="C553" t="str">
            <v>0105-01</v>
          </cell>
          <cell r="D553" t="str">
            <v>VEEDURÍA DISTRITAL</v>
          </cell>
          <cell r="E553" t="str">
            <v>0003-017</v>
          </cell>
          <cell r="F553" t="str">
            <v>OENT-OTRAS ENTIDADES</v>
          </cell>
          <cell r="G553" t="str">
            <v>1-100-F001</v>
          </cell>
          <cell r="H553" t="str">
            <v>VA-RECURSOS DISTRITO</v>
          </cell>
          <cell r="I553" t="str">
            <v>O21202020090494110</v>
          </cell>
          <cell r="J553" t="str">
            <v>Servicios de alcantarillado y tratamiento de aguas residuales</v>
          </cell>
          <cell r="K553" t="str">
            <v>000000000000000000105</v>
          </cell>
          <cell r="L553" t="str">
            <v>0105 - Programa Funcionamiento - VEEDURIA</v>
          </cell>
          <cell r="M553" t="str">
            <v>PM01050001FUNC</v>
          </cell>
          <cell r="N553" t="str">
            <v>FU</v>
          </cell>
          <cell r="O553" t="str">
            <v>FUNCIONAMIENTO VEEDURIA</v>
          </cell>
          <cell r="P553" t="str">
            <v>2025</v>
          </cell>
          <cell r="Q553">
            <v>1336000</v>
          </cell>
          <cell r="R553">
            <v>1336000</v>
          </cell>
        </row>
        <row r="554">
          <cell r="A554" t="str">
            <v>0105-01FU</v>
          </cell>
          <cell r="B554" t="str">
            <v>DISTRITO CAPITAL</v>
          </cell>
          <cell r="C554" t="str">
            <v>0105-01</v>
          </cell>
          <cell r="D554" t="str">
            <v>VEEDURÍA DISTRITAL</v>
          </cell>
          <cell r="E554" t="str">
            <v>0003-017</v>
          </cell>
          <cell r="F554" t="str">
            <v>OENT-OTRAS ENTIDADES</v>
          </cell>
          <cell r="G554" t="str">
            <v>1-100-F001</v>
          </cell>
          <cell r="H554" t="str">
            <v>VA-RECURSOS DISTRITO</v>
          </cell>
          <cell r="I554" t="str">
            <v>O21202020090494239</v>
          </cell>
          <cell r="J554" t="str">
            <v>Servicios generales de recolección de otros desechos</v>
          </cell>
          <cell r="K554" t="str">
            <v>000000000000000000105</v>
          </cell>
          <cell r="L554" t="str">
            <v>0105 - Programa Funcionamiento - VEEDURIA</v>
          </cell>
          <cell r="M554" t="str">
            <v>PM01050001FUNC</v>
          </cell>
          <cell r="N554" t="str">
            <v>FU</v>
          </cell>
          <cell r="O554" t="str">
            <v>FUNCIONAMIENTO VEEDURIA</v>
          </cell>
          <cell r="P554" t="str">
            <v>2025</v>
          </cell>
          <cell r="Q554">
            <v>6552000</v>
          </cell>
          <cell r="R554">
            <v>6552000</v>
          </cell>
        </row>
        <row r="555">
          <cell r="A555" t="str">
            <v>0105-01FU</v>
          </cell>
          <cell r="B555" t="str">
            <v>DISTRITO CAPITAL</v>
          </cell>
          <cell r="C555" t="str">
            <v>0105-01</v>
          </cell>
          <cell r="D555" t="str">
            <v>VEEDURÍA DISTRITAL</v>
          </cell>
          <cell r="E555" t="str">
            <v>0003-017</v>
          </cell>
          <cell r="F555" t="str">
            <v>OENT-OTRAS ENTIDADES</v>
          </cell>
          <cell r="G555" t="str">
            <v>1-100-F001</v>
          </cell>
          <cell r="H555" t="str">
            <v>VA-RECURSOS DISTRITO</v>
          </cell>
          <cell r="I555" t="str">
            <v>O21202020090696511</v>
          </cell>
          <cell r="J555" t="str">
            <v>Servicios de promoción de eventos deportivos y recreativos</v>
          </cell>
          <cell r="K555" t="str">
            <v>000000000000000000105</v>
          </cell>
          <cell r="L555" t="str">
            <v>0105 - Programa Funcionamiento - VEEDURIA</v>
          </cell>
          <cell r="M555" t="str">
            <v>PM01050001FUNC</v>
          </cell>
          <cell r="N555" t="str">
            <v>FU</v>
          </cell>
          <cell r="O555" t="str">
            <v>FUNCIONAMIENTO VEEDURIA</v>
          </cell>
          <cell r="P555" t="str">
            <v>2025</v>
          </cell>
          <cell r="Q555">
            <v>320320000</v>
          </cell>
          <cell r="R555">
            <v>320320000</v>
          </cell>
        </row>
        <row r="556">
          <cell r="A556" t="str">
            <v>0105-01FU</v>
          </cell>
          <cell r="B556" t="str">
            <v>DISTRITO CAPITAL</v>
          </cell>
          <cell r="C556" t="str">
            <v>0105-01</v>
          </cell>
          <cell r="D556" t="str">
            <v>VEEDURÍA DISTRITAL</v>
          </cell>
          <cell r="E556" t="str">
            <v>0003-017</v>
          </cell>
          <cell r="F556" t="str">
            <v>OENT-OTRAS ENTIDADES</v>
          </cell>
          <cell r="G556" t="str">
            <v>1-100-F001</v>
          </cell>
          <cell r="H556" t="str">
            <v>VA-RECURSOS DISTRITO</v>
          </cell>
          <cell r="I556" t="str">
            <v>O2180151</v>
          </cell>
          <cell r="J556" t="str">
            <v>Impuesto sobre vehículos automotores</v>
          </cell>
          <cell r="K556" t="str">
            <v>000000000000000000105</v>
          </cell>
          <cell r="L556" t="str">
            <v>0105 - Programa Funcionamiento - VEEDURIA</v>
          </cell>
          <cell r="M556" t="str">
            <v>PM01050001FUNC</v>
          </cell>
          <cell r="N556" t="str">
            <v>FU</v>
          </cell>
          <cell r="O556" t="str">
            <v>FUNCIONAMIENTO VEEDURIA</v>
          </cell>
          <cell r="P556" t="str">
            <v>2025</v>
          </cell>
          <cell r="Q556">
            <v>959000</v>
          </cell>
          <cell r="R556">
            <v>959000</v>
          </cell>
        </row>
        <row r="557">
          <cell r="A557" t="str">
            <v>0105-0102</v>
          </cell>
          <cell r="B557" t="str">
            <v>DISTRITO CAPITAL</v>
          </cell>
          <cell r="C557" t="str">
            <v>0105-01</v>
          </cell>
          <cell r="D557" t="str">
            <v>VEEDURÍA DISTRITAL</v>
          </cell>
          <cell r="E557" t="str">
            <v>0003-017</v>
          </cell>
          <cell r="F557" t="str">
            <v>OENT-OTRAS ENTIDADES</v>
          </cell>
          <cell r="G557" t="str">
            <v>1-100-F001</v>
          </cell>
          <cell r="H557" t="str">
            <v>VA-RECURSOS DISTRITO</v>
          </cell>
          <cell r="I557" t="str">
            <v>O232020200881301</v>
          </cell>
          <cell r="J557" t="str">
            <v>Servicios interdisciplinarios de investigación básica</v>
          </cell>
          <cell r="K557" t="str">
            <v>O23011723022024004602101</v>
          </cell>
          <cell r="L557" t="str">
            <v>Fortalecimiento de capacidades instituci - Servicios tecnológicos</v>
          </cell>
          <cell r="M557" t="str">
            <v>PM/0105/0102/23021010046</v>
          </cell>
          <cell r="N557" t="str">
            <v>02</v>
          </cell>
          <cell r="O557" t="str">
            <v>SERVICIO DE EVALUACIÓN DE LA GESTIÓN CONTRACTUAL D</v>
          </cell>
          <cell r="P557" t="str">
            <v>2025</v>
          </cell>
          <cell r="Q557">
            <v>3243791000</v>
          </cell>
          <cell r="R557">
            <v>3243791000</v>
          </cell>
        </row>
        <row r="558">
          <cell r="A558" t="str">
            <v>0110-01FU</v>
          </cell>
          <cell r="B558" t="str">
            <v>DISTRITO CAPITAL</v>
          </cell>
          <cell r="C558" t="str">
            <v>0110-01</v>
          </cell>
          <cell r="D558" t="str">
            <v>SECRETARÍA DISTRITAL DE GOBIERNO</v>
          </cell>
          <cell r="E558" t="str">
            <v>0001-002</v>
          </cell>
          <cell r="F558" t="str">
            <v>AC-GOBIERNO</v>
          </cell>
          <cell r="G558" t="str">
            <v>1-100-F001</v>
          </cell>
          <cell r="H558" t="str">
            <v>VA-RECURSOS DISTRITO</v>
          </cell>
          <cell r="I558" t="str">
            <v>O211010100101</v>
          </cell>
          <cell r="J558" t="str">
            <v>Sueldo básico</v>
          </cell>
          <cell r="K558" t="str">
            <v>000000000000000000110</v>
          </cell>
          <cell r="L558" t="str">
            <v>0110 - Programa Funcionamiento - SECRETARÍA DISTRITAL DE GOBIERNO</v>
          </cell>
          <cell r="M558" t="str">
            <v>PM01100001FUNC</v>
          </cell>
          <cell r="N558" t="str">
            <v>FU</v>
          </cell>
          <cell r="O558" t="str">
            <v>Funcionamiento Secretatia Distrital de Gobierno</v>
          </cell>
          <cell r="P558" t="str">
            <v>2025</v>
          </cell>
          <cell r="Q558">
            <v>70551799000</v>
          </cell>
          <cell r="R558">
            <v>70551799000</v>
          </cell>
        </row>
        <row r="559">
          <cell r="A559" t="str">
            <v>0110-01FU</v>
          </cell>
          <cell r="B559" t="str">
            <v>DISTRITO CAPITAL</v>
          </cell>
          <cell r="C559" t="str">
            <v>0110-01</v>
          </cell>
          <cell r="D559" t="str">
            <v>SECRETARÍA DISTRITAL DE GOBIERNO</v>
          </cell>
          <cell r="E559" t="str">
            <v>0001-002</v>
          </cell>
          <cell r="F559" t="str">
            <v>AC-GOBIERNO</v>
          </cell>
          <cell r="G559" t="str">
            <v>1-100-F001</v>
          </cell>
          <cell r="H559" t="str">
            <v>VA-RECURSOS DISTRITO</v>
          </cell>
          <cell r="I559" t="str">
            <v>O211010100102</v>
          </cell>
          <cell r="J559" t="str">
            <v>Horas extras, dominicales, festivos y recargos</v>
          </cell>
          <cell r="K559" t="str">
            <v>000000000000000000110</v>
          </cell>
          <cell r="L559" t="str">
            <v>0110 - Programa Funcionamiento - SECRETARÍA DISTRITAL DE GOBIERNO</v>
          </cell>
          <cell r="M559" t="str">
            <v>PM01100001FUNC</v>
          </cell>
          <cell r="N559" t="str">
            <v>FU</v>
          </cell>
          <cell r="O559" t="str">
            <v>Funcionamiento Secretatia Distrital de Gobierno</v>
          </cell>
          <cell r="P559" t="str">
            <v>2025</v>
          </cell>
          <cell r="Q559">
            <v>747108000</v>
          </cell>
          <cell r="R559">
            <v>747108000</v>
          </cell>
        </row>
        <row r="560">
          <cell r="A560" t="str">
            <v>0110-01FU</v>
          </cell>
          <cell r="B560" t="str">
            <v>DISTRITO CAPITAL</v>
          </cell>
          <cell r="C560" t="str">
            <v>0110-01</v>
          </cell>
          <cell r="D560" t="str">
            <v>SECRETARÍA DISTRITAL DE GOBIERNO</v>
          </cell>
          <cell r="E560" t="str">
            <v>0001-002</v>
          </cell>
          <cell r="F560" t="str">
            <v>AC-GOBIERNO</v>
          </cell>
          <cell r="G560" t="str">
            <v>1-100-F001</v>
          </cell>
          <cell r="H560" t="str">
            <v>VA-RECURSOS DISTRITO</v>
          </cell>
          <cell r="I560" t="str">
            <v>O211010100103</v>
          </cell>
          <cell r="J560" t="str">
            <v>Gastos de representación</v>
          </cell>
          <cell r="K560" t="str">
            <v>000000000000000000110</v>
          </cell>
          <cell r="L560" t="str">
            <v>0110 - Programa Funcionamiento - SECRETARÍA DISTRITAL DE GOBIERNO</v>
          </cell>
          <cell r="M560" t="str">
            <v>PM01100001FUNC</v>
          </cell>
          <cell r="N560" t="str">
            <v>FU</v>
          </cell>
          <cell r="O560" t="str">
            <v>Funcionamiento Secretatia Distrital de Gobierno</v>
          </cell>
          <cell r="P560" t="str">
            <v>2025</v>
          </cell>
          <cell r="Q560">
            <v>2480739000</v>
          </cell>
          <cell r="R560">
            <v>2480739000</v>
          </cell>
        </row>
        <row r="561">
          <cell r="A561" t="str">
            <v>0110-01FU</v>
          </cell>
          <cell r="B561" t="str">
            <v>DISTRITO CAPITAL</v>
          </cell>
          <cell r="C561" t="str">
            <v>0110-01</v>
          </cell>
          <cell r="D561" t="str">
            <v>SECRETARÍA DISTRITAL DE GOBIERNO</v>
          </cell>
          <cell r="E561" t="str">
            <v>0001-002</v>
          </cell>
          <cell r="F561" t="str">
            <v>AC-GOBIERNO</v>
          </cell>
          <cell r="G561" t="str">
            <v>1-100-F001</v>
          </cell>
          <cell r="H561" t="str">
            <v>VA-RECURSOS DISTRITO</v>
          </cell>
          <cell r="I561" t="str">
            <v>O211010100104</v>
          </cell>
          <cell r="J561" t="str">
            <v>Subsidio de alimentación</v>
          </cell>
          <cell r="K561" t="str">
            <v>000000000000000000110</v>
          </cell>
          <cell r="L561" t="str">
            <v>0110 - Programa Funcionamiento - SECRETARÍA DISTRITAL DE GOBIERNO</v>
          </cell>
          <cell r="M561" t="str">
            <v>PM01100001FUNC</v>
          </cell>
          <cell r="N561" t="str">
            <v>FU</v>
          </cell>
          <cell r="O561" t="str">
            <v>Funcionamiento Secretatia Distrital de Gobierno</v>
          </cell>
          <cell r="P561" t="str">
            <v>2025</v>
          </cell>
          <cell r="Q561">
            <v>7218000</v>
          </cell>
          <cell r="R561">
            <v>7218000</v>
          </cell>
        </row>
        <row r="562">
          <cell r="A562" t="str">
            <v>0110-01FU</v>
          </cell>
          <cell r="B562" t="str">
            <v>DISTRITO CAPITAL</v>
          </cell>
          <cell r="C562" t="str">
            <v>0110-01</v>
          </cell>
          <cell r="D562" t="str">
            <v>SECRETARÍA DISTRITAL DE GOBIERNO</v>
          </cell>
          <cell r="E562" t="str">
            <v>0001-002</v>
          </cell>
          <cell r="F562" t="str">
            <v>AC-GOBIERNO</v>
          </cell>
          <cell r="G562" t="str">
            <v>1-100-F001</v>
          </cell>
          <cell r="H562" t="str">
            <v>VA-RECURSOS DISTRITO</v>
          </cell>
          <cell r="I562" t="str">
            <v>O211010100105</v>
          </cell>
          <cell r="J562" t="str">
            <v>Auxilio de transporte</v>
          </cell>
          <cell r="K562" t="str">
            <v>000000000000000000110</v>
          </cell>
          <cell r="L562" t="str">
            <v>0110 - Programa Funcionamiento - SECRETARÍA DISTRITAL DE GOBIERNO</v>
          </cell>
          <cell r="M562" t="str">
            <v>PM01100001FUNC</v>
          </cell>
          <cell r="N562" t="str">
            <v>FU</v>
          </cell>
          <cell r="O562" t="str">
            <v>Funcionamiento Secretatia Distrital de Gobierno</v>
          </cell>
          <cell r="P562" t="str">
            <v>2025</v>
          </cell>
          <cell r="Q562">
            <v>12378000</v>
          </cell>
          <cell r="R562">
            <v>12378000</v>
          </cell>
        </row>
        <row r="563">
          <cell r="A563" t="str">
            <v>0110-01FU</v>
          </cell>
          <cell r="B563" t="str">
            <v>DISTRITO CAPITAL</v>
          </cell>
          <cell r="C563" t="str">
            <v>0110-01</v>
          </cell>
          <cell r="D563" t="str">
            <v>SECRETARÍA DISTRITAL DE GOBIERNO</v>
          </cell>
          <cell r="E563" t="str">
            <v>0001-002</v>
          </cell>
          <cell r="F563" t="str">
            <v>AC-GOBIERNO</v>
          </cell>
          <cell r="G563" t="str">
            <v>1-100-F001</v>
          </cell>
          <cell r="H563" t="str">
            <v>VA-RECURSOS DISTRITO</v>
          </cell>
          <cell r="I563" t="str">
            <v>O211010100107</v>
          </cell>
          <cell r="J563" t="str">
            <v>Bonificación por servicios prestados</v>
          </cell>
          <cell r="K563" t="str">
            <v>000000000000000000110</v>
          </cell>
          <cell r="L563" t="str">
            <v>0110 - Programa Funcionamiento - SECRETARÍA DISTRITAL DE GOBIERNO</v>
          </cell>
          <cell r="M563" t="str">
            <v>PM01100001FUNC</v>
          </cell>
          <cell r="N563" t="str">
            <v>FU</v>
          </cell>
          <cell r="O563" t="str">
            <v>Funcionamiento Secretatia Distrital de Gobierno</v>
          </cell>
          <cell r="P563" t="str">
            <v>2025</v>
          </cell>
          <cell r="Q563">
            <v>2197286000</v>
          </cell>
          <cell r="R563">
            <v>2197286000</v>
          </cell>
        </row>
        <row r="564">
          <cell r="A564" t="str">
            <v>0110-01FU</v>
          </cell>
          <cell r="B564" t="str">
            <v>DISTRITO CAPITAL</v>
          </cell>
          <cell r="C564" t="str">
            <v>0110-01</v>
          </cell>
          <cell r="D564" t="str">
            <v>SECRETARÍA DISTRITAL DE GOBIERNO</v>
          </cell>
          <cell r="E564" t="str">
            <v>0001-002</v>
          </cell>
          <cell r="F564" t="str">
            <v>AC-GOBIERNO</v>
          </cell>
          <cell r="G564" t="str">
            <v>1-100-F001</v>
          </cell>
          <cell r="H564" t="str">
            <v>VA-RECURSOS DISTRITO</v>
          </cell>
          <cell r="I564" t="str">
            <v>O21101010010801</v>
          </cell>
          <cell r="J564" t="str">
            <v>Prima de navidad</v>
          </cell>
          <cell r="K564" t="str">
            <v>000000000000000000110</v>
          </cell>
          <cell r="L564" t="str">
            <v>0110 - Programa Funcionamiento - SECRETARÍA DISTRITAL DE GOBIERNO</v>
          </cell>
          <cell r="M564" t="str">
            <v>PM01100001FUNC</v>
          </cell>
          <cell r="N564" t="str">
            <v>FU</v>
          </cell>
          <cell r="O564" t="str">
            <v>Funcionamiento Secretatia Distrital de Gobierno</v>
          </cell>
          <cell r="P564" t="str">
            <v>2025</v>
          </cell>
          <cell r="Q564">
            <v>9287833000</v>
          </cell>
          <cell r="R564">
            <v>9287833000</v>
          </cell>
        </row>
        <row r="565">
          <cell r="A565" t="str">
            <v>0110-01FU</v>
          </cell>
          <cell r="B565" t="str">
            <v>DISTRITO CAPITAL</v>
          </cell>
          <cell r="C565" t="str">
            <v>0110-01</v>
          </cell>
          <cell r="D565" t="str">
            <v>SECRETARÍA DISTRITAL DE GOBIERNO</v>
          </cell>
          <cell r="E565" t="str">
            <v>0001-002</v>
          </cell>
          <cell r="F565" t="str">
            <v>AC-GOBIERNO</v>
          </cell>
          <cell r="G565" t="str">
            <v>1-100-F001</v>
          </cell>
          <cell r="H565" t="str">
            <v>VA-RECURSOS DISTRITO</v>
          </cell>
          <cell r="I565" t="str">
            <v>O21101010010802</v>
          </cell>
          <cell r="J565" t="str">
            <v>Prima de vacaciones</v>
          </cell>
          <cell r="K565" t="str">
            <v>000000000000000000110</v>
          </cell>
          <cell r="L565" t="str">
            <v>0110 - Programa Funcionamiento - SECRETARÍA DISTRITAL DE GOBIERNO</v>
          </cell>
          <cell r="M565" t="str">
            <v>PM01100001FUNC</v>
          </cell>
          <cell r="N565" t="str">
            <v>FU</v>
          </cell>
          <cell r="O565" t="str">
            <v>Funcionamiento Secretatia Distrital de Gobierno</v>
          </cell>
          <cell r="P565" t="str">
            <v>2025</v>
          </cell>
          <cell r="Q565">
            <v>4458174000</v>
          </cell>
          <cell r="R565">
            <v>4458174000</v>
          </cell>
        </row>
        <row r="566">
          <cell r="A566" t="str">
            <v>0110-01FU</v>
          </cell>
          <cell r="B566" t="str">
            <v>DISTRITO CAPITAL</v>
          </cell>
          <cell r="C566" t="str">
            <v>0110-01</v>
          </cell>
          <cell r="D566" t="str">
            <v>SECRETARÍA DISTRITAL DE GOBIERNO</v>
          </cell>
          <cell r="E566" t="str">
            <v>0001-002</v>
          </cell>
          <cell r="F566" t="str">
            <v>AC-GOBIERNO</v>
          </cell>
          <cell r="G566" t="str">
            <v>1-100-F001</v>
          </cell>
          <cell r="H566" t="str">
            <v>VA-RECURSOS DISTRITO</v>
          </cell>
          <cell r="I566" t="str">
            <v>O211010100109</v>
          </cell>
          <cell r="J566" t="str">
            <v>Prima técnica salarial</v>
          </cell>
          <cell r="K566" t="str">
            <v>000000000000000000110</v>
          </cell>
          <cell r="L566" t="str">
            <v>0110 - Programa Funcionamiento - SECRETARÍA DISTRITAL DE GOBIERNO</v>
          </cell>
          <cell r="M566" t="str">
            <v>PM01100001FUNC</v>
          </cell>
          <cell r="N566" t="str">
            <v>FU</v>
          </cell>
          <cell r="O566" t="str">
            <v>Funcionamiento Secretatia Distrital de Gobierno</v>
          </cell>
          <cell r="P566" t="str">
            <v>2025</v>
          </cell>
          <cell r="Q566">
            <v>19239856000</v>
          </cell>
          <cell r="R566">
            <v>19239856000</v>
          </cell>
        </row>
        <row r="567">
          <cell r="A567" t="str">
            <v>0110-01FU</v>
          </cell>
          <cell r="B567" t="str">
            <v>DISTRITO CAPITAL</v>
          </cell>
          <cell r="C567" t="str">
            <v>0110-01</v>
          </cell>
          <cell r="D567" t="str">
            <v>SECRETARÍA DISTRITAL DE GOBIERNO</v>
          </cell>
          <cell r="E567" t="str">
            <v>0001-002</v>
          </cell>
          <cell r="F567" t="str">
            <v>AC-GOBIERNO</v>
          </cell>
          <cell r="G567" t="str">
            <v>1-100-F001</v>
          </cell>
          <cell r="H567" t="str">
            <v>VA-RECURSOS DISTRITO</v>
          </cell>
          <cell r="I567" t="str">
            <v>O211010100204</v>
          </cell>
          <cell r="J567" t="str">
            <v>Prima semestral</v>
          </cell>
          <cell r="K567" t="str">
            <v>000000000000000000110</v>
          </cell>
          <cell r="L567" t="str">
            <v>0110 - Programa Funcionamiento - SECRETARÍA DISTRITAL DE GOBIERNO</v>
          </cell>
          <cell r="M567" t="str">
            <v>PM01100001FUNC</v>
          </cell>
          <cell r="N567" t="str">
            <v>FU</v>
          </cell>
          <cell r="O567" t="str">
            <v>Funcionamiento Secretatia Distrital de Gobierno</v>
          </cell>
          <cell r="P567" t="str">
            <v>2025</v>
          </cell>
          <cell r="Q567">
            <v>10271294000</v>
          </cell>
          <cell r="R567">
            <v>10271294000</v>
          </cell>
        </row>
        <row r="568">
          <cell r="A568" t="str">
            <v>0110-01FU</v>
          </cell>
          <cell r="B568" t="str">
            <v>DISTRITO CAPITAL</v>
          </cell>
          <cell r="C568" t="str">
            <v>0110-01</v>
          </cell>
          <cell r="D568" t="str">
            <v>SECRETARÍA DISTRITAL DE GOBIERNO</v>
          </cell>
          <cell r="E568" t="str">
            <v>0001-002</v>
          </cell>
          <cell r="F568" t="str">
            <v>AC-GOBIERNO</v>
          </cell>
          <cell r="G568" t="str">
            <v>1-100-F001</v>
          </cell>
          <cell r="H568" t="str">
            <v>VA-RECURSOS DISTRITO</v>
          </cell>
          <cell r="I568" t="str">
            <v>O21101010021201</v>
          </cell>
          <cell r="J568" t="str">
            <v>Beneficios a los empleados a corto plazo</v>
          </cell>
          <cell r="K568" t="str">
            <v>000000000000000000110</v>
          </cell>
          <cell r="L568" t="str">
            <v>0110 - Programa Funcionamiento - SECRETARÍA DISTRITAL DE GOBIERNO</v>
          </cell>
          <cell r="M568" t="str">
            <v>PM01100001FUNC</v>
          </cell>
          <cell r="N568" t="str">
            <v>FU</v>
          </cell>
          <cell r="O568" t="str">
            <v>Funcionamiento Secretatia Distrital de Gobierno</v>
          </cell>
          <cell r="P568" t="str">
            <v>2025</v>
          </cell>
          <cell r="Q568">
            <v>2235281000</v>
          </cell>
          <cell r="R568">
            <v>2235281000</v>
          </cell>
        </row>
        <row r="569">
          <cell r="A569" t="str">
            <v>0110-01FU</v>
          </cell>
          <cell r="B569" t="str">
            <v>DISTRITO CAPITAL</v>
          </cell>
          <cell r="C569" t="str">
            <v>0110-01</v>
          </cell>
          <cell r="D569" t="str">
            <v>SECRETARÍA DISTRITAL DE GOBIERNO</v>
          </cell>
          <cell r="E569" t="str">
            <v>0001-002</v>
          </cell>
          <cell r="F569" t="str">
            <v>AC-GOBIERNO</v>
          </cell>
          <cell r="G569" t="str">
            <v>1-100-F001</v>
          </cell>
          <cell r="H569" t="str">
            <v>VA-RECURSOS DISTRITO</v>
          </cell>
          <cell r="I569" t="str">
            <v>O211010200101</v>
          </cell>
          <cell r="J569" t="str">
            <v>Aportes a la seguridad social en pensiones públicas</v>
          </cell>
          <cell r="K569" t="str">
            <v>000000000000000000110</v>
          </cell>
          <cell r="L569" t="str">
            <v>0110 - Programa Funcionamiento - SECRETARÍA DISTRITAL DE GOBIERNO</v>
          </cell>
          <cell r="M569" t="str">
            <v>PM01100001FUNC</v>
          </cell>
          <cell r="N569" t="str">
            <v>FU</v>
          </cell>
          <cell r="O569" t="str">
            <v>Funcionamiento Secretatia Distrital de Gobierno</v>
          </cell>
          <cell r="P569" t="str">
            <v>2025</v>
          </cell>
          <cell r="Q569">
            <v>7385367000</v>
          </cell>
          <cell r="R569">
            <v>7385367000</v>
          </cell>
        </row>
        <row r="570">
          <cell r="A570" t="str">
            <v>0110-01FU</v>
          </cell>
          <cell r="B570" t="str">
            <v>DISTRITO CAPITAL</v>
          </cell>
          <cell r="C570" t="str">
            <v>0110-01</v>
          </cell>
          <cell r="D570" t="str">
            <v>SECRETARÍA DISTRITAL DE GOBIERNO</v>
          </cell>
          <cell r="E570" t="str">
            <v>0001-002</v>
          </cell>
          <cell r="F570" t="str">
            <v>AC-GOBIERNO</v>
          </cell>
          <cell r="G570" t="str">
            <v>1-100-F001</v>
          </cell>
          <cell r="H570" t="str">
            <v>VA-RECURSOS DISTRITO</v>
          </cell>
          <cell r="I570" t="str">
            <v>O211010200102</v>
          </cell>
          <cell r="J570" t="str">
            <v>Aportes a la seguridad social en pensiones privadas</v>
          </cell>
          <cell r="K570" t="str">
            <v>000000000000000000110</v>
          </cell>
          <cell r="L570" t="str">
            <v>0110 - Programa Funcionamiento - SECRETARÍA DISTRITAL DE GOBIERNO</v>
          </cell>
          <cell r="M570" t="str">
            <v>PM01100001FUNC</v>
          </cell>
          <cell r="N570" t="str">
            <v>FU</v>
          </cell>
          <cell r="O570" t="str">
            <v>Funcionamiento Secretatia Distrital de Gobierno</v>
          </cell>
          <cell r="P570" t="str">
            <v>2025</v>
          </cell>
          <cell r="Q570">
            <v>4308913000</v>
          </cell>
          <cell r="R570">
            <v>4308913000</v>
          </cell>
        </row>
        <row r="571">
          <cell r="A571" t="str">
            <v>0110-01FU</v>
          </cell>
          <cell r="B571" t="str">
            <v>DISTRITO CAPITAL</v>
          </cell>
          <cell r="C571" t="str">
            <v>0110-01</v>
          </cell>
          <cell r="D571" t="str">
            <v>SECRETARÍA DISTRITAL DE GOBIERNO</v>
          </cell>
          <cell r="E571" t="str">
            <v>0001-002</v>
          </cell>
          <cell r="F571" t="str">
            <v>AC-GOBIERNO</v>
          </cell>
          <cell r="G571" t="str">
            <v>1-100-F001</v>
          </cell>
          <cell r="H571" t="str">
            <v>VA-RECURSOS DISTRITO</v>
          </cell>
          <cell r="I571" t="str">
            <v>O211010200201</v>
          </cell>
          <cell r="J571" t="str">
            <v>Aportes a la seguridad social en salud pública</v>
          </cell>
          <cell r="K571" t="str">
            <v>000000000000000000110</v>
          </cell>
          <cell r="L571" t="str">
            <v>0110 - Programa Funcionamiento - SECRETARÍA DISTRITAL DE GOBIERNO</v>
          </cell>
          <cell r="M571" t="str">
            <v>PM01100001FUNC</v>
          </cell>
          <cell r="N571" t="str">
            <v>FU</v>
          </cell>
          <cell r="O571" t="str">
            <v>Funcionamiento Secretatia Distrital de Gobierno</v>
          </cell>
          <cell r="P571" t="str">
            <v>2025</v>
          </cell>
          <cell r="Q571">
            <v>41470000</v>
          </cell>
          <cell r="R571">
            <v>41470000</v>
          </cell>
        </row>
        <row r="572">
          <cell r="A572" t="str">
            <v>0110-01FU</v>
          </cell>
          <cell r="B572" t="str">
            <v>DISTRITO CAPITAL</v>
          </cell>
          <cell r="C572" t="str">
            <v>0110-01</v>
          </cell>
          <cell r="D572" t="str">
            <v>SECRETARÍA DISTRITAL DE GOBIERNO</v>
          </cell>
          <cell r="E572" t="str">
            <v>0001-002</v>
          </cell>
          <cell r="F572" t="str">
            <v>AC-GOBIERNO</v>
          </cell>
          <cell r="G572" t="str">
            <v>1-100-F001</v>
          </cell>
          <cell r="H572" t="str">
            <v>VA-RECURSOS DISTRITO</v>
          </cell>
          <cell r="I572" t="str">
            <v>O211010200202</v>
          </cell>
          <cell r="J572" t="str">
            <v>Aportes a la seguridad social en salud privada</v>
          </cell>
          <cell r="K572" t="str">
            <v>000000000000000000110</v>
          </cell>
          <cell r="L572" t="str">
            <v>0110 - Programa Funcionamiento - SECRETARÍA DISTRITAL DE GOBIERNO</v>
          </cell>
          <cell r="M572" t="str">
            <v>PM01100001FUNC</v>
          </cell>
          <cell r="N572" t="str">
            <v>FU</v>
          </cell>
          <cell r="O572" t="str">
            <v>Funcionamiento Secretatia Distrital de Gobierno</v>
          </cell>
          <cell r="P572" t="str">
            <v>2025</v>
          </cell>
          <cell r="Q572">
            <v>8241864000</v>
          </cell>
          <cell r="R572">
            <v>8241864000</v>
          </cell>
        </row>
        <row r="573">
          <cell r="A573" t="str">
            <v>0110-01FU</v>
          </cell>
          <cell r="B573" t="str">
            <v>DISTRITO CAPITAL</v>
          </cell>
          <cell r="C573" t="str">
            <v>0110-01</v>
          </cell>
          <cell r="D573" t="str">
            <v>SECRETARÍA DISTRITAL DE GOBIERNO</v>
          </cell>
          <cell r="E573" t="str">
            <v>0001-002</v>
          </cell>
          <cell r="F573" t="str">
            <v>AC-GOBIERNO</v>
          </cell>
          <cell r="G573" t="str">
            <v>1-100-F001</v>
          </cell>
          <cell r="H573" t="str">
            <v>VA-RECURSOS DISTRITO</v>
          </cell>
          <cell r="I573" t="str">
            <v>O211010200301</v>
          </cell>
          <cell r="J573" t="str">
            <v>Aportes de cesantías a fondos públicos</v>
          </cell>
          <cell r="K573" t="str">
            <v>000000000000000000110</v>
          </cell>
          <cell r="L573" t="str">
            <v>0110 - Programa Funcionamiento - SECRETARÍA DISTRITAL DE GOBIERNO</v>
          </cell>
          <cell r="M573" t="str">
            <v>PM01100001FUNC</v>
          </cell>
          <cell r="N573" t="str">
            <v>FU</v>
          </cell>
          <cell r="O573" t="str">
            <v>Funcionamiento Secretatia Distrital de Gobierno</v>
          </cell>
          <cell r="P573" t="str">
            <v>2025</v>
          </cell>
          <cell r="Q573">
            <v>7551748000</v>
          </cell>
          <cell r="R573">
            <v>7551748000</v>
          </cell>
        </row>
        <row r="574">
          <cell r="A574" t="str">
            <v>0110-01FU</v>
          </cell>
          <cell r="B574" t="str">
            <v>DISTRITO CAPITAL</v>
          </cell>
          <cell r="C574" t="str">
            <v>0110-01</v>
          </cell>
          <cell r="D574" t="str">
            <v>SECRETARÍA DISTRITAL DE GOBIERNO</v>
          </cell>
          <cell r="E574" t="str">
            <v>0001-002</v>
          </cell>
          <cell r="F574" t="str">
            <v>AC-GOBIERNO</v>
          </cell>
          <cell r="G574" t="str">
            <v>1-100-F001</v>
          </cell>
          <cell r="H574" t="str">
            <v>VA-RECURSOS DISTRITO</v>
          </cell>
          <cell r="I574" t="str">
            <v>O211010200302</v>
          </cell>
          <cell r="J574" t="str">
            <v>Aportes de cesantías a fondos privados</v>
          </cell>
          <cell r="K574" t="str">
            <v>000000000000000000110</v>
          </cell>
          <cell r="L574" t="str">
            <v>0110 - Programa Funcionamiento - SECRETARÍA DISTRITAL DE GOBIERNO</v>
          </cell>
          <cell r="M574" t="str">
            <v>PM01100001FUNC</v>
          </cell>
          <cell r="N574" t="str">
            <v>FU</v>
          </cell>
          <cell r="O574" t="str">
            <v>Funcionamiento Secretatia Distrital de Gobierno</v>
          </cell>
          <cell r="P574" t="str">
            <v>2025</v>
          </cell>
          <cell r="Q574">
            <v>3774468000</v>
          </cell>
          <cell r="R574">
            <v>3774468000</v>
          </cell>
        </row>
        <row r="575">
          <cell r="A575" t="str">
            <v>0110-01FU</v>
          </cell>
          <cell r="B575" t="str">
            <v>DISTRITO CAPITAL</v>
          </cell>
          <cell r="C575" t="str">
            <v>0110-01</v>
          </cell>
          <cell r="D575" t="str">
            <v>SECRETARÍA DISTRITAL DE GOBIERNO</v>
          </cell>
          <cell r="E575" t="str">
            <v>0001-002</v>
          </cell>
          <cell r="F575" t="str">
            <v>AC-GOBIERNO</v>
          </cell>
          <cell r="G575" t="str">
            <v>1-100-F001</v>
          </cell>
          <cell r="H575" t="str">
            <v>VA-RECURSOS DISTRITO</v>
          </cell>
          <cell r="I575" t="str">
            <v>O211010200401</v>
          </cell>
          <cell r="J575" t="str">
            <v>Compensar</v>
          </cell>
          <cell r="K575" t="str">
            <v>000000000000000000110</v>
          </cell>
          <cell r="L575" t="str">
            <v>0110 - Programa Funcionamiento - SECRETARÍA DISTRITAL DE GOBIERNO</v>
          </cell>
          <cell r="M575" t="str">
            <v>PM01100001FUNC</v>
          </cell>
          <cell r="N575" t="str">
            <v>FU</v>
          </cell>
          <cell r="O575" t="str">
            <v>Funcionamiento Secretatia Distrital de Gobierno</v>
          </cell>
          <cell r="P575" t="str">
            <v>2025</v>
          </cell>
          <cell r="Q575">
            <v>4487571000</v>
          </cell>
          <cell r="R575">
            <v>4487571000</v>
          </cell>
        </row>
        <row r="576">
          <cell r="A576" t="str">
            <v>0110-01FU</v>
          </cell>
          <cell r="B576" t="str">
            <v>DISTRITO CAPITAL</v>
          </cell>
          <cell r="C576" t="str">
            <v>0110-01</v>
          </cell>
          <cell r="D576" t="str">
            <v>SECRETARÍA DISTRITAL DE GOBIERNO</v>
          </cell>
          <cell r="E576" t="str">
            <v>0001-002</v>
          </cell>
          <cell r="F576" t="str">
            <v>AC-GOBIERNO</v>
          </cell>
          <cell r="G576" t="str">
            <v>1-100-F001</v>
          </cell>
          <cell r="H576" t="str">
            <v>VA-RECURSOS DISTRITO</v>
          </cell>
          <cell r="I576" t="str">
            <v>O211010200501</v>
          </cell>
          <cell r="J576" t="str">
            <v>Aportes generales al sistema de riesgos laborales públicos</v>
          </cell>
          <cell r="K576" t="str">
            <v>000000000000000000110</v>
          </cell>
          <cell r="L576" t="str">
            <v>0110 - Programa Funcionamiento - SECRETARÍA DISTRITAL DE GOBIERNO</v>
          </cell>
          <cell r="M576" t="str">
            <v>PM01100001FUNC</v>
          </cell>
          <cell r="N576" t="str">
            <v>FU</v>
          </cell>
          <cell r="O576" t="str">
            <v>Funcionamiento Secretatia Distrital de Gobierno</v>
          </cell>
          <cell r="P576" t="str">
            <v>2025</v>
          </cell>
          <cell r="Q576">
            <v>2399664000</v>
          </cell>
          <cell r="R576">
            <v>2399664000</v>
          </cell>
        </row>
        <row r="577">
          <cell r="A577" t="str">
            <v>0110-01FU</v>
          </cell>
          <cell r="B577" t="str">
            <v>DISTRITO CAPITAL</v>
          </cell>
          <cell r="C577" t="str">
            <v>0110-01</v>
          </cell>
          <cell r="D577" t="str">
            <v>SECRETARÍA DISTRITAL DE GOBIERNO</v>
          </cell>
          <cell r="E577" t="str">
            <v>0001-002</v>
          </cell>
          <cell r="F577" t="str">
            <v>AC-GOBIERNO</v>
          </cell>
          <cell r="G577" t="str">
            <v>1-100-F001</v>
          </cell>
          <cell r="H577" t="str">
            <v>VA-RECURSOS DISTRITO</v>
          </cell>
          <cell r="I577" t="str">
            <v>O2110102006</v>
          </cell>
          <cell r="J577" t="str">
            <v>Aportes al ICBF</v>
          </cell>
          <cell r="K577" t="str">
            <v>000000000000000000110</v>
          </cell>
          <cell r="L577" t="str">
            <v>0110 - Programa Funcionamiento - SECRETARÍA DISTRITAL DE GOBIERNO</v>
          </cell>
          <cell r="M577" t="str">
            <v>PM01100001FUNC</v>
          </cell>
          <cell r="N577" t="str">
            <v>FU</v>
          </cell>
          <cell r="O577" t="str">
            <v>Funcionamiento Secretatia Distrital de Gobierno</v>
          </cell>
          <cell r="P577" t="str">
            <v>2025</v>
          </cell>
          <cell r="Q577">
            <v>3365609000</v>
          </cell>
          <cell r="R577">
            <v>3365609000</v>
          </cell>
        </row>
        <row r="578">
          <cell r="A578" t="str">
            <v>0110-01FU</v>
          </cell>
          <cell r="B578" t="str">
            <v>DISTRITO CAPITAL</v>
          </cell>
          <cell r="C578" t="str">
            <v>0110-01</v>
          </cell>
          <cell r="D578" t="str">
            <v>SECRETARÍA DISTRITAL DE GOBIERNO</v>
          </cell>
          <cell r="E578" t="str">
            <v>0001-002</v>
          </cell>
          <cell r="F578" t="str">
            <v>AC-GOBIERNO</v>
          </cell>
          <cell r="G578" t="str">
            <v>1-100-F001</v>
          </cell>
          <cell r="H578" t="str">
            <v>VA-RECURSOS DISTRITO</v>
          </cell>
          <cell r="I578" t="str">
            <v>O2110102007</v>
          </cell>
          <cell r="J578" t="str">
            <v>Aportes al SENA</v>
          </cell>
          <cell r="K578" t="str">
            <v>000000000000000000110</v>
          </cell>
          <cell r="L578" t="str">
            <v>0110 - Programa Funcionamiento - SECRETARÍA DISTRITAL DE GOBIERNO</v>
          </cell>
          <cell r="M578" t="str">
            <v>PM01100001FUNC</v>
          </cell>
          <cell r="N578" t="str">
            <v>FU</v>
          </cell>
          <cell r="O578" t="str">
            <v>Funcionamiento Secretatia Distrital de Gobierno</v>
          </cell>
          <cell r="P578" t="str">
            <v>2025</v>
          </cell>
          <cell r="Q578">
            <v>560864000</v>
          </cell>
          <cell r="R578">
            <v>560864000</v>
          </cell>
        </row>
        <row r="579">
          <cell r="A579" t="str">
            <v>0110-01FU</v>
          </cell>
          <cell r="B579" t="str">
            <v>DISTRITO CAPITAL</v>
          </cell>
          <cell r="C579" t="str">
            <v>0110-01</v>
          </cell>
          <cell r="D579" t="str">
            <v>SECRETARÍA DISTRITAL DE GOBIERNO</v>
          </cell>
          <cell r="E579" t="str">
            <v>0001-002</v>
          </cell>
          <cell r="F579" t="str">
            <v>AC-GOBIERNO</v>
          </cell>
          <cell r="G579" t="str">
            <v>1-100-F001</v>
          </cell>
          <cell r="H579" t="str">
            <v>VA-RECURSOS DISTRITO</v>
          </cell>
          <cell r="I579" t="str">
            <v>O2110102008</v>
          </cell>
          <cell r="J579" t="str">
            <v>Aportes a la ESAP</v>
          </cell>
          <cell r="K579" t="str">
            <v>000000000000000000110</v>
          </cell>
          <cell r="L579" t="str">
            <v>0110 - Programa Funcionamiento - SECRETARÍA DISTRITAL DE GOBIERNO</v>
          </cell>
          <cell r="M579" t="str">
            <v>PM01100001FUNC</v>
          </cell>
          <cell r="N579" t="str">
            <v>FU</v>
          </cell>
          <cell r="O579" t="str">
            <v>Funcionamiento Secretatia Distrital de Gobierno</v>
          </cell>
          <cell r="P579" t="str">
            <v>2025</v>
          </cell>
          <cell r="Q579">
            <v>560864000</v>
          </cell>
          <cell r="R579">
            <v>560864000</v>
          </cell>
        </row>
        <row r="580">
          <cell r="A580" t="str">
            <v>0110-01FU</v>
          </cell>
          <cell r="B580" t="str">
            <v>DISTRITO CAPITAL</v>
          </cell>
          <cell r="C580" t="str">
            <v>0110-01</v>
          </cell>
          <cell r="D580" t="str">
            <v>SECRETARÍA DISTRITAL DE GOBIERNO</v>
          </cell>
          <cell r="E580" t="str">
            <v>0001-002</v>
          </cell>
          <cell r="F580" t="str">
            <v>AC-GOBIERNO</v>
          </cell>
          <cell r="G580" t="str">
            <v>1-100-F001</v>
          </cell>
          <cell r="H580" t="str">
            <v>VA-RECURSOS DISTRITO</v>
          </cell>
          <cell r="I580" t="str">
            <v>O2110102009</v>
          </cell>
          <cell r="J580" t="str">
            <v>Aportes a escuelas industriales e institutos técnicos</v>
          </cell>
          <cell r="K580" t="str">
            <v>000000000000000000110</v>
          </cell>
          <cell r="L580" t="str">
            <v>0110 - Programa Funcionamiento - SECRETARÍA DISTRITAL DE GOBIERNO</v>
          </cell>
          <cell r="M580" t="str">
            <v>PM01100001FUNC</v>
          </cell>
          <cell r="N580" t="str">
            <v>FU</v>
          </cell>
          <cell r="O580" t="str">
            <v>Funcionamiento Secretatia Distrital de Gobierno</v>
          </cell>
          <cell r="P580" t="str">
            <v>2025</v>
          </cell>
          <cell r="Q580">
            <v>1077350000</v>
          </cell>
          <cell r="R580">
            <v>1077350000</v>
          </cell>
        </row>
        <row r="581">
          <cell r="A581" t="str">
            <v>0110-01FU</v>
          </cell>
          <cell r="B581" t="str">
            <v>DISTRITO CAPITAL</v>
          </cell>
          <cell r="C581" t="str">
            <v>0110-01</v>
          </cell>
          <cell r="D581" t="str">
            <v>SECRETARÍA DISTRITAL DE GOBIERNO</v>
          </cell>
          <cell r="E581" t="str">
            <v>0001-002</v>
          </cell>
          <cell r="F581" t="str">
            <v>AC-GOBIERNO</v>
          </cell>
          <cell r="G581" t="str">
            <v>1-100-F001</v>
          </cell>
          <cell r="H581" t="str">
            <v>VA-RECURSOS DISTRITO</v>
          </cell>
          <cell r="I581" t="str">
            <v>O211010300103</v>
          </cell>
          <cell r="J581" t="str">
            <v>Bonificación especial de recreación</v>
          </cell>
          <cell r="K581" t="str">
            <v>000000000000000000110</v>
          </cell>
          <cell r="L581" t="str">
            <v>0110 - Programa Funcionamiento - SECRETARÍA DISTRITAL DE GOBIERNO</v>
          </cell>
          <cell r="M581" t="str">
            <v>PM01100001FUNC</v>
          </cell>
          <cell r="N581" t="str">
            <v>FU</v>
          </cell>
          <cell r="O581" t="str">
            <v>Funcionamiento Secretatia Distrital de Gobierno</v>
          </cell>
          <cell r="P581" t="str">
            <v>2025</v>
          </cell>
          <cell r="Q581">
            <v>391889000</v>
          </cell>
          <cell r="R581">
            <v>391889000</v>
          </cell>
        </row>
        <row r="582">
          <cell r="A582" t="str">
            <v>0110-01FU</v>
          </cell>
          <cell r="B582" t="str">
            <v>DISTRITO CAPITAL</v>
          </cell>
          <cell r="C582" t="str">
            <v>0110-01</v>
          </cell>
          <cell r="D582" t="str">
            <v>SECRETARÍA DISTRITAL DE GOBIERNO</v>
          </cell>
          <cell r="E582" t="str">
            <v>0001-002</v>
          </cell>
          <cell r="F582" t="str">
            <v>AC-GOBIERNO</v>
          </cell>
          <cell r="G582" t="str">
            <v>1-100-F001</v>
          </cell>
          <cell r="H582" t="str">
            <v>VA-RECURSOS DISTRITO</v>
          </cell>
          <cell r="I582" t="str">
            <v>O2110103005</v>
          </cell>
          <cell r="J582" t="str">
            <v>Reconocimiento por permanencia en el servicio público - Bogotá D.C.</v>
          </cell>
          <cell r="K582" t="str">
            <v>000000000000000000110</v>
          </cell>
          <cell r="L582" t="str">
            <v>0110 - Programa Funcionamiento - SECRETARÍA DISTRITAL DE GOBIERNO</v>
          </cell>
          <cell r="M582" t="str">
            <v>PM01100001FUNC</v>
          </cell>
          <cell r="N582" t="str">
            <v>FU</v>
          </cell>
          <cell r="O582" t="str">
            <v>Funcionamiento Secretatia Distrital de Gobierno</v>
          </cell>
          <cell r="P582" t="str">
            <v>2025</v>
          </cell>
          <cell r="Q582">
            <v>1349063000</v>
          </cell>
          <cell r="R582">
            <v>1349063000</v>
          </cell>
        </row>
        <row r="583">
          <cell r="A583" t="str">
            <v>0110-01FU</v>
          </cell>
          <cell r="B583" t="str">
            <v>DISTRITO CAPITAL</v>
          </cell>
          <cell r="C583" t="str">
            <v>0110-01</v>
          </cell>
          <cell r="D583" t="str">
            <v>SECRETARÍA DISTRITAL DE GOBIERNO</v>
          </cell>
          <cell r="E583" t="str">
            <v>0001-002</v>
          </cell>
          <cell r="F583" t="str">
            <v>AC-GOBIERNO</v>
          </cell>
          <cell r="G583" t="str">
            <v>1-100-F001</v>
          </cell>
          <cell r="H583" t="str">
            <v>VA-RECURSOS DISTRITO</v>
          </cell>
          <cell r="I583" t="str">
            <v>O2110103068</v>
          </cell>
          <cell r="J583" t="str">
            <v>Prima secretarial</v>
          </cell>
          <cell r="K583" t="str">
            <v>000000000000000000110</v>
          </cell>
          <cell r="L583" t="str">
            <v>0110 - Programa Funcionamiento - SECRETARÍA DISTRITAL DE GOBIERNO</v>
          </cell>
          <cell r="M583" t="str">
            <v>PM01100001FUNC</v>
          </cell>
          <cell r="N583" t="str">
            <v>FU</v>
          </cell>
          <cell r="O583" t="str">
            <v>Funcionamiento Secretatia Distrital de Gobierno</v>
          </cell>
          <cell r="P583" t="str">
            <v>2025</v>
          </cell>
          <cell r="Q583">
            <v>52950000</v>
          </cell>
          <cell r="R583">
            <v>52950000</v>
          </cell>
        </row>
        <row r="584">
          <cell r="A584" t="str">
            <v>0110-01FU</v>
          </cell>
          <cell r="B584" t="str">
            <v>DISTRITO CAPITAL</v>
          </cell>
          <cell r="C584" t="str">
            <v>0110-01</v>
          </cell>
          <cell r="D584" t="str">
            <v>SECRETARÍA DISTRITAL DE GOBIERNO</v>
          </cell>
          <cell r="E584" t="str">
            <v>0001-002</v>
          </cell>
          <cell r="F584" t="str">
            <v>AC-GOBIERNO</v>
          </cell>
          <cell r="G584" t="str">
            <v>1-100-F001</v>
          </cell>
          <cell r="H584" t="str">
            <v>VA-RECURSOS DISTRITO</v>
          </cell>
          <cell r="I584" t="str">
            <v>O2110103190</v>
          </cell>
          <cell r="J584" t="str">
            <v>Apoyo de sostenimiento prácticas laborales</v>
          </cell>
          <cell r="K584" t="str">
            <v>000000000000000000110</v>
          </cell>
          <cell r="L584" t="str">
            <v>0110 - Programa Funcionamiento - SECRETARÍA DISTRITAL DE GOBIERNO</v>
          </cell>
          <cell r="M584" t="str">
            <v>PM01100001FUNC</v>
          </cell>
          <cell r="N584" t="str">
            <v>FU</v>
          </cell>
          <cell r="O584" t="str">
            <v>Funcionamiento Secretatia Distrital de Gobierno</v>
          </cell>
          <cell r="P584" t="str">
            <v>2025</v>
          </cell>
          <cell r="Q584">
            <v>20000000</v>
          </cell>
          <cell r="R584">
            <v>20000000</v>
          </cell>
        </row>
        <row r="585">
          <cell r="A585" t="str">
            <v>0110-01FU</v>
          </cell>
          <cell r="B585" t="str">
            <v>DISTRITO CAPITAL</v>
          </cell>
          <cell r="C585" t="str">
            <v>0110-01</v>
          </cell>
          <cell r="D585" t="str">
            <v>SECRETARÍA DISTRITAL DE GOBIERNO</v>
          </cell>
          <cell r="E585" t="str">
            <v>0001-002</v>
          </cell>
          <cell r="F585" t="str">
            <v>AC-GOBIERNO</v>
          </cell>
          <cell r="G585" t="str">
            <v>1-100-F001</v>
          </cell>
          <cell r="H585" t="str">
            <v>VA-RECURSOS DISTRITO</v>
          </cell>
          <cell r="I585" t="str">
            <v>O211020100101</v>
          </cell>
          <cell r="J585" t="str">
            <v>Sueldo básico</v>
          </cell>
          <cell r="K585" t="str">
            <v>000000000000000000110</v>
          </cell>
          <cell r="L585" t="str">
            <v>0110 - Programa Funcionamiento - SECRETARÍA DISTRITAL DE GOBIERNO</v>
          </cell>
          <cell r="M585" t="str">
            <v>PM01100001FUNC</v>
          </cell>
          <cell r="N585" t="str">
            <v>FU</v>
          </cell>
          <cell r="O585" t="str">
            <v>Funcionamiento Secretatia Distrital de Gobierno</v>
          </cell>
          <cell r="P585" t="str">
            <v>2025</v>
          </cell>
          <cell r="Q585">
            <v>41111000</v>
          </cell>
          <cell r="R585">
            <v>41111000</v>
          </cell>
        </row>
        <row r="586">
          <cell r="A586" t="str">
            <v>0110-01FU</v>
          </cell>
          <cell r="B586" t="str">
            <v>DISTRITO CAPITAL</v>
          </cell>
          <cell r="C586" t="str">
            <v>0110-01</v>
          </cell>
          <cell r="D586" t="str">
            <v>SECRETARÍA DISTRITAL DE GOBIERNO</v>
          </cell>
          <cell r="E586" t="str">
            <v>0001-002</v>
          </cell>
          <cell r="F586" t="str">
            <v>AC-GOBIERNO</v>
          </cell>
          <cell r="G586" t="str">
            <v>1-100-F001</v>
          </cell>
          <cell r="H586" t="str">
            <v>VA-RECURSOS DISTRITO</v>
          </cell>
          <cell r="I586" t="str">
            <v>O211020100107</v>
          </cell>
          <cell r="J586" t="str">
            <v>Bonificación por servicios prestados</v>
          </cell>
          <cell r="K586" t="str">
            <v>000000000000000000110</v>
          </cell>
          <cell r="L586" t="str">
            <v>0110 - Programa Funcionamiento - SECRETARÍA DISTRITAL DE GOBIERNO</v>
          </cell>
          <cell r="M586" t="str">
            <v>PM01100001FUNC</v>
          </cell>
          <cell r="N586" t="str">
            <v>FU</v>
          </cell>
          <cell r="O586" t="str">
            <v>Funcionamiento Secretatia Distrital de Gobierno</v>
          </cell>
          <cell r="P586" t="str">
            <v>2025</v>
          </cell>
          <cell r="Q586">
            <v>1259000</v>
          </cell>
          <cell r="R586">
            <v>1259000</v>
          </cell>
        </row>
        <row r="587">
          <cell r="A587" t="str">
            <v>0110-01FU</v>
          </cell>
          <cell r="B587" t="str">
            <v>DISTRITO CAPITAL</v>
          </cell>
          <cell r="C587" t="str">
            <v>0110-01</v>
          </cell>
          <cell r="D587" t="str">
            <v>SECRETARÍA DISTRITAL DE GOBIERNO</v>
          </cell>
          <cell r="E587" t="str">
            <v>0001-002</v>
          </cell>
          <cell r="F587" t="str">
            <v>AC-GOBIERNO</v>
          </cell>
          <cell r="G587" t="str">
            <v>1-100-F001</v>
          </cell>
          <cell r="H587" t="str">
            <v>VA-RECURSOS DISTRITO</v>
          </cell>
          <cell r="I587" t="str">
            <v>O21102010010801</v>
          </cell>
          <cell r="J587" t="str">
            <v>Prima de navidad</v>
          </cell>
          <cell r="K587" t="str">
            <v>000000000000000000110</v>
          </cell>
          <cell r="L587" t="str">
            <v>0110 - Programa Funcionamiento - SECRETARÍA DISTRITAL DE GOBIERNO</v>
          </cell>
          <cell r="M587" t="str">
            <v>PM01100001FUNC</v>
          </cell>
          <cell r="N587" t="str">
            <v>FU</v>
          </cell>
          <cell r="O587" t="str">
            <v>Funcionamiento Secretatia Distrital de Gobierno</v>
          </cell>
          <cell r="P587" t="str">
            <v>2025</v>
          </cell>
          <cell r="Q587">
            <v>4260000</v>
          </cell>
          <cell r="R587">
            <v>4260000</v>
          </cell>
        </row>
        <row r="588">
          <cell r="A588" t="str">
            <v>0110-01FU</v>
          </cell>
          <cell r="B588" t="str">
            <v>DISTRITO CAPITAL</v>
          </cell>
          <cell r="C588" t="str">
            <v>0110-01</v>
          </cell>
          <cell r="D588" t="str">
            <v>SECRETARÍA DISTRITAL DE GOBIERNO</v>
          </cell>
          <cell r="E588" t="str">
            <v>0001-002</v>
          </cell>
          <cell r="F588" t="str">
            <v>AC-GOBIERNO</v>
          </cell>
          <cell r="G588" t="str">
            <v>1-100-F001</v>
          </cell>
          <cell r="H588" t="str">
            <v>VA-RECURSOS DISTRITO</v>
          </cell>
          <cell r="I588" t="str">
            <v>O21102010010802</v>
          </cell>
          <cell r="J588" t="str">
            <v>Prima de vacaciones</v>
          </cell>
          <cell r="K588" t="str">
            <v>000000000000000000110</v>
          </cell>
          <cell r="L588" t="str">
            <v>0110 - Programa Funcionamiento - SECRETARÍA DISTRITAL DE GOBIERNO</v>
          </cell>
          <cell r="M588" t="str">
            <v>PM01100001FUNC</v>
          </cell>
          <cell r="N588" t="str">
            <v>FU</v>
          </cell>
          <cell r="O588" t="str">
            <v>Funcionamiento Secretatia Distrital de Gobierno</v>
          </cell>
          <cell r="P588" t="str">
            <v>2025</v>
          </cell>
          <cell r="Q588">
            <v>2045000</v>
          </cell>
          <cell r="R588">
            <v>2045000</v>
          </cell>
        </row>
        <row r="589">
          <cell r="A589" t="str">
            <v>0110-01FU</v>
          </cell>
          <cell r="B589" t="str">
            <v>DISTRITO CAPITAL</v>
          </cell>
          <cell r="C589" t="str">
            <v>0110-01</v>
          </cell>
          <cell r="D589" t="str">
            <v>SECRETARÍA DISTRITAL DE GOBIERNO</v>
          </cell>
          <cell r="E589" t="str">
            <v>0001-002</v>
          </cell>
          <cell r="F589" t="str">
            <v>AC-GOBIERNO</v>
          </cell>
          <cell r="G589" t="str">
            <v>1-100-F001</v>
          </cell>
          <cell r="H589" t="str">
            <v>VA-RECURSOS DISTRITO</v>
          </cell>
          <cell r="I589" t="str">
            <v>O211020100204</v>
          </cell>
          <cell r="J589" t="str">
            <v>Prima semestral</v>
          </cell>
          <cell r="K589" t="str">
            <v>000000000000000000110</v>
          </cell>
          <cell r="L589" t="str">
            <v>0110 - Programa Funcionamiento - SECRETARÍA DISTRITAL DE GOBIERNO</v>
          </cell>
          <cell r="M589" t="str">
            <v>PM01100001FUNC</v>
          </cell>
          <cell r="N589" t="str">
            <v>FU</v>
          </cell>
          <cell r="O589" t="str">
            <v>Funcionamiento Secretatia Distrital de Gobierno</v>
          </cell>
          <cell r="P589" t="str">
            <v>2025</v>
          </cell>
          <cell r="Q589">
            <v>4647000</v>
          </cell>
          <cell r="R589">
            <v>4647000</v>
          </cell>
        </row>
        <row r="590">
          <cell r="A590" t="str">
            <v>0110-01FU</v>
          </cell>
          <cell r="B590" t="str">
            <v>DISTRITO CAPITAL</v>
          </cell>
          <cell r="C590" t="str">
            <v>0110-01</v>
          </cell>
          <cell r="D590" t="str">
            <v>SECRETARÍA DISTRITAL DE GOBIERNO</v>
          </cell>
          <cell r="E590" t="str">
            <v>0001-002</v>
          </cell>
          <cell r="F590" t="str">
            <v>AC-GOBIERNO</v>
          </cell>
          <cell r="G590" t="str">
            <v>1-100-F001</v>
          </cell>
          <cell r="H590" t="str">
            <v>VA-RECURSOS DISTRITO</v>
          </cell>
          <cell r="I590" t="str">
            <v>O21102010021201</v>
          </cell>
          <cell r="J590" t="str">
            <v>Beneficios a los empleados a corto plazo</v>
          </cell>
          <cell r="K590" t="str">
            <v>000000000000000000110</v>
          </cell>
          <cell r="L590" t="str">
            <v>0110 - Programa Funcionamiento - SECRETARÍA DISTRITAL DE GOBIERNO</v>
          </cell>
          <cell r="M590" t="str">
            <v>PM01100001FUNC</v>
          </cell>
          <cell r="N590" t="str">
            <v>FU</v>
          </cell>
          <cell r="O590" t="str">
            <v>Funcionamiento Secretatia Distrital de Gobierno</v>
          </cell>
          <cell r="P590" t="str">
            <v>2025</v>
          </cell>
          <cell r="Q590">
            <v>2056000</v>
          </cell>
          <cell r="R590">
            <v>2056000</v>
          </cell>
        </row>
        <row r="591">
          <cell r="A591" t="str">
            <v>0110-01FU</v>
          </cell>
          <cell r="B591" t="str">
            <v>DISTRITO CAPITAL</v>
          </cell>
          <cell r="C591" t="str">
            <v>0110-01</v>
          </cell>
          <cell r="D591" t="str">
            <v>SECRETARÍA DISTRITAL DE GOBIERNO</v>
          </cell>
          <cell r="E591" t="str">
            <v>0001-002</v>
          </cell>
          <cell r="F591" t="str">
            <v>AC-GOBIERNO</v>
          </cell>
          <cell r="G591" t="str">
            <v>1-100-F001</v>
          </cell>
          <cell r="H591" t="str">
            <v>VA-RECURSOS DISTRITO</v>
          </cell>
          <cell r="I591" t="str">
            <v>O211020200101</v>
          </cell>
          <cell r="J591" t="str">
            <v>Aportes a la seguridad social en pensiones públicas</v>
          </cell>
          <cell r="K591" t="str">
            <v>000000000000000000110</v>
          </cell>
          <cell r="L591" t="str">
            <v>0110 - Programa Funcionamiento - SECRETARÍA DISTRITAL DE GOBIERNO</v>
          </cell>
          <cell r="M591" t="str">
            <v>PM01100001FUNC</v>
          </cell>
          <cell r="N591" t="str">
            <v>FU</v>
          </cell>
          <cell r="O591" t="str">
            <v>Funcionamiento Secretatia Distrital de Gobierno</v>
          </cell>
          <cell r="P591" t="str">
            <v>2025</v>
          </cell>
          <cell r="Q591">
            <v>5331000</v>
          </cell>
          <cell r="R591">
            <v>5331000</v>
          </cell>
        </row>
        <row r="592">
          <cell r="A592" t="str">
            <v>0110-01FU</v>
          </cell>
          <cell r="B592" t="str">
            <v>DISTRITO CAPITAL</v>
          </cell>
          <cell r="C592" t="str">
            <v>0110-01</v>
          </cell>
          <cell r="D592" t="str">
            <v>SECRETARÍA DISTRITAL DE GOBIERNO</v>
          </cell>
          <cell r="E592" t="str">
            <v>0001-002</v>
          </cell>
          <cell r="F592" t="str">
            <v>AC-GOBIERNO</v>
          </cell>
          <cell r="G592" t="str">
            <v>1-100-F001</v>
          </cell>
          <cell r="H592" t="str">
            <v>VA-RECURSOS DISTRITO</v>
          </cell>
          <cell r="I592" t="str">
            <v>O211020200202</v>
          </cell>
          <cell r="J592" t="str">
            <v>Aportes a la seguridad social en salud privada</v>
          </cell>
          <cell r="K592" t="str">
            <v>000000000000000000110</v>
          </cell>
          <cell r="L592" t="str">
            <v>0110 - Programa Funcionamiento - SECRETARÍA DISTRITAL DE GOBIERNO</v>
          </cell>
          <cell r="M592" t="str">
            <v>PM01100001FUNC</v>
          </cell>
          <cell r="N592" t="str">
            <v>FU</v>
          </cell>
          <cell r="O592" t="str">
            <v>Funcionamiento Secretatia Distrital de Gobierno</v>
          </cell>
          <cell r="P592" t="str">
            <v>2025</v>
          </cell>
          <cell r="Q592">
            <v>3776000</v>
          </cell>
          <cell r="R592">
            <v>3776000</v>
          </cell>
        </row>
        <row r="593">
          <cell r="A593" t="str">
            <v>0110-01FU</v>
          </cell>
          <cell r="B593" t="str">
            <v>DISTRITO CAPITAL</v>
          </cell>
          <cell r="C593" t="str">
            <v>0110-01</v>
          </cell>
          <cell r="D593" t="str">
            <v>SECRETARÍA DISTRITAL DE GOBIERNO</v>
          </cell>
          <cell r="E593" t="str">
            <v>0001-002</v>
          </cell>
          <cell r="F593" t="str">
            <v>AC-GOBIERNO</v>
          </cell>
          <cell r="G593" t="str">
            <v>1-100-F001</v>
          </cell>
          <cell r="H593" t="str">
            <v>VA-RECURSOS DISTRITO</v>
          </cell>
          <cell r="I593" t="str">
            <v>O211020200301</v>
          </cell>
          <cell r="J593" t="str">
            <v>Aportes de cesantías a fondos públicos</v>
          </cell>
          <cell r="K593" t="str">
            <v>000000000000000000110</v>
          </cell>
          <cell r="L593" t="str">
            <v>0110 - Programa Funcionamiento - SECRETARÍA DISTRITAL DE GOBIERNO</v>
          </cell>
          <cell r="M593" t="str">
            <v>PM01100001FUNC</v>
          </cell>
          <cell r="N593" t="str">
            <v>FU</v>
          </cell>
          <cell r="O593" t="str">
            <v>Funcionamiento Secretatia Distrital de Gobierno</v>
          </cell>
          <cell r="P593" t="str">
            <v>2025</v>
          </cell>
          <cell r="Q593">
            <v>5168000</v>
          </cell>
          <cell r="R593">
            <v>5168000</v>
          </cell>
        </row>
        <row r="594">
          <cell r="A594" t="str">
            <v>0110-01FU</v>
          </cell>
          <cell r="B594" t="str">
            <v>DISTRITO CAPITAL</v>
          </cell>
          <cell r="C594" t="str">
            <v>0110-01</v>
          </cell>
          <cell r="D594" t="str">
            <v>SECRETARÍA DISTRITAL DE GOBIERNO</v>
          </cell>
          <cell r="E594" t="str">
            <v>0001-002</v>
          </cell>
          <cell r="F594" t="str">
            <v>AC-GOBIERNO</v>
          </cell>
          <cell r="G594" t="str">
            <v>1-100-F001</v>
          </cell>
          <cell r="H594" t="str">
            <v>VA-RECURSOS DISTRITO</v>
          </cell>
          <cell r="I594" t="str">
            <v>O211020200401</v>
          </cell>
          <cell r="J594" t="str">
            <v>Compensar</v>
          </cell>
          <cell r="K594" t="str">
            <v>000000000000000000110</v>
          </cell>
          <cell r="L594" t="str">
            <v>0110 - Programa Funcionamiento - SECRETARÍA DISTRITAL DE GOBIERNO</v>
          </cell>
          <cell r="M594" t="str">
            <v>PM01100001FUNC</v>
          </cell>
          <cell r="N594" t="str">
            <v>FU</v>
          </cell>
          <cell r="O594" t="str">
            <v>Funcionamiento Secretatia Distrital de Gobierno</v>
          </cell>
          <cell r="P594" t="str">
            <v>2025</v>
          </cell>
          <cell r="Q594">
            <v>2045000</v>
          </cell>
          <cell r="R594">
            <v>2045000</v>
          </cell>
        </row>
        <row r="595">
          <cell r="A595" t="str">
            <v>0110-01FU</v>
          </cell>
          <cell r="B595" t="str">
            <v>DISTRITO CAPITAL</v>
          </cell>
          <cell r="C595" t="str">
            <v>0110-01</v>
          </cell>
          <cell r="D595" t="str">
            <v>SECRETARÍA DISTRITAL DE GOBIERNO</v>
          </cell>
          <cell r="E595" t="str">
            <v>0001-002</v>
          </cell>
          <cell r="F595" t="str">
            <v>AC-GOBIERNO</v>
          </cell>
          <cell r="G595" t="str">
            <v>1-100-F001</v>
          </cell>
          <cell r="H595" t="str">
            <v>VA-RECURSOS DISTRITO</v>
          </cell>
          <cell r="I595" t="str">
            <v>O211020200501</v>
          </cell>
          <cell r="J595" t="str">
            <v>Aportes generales al sistema de riesgos laborales públicos</v>
          </cell>
          <cell r="K595" t="str">
            <v>000000000000000000110</v>
          </cell>
          <cell r="L595" t="str">
            <v>0110 - Programa Funcionamiento - SECRETARÍA DISTRITAL DE GOBIERNO</v>
          </cell>
          <cell r="M595" t="str">
            <v>PM01100001FUNC</v>
          </cell>
          <cell r="N595" t="str">
            <v>FU</v>
          </cell>
          <cell r="O595" t="str">
            <v>Funcionamiento Secretatia Distrital de Gobierno</v>
          </cell>
          <cell r="P595" t="str">
            <v>2025</v>
          </cell>
          <cell r="Q595">
            <v>232000</v>
          </cell>
          <cell r="R595">
            <v>232000</v>
          </cell>
        </row>
        <row r="596">
          <cell r="A596" t="str">
            <v>0110-01FU</v>
          </cell>
          <cell r="B596" t="str">
            <v>DISTRITO CAPITAL</v>
          </cell>
          <cell r="C596" t="str">
            <v>0110-01</v>
          </cell>
          <cell r="D596" t="str">
            <v>SECRETARÍA DISTRITAL DE GOBIERNO</v>
          </cell>
          <cell r="E596" t="str">
            <v>0001-002</v>
          </cell>
          <cell r="F596" t="str">
            <v>AC-GOBIERNO</v>
          </cell>
          <cell r="G596" t="str">
            <v>1-100-F001</v>
          </cell>
          <cell r="H596" t="str">
            <v>VA-RECURSOS DISTRITO</v>
          </cell>
          <cell r="I596" t="str">
            <v>O2110202006</v>
          </cell>
          <cell r="J596" t="str">
            <v>Aportes al ICBF</v>
          </cell>
          <cell r="K596" t="str">
            <v>000000000000000000110</v>
          </cell>
          <cell r="L596" t="str">
            <v>0110 - Programa Funcionamiento - SECRETARÍA DISTRITAL DE GOBIERNO</v>
          </cell>
          <cell r="M596" t="str">
            <v>PM01100001FUNC</v>
          </cell>
          <cell r="N596" t="str">
            <v>FU</v>
          </cell>
          <cell r="O596" t="str">
            <v>Funcionamiento Secretatia Distrital de Gobierno</v>
          </cell>
          <cell r="P596" t="str">
            <v>2025</v>
          </cell>
          <cell r="Q596">
            <v>1534000</v>
          </cell>
          <cell r="R596">
            <v>1534000</v>
          </cell>
        </row>
        <row r="597">
          <cell r="A597" t="str">
            <v>0110-01FU</v>
          </cell>
          <cell r="B597" t="str">
            <v>DISTRITO CAPITAL</v>
          </cell>
          <cell r="C597" t="str">
            <v>0110-01</v>
          </cell>
          <cell r="D597" t="str">
            <v>SECRETARÍA DISTRITAL DE GOBIERNO</v>
          </cell>
          <cell r="E597" t="str">
            <v>0001-002</v>
          </cell>
          <cell r="F597" t="str">
            <v>AC-GOBIERNO</v>
          </cell>
          <cell r="G597" t="str">
            <v>1-100-F001</v>
          </cell>
          <cell r="H597" t="str">
            <v>VA-RECURSOS DISTRITO</v>
          </cell>
          <cell r="I597" t="str">
            <v>O2110202007</v>
          </cell>
          <cell r="J597" t="str">
            <v>Aportes al SENA</v>
          </cell>
          <cell r="K597" t="str">
            <v>000000000000000000110</v>
          </cell>
          <cell r="L597" t="str">
            <v>0110 - Programa Funcionamiento - SECRETARÍA DISTRITAL DE GOBIERNO</v>
          </cell>
          <cell r="M597" t="str">
            <v>PM01100001FUNC</v>
          </cell>
          <cell r="N597" t="str">
            <v>FU</v>
          </cell>
          <cell r="O597" t="str">
            <v>Funcionamiento Secretatia Distrital de Gobierno</v>
          </cell>
          <cell r="P597" t="str">
            <v>2025</v>
          </cell>
          <cell r="Q597">
            <v>256000</v>
          </cell>
          <cell r="R597">
            <v>256000</v>
          </cell>
        </row>
        <row r="598">
          <cell r="A598" t="str">
            <v>0110-01FU</v>
          </cell>
          <cell r="B598" t="str">
            <v>DISTRITO CAPITAL</v>
          </cell>
          <cell r="C598" t="str">
            <v>0110-01</v>
          </cell>
          <cell r="D598" t="str">
            <v>SECRETARÍA DISTRITAL DE GOBIERNO</v>
          </cell>
          <cell r="E598" t="str">
            <v>0001-002</v>
          </cell>
          <cell r="F598" t="str">
            <v>AC-GOBIERNO</v>
          </cell>
          <cell r="G598" t="str">
            <v>1-100-F001</v>
          </cell>
          <cell r="H598" t="str">
            <v>VA-RECURSOS DISTRITO</v>
          </cell>
          <cell r="I598" t="str">
            <v>O2110202008</v>
          </cell>
          <cell r="J598" t="str">
            <v>Aportes a la ESAP</v>
          </cell>
          <cell r="K598" t="str">
            <v>000000000000000000110</v>
          </cell>
          <cell r="L598" t="str">
            <v>0110 - Programa Funcionamiento - SECRETARÍA DISTRITAL DE GOBIERNO</v>
          </cell>
          <cell r="M598" t="str">
            <v>PM01100001FUNC</v>
          </cell>
          <cell r="N598" t="str">
            <v>FU</v>
          </cell>
          <cell r="O598" t="str">
            <v>Funcionamiento Secretatia Distrital de Gobierno</v>
          </cell>
          <cell r="P598" t="str">
            <v>2025</v>
          </cell>
          <cell r="Q598">
            <v>256000</v>
          </cell>
          <cell r="R598">
            <v>256000</v>
          </cell>
        </row>
        <row r="599">
          <cell r="A599" t="str">
            <v>0110-01FU</v>
          </cell>
          <cell r="B599" t="str">
            <v>DISTRITO CAPITAL</v>
          </cell>
          <cell r="C599" t="str">
            <v>0110-01</v>
          </cell>
          <cell r="D599" t="str">
            <v>SECRETARÍA DISTRITAL DE GOBIERNO</v>
          </cell>
          <cell r="E599" t="str">
            <v>0001-002</v>
          </cell>
          <cell r="F599" t="str">
            <v>AC-GOBIERNO</v>
          </cell>
          <cell r="G599" t="str">
            <v>1-100-F001</v>
          </cell>
          <cell r="H599" t="str">
            <v>VA-RECURSOS DISTRITO</v>
          </cell>
          <cell r="I599" t="str">
            <v>O2110202009</v>
          </cell>
          <cell r="J599" t="str">
            <v>Aportes a escuelas industriales e institutos técnicos</v>
          </cell>
          <cell r="K599" t="str">
            <v>000000000000000000110</v>
          </cell>
          <cell r="L599" t="str">
            <v>0110 - Programa Funcionamiento - SECRETARÍA DISTRITAL DE GOBIERNO</v>
          </cell>
          <cell r="M599" t="str">
            <v>PM01100001FUNC</v>
          </cell>
          <cell r="N599" t="str">
            <v>FU</v>
          </cell>
          <cell r="O599" t="str">
            <v>Funcionamiento Secretatia Distrital de Gobierno</v>
          </cell>
          <cell r="P599" t="str">
            <v>2025</v>
          </cell>
          <cell r="Q599">
            <v>491000</v>
          </cell>
          <cell r="R599">
            <v>491000</v>
          </cell>
        </row>
        <row r="600">
          <cell r="A600" t="str">
            <v>0110-01FU</v>
          </cell>
          <cell r="B600" t="str">
            <v>DISTRITO CAPITAL</v>
          </cell>
          <cell r="C600" t="str">
            <v>0110-01</v>
          </cell>
          <cell r="D600" t="str">
            <v>SECRETARÍA DISTRITAL DE GOBIERNO</v>
          </cell>
          <cell r="E600" t="str">
            <v>0001-002</v>
          </cell>
          <cell r="F600" t="str">
            <v>AC-GOBIERNO</v>
          </cell>
          <cell r="G600" t="str">
            <v>1-100-F001</v>
          </cell>
          <cell r="H600" t="str">
            <v>VA-RECURSOS DISTRITO</v>
          </cell>
          <cell r="I600" t="str">
            <v>O211020300103</v>
          </cell>
          <cell r="J600" t="str">
            <v>Bonificación especial de recreación</v>
          </cell>
          <cell r="K600" t="str">
            <v>000000000000000000110</v>
          </cell>
          <cell r="L600" t="str">
            <v>0110 - Programa Funcionamiento - SECRETARÍA DISTRITAL DE GOBIERNO</v>
          </cell>
          <cell r="M600" t="str">
            <v>PM01100001FUNC</v>
          </cell>
          <cell r="N600" t="str">
            <v>FU</v>
          </cell>
          <cell r="O600" t="str">
            <v>Funcionamiento Secretatia Distrital de Gobierno</v>
          </cell>
          <cell r="P600" t="str">
            <v>2025</v>
          </cell>
          <cell r="Q600">
            <v>228000</v>
          </cell>
          <cell r="R600">
            <v>228000</v>
          </cell>
        </row>
        <row r="601">
          <cell r="A601" t="str">
            <v>0110-01FU</v>
          </cell>
          <cell r="B601" t="str">
            <v>DISTRITO CAPITAL</v>
          </cell>
          <cell r="C601" t="str">
            <v>0110-01</v>
          </cell>
          <cell r="D601" t="str">
            <v>SECRETARÍA DISTRITAL DE GOBIERNO</v>
          </cell>
          <cell r="E601" t="str">
            <v>0001-002</v>
          </cell>
          <cell r="F601" t="str">
            <v>AC-GOBIERNO</v>
          </cell>
          <cell r="G601" t="str">
            <v>1-100-F001</v>
          </cell>
          <cell r="H601" t="str">
            <v>VA-RECURSOS DISTRITO</v>
          </cell>
          <cell r="I601" t="str">
            <v>O2110203119</v>
          </cell>
          <cell r="J601" t="str">
            <v>Reconocimiento por permanencia en el servicio público - Bogotá D.C.</v>
          </cell>
          <cell r="K601" t="str">
            <v>000000000000000000110</v>
          </cell>
          <cell r="L601" t="str">
            <v>0110 - Programa Funcionamiento - SECRETARÍA DISTRITAL DE GOBIERNO</v>
          </cell>
          <cell r="M601" t="str">
            <v>PM01100001FUNC</v>
          </cell>
          <cell r="N601" t="str">
            <v>FU</v>
          </cell>
          <cell r="O601" t="str">
            <v>Funcionamiento Secretatia Distrital de Gobierno</v>
          </cell>
          <cell r="P601" t="str">
            <v>2025</v>
          </cell>
          <cell r="Q601">
            <v>1480000</v>
          </cell>
          <cell r="R601">
            <v>1480000</v>
          </cell>
        </row>
        <row r="602">
          <cell r="A602" t="str">
            <v>0110-01FU</v>
          </cell>
          <cell r="B602" t="str">
            <v>DISTRITO CAPITAL</v>
          </cell>
          <cell r="C602" t="str">
            <v>0110-01</v>
          </cell>
          <cell r="D602" t="str">
            <v>SECRETARÍA DISTRITAL DE GOBIERNO</v>
          </cell>
          <cell r="E602" t="str">
            <v>0001-002</v>
          </cell>
          <cell r="F602" t="str">
            <v>AC-GOBIERNO</v>
          </cell>
          <cell r="G602" t="str">
            <v>1-100-F001</v>
          </cell>
          <cell r="H602" t="str">
            <v>VA-RECURSOS DISTRITO</v>
          </cell>
          <cell r="I602" t="str">
            <v>O2120201002032321101</v>
          </cell>
          <cell r="J602" t="str">
            <v>Lactosa comestible</v>
          </cell>
          <cell r="K602" t="str">
            <v>000000000000000000110</v>
          </cell>
          <cell r="L602" t="str">
            <v>0110 - Programa Funcionamiento - SECRETARÍA DISTRITAL DE GOBIERNO</v>
          </cell>
          <cell r="M602" t="str">
            <v>PM01100001FUNC</v>
          </cell>
          <cell r="N602" t="str">
            <v>FU</v>
          </cell>
          <cell r="O602" t="str">
            <v>Funcionamiento Secretatia Distrital de Gobierno</v>
          </cell>
          <cell r="P602" t="str">
            <v>VF2025008A</v>
          </cell>
          <cell r="Q602">
            <v>8000000</v>
          </cell>
          <cell r="R602">
            <v>8000000</v>
          </cell>
        </row>
        <row r="603">
          <cell r="A603" t="str">
            <v>0110-01FU</v>
          </cell>
          <cell r="B603" t="str">
            <v>DISTRITO CAPITAL</v>
          </cell>
          <cell r="C603" t="str">
            <v>0110-01</v>
          </cell>
          <cell r="D603" t="str">
            <v>SECRETARÍA DISTRITAL DE GOBIERNO</v>
          </cell>
          <cell r="E603" t="str">
            <v>0001-002</v>
          </cell>
          <cell r="F603" t="str">
            <v>AC-GOBIERNO</v>
          </cell>
          <cell r="G603" t="str">
            <v>1-100-F001</v>
          </cell>
          <cell r="H603" t="str">
            <v>VA-RECURSOS DISTRITO</v>
          </cell>
          <cell r="I603" t="str">
            <v>O2120201002032352001</v>
          </cell>
          <cell r="J603" t="str">
            <v>Azúcar refinada</v>
          </cell>
          <cell r="K603" t="str">
            <v>000000000000000000110</v>
          </cell>
          <cell r="L603" t="str">
            <v>0110 - Programa Funcionamiento - SECRETARÍA DISTRITAL DE GOBIERNO</v>
          </cell>
          <cell r="M603" t="str">
            <v>PM01100001FUNC</v>
          </cell>
          <cell r="N603" t="str">
            <v>FU</v>
          </cell>
          <cell r="O603" t="str">
            <v>Funcionamiento Secretatia Distrital de Gobierno</v>
          </cell>
          <cell r="P603" t="str">
            <v>2025</v>
          </cell>
          <cell r="Q603">
            <v>1503000</v>
          </cell>
          <cell r="R603">
            <v>1503000</v>
          </cell>
        </row>
        <row r="604">
          <cell r="A604" t="str">
            <v>0110-01FU</v>
          </cell>
          <cell r="B604" t="str">
            <v>DISTRITO CAPITAL</v>
          </cell>
          <cell r="C604" t="str">
            <v>0110-01</v>
          </cell>
          <cell r="D604" t="str">
            <v>SECRETARÍA DISTRITAL DE GOBIERNO</v>
          </cell>
          <cell r="E604" t="str">
            <v>0001-002</v>
          </cell>
          <cell r="F604" t="str">
            <v>AC-GOBIERNO</v>
          </cell>
          <cell r="G604" t="str">
            <v>1-100-F001</v>
          </cell>
          <cell r="H604" t="str">
            <v>VA-RECURSOS DISTRITO</v>
          </cell>
          <cell r="I604" t="str">
            <v>O2120201002032352001</v>
          </cell>
          <cell r="J604" t="str">
            <v>Azúcar refinada</v>
          </cell>
          <cell r="K604" t="str">
            <v>000000000000000000110</v>
          </cell>
          <cell r="L604" t="str">
            <v>0110 - Programa Funcionamiento - SECRETARÍA DISTRITAL DE GOBIERNO</v>
          </cell>
          <cell r="M604" t="str">
            <v>PM01100001FUNC</v>
          </cell>
          <cell r="N604" t="str">
            <v>FU</v>
          </cell>
          <cell r="O604" t="str">
            <v>Funcionamiento Secretatia Distrital de Gobierno</v>
          </cell>
          <cell r="P604" t="str">
            <v>VF2025008A</v>
          </cell>
          <cell r="Q604">
            <v>7989000</v>
          </cell>
          <cell r="R604">
            <v>7989000</v>
          </cell>
        </row>
        <row r="605">
          <cell r="A605" t="str">
            <v>0110-01FU</v>
          </cell>
          <cell r="B605" t="str">
            <v>DISTRITO CAPITAL</v>
          </cell>
          <cell r="C605" t="str">
            <v>0110-01</v>
          </cell>
          <cell r="D605" t="str">
            <v>SECRETARÍA DISTRITAL DE GOBIERNO</v>
          </cell>
          <cell r="E605" t="str">
            <v>0001-002</v>
          </cell>
          <cell r="F605" t="str">
            <v>AC-GOBIERNO</v>
          </cell>
          <cell r="G605" t="str">
            <v>1-100-F001</v>
          </cell>
          <cell r="H605" t="str">
            <v>VA-RECURSOS DISTRITO</v>
          </cell>
          <cell r="I605" t="str">
            <v>O2120201002032381302</v>
          </cell>
          <cell r="J605" t="str">
            <v> Café molido</v>
          </cell>
          <cell r="K605" t="str">
            <v>000000000000000000110</v>
          </cell>
          <cell r="L605" t="str">
            <v>0110 - Programa Funcionamiento - SECRETARÍA DISTRITAL DE GOBIERNO</v>
          </cell>
          <cell r="M605" t="str">
            <v>PM01100001FUNC</v>
          </cell>
          <cell r="N605" t="str">
            <v>FU</v>
          </cell>
          <cell r="O605" t="str">
            <v>Funcionamiento Secretatia Distrital de Gobierno</v>
          </cell>
          <cell r="P605" t="str">
            <v>VF2025008A</v>
          </cell>
          <cell r="Q605">
            <v>53993000</v>
          </cell>
          <cell r="R605">
            <v>53993000</v>
          </cell>
        </row>
        <row r="606">
          <cell r="A606" t="str">
            <v>0110-01FU</v>
          </cell>
          <cell r="B606" t="str">
            <v>DISTRITO CAPITAL</v>
          </cell>
          <cell r="C606" t="str">
            <v>0110-01</v>
          </cell>
          <cell r="D606" t="str">
            <v>SECRETARÍA DISTRITAL DE GOBIERNO</v>
          </cell>
          <cell r="E606" t="str">
            <v>0001-002</v>
          </cell>
          <cell r="F606" t="str">
            <v>AC-GOBIERNO</v>
          </cell>
          <cell r="G606" t="str">
            <v>1-100-F001</v>
          </cell>
          <cell r="H606" t="str">
            <v>VA-RECURSOS DISTRITO</v>
          </cell>
          <cell r="I606" t="str">
            <v>O2120201002032399921</v>
          </cell>
          <cell r="J606" t="str">
            <v>Productos aromáticos diversos</v>
          </cell>
          <cell r="K606" t="str">
            <v>000000000000000000110</v>
          </cell>
          <cell r="L606" t="str">
            <v>0110 - Programa Funcionamiento - SECRETARÍA DISTRITAL DE GOBIERNO</v>
          </cell>
          <cell r="M606" t="str">
            <v>PM01100001FUNC</v>
          </cell>
          <cell r="N606" t="str">
            <v>FU</v>
          </cell>
          <cell r="O606" t="str">
            <v>Funcionamiento Secretatia Distrital de Gobierno</v>
          </cell>
          <cell r="P606" t="str">
            <v>2025</v>
          </cell>
          <cell r="Q606">
            <v>3997000</v>
          </cell>
          <cell r="R606">
            <v>3997000</v>
          </cell>
        </row>
        <row r="607">
          <cell r="A607" t="str">
            <v>0110-01FU</v>
          </cell>
          <cell r="B607" t="str">
            <v>DISTRITO CAPITAL</v>
          </cell>
          <cell r="C607" t="str">
            <v>0110-01</v>
          </cell>
          <cell r="D607" t="str">
            <v>SECRETARÍA DISTRITAL DE GOBIERNO</v>
          </cell>
          <cell r="E607" t="str">
            <v>0001-002</v>
          </cell>
          <cell r="F607" t="str">
            <v>AC-GOBIERNO</v>
          </cell>
          <cell r="G607" t="str">
            <v>1-100-F001</v>
          </cell>
          <cell r="H607" t="str">
            <v>VA-RECURSOS DISTRITO</v>
          </cell>
          <cell r="I607" t="str">
            <v>O2120201002032399921</v>
          </cell>
          <cell r="J607" t="str">
            <v>Productos aromáticos diversos</v>
          </cell>
          <cell r="K607" t="str">
            <v>000000000000000000110</v>
          </cell>
          <cell r="L607" t="str">
            <v>0110 - Programa Funcionamiento - SECRETARÍA DISTRITAL DE GOBIERNO</v>
          </cell>
          <cell r="M607" t="str">
            <v>PM01100001FUNC</v>
          </cell>
          <cell r="N607" t="str">
            <v>FU</v>
          </cell>
          <cell r="O607" t="str">
            <v>Funcionamiento Secretatia Distrital de Gobierno</v>
          </cell>
          <cell r="P607" t="str">
            <v>VF2025008A</v>
          </cell>
          <cell r="Q607">
            <v>16000000</v>
          </cell>
          <cell r="R607">
            <v>16000000</v>
          </cell>
        </row>
        <row r="608">
          <cell r="A608" t="str">
            <v>0110-01FU</v>
          </cell>
          <cell r="B608" t="str">
            <v>DISTRITO CAPITAL</v>
          </cell>
          <cell r="C608" t="str">
            <v>0110-01</v>
          </cell>
          <cell r="D608" t="str">
            <v>SECRETARÍA DISTRITAL DE GOBIERNO</v>
          </cell>
          <cell r="E608" t="str">
            <v>0001-002</v>
          </cell>
          <cell r="F608" t="str">
            <v>AC-GOBIERNO</v>
          </cell>
          <cell r="G608" t="str">
            <v>1-100-F001</v>
          </cell>
          <cell r="H608" t="str">
            <v>VA-RECURSOS DISTRITO</v>
          </cell>
          <cell r="I608" t="str">
            <v>O2120201002042441001</v>
          </cell>
          <cell r="J608" t="str">
            <v>Agua purificada (envasada)</v>
          </cell>
          <cell r="K608" t="str">
            <v>000000000000000000110</v>
          </cell>
          <cell r="L608" t="str">
            <v>0110 - Programa Funcionamiento - SECRETARÍA DISTRITAL DE GOBIERNO</v>
          </cell>
          <cell r="M608" t="str">
            <v>PM01100001FUNC</v>
          </cell>
          <cell r="N608" t="str">
            <v>FU</v>
          </cell>
          <cell r="O608" t="str">
            <v>Funcionamiento Secretatia Distrital de Gobierno</v>
          </cell>
          <cell r="P608" t="str">
            <v>2025</v>
          </cell>
          <cell r="Q608">
            <v>7414000</v>
          </cell>
          <cell r="R608">
            <v>7414000</v>
          </cell>
        </row>
        <row r="609">
          <cell r="A609" t="str">
            <v>0110-01FU</v>
          </cell>
          <cell r="B609" t="str">
            <v>DISTRITO CAPITAL</v>
          </cell>
          <cell r="C609" t="str">
            <v>0110-01</v>
          </cell>
          <cell r="D609" t="str">
            <v>SECRETARÍA DISTRITAL DE GOBIERNO</v>
          </cell>
          <cell r="E609" t="str">
            <v>0001-002</v>
          </cell>
          <cell r="F609" t="str">
            <v>AC-GOBIERNO</v>
          </cell>
          <cell r="G609" t="str">
            <v>1-100-F001</v>
          </cell>
          <cell r="H609" t="str">
            <v>VA-RECURSOS DISTRITO</v>
          </cell>
          <cell r="I609" t="str">
            <v>O2120201002072712010</v>
          </cell>
          <cell r="J609" t="str">
            <v>Toallas</v>
          </cell>
          <cell r="K609" t="str">
            <v>000000000000000000110</v>
          </cell>
          <cell r="L609" t="str">
            <v>0110 - Programa Funcionamiento - SECRETARÍA DISTRITAL DE GOBIERNO</v>
          </cell>
          <cell r="M609" t="str">
            <v>PM01100001FUNC</v>
          </cell>
          <cell r="N609" t="str">
            <v>FU</v>
          </cell>
          <cell r="O609" t="str">
            <v>Funcionamiento Secretatia Distrital de Gobierno</v>
          </cell>
          <cell r="P609" t="str">
            <v>2025</v>
          </cell>
          <cell r="Q609">
            <v>2048000</v>
          </cell>
          <cell r="R609">
            <v>2048000</v>
          </cell>
        </row>
        <row r="610">
          <cell r="A610" t="str">
            <v>0110-01FU</v>
          </cell>
          <cell r="B610" t="str">
            <v>DISTRITO CAPITAL</v>
          </cell>
          <cell r="C610" t="str">
            <v>0110-01</v>
          </cell>
          <cell r="D610" t="str">
            <v>SECRETARÍA DISTRITAL DE GOBIERNO</v>
          </cell>
          <cell r="E610" t="str">
            <v>0001-002</v>
          </cell>
          <cell r="F610" t="str">
            <v>AC-GOBIERNO</v>
          </cell>
          <cell r="G610" t="str">
            <v>1-100-F001</v>
          </cell>
          <cell r="H610" t="str">
            <v>VA-RECURSOS DISTRITO</v>
          </cell>
          <cell r="I610" t="str">
            <v>O2120201002072719004</v>
          </cell>
          <cell r="J610" t="str">
            <v>Tapabocas y otras prendas de ropa médica</v>
          </cell>
          <cell r="K610" t="str">
            <v>000000000000000000110</v>
          </cell>
          <cell r="L610" t="str">
            <v>0110 - Programa Funcionamiento - SECRETARÍA DISTRITAL DE GOBIERNO</v>
          </cell>
          <cell r="M610" t="str">
            <v>PM01100001FUNC</v>
          </cell>
          <cell r="N610" t="str">
            <v>FU</v>
          </cell>
          <cell r="O610" t="str">
            <v>Funcionamiento Secretatia Distrital de Gobierno</v>
          </cell>
          <cell r="P610" t="str">
            <v>2025</v>
          </cell>
          <cell r="Q610">
            <v>10000000</v>
          </cell>
          <cell r="R610">
            <v>10000000</v>
          </cell>
        </row>
        <row r="611">
          <cell r="A611" t="str">
            <v>0110-01FU</v>
          </cell>
          <cell r="B611" t="str">
            <v>DISTRITO CAPITAL</v>
          </cell>
          <cell r="C611" t="str">
            <v>0110-01</v>
          </cell>
          <cell r="D611" t="str">
            <v>SECRETARÍA DISTRITAL DE GOBIERNO</v>
          </cell>
          <cell r="E611" t="str">
            <v>0001-002</v>
          </cell>
          <cell r="F611" t="str">
            <v>AC-GOBIERNO</v>
          </cell>
          <cell r="G611" t="str">
            <v>1-100-F001</v>
          </cell>
          <cell r="H611" t="str">
            <v>VA-RECURSOS DISTRITO</v>
          </cell>
          <cell r="I611" t="str">
            <v>O2120201002072719013</v>
          </cell>
          <cell r="J611" t="str">
            <v>Chalecos reflectivos</v>
          </cell>
          <cell r="K611" t="str">
            <v>000000000000000000110</v>
          </cell>
          <cell r="L611" t="str">
            <v>0110 - Programa Funcionamiento - SECRETARÍA DISTRITAL DE GOBIERNO</v>
          </cell>
          <cell r="M611" t="str">
            <v>PM01100001FUNC</v>
          </cell>
          <cell r="N611" t="str">
            <v>FU</v>
          </cell>
          <cell r="O611" t="str">
            <v>Funcionamiento Secretatia Distrital de Gobierno</v>
          </cell>
          <cell r="P611" t="str">
            <v>2025</v>
          </cell>
          <cell r="Q611">
            <v>16667000</v>
          </cell>
          <cell r="R611">
            <v>16667000</v>
          </cell>
        </row>
        <row r="612">
          <cell r="A612" t="str">
            <v>0110-01FU</v>
          </cell>
          <cell r="B612" t="str">
            <v>DISTRITO CAPITAL</v>
          </cell>
          <cell r="C612" t="str">
            <v>0110-01</v>
          </cell>
          <cell r="D612" t="str">
            <v>SECRETARÍA DISTRITAL DE GOBIERNO</v>
          </cell>
          <cell r="E612" t="str">
            <v>0001-002</v>
          </cell>
          <cell r="F612" t="str">
            <v>AC-GOBIERNO</v>
          </cell>
          <cell r="G612" t="str">
            <v>1-100-F001</v>
          </cell>
          <cell r="H612" t="str">
            <v>VA-RECURSOS DISTRITO</v>
          </cell>
          <cell r="I612" t="str">
            <v>O2120201002072719099</v>
          </cell>
          <cell r="J612" t="str">
            <v>Artículos de lona n.c.p.</v>
          </cell>
          <cell r="K612" t="str">
            <v>000000000000000000110</v>
          </cell>
          <cell r="L612" t="str">
            <v>0110 - Programa Funcionamiento - SECRETARÍA DISTRITAL DE GOBIERNO</v>
          </cell>
          <cell r="M612" t="str">
            <v>PM01100001FUNC</v>
          </cell>
          <cell r="N612" t="str">
            <v>FU</v>
          </cell>
          <cell r="O612" t="str">
            <v>Funcionamiento Secretatia Distrital de Gobierno</v>
          </cell>
          <cell r="P612" t="str">
            <v>2025</v>
          </cell>
          <cell r="Q612">
            <v>31719000</v>
          </cell>
          <cell r="R612">
            <v>31719000</v>
          </cell>
        </row>
        <row r="613">
          <cell r="A613" t="str">
            <v>0110-01FU</v>
          </cell>
          <cell r="B613" t="str">
            <v>DISTRITO CAPITAL</v>
          </cell>
          <cell r="C613" t="str">
            <v>0110-01</v>
          </cell>
          <cell r="D613" t="str">
            <v>SECRETARÍA DISTRITAL DE GOBIERNO</v>
          </cell>
          <cell r="E613" t="str">
            <v>0001-002</v>
          </cell>
          <cell r="F613" t="str">
            <v>AC-GOBIERNO</v>
          </cell>
          <cell r="G613" t="str">
            <v>1-100-F001</v>
          </cell>
          <cell r="H613" t="str">
            <v>VA-RECURSOS DISTRITO</v>
          </cell>
          <cell r="I613" t="str">
            <v>O2120201002082823101</v>
          </cell>
          <cell r="J613" t="str">
            <v>Vestidos de paño para hombre</v>
          </cell>
          <cell r="K613" t="str">
            <v>000000000000000000110</v>
          </cell>
          <cell r="L613" t="str">
            <v>0110 - Programa Funcionamiento - SECRETARÍA DISTRITAL DE GOBIERNO</v>
          </cell>
          <cell r="M613" t="str">
            <v>PM01100001FUNC</v>
          </cell>
          <cell r="N613" t="str">
            <v>FU</v>
          </cell>
          <cell r="O613" t="str">
            <v>Funcionamiento Secretatia Distrital de Gobierno</v>
          </cell>
          <cell r="P613" t="str">
            <v>2025</v>
          </cell>
          <cell r="Q613">
            <v>30635000</v>
          </cell>
          <cell r="R613">
            <v>30635000</v>
          </cell>
        </row>
        <row r="614">
          <cell r="A614" t="str">
            <v>0110-01FU</v>
          </cell>
          <cell r="B614" t="str">
            <v>DISTRITO CAPITAL</v>
          </cell>
          <cell r="C614" t="str">
            <v>0110-01</v>
          </cell>
          <cell r="D614" t="str">
            <v>SECRETARÍA DISTRITAL DE GOBIERNO</v>
          </cell>
          <cell r="E614" t="str">
            <v>0001-002</v>
          </cell>
          <cell r="F614" t="str">
            <v>AC-GOBIERNO</v>
          </cell>
          <cell r="G614" t="str">
            <v>1-100-F001</v>
          </cell>
          <cell r="H614" t="str">
            <v>VA-RECURSOS DISTRITO</v>
          </cell>
          <cell r="I614" t="str">
            <v>O2120201002092933001</v>
          </cell>
          <cell r="J614" t="str">
            <v>Calzado de cuero para hombre</v>
          </cell>
          <cell r="K614" t="str">
            <v>000000000000000000110</v>
          </cell>
          <cell r="L614" t="str">
            <v>0110 - Programa Funcionamiento - SECRETARÍA DISTRITAL DE GOBIERNO</v>
          </cell>
          <cell r="M614" t="str">
            <v>PM01100001FUNC</v>
          </cell>
          <cell r="N614" t="str">
            <v>FU</v>
          </cell>
          <cell r="O614" t="str">
            <v>Funcionamiento Secretatia Distrital de Gobierno</v>
          </cell>
          <cell r="P614" t="str">
            <v>2025</v>
          </cell>
          <cell r="Q614">
            <v>11587000</v>
          </cell>
          <cell r="R614">
            <v>11587000</v>
          </cell>
        </row>
        <row r="615">
          <cell r="A615" t="str">
            <v>0110-01FU</v>
          </cell>
          <cell r="B615" t="str">
            <v>DISTRITO CAPITAL</v>
          </cell>
          <cell r="C615" t="str">
            <v>0110-01</v>
          </cell>
          <cell r="D615" t="str">
            <v>SECRETARÍA DISTRITAL DE GOBIERNO</v>
          </cell>
          <cell r="E615" t="str">
            <v>0001-002</v>
          </cell>
          <cell r="F615" t="str">
            <v>AC-GOBIERNO</v>
          </cell>
          <cell r="G615" t="str">
            <v>1-100-F001</v>
          </cell>
          <cell r="H615" t="str">
            <v>VA-RECURSOS DISTRITO</v>
          </cell>
          <cell r="I615" t="str">
            <v>O2120201003013144901</v>
          </cell>
          <cell r="J615" t="str">
            <v>Tableros de fibra de madera (excepto MDF)</v>
          </cell>
          <cell r="K615" t="str">
            <v>000000000000000000110</v>
          </cell>
          <cell r="L615" t="str">
            <v>0110 - Programa Funcionamiento - SECRETARÍA DISTRITAL DE GOBIERNO</v>
          </cell>
          <cell r="M615" t="str">
            <v>PM01100001FUNC</v>
          </cell>
          <cell r="N615" t="str">
            <v>FU</v>
          </cell>
          <cell r="O615" t="str">
            <v>Funcionamiento Secretatia Distrital de Gobierno</v>
          </cell>
          <cell r="P615" t="str">
            <v>2025</v>
          </cell>
          <cell r="Q615">
            <v>12688000</v>
          </cell>
          <cell r="R615">
            <v>12688000</v>
          </cell>
        </row>
        <row r="616">
          <cell r="A616" t="str">
            <v>0110-01FU</v>
          </cell>
          <cell r="B616" t="str">
            <v>DISTRITO CAPITAL</v>
          </cell>
          <cell r="C616" t="str">
            <v>0110-01</v>
          </cell>
          <cell r="D616" t="str">
            <v>SECRETARÍA DISTRITAL DE GOBIERNO</v>
          </cell>
          <cell r="E616" t="str">
            <v>0001-002</v>
          </cell>
          <cell r="F616" t="str">
            <v>AC-GOBIERNO</v>
          </cell>
          <cell r="G616" t="str">
            <v>1-100-F001</v>
          </cell>
          <cell r="H616" t="str">
            <v>VA-RECURSOS DISTRITO</v>
          </cell>
          <cell r="I616" t="str">
            <v>O2120201003013160099</v>
          </cell>
          <cell r="J616" t="str">
            <v>Obras n.c.p. de madera para construcción</v>
          </cell>
          <cell r="K616" t="str">
            <v>000000000000000000110</v>
          </cell>
          <cell r="L616" t="str">
            <v>0110 - Programa Funcionamiento - SECRETARÍA DISTRITAL DE GOBIERNO</v>
          </cell>
          <cell r="M616" t="str">
            <v>PM01100001FUNC</v>
          </cell>
          <cell r="N616" t="str">
            <v>FU</v>
          </cell>
          <cell r="O616" t="str">
            <v>Funcionamiento Secretatia Distrital de Gobierno</v>
          </cell>
          <cell r="P616" t="str">
            <v>2025</v>
          </cell>
          <cell r="Q616">
            <v>5287000</v>
          </cell>
          <cell r="R616">
            <v>5287000</v>
          </cell>
        </row>
        <row r="617">
          <cell r="A617" t="str">
            <v>0110-01FU</v>
          </cell>
          <cell r="B617" t="str">
            <v>DISTRITO CAPITAL</v>
          </cell>
          <cell r="C617" t="str">
            <v>0110-01</v>
          </cell>
          <cell r="D617" t="str">
            <v>SECRETARÍA DISTRITAL DE GOBIERNO</v>
          </cell>
          <cell r="E617" t="str">
            <v>0001-002</v>
          </cell>
          <cell r="F617" t="str">
            <v>AC-GOBIERNO</v>
          </cell>
          <cell r="G617" t="str">
            <v>1-100-F001</v>
          </cell>
          <cell r="H617" t="str">
            <v>VA-RECURSOS DISTRITO</v>
          </cell>
          <cell r="I617" t="str">
            <v>O2120201003023212801</v>
          </cell>
          <cell r="J617" t="str">
            <v>Papel bond</v>
          </cell>
          <cell r="K617" t="str">
            <v>000000000000000000110</v>
          </cell>
          <cell r="L617" t="str">
            <v>0110 - Programa Funcionamiento - SECRETARÍA DISTRITAL DE GOBIERNO</v>
          </cell>
          <cell r="M617" t="str">
            <v>PM01100001FUNC</v>
          </cell>
          <cell r="N617" t="str">
            <v>FU</v>
          </cell>
          <cell r="O617" t="str">
            <v>Funcionamiento Secretatia Distrital de Gobierno</v>
          </cell>
          <cell r="P617" t="str">
            <v>2025</v>
          </cell>
          <cell r="Q617">
            <v>28018000</v>
          </cell>
          <cell r="R617">
            <v>28018000</v>
          </cell>
        </row>
        <row r="618">
          <cell r="A618" t="str">
            <v>0110-01FU</v>
          </cell>
          <cell r="B618" t="str">
            <v>DISTRITO CAPITAL</v>
          </cell>
          <cell r="C618" t="str">
            <v>0110-01</v>
          </cell>
          <cell r="D618" t="str">
            <v>SECRETARÍA DISTRITAL DE GOBIERNO</v>
          </cell>
          <cell r="E618" t="str">
            <v>0001-002</v>
          </cell>
          <cell r="F618" t="str">
            <v>AC-GOBIERNO</v>
          </cell>
          <cell r="G618" t="str">
            <v>1-100-F001</v>
          </cell>
          <cell r="H618" t="str">
            <v>VA-RECURSOS DISTRITO</v>
          </cell>
          <cell r="I618" t="str">
            <v>O2120201003023214813</v>
          </cell>
          <cell r="J618" t="str">
            <v>Papeles impregnados y revestidos, incluso autoadhesivos</v>
          </cell>
          <cell r="K618" t="str">
            <v>000000000000000000110</v>
          </cell>
          <cell r="L618" t="str">
            <v>0110 - Programa Funcionamiento - SECRETARÍA DISTRITAL DE GOBIERNO</v>
          </cell>
          <cell r="M618" t="str">
            <v>PM01100001FUNC</v>
          </cell>
          <cell r="N618" t="str">
            <v>FU</v>
          </cell>
          <cell r="O618" t="str">
            <v>Funcionamiento Secretatia Distrital de Gobierno</v>
          </cell>
          <cell r="P618" t="str">
            <v>2025</v>
          </cell>
          <cell r="Q618">
            <v>3510000</v>
          </cell>
          <cell r="R618">
            <v>3510000</v>
          </cell>
        </row>
        <row r="619">
          <cell r="A619" t="str">
            <v>0110-01FU</v>
          </cell>
          <cell r="B619" t="str">
            <v>DISTRITO CAPITAL</v>
          </cell>
          <cell r="C619" t="str">
            <v>0110-01</v>
          </cell>
          <cell r="D619" t="str">
            <v>SECRETARÍA DISTRITAL DE GOBIERNO</v>
          </cell>
          <cell r="E619" t="str">
            <v>0001-002</v>
          </cell>
          <cell r="F619" t="str">
            <v>AC-GOBIERNO</v>
          </cell>
          <cell r="G619" t="str">
            <v>1-100-F001</v>
          </cell>
          <cell r="H619" t="str">
            <v>VA-RECURSOS DISTRITO</v>
          </cell>
          <cell r="I619" t="str">
            <v>O2120201003023215306</v>
          </cell>
          <cell r="J619" t="str">
            <v>Cajas de cartón liso</v>
          </cell>
          <cell r="K619" t="str">
            <v>000000000000000000110</v>
          </cell>
          <cell r="L619" t="str">
            <v>0110 - Programa Funcionamiento - SECRETARÍA DISTRITAL DE GOBIERNO</v>
          </cell>
          <cell r="M619" t="str">
            <v>PM01100001FUNC</v>
          </cell>
          <cell r="N619" t="str">
            <v>FU</v>
          </cell>
          <cell r="O619" t="str">
            <v>Funcionamiento Secretatia Distrital de Gobierno</v>
          </cell>
          <cell r="P619" t="str">
            <v>2025</v>
          </cell>
          <cell r="Q619">
            <v>20367000</v>
          </cell>
          <cell r="R619">
            <v>20367000</v>
          </cell>
        </row>
        <row r="620">
          <cell r="A620" t="str">
            <v>0110-01FU</v>
          </cell>
          <cell r="B620" t="str">
            <v>DISTRITO CAPITAL</v>
          </cell>
          <cell r="C620" t="str">
            <v>0110-01</v>
          </cell>
          <cell r="D620" t="str">
            <v>SECRETARÍA DISTRITAL DE GOBIERNO</v>
          </cell>
          <cell r="E620" t="str">
            <v>0001-002</v>
          </cell>
          <cell r="F620" t="str">
            <v>AC-GOBIERNO</v>
          </cell>
          <cell r="G620" t="str">
            <v>1-100-F001</v>
          </cell>
          <cell r="H620" t="str">
            <v>VA-RECURSOS DISTRITO</v>
          </cell>
          <cell r="I620" t="str">
            <v>O2120201003023215317</v>
          </cell>
          <cell r="J620" t="str">
            <v>Fólderes</v>
          </cell>
          <cell r="K620" t="str">
            <v>000000000000000000110</v>
          </cell>
          <cell r="L620" t="str">
            <v>0110 - Programa Funcionamiento - SECRETARÍA DISTRITAL DE GOBIERNO</v>
          </cell>
          <cell r="M620" t="str">
            <v>PM01100001FUNC</v>
          </cell>
          <cell r="N620" t="str">
            <v>FU</v>
          </cell>
          <cell r="O620" t="str">
            <v>Funcionamiento Secretatia Distrital de Gobierno</v>
          </cell>
          <cell r="P620" t="str">
            <v>2025</v>
          </cell>
          <cell r="Q620">
            <v>9629000</v>
          </cell>
          <cell r="R620">
            <v>9629000</v>
          </cell>
        </row>
        <row r="621">
          <cell r="A621" t="str">
            <v>0110-01FU</v>
          </cell>
          <cell r="B621" t="str">
            <v>DISTRITO CAPITAL</v>
          </cell>
          <cell r="C621" t="str">
            <v>0110-01</v>
          </cell>
          <cell r="D621" t="str">
            <v>SECRETARÍA DISTRITAL DE GOBIERNO</v>
          </cell>
          <cell r="E621" t="str">
            <v>0001-002</v>
          </cell>
          <cell r="F621" t="str">
            <v>AC-GOBIERNO</v>
          </cell>
          <cell r="G621" t="str">
            <v>1-100-F001</v>
          </cell>
          <cell r="H621" t="str">
            <v>VA-RECURSOS DISTRITO</v>
          </cell>
          <cell r="I621" t="str">
            <v>O2120201003023219202</v>
          </cell>
          <cell r="J621" t="str">
            <v>Sobres de manila</v>
          </cell>
          <cell r="K621" t="str">
            <v>000000000000000000110</v>
          </cell>
          <cell r="L621" t="str">
            <v>0110 - Programa Funcionamiento - SECRETARÍA DISTRITAL DE GOBIERNO</v>
          </cell>
          <cell r="M621" t="str">
            <v>PM01100001FUNC</v>
          </cell>
          <cell r="N621" t="str">
            <v>FU</v>
          </cell>
          <cell r="O621" t="str">
            <v>Funcionamiento Secretatia Distrital de Gobierno</v>
          </cell>
          <cell r="P621" t="str">
            <v>2025</v>
          </cell>
          <cell r="Q621">
            <v>315000</v>
          </cell>
          <cell r="R621">
            <v>315000</v>
          </cell>
        </row>
        <row r="622">
          <cell r="A622" t="str">
            <v>0110-01FU</v>
          </cell>
          <cell r="B622" t="str">
            <v>DISTRITO CAPITAL</v>
          </cell>
          <cell r="C622" t="str">
            <v>0110-01</v>
          </cell>
          <cell r="D622" t="str">
            <v>SECRETARÍA DISTRITAL DE GOBIERNO</v>
          </cell>
          <cell r="E622" t="str">
            <v>0001-002</v>
          </cell>
          <cell r="F622" t="str">
            <v>AC-GOBIERNO</v>
          </cell>
          <cell r="G622" t="str">
            <v>1-100-F001</v>
          </cell>
          <cell r="H622" t="str">
            <v>VA-RECURSOS DISTRITO</v>
          </cell>
          <cell r="I622" t="str">
            <v>O2120201003023219302</v>
          </cell>
          <cell r="J622" t="str">
            <v>Papel sanitario fraccionado</v>
          </cell>
          <cell r="K622" t="str">
            <v>000000000000000000110</v>
          </cell>
          <cell r="L622" t="str">
            <v>0110 - Programa Funcionamiento - SECRETARÍA DISTRITAL DE GOBIERNO</v>
          </cell>
          <cell r="M622" t="str">
            <v>PM01100001FUNC</v>
          </cell>
          <cell r="N622" t="str">
            <v>FU</v>
          </cell>
          <cell r="O622" t="str">
            <v>Funcionamiento Secretatia Distrital de Gobierno</v>
          </cell>
          <cell r="P622" t="str">
            <v>VF2025008A</v>
          </cell>
          <cell r="Q622">
            <v>33992000</v>
          </cell>
          <cell r="R622">
            <v>33992000</v>
          </cell>
        </row>
        <row r="623">
          <cell r="A623" t="str">
            <v>0110-01FU</v>
          </cell>
          <cell r="B623" t="str">
            <v>DISTRITO CAPITAL</v>
          </cell>
          <cell r="C623" t="str">
            <v>0110-01</v>
          </cell>
          <cell r="D623" t="str">
            <v>SECRETARÍA DISTRITAL DE GOBIERNO</v>
          </cell>
          <cell r="E623" t="str">
            <v>0001-002</v>
          </cell>
          <cell r="F623" t="str">
            <v>AC-GOBIERNO</v>
          </cell>
          <cell r="G623" t="str">
            <v>1-100-F001</v>
          </cell>
          <cell r="H623" t="str">
            <v>VA-RECURSOS DISTRITO</v>
          </cell>
          <cell r="I623" t="str">
            <v>O2120201003023219304</v>
          </cell>
          <cell r="J623" t="str">
            <v>Toallas de papel</v>
          </cell>
          <cell r="K623" t="str">
            <v>000000000000000000110</v>
          </cell>
          <cell r="L623" t="str">
            <v>0110 - Programa Funcionamiento - SECRETARÍA DISTRITAL DE GOBIERNO</v>
          </cell>
          <cell r="M623" t="str">
            <v>PM01100001FUNC</v>
          </cell>
          <cell r="N623" t="str">
            <v>FU</v>
          </cell>
          <cell r="O623" t="str">
            <v>Funcionamiento Secretatia Distrital de Gobierno</v>
          </cell>
          <cell r="P623" t="str">
            <v>VF2025008A</v>
          </cell>
          <cell r="Q623">
            <v>17999000</v>
          </cell>
          <cell r="R623">
            <v>17999000</v>
          </cell>
        </row>
        <row r="624">
          <cell r="A624" t="str">
            <v>0110-01FU</v>
          </cell>
          <cell r="B624" t="str">
            <v>DISTRITO CAPITAL</v>
          </cell>
          <cell r="C624" t="str">
            <v>0110-01</v>
          </cell>
          <cell r="D624" t="str">
            <v>SECRETARÍA DISTRITAL DE GOBIERNO</v>
          </cell>
          <cell r="E624" t="str">
            <v>0001-002</v>
          </cell>
          <cell r="F624" t="str">
            <v>AC-GOBIERNO</v>
          </cell>
          <cell r="G624" t="str">
            <v>1-100-F001</v>
          </cell>
          <cell r="H624" t="str">
            <v>VA-RECURSOS DISTRITO</v>
          </cell>
          <cell r="I624" t="str">
            <v>O2120201003023219305</v>
          </cell>
          <cell r="J624" t="str">
            <v>Servilletas de papel</v>
          </cell>
          <cell r="K624" t="str">
            <v>000000000000000000110</v>
          </cell>
          <cell r="L624" t="str">
            <v>0110 - Programa Funcionamiento - SECRETARÍA DISTRITAL DE GOBIERNO</v>
          </cell>
          <cell r="M624" t="str">
            <v>PM01100001FUNC</v>
          </cell>
          <cell r="N624" t="str">
            <v>FU</v>
          </cell>
          <cell r="O624" t="str">
            <v>Funcionamiento Secretatia Distrital de Gobierno</v>
          </cell>
          <cell r="P624" t="str">
            <v>VF2025008A</v>
          </cell>
          <cell r="Q624">
            <v>2998000</v>
          </cell>
          <cell r="R624">
            <v>2998000</v>
          </cell>
        </row>
        <row r="625">
          <cell r="A625" t="str">
            <v>0110-01FU</v>
          </cell>
          <cell r="B625" t="str">
            <v>DISTRITO CAPITAL</v>
          </cell>
          <cell r="C625" t="str">
            <v>0110-01</v>
          </cell>
          <cell r="D625" t="str">
            <v>SECRETARÍA DISTRITAL DE GOBIERNO</v>
          </cell>
          <cell r="E625" t="str">
            <v>0001-002</v>
          </cell>
          <cell r="F625" t="str">
            <v>AC-GOBIERNO</v>
          </cell>
          <cell r="G625" t="str">
            <v>1-100-F001</v>
          </cell>
          <cell r="H625" t="str">
            <v>VA-RECURSOS DISTRITO</v>
          </cell>
          <cell r="I625" t="str">
            <v>O2120201003023219907</v>
          </cell>
          <cell r="J625" t="str">
            <v>Vasos de papel o cartón</v>
          </cell>
          <cell r="K625" t="str">
            <v>000000000000000000110</v>
          </cell>
          <cell r="L625" t="str">
            <v>0110 - Programa Funcionamiento - SECRETARÍA DISTRITAL DE GOBIERNO</v>
          </cell>
          <cell r="M625" t="str">
            <v>PM01100001FUNC</v>
          </cell>
          <cell r="N625" t="str">
            <v>FU</v>
          </cell>
          <cell r="O625" t="str">
            <v>Funcionamiento Secretatia Distrital de Gobierno</v>
          </cell>
          <cell r="P625" t="str">
            <v>VF2025008A</v>
          </cell>
          <cell r="Q625">
            <v>57000000</v>
          </cell>
          <cell r="R625">
            <v>57000000</v>
          </cell>
        </row>
        <row r="626">
          <cell r="A626" t="str">
            <v>0110-01FU</v>
          </cell>
          <cell r="B626" t="str">
            <v>DISTRITO CAPITAL</v>
          </cell>
          <cell r="C626" t="str">
            <v>0110-01</v>
          </cell>
          <cell r="D626" t="str">
            <v>SECRETARÍA DISTRITAL DE GOBIERNO</v>
          </cell>
          <cell r="E626" t="str">
            <v>0001-002</v>
          </cell>
          <cell r="F626" t="str">
            <v>AC-GOBIERNO</v>
          </cell>
          <cell r="G626" t="str">
            <v>1-100-F001</v>
          </cell>
          <cell r="H626" t="str">
            <v>VA-RECURSOS DISTRITO</v>
          </cell>
          <cell r="I626" t="str">
            <v>O2120201003033331101</v>
          </cell>
          <cell r="J626" t="str">
            <v>Gasolina motor corriente</v>
          </cell>
          <cell r="K626" t="str">
            <v>000000000000000000110</v>
          </cell>
          <cell r="L626" t="str">
            <v>0110 - Programa Funcionamiento - SECRETARÍA DISTRITAL DE GOBIERNO</v>
          </cell>
          <cell r="M626" t="str">
            <v>PM01100001FUNC</v>
          </cell>
          <cell r="N626" t="str">
            <v>FU</v>
          </cell>
          <cell r="O626" t="str">
            <v>Funcionamiento Secretatia Distrital de Gobierno</v>
          </cell>
          <cell r="P626" t="str">
            <v>2025</v>
          </cell>
          <cell r="Q626">
            <v>92389000</v>
          </cell>
          <cell r="R626">
            <v>92389000</v>
          </cell>
        </row>
        <row r="627">
          <cell r="A627" t="str">
            <v>0110-01FU</v>
          </cell>
          <cell r="B627" t="str">
            <v>DISTRITO CAPITAL</v>
          </cell>
          <cell r="C627" t="str">
            <v>0110-01</v>
          </cell>
          <cell r="D627" t="str">
            <v>SECRETARÍA DISTRITAL DE GOBIERNO</v>
          </cell>
          <cell r="E627" t="str">
            <v>0001-002</v>
          </cell>
          <cell r="F627" t="str">
            <v>AC-GOBIERNO</v>
          </cell>
          <cell r="G627" t="str">
            <v>1-100-F001</v>
          </cell>
          <cell r="H627" t="str">
            <v>VA-RECURSOS DISTRITO</v>
          </cell>
          <cell r="I627" t="str">
            <v>O2120201003033335002</v>
          </cell>
          <cell r="J627" t="str">
            <v>Varsol</v>
          </cell>
          <cell r="K627" t="str">
            <v>000000000000000000110</v>
          </cell>
          <cell r="L627" t="str">
            <v>0110 - Programa Funcionamiento - SECRETARÍA DISTRITAL DE GOBIERNO</v>
          </cell>
          <cell r="M627" t="str">
            <v>PM01100001FUNC</v>
          </cell>
          <cell r="N627" t="str">
            <v>FU</v>
          </cell>
          <cell r="O627" t="str">
            <v>Funcionamiento Secretatia Distrital de Gobierno</v>
          </cell>
          <cell r="P627" t="str">
            <v>2025</v>
          </cell>
          <cell r="Q627">
            <v>1050000</v>
          </cell>
          <cell r="R627">
            <v>1050000</v>
          </cell>
        </row>
        <row r="628">
          <cell r="A628" t="str">
            <v>0110-01FU</v>
          </cell>
          <cell r="B628" t="str">
            <v>DISTRITO CAPITAL</v>
          </cell>
          <cell r="C628" t="str">
            <v>0110-01</v>
          </cell>
          <cell r="D628" t="str">
            <v>SECRETARÍA DISTRITAL DE GOBIERNO</v>
          </cell>
          <cell r="E628" t="str">
            <v>0001-002</v>
          </cell>
          <cell r="F628" t="str">
            <v>AC-GOBIERNO</v>
          </cell>
          <cell r="G628" t="str">
            <v>1-100-F001</v>
          </cell>
          <cell r="H628" t="str">
            <v>VA-RECURSOS DISTRITO</v>
          </cell>
          <cell r="I628" t="str">
            <v>O2120201003033336103</v>
          </cell>
          <cell r="J628" t="str">
            <v>Diésel oil ACPM (fuel gas gasoil marine gas)</v>
          </cell>
          <cell r="K628" t="str">
            <v>000000000000000000110</v>
          </cell>
          <cell r="L628" t="str">
            <v>0110 - Programa Funcionamiento - SECRETARÍA DISTRITAL DE GOBIERNO</v>
          </cell>
          <cell r="M628" t="str">
            <v>PM01100001FUNC</v>
          </cell>
          <cell r="N628" t="str">
            <v>FU</v>
          </cell>
          <cell r="O628" t="str">
            <v>Funcionamiento Secretatia Distrital de Gobierno</v>
          </cell>
          <cell r="P628" t="str">
            <v>2025</v>
          </cell>
          <cell r="Q628">
            <v>15249000</v>
          </cell>
          <cell r="R628">
            <v>15249000</v>
          </cell>
        </row>
        <row r="629">
          <cell r="A629" t="str">
            <v>0110-01FU</v>
          </cell>
          <cell r="B629" t="str">
            <v>DISTRITO CAPITAL</v>
          </cell>
          <cell r="C629" t="str">
            <v>0110-01</v>
          </cell>
          <cell r="D629" t="str">
            <v>SECRETARÍA DISTRITAL DE GOBIERNO</v>
          </cell>
          <cell r="E629" t="str">
            <v>0001-002</v>
          </cell>
          <cell r="F629" t="str">
            <v>AC-GOBIERNO</v>
          </cell>
          <cell r="G629" t="str">
            <v>1-100-F001</v>
          </cell>
          <cell r="H629" t="str">
            <v>VA-RECURSOS DISTRITO</v>
          </cell>
          <cell r="I629" t="str">
            <v>O2120201003043424014</v>
          </cell>
          <cell r="J629" t="str">
            <v>Hipoclorito de sodio</v>
          </cell>
          <cell r="K629" t="str">
            <v>000000000000000000110</v>
          </cell>
          <cell r="L629" t="str">
            <v>0110 - Programa Funcionamiento - SECRETARÍA DISTRITAL DE GOBIERNO</v>
          </cell>
          <cell r="M629" t="str">
            <v>PM01100001FUNC</v>
          </cell>
          <cell r="N629" t="str">
            <v>FU</v>
          </cell>
          <cell r="O629" t="str">
            <v>Funcionamiento Secretatia Distrital de Gobierno</v>
          </cell>
          <cell r="P629" t="str">
            <v>2025</v>
          </cell>
          <cell r="Q629">
            <v>4239000</v>
          </cell>
          <cell r="R629">
            <v>4239000</v>
          </cell>
        </row>
        <row r="630">
          <cell r="A630" t="str">
            <v>0110-01FU</v>
          </cell>
          <cell r="B630" t="str">
            <v>DISTRITO CAPITAL</v>
          </cell>
          <cell r="C630" t="str">
            <v>0110-01</v>
          </cell>
          <cell r="D630" t="str">
            <v>SECRETARÍA DISTRITAL DE GOBIERNO</v>
          </cell>
          <cell r="E630" t="str">
            <v>0001-002</v>
          </cell>
          <cell r="F630" t="str">
            <v>AC-GOBIERNO</v>
          </cell>
          <cell r="G630" t="str">
            <v>1-100-F001</v>
          </cell>
          <cell r="H630" t="str">
            <v>VA-RECURSOS DISTRITO</v>
          </cell>
          <cell r="I630" t="str">
            <v>O2120201003043466401</v>
          </cell>
          <cell r="J630" t="str">
            <v>Desinfectantes</v>
          </cell>
          <cell r="K630" t="str">
            <v>000000000000000000110</v>
          </cell>
          <cell r="L630" t="str">
            <v>0110 - Programa Funcionamiento - SECRETARÍA DISTRITAL DE GOBIERNO</v>
          </cell>
          <cell r="M630" t="str">
            <v>PM01100001FUNC</v>
          </cell>
          <cell r="N630" t="str">
            <v>FU</v>
          </cell>
          <cell r="O630" t="str">
            <v>Funcionamiento Secretatia Distrital de Gobierno</v>
          </cell>
          <cell r="P630" t="str">
            <v>VF2025008A</v>
          </cell>
          <cell r="Q630">
            <v>7386000</v>
          </cell>
          <cell r="R630">
            <v>7386000</v>
          </cell>
        </row>
        <row r="631">
          <cell r="A631" t="str">
            <v>0110-01FU</v>
          </cell>
          <cell r="B631" t="str">
            <v>DISTRITO CAPITAL</v>
          </cell>
          <cell r="C631" t="str">
            <v>0110-01</v>
          </cell>
          <cell r="D631" t="str">
            <v>SECRETARÍA DISTRITAL DE GOBIERNO</v>
          </cell>
          <cell r="E631" t="str">
            <v>0001-002</v>
          </cell>
          <cell r="F631" t="str">
            <v>AC-GOBIERNO</v>
          </cell>
          <cell r="G631" t="str">
            <v>1-100-F001</v>
          </cell>
          <cell r="H631" t="str">
            <v>VA-RECURSOS DISTRITO</v>
          </cell>
          <cell r="I631" t="str">
            <v>O2120201003053511001</v>
          </cell>
          <cell r="J631" t="str">
            <v>Pinturas para agua, P.V.A. y similares (emulsiones)</v>
          </cell>
          <cell r="K631" t="str">
            <v>000000000000000000110</v>
          </cell>
          <cell r="L631" t="str">
            <v>0110 - Programa Funcionamiento - SECRETARÍA DISTRITAL DE GOBIERNO</v>
          </cell>
          <cell r="M631" t="str">
            <v>PM01100001FUNC</v>
          </cell>
          <cell r="N631" t="str">
            <v>FU</v>
          </cell>
          <cell r="O631" t="str">
            <v>Funcionamiento Secretatia Distrital de Gobierno</v>
          </cell>
          <cell r="P631" t="str">
            <v>2025</v>
          </cell>
          <cell r="Q631">
            <v>26432000</v>
          </cell>
          <cell r="R631">
            <v>26432000</v>
          </cell>
        </row>
        <row r="632">
          <cell r="A632" t="str">
            <v>0110-01FU</v>
          </cell>
          <cell r="B632" t="str">
            <v>DISTRITO CAPITAL</v>
          </cell>
          <cell r="C632" t="str">
            <v>0110-01</v>
          </cell>
          <cell r="D632" t="str">
            <v>SECRETARÍA DISTRITAL DE GOBIERNO</v>
          </cell>
          <cell r="E632" t="str">
            <v>0001-002</v>
          </cell>
          <cell r="F632" t="str">
            <v>AC-GOBIERNO</v>
          </cell>
          <cell r="G632" t="str">
            <v>1-100-F001</v>
          </cell>
          <cell r="H632" t="str">
            <v>VA-RECURSOS DISTRITO</v>
          </cell>
          <cell r="I632" t="str">
            <v>O2120201003053511004</v>
          </cell>
          <cell r="J632" t="str">
            <v>Bases y pinturas anticorrosivas</v>
          </cell>
          <cell r="K632" t="str">
            <v>000000000000000000110</v>
          </cell>
          <cell r="L632" t="str">
            <v>0110 - Programa Funcionamiento - SECRETARÍA DISTRITAL DE GOBIERNO</v>
          </cell>
          <cell r="M632" t="str">
            <v>PM01100001FUNC</v>
          </cell>
          <cell r="N632" t="str">
            <v>FU</v>
          </cell>
          <cell r="O632" t="str">
            <v>Funcionamiento Secretatia Distrital de Gobierno</v>
          </cell>
          <cell r="P632" t="str">
            <v>2025</v>
          </cell>
          <cell r="Q632">
            <v>6344000</v>
          </cell>
          <cell r="R632">
            <v>6344000</v>
          </cell>
        </row>
        <row r="633">
          <cell r="A633" t="str">
            <v>0110-01FU</v>
          </cell>
          <cell r="B633" t="str">
            <v>DISTRITO CAPITAL</v>
          </cell>
          <cell r="C633" t="str">
            <v>0110-01</v>
          </cell>
          <cell r="D633" t="str">
            <v>SECRETARÍA DISTRITAL DE GOBIERNO</v>
          </cell>
          <cell r="E633" t="str">
            <v>0001-002</v>
          </cell>
          <cell r="F633" t="str">
            <v>AC-GOBIERNO</v>
          </cell>
          <cell r="G633" t="str">
            <v>1-100-F001</v>
          </cell>
          <cell r="H633" t="str">
            <v>VA-RECURSOS DISTRITO</v>
          </cell>
          <cell r="I633" t="str">
            <v>O2120201003053511018</v>
          </cell>
          <cell r="J633" t="str">
            <v>Pinturas en aerosol</v>
          </cell>
          <cell r="K633" t="str">
            <v>000000000000000000110</v>
          </cell>
          <cell r="L633" t="str">
            <v>0110 - Programa Funcionamiento - SECRETARÍA DISTRITAL DE GOBIERNO</v>
          </cell>
          <cell r="M633" t="str">
            <v>PM01100001FUNC</v>
          </cell>
          <cell r="N633" t="str">
            <v>FU</v>
          </cell>
          <cell r="O633" t="str">
            <v>Funcionamiento Secretatia Distrital de Gobierno</v>
          </cell>
          <cell r="P633" t="str">
            <v>2025</v>
          </cell>
          <cell r="Q633">
            <v>3172000</v>
          </cell>
          <cell r="R633">
            <v>3172000</v>
          </cell>
        </row>
        <row r="634">
          <cell r="A634" t="str">
            <v>0110-01FU</v>
          </cell>
          <cell r="B634" t="str">
            <v>DISTRITO CAPITAL</v>
          </cell>
          <cell r="C634" t="str">
            <v>0110-01</v>
          </cell>
          <cell r="D634" t="str">
            <v>SECRETARÍA DISTRITAL DE GOBIERNO</v>
          </cell>
          <cell r="E634" t="str">
            <v>0001-002</v>
          </cell>
          <cell r="F634" t="str">
            <v>AC-GOBIERNO</v>
          </cell>
          <cell r="G634" t="str">
            <v>1-100-F001</v>
          </cell>
          <cell r="H634" t="str">
            <v>VA-RECURSOS DISTRITO</v>
          </cell>
          <cell r="I634" t="str">
            <v>O2120201003053529901</v>
          </cell>
          <cell r="J634" t="str">
            <v>Botiquines para emergencia</v>
          </cell>
          <cell r="K634" t="str">
            <v>000000000000000000110</v>
          </cell>
          <cell r="L634" t="str">
            <v>0110 - Programa Funcionamiento - SECRETARÍA DISTRITAL DE GOBIERNO</v>
          </cell>
          <cell r="M634" t="str">
            <v>PM01100001FUNC</v>
          </cell>
          <cell r="N634" t="str">
            <v>FU</v>
          </cell>
          <cell r="O634" t="str">
            <v>Funcionamiento Secretatia Distrital de Gobierno</v>
          </cell>
          <cell r="P634" t="str">
            <v>2025</v>
          </cell>
          <cell r="Q634">
            <v>30000000</v>
          </cell>
          <cell r="R634">
            <v>30000000</v>
          </cell>
        </row>
        <row r="635">
          <cell r="A635" t="str">
            <v>0110-01FU</v>
          </cell>
          <cell r="B635" t="str">
            <v>DISTRITO CAPITAL</v>
          </cell>
          <cell r="C635" t="str">
            <v>0110-01</v>
          </cell>
          <cell r="D635" t="str">
            <v>SECRETARÍA DISTRITAL DE GOBIERNO</v>
          </cell>
          <cell r="E635" t="str">
            <v>0001-002</v>
          </cell>
          <cell r="F635" t="str">
            <v>AC-GOBIERNO</v>
          </cell>
          <cell r="G635" t="str">
            <v>1-100-F001</v>
          </cell>
          <cell r="H635" t="str">
            <v>VA-RECURSOS DISTRITO</v>
          </cell>
          <cell r="I635" t="str">
            <v>O2120201003053532103</v>
          </cell>
          <cell r="J635" t="str">
            <v>Jabones líquidos para lavar</v>
          </cell>
          <cell r="K635" t="str">
            <v>000000000000000000110</v>
          </cell>
          <cell r="L635" t="str">
            <v>0110 - Programa Funcionamiento - SECRETARÍA DISTRITAL DE GOBIERNO</v>
          </cell>
          <cell r="M635" t="str">
            <v>PM01100001FUNC</v>
          </cell>
          <cell r="N635" t="str">
            <v>FU</v>
          </cell>
          <cell r="O635" t="str">
            <v>Funcionamiento Secretatia Distrital de Gobierno</v>
          </cell>
          <cell r="P635" t="str">
            <v>VF2025008A</v>
          </cell>
          <cell r="Q635">
            <v>5704000</v>
          </cell>
          <cell r="R635">
            <v>5704000</v>
          </cell>
        </row>
        <row r="636">
          <cell r="A636" t="str">
            <v>0110-01FU</v>
          </cell>
          <cell r="B636" t="str">
            <v>DISTRITO CAPITAL</v>
          </cell>
          <cell r="C636" t="str">
            <v>0110-01</v>
          </cell>
          <cell r="D636" t="str">
            <v>SECRETARÍA DISTRITAL DE GOBIERNO</v>
          </cell>
          <cell r="E636" t="str">
            <v>0001-002</v>
          </cell>
          <cell r="F636" t="str">
            <v>AC-GOBIERNO</v>
          </cell>
          <cell r="G636" t="str">
            <v>1-100-F001</v>
          </cell>
          <cell r="H636" t="str">
            <v>VA-RECURSOS DISTRITO</v>
          </cell>
          <cell r="I636" t="str">
            <v>O2120201003053532105</v>
          </cell>
          <cell r="J636" t="str">
            <v>Jabones de tocador</v>
          </cell>
          <cell r="K636" t="str">
            <v>000000000000000000110</v>
          </cell>
          <cell r="L636" t="str">
            <v>0110 - Programa Funcionamiento - SECRETARÍA DISTRITAL DE GOBIERNO</v>
          </cell>
          <cell r="M636" t="str">
            <v>PM01100001FUNC</v>
          </cell>
          <cell r="N636" t="str">
            <v>FU</v>
          </cell>
          <cell r="O636" t="str">
            <v>Funcionamiento Secretatia Distrital de Gobierno</v>
          </cell>
          <cell r="P636" t="str">
            <v>VF2025008A</v>
          </cell>
          <cell r="Q636">
            <v>9512000</v>
          </cell>
          <cell r="R636">
            <v>9512000</v>
          </cell>
        </row>
        <row r="637">
          <cell r="A637" t="str">
            <v>0110-01FU</v>
          </cell>
          <cell r="B637" t="str">
            <v>DISTRITO CAPITAL</v>
          </cell>
          <cell r="C637" t="str">
            <v>0110-01</v>
          </cell>
          <cell r="D637" t="str">
            <v>SECRETARÍA DISTRITAL DE GOBIERNO</v>
          </cell>
          <cell r="E637" t="str">
            <v>0001-002</v>
          </cell>
          <cell r="F637" t="str">
            <v>AC-GOBIERNO</v>
          </cell>
          <cell r="G637" t="str">
            <v>1-100-F001</v>
          </cell>
          <cell r="H637" t="str">
            <v>VA-RECURSOS DISTRITO</v>
          </cell>
          <cell r="I637" t="str">
            <v>O2120201003053532202</v>
          </cell>
          <cell r="J637" t="str">
            <v>Detergentes líquidos</v>
          </cell>
          <cell r="K637" t="str">
            <v>000000000000000000110</v>
          </cell>
          <cell r="L637" t="str">
            <v>0110 - Programa Funcionamiento - SECRETARÍA DISTRITAL DE GOBIERNO</v>
          </cell>
          <cell r="M637" t="str">
            <v>PM01100001FUNC</v>
          </cell>
          <cell r="N637" t="str">
            <v>FU</v>
          </cell>
          <cell r="O637" t="str">
            <v>Funcionamiento Secretatia Distrital de Gobierno</v>
          </cell>
          <cell r="P637" t="str">
            <v>VF2025008A</v>
          </cell>
          <cell r="Q637">
            <v>11016000</v>
          </cell>
          <cell r="R637">
            <v>11016000</v>
          </cell>
        </row>
        <row r="638">
          <cell r="A638" t="str">
            <v>0110-01FU</v>
          </cell>
          <cell r="B638" t="str">
            <v>DISTRITO CAPITAL</v>
          </cell>
          <cell r="C638" t="str">
            <v>0110-01</v>
          </cell>
          <cell r="D638" t="str">
            <v>SECRETARÍA DISTRITAL DE GOBIERNO</v>
          </cell>
          <cell r="E638" t="str">
            <v>0001-002</v>
          </cell>
          <cell r="F638" t="str">
            <v>AC-GOBIERNO</v>
          </cell>
          <cell r="G638" t="str">
            <v>1-100-F001</v>
          </cell>
          <cell r="H638" t="str">
            <v>VA-RECURSOS DISTRITO</v>
          </cell>
          <cell r="I638" t="str">
            <v>O2120201003053532204</v>
          </cell>
          <cell r="J638" t="str">
            <v>Preparaciones para limpiar vidrios</v>
          </cell>
          <cell r="K638" t="str">
            <v>000000000000000000110</v>
          </cell>
          <cell r="L638" t="str">
            <v>0110 - Programa Funcionamiento - SECRETARÍA DISTRITAL DE GOBIERNO</v>
          </cell>
          <cell r="M638" t="str">
            <v>PM01100001FUNC</v>
          </cell>
          <cell r="N638" t="str">
            <v>FU</v>
          </cell>
          <cell r="O638" t="str">
            <v>Funcionamiento Secretatia Distrital de Gobierno</v>
          </cell>
          <cell r="P638" t="str">
            <v>2025</v>
          </cell>
          <cell r="Q638">
            <v>3610000</v>
          </cell>
          <cell r="R638">
            <v>3610000</v>
          </cell>
        </row>
        <row r="639">
          <cell r="A639" t="str">
            <v>0110-01FU</v>
          </cell>
          <cell r="B639" t="str">
            <v>DISTRITO CAPITAL</v>
          </cell>
          <cell r="C639" t="str">
            <v>0110-01</v>
          </cell>
          <cell r="D639" t="str">
            <v>SECRETARÍA DISTRITAL DE GOBIERNO</v>
          </cell>
          <cell r="E639" t="str">
            <v>0001-002</v>
          </cell>
          <cell r="F639" t="str">
            <v>AC-GOBIERNO</v>
          </cell>
          <cell r="G639" t="str">
            <v>1-100-F001</v>
          </cell>
          <cell r="H639" t="str">
            <v>VA-RECURSOS DISTRITO</v>
          </cell>
          <cell r="I639" t="str">
            <v>O2120201003053532208</v>
          </cell>
          <cell r="J639" t="str">
            <v>Champú para alfombras</v>
          </cell>
          <cell r="K639" t="str">
            <v>000000000000000000110</v>
          </cell>
          <cell r="L639" t="str">
            <v>0110 - Programa Funcionamiento - SECRETARÍA DISTRITAL DE GOBIERNO</v>
          </cell>
          <cell r="M639" t="str">
            <v>PM01100001FUNC</v>
          </cell>
          <cell r="N639" t="str">
            <v>FU</v>
          </cell>
          <cell r="O639" t="str">
            <v>Funcionamiento Secretatia Distrital de Gobierno</v>
          </cell>
          <cell r="P639" t="str">
            <v>2025</v>
          </cell>
          <cell r="Q639">
            <v>2121000</v>
          </cell>
          <cell r="R639">
            <v>2121000</v>
          </cell>
        </row>
        <row r="640">
          <cell r="A640" t="str">
            <v>0110-01FU</v>
          </cell>
          <cell r="B640" t="str">
            <v>DISTRITO CAPITAL</v>
          </cell>
          <cell r="C640" t="str">
            <v>0110-01</v>
          </cell>
          <cell r="D640" t="str">
            <v>SECRETARÍA DISTRITAL DE GOBIERNO</v>
          </cell>
          <cell r="E640" t="str">
            <v>0001-002</v>
          </cell>
          <cell r="F640" t="str">
            <v>AC-GOBIERNO</v>
          </cell>
          <cell r="G640" t="str">
            <v>1-100-F001</v>
          </cell>
          <cell r="H640" t="str">
            <v>VA-RECURSOS DISTRITO</v>
          </cell>
          <cell r="I640" t="str">
            <v>O2120201003053533102</v>
          </cell>
          <cell r="J640" t="str">
            <v>Purificadores líquidos de ambiente</v>
          </cell>
          <cell r="K640" t="str">
            <v>000000000000000000110</v>
          </cell>
          <cell r="L640" t="str">
            <v>0110 - Programa Funcionamiento - SECRETARÍA DISTRITAL DE GOBIERNO</v>
          </cell>
          <cell r="M640" t="str">
            <v>PM01100001FUNC</v>
          </cell>
          <cell r="N640" t="str">
            <v>FU</v>
          </cell>
          <cell r="O640" t="str">
            <v>Funcionamiento Secretatia Distrital de Gobierno</v>
          </cell>
          <cell r="P640" t="str">
            <v>2025</v>
          </cell>
          <cell r="Q640">
            <v>6343000</v>
          </cell>
          <cell r="R640">
            <v>6343000</v>
          </cell>
        </row>
        <row r="641">
          <cell r="A641" t="str">
            <v>0110-01FU</v>
          </cell>
          <cell r="B641" t="str">
            <v>DISTRITO CAPITAL</v>
          </cell>
          <cell r="C641" t="str">
            <v>0110-01</v>
          </cell>
          <cell r="D641" t="str">
            <v>SECRETARÍA DISTRITAL DE GOBIERNO</v>
          </cell>
          <cell r="E641" t="str">
            <v>0001-002</v>
          </cell>
          <cell r="F641" t="str">
            <v>AC-GOBIERNO</v>
          </cell>
          <cell r="G641" t="str">
            <v>1-100-F001</v>
          </cell>
          <cell r="H641" t="str">
            <v>VA-RECURSOS DISTRITO</v>
          </cell>
          <cell r="I641" t="str">
            <v>O2120201003053533202</v>
          </cell>
          <cell r="J641" t="str">
            <v>Ceras para pisos</v>
          </cell>
          <cell r="K641" t="str">
            <v>000000000000000000110</v>
          </cell>
          <cell r="L641" t="str">
            <v>0110 - Programa Funcionamiento - SECRETARÍA DISTRITAL DE GOBIERNO</v>
          </cell>
          <cell r="M641" t="str">
            <v>PM01100001FUNC</v>
          </cell>
          <cell r="N641" t="str">
            <v>FU</v>
          </cell>
          <cell r="O641" t="str">
            <v>Funcionamiento Secretatia Distrital de Gobierno</v>
          </cell>
          <cell r="P641" t="str">
            <v>2025</v>
          </cell>
          <cell r="Q641">
            <v>8476000</v>
          </cell>
          <cell r="R641">
            <v>8476000</v>
          </cell>
        </row>
        <row r="642">
          <cell r="A642" t="str">
            <v>0110-01FU</v>
          </cell>
          <cell r="B642" t="str">
            <v>DISTRITO CAPITAL</v>
          </cell>
          <cell r="C642" t="str">
            <v>0110-01</v>
          </cell>
          <cell r="D642" t="str">
            <v>SECRETARÍA DISTRITAL DE GOBIERNO</v>
          </cell>
          <cell r="E642" t="str">
            <v>0001-002</v>
          </cell>
          <cell r="F642" t="str">
            <v>AC-GOBIERNO</v>
          </cell>
          <cell r="G642" t="str">
            <v>1-100-F001</v>
          </cell>
          <cell r="H642" t="str">
            <v>VA-RECURSOS DISTRITO</v>
          </cell>
          <cell r="I642" t="str">
            <v>O2120201003053549945</v>
          </cell>
          <cell r="J642" t="str">
            <v>Productos químicos especiales para tratamiento de pisos</v>
          </cell>
          <cell r="K642" t="str">
            <v>000000000000000000110</v>
          </cell>
          <cell r="L642" t="str">
            <v>0110 - Programa Funcionamiento - SECRETARÍA DISTRITAL DE GOBIERNO</v>
          </cell>
          <cell r="M642" t="str">
            <v>PM01100001FUNC</v>
          </cell>
          <cell r="N642" t="str">
            <v>FU</v>
          </cell>
          <cell r="O642" t="str">
            <v>Funcionamiento Secretatia Distrital de Gobierno</v>
          </cell>
          <cell r="P642" t="str">
            <v>2025</v>
          </cell>
          <cell r="Q642">
            <v>9345000</v>
          </cell>
          <cell r="R642">
            <v>9345000</v>
          </cell>
        </row>
        <row r="643">
          <cell r="A643" t="str">
            <v>0110-01FU</v>
          </cell>
          <cell r="B643" t="str">
            <v>DISTRITO CAPITAL</v>
          </cell>
          <cell r="C643" t="str">
            <v>0110-01</v>
          </cell>
          <cell r="D643" t="str">
            <v>SECRETARÍA DISTRITAL DE GOBIERNO</v>
          </cell>
          <cell r="E643" t="str">
            <v>0001-002</v>
          </cell>
          <cell r="F643" t="str">
            <v>AC-GOBIERNO</v>
          </cell>
          <cell r="G643" t="str">
            <v>1-100-F001</v>
          </cell>
          <cell r="H643" t="str">
            <v>VA-RECURSOS DISTRITO</v>
          </cell>
          <cell r="I643" t="str">
            <v>O2120201003053549951</v>
          </cell>
          <cell r="J643" t="str">
            <v>Impermeabilizantes no asfálticos</v>
          </cell>
          <cell r="K643" t="str">
            <v>000000000000000000110</v>
          </cell>
          <cell r="L643" t="str">
            <v>0110 - Programa Funcionamiento - SECRETARÍA DISTRITAL DE GOBIERNO</v>
          </cell>
          <cell r="M643" t="str">
            <v>PM01100001FUNC</v>
          </cell>
          <cell r="N643" t="str">
            <v>FU</v>
          </cell>
          <cell r="O643" t="str">
            <v>Funcionamiento Secretatia Distrital de Gobierno</v>
          </cell>
          <cell r="P643" t="str">
            <v>2025</v>
          </cell>
          <cell r="Q643">
            <v>10573000</v>
          </cell>
          <cell r="R643">
            <v>10573000</v>
          </cell>
        </row>
        <row r="644">
          <cell r="A644" t="str">
            <v>0110-01FU</v>
          </cell>
          <cell r="B644" t="str">
            <v>DISTRITO CAPITAL</v>
          </cell>
          <cell r="C644" t="str">
            <v>0110-01</v>
          </cell>
          <cell r="D644" t="str">
            <v>SECRETARÍA DISTRITAL DE GOBIERNO</v>
          </cell>
          <cell r="E644" t="str">
            <v>0001-002</v>
          </cell>
          <cell r="F644" t="str">
            <v>AC-GOBIERNO</v>
          </cell>
          <cell r="G644" t="str">
            <v>1-100-F001</v>
          </cell>
          <cell r="H644" t="str">
            <v>VA-RECURSOS DISTRITO</v>
          </cell>
          <cell r="I644" t="str">
            <v>O2120201003063611101</v>
          </cell>
          <cell r="J644" t="str">
            <v>Llantas de caucho para automóviles</v>
          </cell>
          <cell r="K644" t="str">
            <v>000000000000000000110</v>
          </cell>
          <cell r="L644" t="str">
            <v>0110 - Programa Funcionamiento - SECRETARÍA DISTRITAL DE GOBIERNO</v>
          </cell>
          <cell r="M644" t="str">
            <v>PM01100001FUNC</v>
          </cell>
          <cell r="N644" t="str">
            <v>FU</v>
          </cell>
          <cell r="O644" t="str">
            <v>Funcionamiento Secretatia Distrital de Gobierno</v>
          </cell>
          <cell r="P644" t="str">
            <v>2025</v>
          </cell>
          <cell r="Q644">
            <v>48000000</v>
          </cell>
          <cell r="R644">
            <v>48000000</v>
          </cell>
        </row>
        <row r="645">
          <cell r="A645" t="str">
            <v>0110-01FU</v>
          </cell>
          <cell r="B645" t="str">
            <v>DISTRITO CAPITAL</v>
          </cell>
          <cell r="C645" t="str">
            <v>0110-01</v>
          </cell>
          <cell r="D645" t="str">
            <v>SECRETARÍA DISTRITAL DE GOBIERNO</v>
          </cell>
          <cell r="E645" t="str">
            <v>0001-002</v>
          </cell>
          <cell r="F645" t="str">
            <v>AC-GOBIERNO</v>
          </cell>
          <cell r="G645" t="str">
            <v>1-100-F001</v>
          </cell>
          <cell r="H645" t="str">
            <v>VA-RECURSOS DISTRITO</v>
          </cell>
          <cell r="I645" t="str">
            <v>O2120201003063626001</v>
          </cell>
          <cell r="J645" t="str">
            <v>Guantes de caucho</v>
          </cell>
          <cell r="K645" t="str">
            <v>000000000000000000110</v>
          </cell>
          <cell r="L645" t="str">
            <v>0110 - Programa Funcionamiento - SECRETARÍA DISTRITAL DE GOBIERNO</v>
          </cell>
          <cell r="M645" t="str">
            <v>PM01100001FUNC</v>
          </cell>
          <cell r="N645" t="str">
            <v>FU</v>
          </cell>
          <cell r="O645" t="str">
            <v>Funcionamiento Secretatia Distrital de Gobierno</v>
          </cell>
          <cell r="P645" t="str">
            <v>VF2025008A</v>
          </cell>
          <cell r="Q645">
            <v>6504000</v>
          </cell>
          <cell r="R645">
            <v>6504000</v>
          </cell>
        </row>
        <row r="646">
          <cell r="A646" t="str">
            <v>0110-01FU</v>
          </cell>
          <cell r="B646" t="str">
            <v>DISTRITO CAPITAL</v>
          </cell>
          <cell r="C646" t="str">
            <v>0110-01</v>
          </cell>
          <cell r="D646" t="str">
            <v>SECRETARÍA DISTRITAL DE GOBIERNO</v>
          </cell>
          <cell r="E646" t="str">
            <v>0001-002</v>
          </cell>
          <cell r="F646" t="str">
            <v>AC-GOBIERNO</v>
          </cell>
          <cell r="G646" t="str">
            <v>1-100-F001</v>
          </cell>
          <cell r="H646" t="str">
            <v>VA-RECURSOS DISTRITO</v>
          </cell>
          <cell r="I646" t="str">
            <v>O2120201003063626004</v>
          </cell>
          <cell r="J646" t="str">
            <v>Guantes de cirugía</v>
          </cell>
          <cell r="K646" t="str">
            <v>000000000000000000110</v>
          </cell>
          <cell r="L646" t="str">
            <v>0110 - Programa Funcionamiento - SECRETARÍA DISTRITAL DE GOBIERNO</v>
          </cell>
          <cell r="M646" t="str">
            <v>PM01100001FUNC</v>
          </cell>
          <cell r="N646" t="str">
            <v>FU</v>
          </cell>
          <cell r="O646" t="str">
            <v>Funcionamiento Secretatia Distrital de Gobierno</v>
          </cell>
          <cell r="P646" t="str">
            <v>2025</v>
          </cell>
          <cell r="Q646">
            <v>5000000</v>
          </cell>
          <cell r="R646">
            <v>5000000</v>
          </cell>
        </row>
        <row r="647">
          <cell r="A647" t="str">
            <v>0110-01FU</v>
          </cell>
          <cell r="B647" t="str">
            <v>DISTRITO CAPITAL</v>
          </cell>
          <cell r="C647" t="str">
            <v>0110-01</v>
          </cell>
          <cell r="D647" t="str">
            <v>SECRETARÍA DISTRITAL DE GOBIERNO</v>
          </cell>
          <cell r="E647" t="str">
            <v>0001-002</v>
          </cell>
          <cell r="F647" t="str">
            <v>AC-GOBIERNO</v>
          </cell>
          <cell r="G647" t="str">
            <v>1-100-F001</v>
          </cell>
          <cell r="H647" t="str">
            <v>VA-RECURSOS DISTRITO</v>
          </cell>
          <cell r="I647" t="str">
            <v>O2120201003063627009</v>
          </cell>
          <cell r="J647" t="str">
            <v>Chupas y accesorios de caucho para sanitarios</v>
          </cell>
          <cell r="K647" t="str">
            <v>000000000000000000110</v>
          </cell>
          <cell r="L647" t="str">
            <v>0110 - Programa Funcionamiento - SECRETARÍA DISTRITAL DE GOBIERNO</v>
          </cell>
          <cell r="M647" t="str">
            <v>PM01100001FUNC</v>
          </cell>
          <cell r="N647" t="str">
            <v>FU</v>
          </cell>
          <cell r="O647" t="str">
            <v>Funcionamiento Secretatia Distrital de Gobierno</v>
          </cell>
          <cell r="P647" t="str">
            <v>2025</v>
          </cell>
          <cell r="Q647">
            <v>1057000</v>
          </cell>
          <cell r="R647">
            <v>1057000</v>
          </cell>
        </row>
        <row r="648">
          <cell r="A648" t="str">
            <v>0110-01FU</v>
          </cell>
          <cell r="B648" t="str">
            <v>DISTRITO CAPITAL</v>
          </cell>
          <cell r="C648" t="str">
            <v>0110-01</v>
          </cell>
          <cell r="D648" t="str">
            <v>SECRETARÍA DISTRITAL DE GOBIERNO</v>
          </cell>
          <cell r="E648" t="str">
            <v>0001-002</v>
          </cell>
          <cell r="F648" t="str">
            <v>AC-GOBIERNO</v>
          </cell>
          <cell r="G648" t="str">
            <v>1-100-F001</v>
          </cell>
          <cell r="H648" t="str">
            <v>VA-RECURSOS DISTRITO</v>
          </cell>
          <cell r="I648" t="str">
            <v>O2120201003063632009</v>
          </cell>
          <cell r="J648" t="str">
            <v>Accesorios de plástico para fontanería</v>
          </cell>
          <cell r="K648" t="str">
            <v>000000000000000000110</v>
          </cell>
          <cell r="L648" t="str">
            <v>0110 - Programa Funcionamiento - SECRETARÍA DISTRITAL DE GOBIERNO</v>
          </cell>
          <cell r="M648" t="str">
            <v>PM01100001FUNC</v>
          </cell>
          <cell r="N648" t="str">
            <v>FU</v>
          </cell>
          <cell r="O648" t="str">
            <v>Funcionamiento Secretatia Distrital de Gobierno</v>
          </cell>
          <cell r="P648" t="str">
            <v>2025</v>
          </cell>
          <cell r="Q648">
            <v>21146000</v>
          </cell>
          <cell r="R648">
            <v>21146000</v>
          </cell>
        </row>
        <row r="649">
          <cell r="A649" t="str">
            <v>0110-01FU</v>
          </cell>
          <cell r="B649" t="str">
            <v>DISTRITO CAPITAL</v>
          </cell>
          <cell r="C649" t="str">
            <v>0110-01</v>
          </cell>
          <cell r="D649" t="str">
            <v>SECRETARÍA DISTRITAL DE GOBIERNO</v>
          </cell>
          <cell r="E649" t="str">
            <v>0001-002</v>
          </cell>
          <cell r="F649" t="str">
            <v>AC-GOBIERNO</v>
          </cell>
          <cell r="G649" t="str">
            <v>1-100-F001</v>
          </cell>
          <cell r="H649" t="str">
            <v>VA-RECURSOS DISTRITO</v>
          </cell>
          <cell r="I649" t="str">
            <v>O2120201003063641001</v>
          </cell>
          <cell r="J649" t="str">
            <v>Bolsas de material plástico sin impresión</v>
          </cell>
          <cell r="K649" t="str">
            <v>000000000000000000110</v>
          </cell>
          <cell r="L649" t="str">
            <v>0110 - Programa Funcionamiento - SECRETARÍA DISTRITAL DE GOBIERNO</v>
          </cell>
          <cell r="M649" t="str">
            <v>PM01100001FUNC</v>
          </cell>
          <cell r="N649" t="str">
            <v>FU</v>
          </cell>
          <cell r="O649" t="str">
            <v>Funcionamiento Secretatia Distrital de Gobierno</v>
          </cell>
          <cell r="P649" t="str">
            <v>VF2025008A</v>
          </cell>
          <cell r="Q649">
            <v>12202000</v>
          </cell>
          <cell r="R649">
            <v>12202000</v>
          </cell>
        </row>
        <row r="650">
          <cell r="A650" t="str">
            <v>0110-01FU</v>
          </cell>
          <cell r="B650" t="str">
            <v>DISTRITO CAPITAL</v>
          </cell>
          <cell r="C650" t="str">
            <v>0110-01</v>
          </cell>
          <cell r="D650" t="str">
            <v>SECRETARÍA DISTRITAL DE GOBIERNO</v>
          </cell>
          <cell r="E650" t="str">
            <v>0001-002</v>
          </cell>
          <cell r="F650" t="str">
            <v>AC-GOBIERNO</v>
          </cell>
          <cell r="G650" t="str">
            <v>1-100-F001</v>
          </cell>
          <cell r="H650" t="str">
            <v>VA-RECURSOS DISTRITO</v>
          </cell>
          <cell r="I650" t="str">
            <v>O2120201003063692002</v>
          </cell>
          <cell r="J650" t="str">
            <v>Cinta autoadhesiva</v>
          </cell>
          <cell r="K650" t="str">
            <v>000000000000000000110</v>
          </cell>
          <cell r="L650" t="str">
            <v>0110 - Programa Funcionamiento - SECRETARÍA DISTRITAL DE GOBIERNO</v>
          </cell>
          <cell r="M650" t="str">
            <v>PM01100001FUNC</v>
          </cell>
          <cell r="N650" t="str">
            <v>FU</v>
          </cell>
          <cell r="O650" t="str">
            <v>Funcionamiento Secretatia Distrital de Gobierno</v>
          </cell>
          <cell r="P650" t="str">
            <v>2025</v>
          </cell>
          <cell r="Q650">
            <v>1057000</v>
          </cell>
          <cell r="R650">
            <v>1057000</v>
          </cell>
        </row>
        <row r="651">
          <cell r="A651" t="str">
            <v>0110-01FU</v>
          </cell>
          <cell r="B651" t="str">
            <v>DISTRITO CAPITAL</v>
          </cell>
          <cell r="C651" t="str">
            <v>0110-01</v>
          </cell>
          <cell r="D651" t="str">
            <v>SECRETARÍA DISTRITAL DE GOBIERNO</v>
          </cell>
          <cell r="E651" t="str">
            <v>0001-002</v>
          </cell>
          <cell r="F651" t="str">
            <v>AC-GOBIERNO</v>
          </cell>
          <cell r="G651" t="str">
            <v>1-100-F001</v>
          </cell>
          <cell r="H651" t="str">
            <v>VA-RECURSOS DISTRITO</v>
          </cell>
          <cell r="I651" t="str">
            <v>O2120201003063694015</v>
          </cell>
          <cell r="J651" t="str">
            <v>Esponjas y similares de plástico espumado flexible</v>
          </cell>
          <cell r="K651" t="str">
            <v>000000000000000000110</v>
          </cell>
          <cell r="L651" t="str">
            <v>0110 - Programa Funcionamiento - SECRETARÍA DISTRITAL DE GOBIERNO</v>
          </cell>
          <cell r="M651" t="str">
            <v>PM01100001FUNC</v>
          </cell>
          <cell r="N651" t="str">
            <v>FU</v>
          </cell>
          <cell r="O651" t="str">
            <v>Funcionamiento Secretatia Distrital de Gobierno</v>
          </cell>
          <cell r="P651" t="str">
            <v>VF2025008A</v>
          </cell>
          <cell r="Q651">
            <v>7299000</v>
          </cell>
          <cell r="R651">
            <v>7299000</v>
          </cell>
        </row>
        <row r="652">
          <cell r="A652" t="str">
            <v>0110-01FU</v>
          </cell>
          <cell r="B652" t="str">
            <v>DISTRITO CAPITAL</v>
          </cell>
          <cell r="C652" t="str">
            <v>0110-01</v>
          </cell>
          <cell r="D652" t="str">
            <v>SECRETARÍA DISTRITAL DE GOBIERNO</v>
          </cell>
          <cell r="E652" t="str">
            <v>0001-002</v>
          </cell>
          <cell r="F652" t="str">
            <v>AC-GOBIERNO</v>
          </cell>
          <cell r="G652" t="str">
            <v>1-100-F001</v>
          </cell>
          <cell r="H652" t="str">
            <v>VA-RECURSOS DISTRITO</v>
          </cell>
          <cell r="I652" t="str">
            <v>O2120201003063694016</v>
          </cell>
          <cell r="J652" t="str">
            <v>Recogedores plásticos de basura</v>
          </cell>
          <cell r="K652" t="str">
            <v>000000000000000000110</v>
          </cell>
          <cell r="L652" t="str">
            <v>0110 - Programa Funcionamiento - SECRETARÍA DISTRITAL DE GOBIERNO</v>
          </cell>
          <cell r="M652" t="str">
            <v>PM01100001FUNC</v>
          </cell>
          <cell r="N652" t="str">
            <v>FU</v>
          </cell>
          <cell r="O652" t="str">
            <v>Funcionamiento Secretatia Distrital de Gobierno</v>
          </cell>
          <cell r="P652" t="str">
            <v>2025</v>
          </cell>
          <cell r="Q652">
            <v>1058000</v>
          </cell>
          <cell r="R652">
            <v>1058000</v>
          </cell>
        </row>
        <row r="653">
          <cell r="A653" t="str">
            <v>0110-01FU</v>
          </cell>
          <cell r="B653" t="str">
            <v>DISTRITO CAPITAL</v>
          </cell>
          <cell r="C653" t="str">
            <v>0110-01</v>
          </cell>
          <cell r="D653" t="str">
            <v>SECRETARÍA DISTRITAL DE GOBIERNO</v>
          </cell>
          <cell r="E653" t="str">
            <v>0001-002</v>
          </cell>
          <cell r="F653" t="str">
            <v>AC-GOBIERNO</v>
          </cell>
          <cell r="G653" t="str">
            <v>1-100-F001</v>
          </cell>
          <cell r="H653" t="str">
            <v>VA-RECURSOS DISTRITO</v>
          </cell>
          <cell r="I653" t="str">
            <v>O2120201003073711501</v>
          </cell>
          <cell r="J653" t="str">
            <v>Vidrio templado</v>
          </cell>
          <cell r="K653" t="str">
            <v>000000000000000000110</v>
          </cell>
          <cell r="L653" t="str">
            <v>0110 - Programa Funcionamiento - SECRETARÍA DISTRITAL DE GOBIERNO</v>
          </cell>
          <cell r="M653" t="str">
            <v>PM01100001FUNC</v>
          </cell>
          <cell r="N653" t="str">
            <v>FU</v>
          </cell>
          <cell r="O653" t="str">
            <v>Funcionamiento Secretatia Distrital de Gobierno</v>
          </cell>
          <cell r="P653" t="str">
            <v>2025</v>
          </cell>
          <cell r="Q653">
            <v>21146000</v>
          </cell>
          <cell r="R653">
            <v>21146000</v>
          </cell>
        </row>
        <row r="654">
          <cell r="A654" t="str">
            <v>0110-01FU</v>
          </cell>
          <cell r="B654" t="str">
            <v>DISTRITO CAPITAL</v>
          </cell>
          <cell r="C654" t="str">
            <v>0110-01</v>
          </cell>
          <cell r="D654" t="str">
            <v>SECRETARÍA DISTRITAL DE GOBIERNO</v>
          </cell>
          <cell r="E654" t="str">
            <v>0001-002</v>
          </cell>
          <cell r="F654" t="str">
            <v>AC-GOBIERNO</v>
          </cell>
          <cell r="G654" t="str">
            <v>1-100-F001</v>
          </cell>
          <cell r="H654" t="str">
            <v>VA-RECURSOS DISTRITO</v>
          </cell>
          <cell r="I654" t="str">
            <v>O2120201003073719305</v>
          </cell>
          <cell r="J654" t="str">
            <v>Vasos y jarros de vidrio</v>
          </cell>
          <cell r="K654" t="str">
            <v>000000000000000000110</v>
          </cell>
          <cell r="L654" t="str">
            <v>0110 - Programa Funcionamiento - SECRETARÍA DISTRITAL DE GOBIERNO</v>
          </cell>
          <cell r="M654" t="str">
            <v>PM01100001FUNC</v>
          </cell>
          <cell r="N654" t="str">
            <v>FU</v>
          </cell>
          <cell r="O654" t="str">
            <v>Funcionamiento Secretatia Distrital de Gobierno</v>
          </cell>
          <cell r="P654" t="str">
            <v>2025</v>
          </cell>
          <cell r="Q654">
            <v>3702000</v>
          </cell>
          <cell r="R654">
            <v>3702000</v>
          </cell>
        </row>
        <row r="655">
          <cell r="A655" t="str">
            <v>0110-01FU</v>
          </cell>
          <cell r="B655" t="str">
            <v>DISTRITO CAPITAL</v>
          </cell>
          <cell r="C655" t="str">
            <v>0110-01</v>
          </cell>
          <cell r="D655" t="str">
            <v>SECRETARÍA DISTRITAL DE GOBIERNO</v>
          </cell>
          <cell r="E655" t="str">
            <v>0001-002</v>
          </cell>
          <cell r="F655" t="str">
            <v>AC-GOBIERNO</v>
          </cell>
          <cell r="G655" t="str">
            <v>1-100-F001</v>
          </cell>
          <cell r="H655" t="str">
            <v>VA-RECURSOS DISTRITO</v>
          </cell>
          <cell r="I655" t="str">
            <v>O2120201003073722102</v>
          </cell>
          <cell r="J655" t="str">
            <v>Utensilios de loza para mesa y la cocina</v>
          </cell>
          <cell r="K655" t="str">
            <v>000000000000000000110</v>
          </cell>
          <cell r="L655" t="str">
            <v>0110 - Programa Funcionamiento - SECRETARÍA DISTRITAL DE GOBIERNO</v>
          </cell>
          <cell r="M655" t="str">
            <v>PM01100001FUNC</v>
          </cell>
          <cell r="N655" t="str">
            <v>FU</v>
          </cell>
          <cell r="O655" t="str">
            <v>Funcionamiento Secretatia Distrital de Gobierno</v>
          </cell>
          <cell r="P655" t="str">
            <v>2025</v>
          </cell>
          <cell r="Q655">
            <v>8461000</v>
          </cell>
          <cell r="R655">
            <v>8461000</v>
          </cell>
        </row>
        <row r="656">
          <cell r="A656" t="str">
            <v>0110-01FU</v>
          </cell>
          <cell r="B656" t="str">
            <v>DISTRITO CAPITAL</v>
          </cell>
          <cell r="C656" t="str">
            <v>0110-01</v>
          </cell>
          <cell r="D656" t="str">
            <v>SECRETARÍA DISTRITAL DE GOBIERNO</v>
          </cell>
          <cell r="E656" t="str">
            <v>0001-002</v>
          </cell>
          <cell r="F656" t="str">
            <v>AC-GOBIERNO</v>
          </cell>
          <cell r="G656" t="str">
            <v>1-100-F001</v>
          </cell>
          <cell r="H656" t="str">
            <v>VA-RECURSOS DISTRITO</v>
          </cell>
          <cell r="I656" t="str">
            <v>O2120201003073757010</v>
          </cell>
          <cell r="J656" t="str">
            <v>Lámina plana de fibro - cemento (mezcla de cemento con fibras diferentes al asbesto)</v>
          </cell>
          <cell r="K656" t="str">
            <v>000000000000000000110</v>
          </cell>
          <cell r="L656" t="str">
            <v>0110 - Programa Funcionamiento - SECRETARÍA DISTRITAL DE GOBIERNO</v>
          </cell>
          <cell r="M656" t="str">
            <v>PM01100001FUNC</v>
          </cell>
          <cell r="N656" t="str">
            <v>FU</v>
          </cell>
          <cell r="O656" t="str">
            <v>Funcionamiento Secretatia Distrital de Gobierno</v>
          </cell>
          <cell r="P656" t="str">
            <v>2025</v>
          </cell>
          <cell r="Q656">
            <v>16917000</v>
          </cell>
          <cell r="R656">
            <v>16917000</v>
          </cell>
        </row>
        <row r="657">
          <cell r="A657" t="str">
            <v>0110-01FU</v>
          </cell>
          <cell r="B657" t="str">
            <v>DISTRITO CAPITAL</v>
          </cell>
          <cell r="C657" t="str">
            <v>0110-01</v>
          </cell>
          <cell r="D657" t="str">
            <v>SECRETARÍA DISTRITAL DE GOBIERNO</v>
          </cell>
          <cell r="E657" t="str">
            <v>0001-002</v>
          </cell>
          <cell r="F657" t="str">
            <v>AC-GOBIERNO</v>
          </cell>
          <cell r="G657" t="str">
            <v>1-100-F001</v>
          </cell>
          <cell r="H657" t="str">
            <v>VA-RECURSOS DISTRITO</v>
          </cell>
          <cell r="I657" t="str">
            <v>O2120201003073794002</v>
          </cell>
          <cell r="J657" t="str">
            <v>Impermeabilizantes asfálticos</v>
          </cell>
          <cell r="K657" t="str">
            <v>000000000000000000110</v>
          </cell>
          <cell r="L657" t="str">
            <v>0110 - Programa Funcionamiento - SECRETARÍA DISTRITAL DE GOBIERNO</v>
          </cell>
          <cell r="M657" t="str">
            <v>PM01100001FUNC</v>
          </cell>
          <cell r="N657" t="str">
            <v>FU</v>
          </cell>
          <cell r="O657" t="str">
            <v>Funcionamiento Secretatia Distrital de Gobierno</v>
          </cell>
          <cell r="P657" t="str">
            <v>2025</v>
          </cell>
          <cell r="Q657">
            <v>4229000</v>
          </cell>
          <cell r="R657">
            <v>4229000</v>
          </cell>
        </row>
        <row r="658">
          <cell r="A658" t="str">
            <v>0110-01FU</v>
          </cell>
          <cell r="B658" t="str">
            <v>DISTRITO CAPITAL</v>
          </cell>
          <cell r="C658" t="str">
            <v>0110-01</v>
          </cell>
          <cell r="D658" t="str">
            <v>SECRETARÍA DISTRITAL DE GOBIERNO</v>
          </cell>
          <cell r="E658" t="str">
            <v>0001-002</v>
          </cell>
          <cell r="F658" t="str">
            <v>AC-GOBIERNO</v>
          </cell>
          <cell r="G658" t="str">
            <v>1-100-F001</v>
          </cell>
          <cell r="H658" t="str">
            <v>VA-RECURSOS DISTRITO</v>
          </cell>
          <cell r="I658" t="str">
            <v>O2120201003083811106</v>
          </cell>
          <cell r="J658" t="str">
            <v>Sillas metálicas giratorias</v>
          </cell>
          <cell r="K658" t="str">
            <v>000000000000000000110</v>
          </cell>
          <cell r="L658" t="str">
            <v>0110 - Programa Funcionamiento - SECRETARÍA DISTRITAL DE GOBIERNO</v>
          </cell>
          <cell r="M658" t="str">
            <v>PM01100001FUNC</v>
          </cell>
          <cell r="N658" t="str">
            <v>FU</v>
          </cell>
          <cell r="O658" t="str">
            <v>Funcionamiento Secretatia Distrital de Gobierno</v>
          </cell>
          <cell r="P658" t="str">
            <v>2025</v>
          </cell>
          <cell r="Q658">
            <v>70000000</v>
          </cell>
          <cell r="R658">
            <v>70000000</v>
          </cell>
        </row>
        <row r="659">
          <cell r="A659" t="str">
            <v>0110-01FU</v>
          </cell>
          <cell r="B659" t="str">
            <v>DISTRITO CAPITAL</v>
          </cell>
          <cell r="C659" t="str">
            <v>0110-01</v>
          </cell>
          <cell r="D659" t="str">
            <v>SECRETARÍA DISTRITAL DE GOBIERNO</v>
          </cell>
          <cell r="E659" t="str">
            <v>0001-002</v>
          </cell>
          <cell r="F659" t="str">
            <v>AC-GOBIERNO</v>
          </cell>
          <cell r="G659" t="str">
            <v>1-100-F001</v>
          </cell>
          <cell r="H659" t="str">
            <v>VA-RECURSOS DISTRITO</v>
          </cell>
          <cell r="I659" t="str">
            <v>O2120201003083891102</v>
          </cell>
          <cell r="J659" t="str">
            <v>Bolígrafos</v>
          </cell>
          <cell r="K659" t="str">
            <v>000000000000000000110</v>
          </cell>
          <cell r="L659" t="str">
            <v>0110 - Programa Funcionamiento - SECRETARÍA DISTRITAL DE GOBIERNO</v>
          </cell>
          <cell r="M659" t="str">
            <v>PM01100001FUNC</v>
          </cell>
          <cell r="N659" t="str">
            <v>FU</v>
          </cell>
          <cell r="O659" t="str">
            <v>Funcionamiento Secretatia Distrital de Gobierno</v>
          </cell>
          <cell r="P659" t="str">
            <v>2025</v>
          </cell>
          <cell r="Q659">
            <v>846000</v>
          </cell>
          <cell r="R659">
            <v>846000</v>
          </cell>
        </row>
        <row r="660">
          <cell r="A660" t="str">
            <v>0110-01FU</v>
          </cell>
          <cell r="B660" t="str">
            <v>DISTRITO CAPITAL</v>
          </cell>
          <cell r="C660" t="str">
            <v>0110-01</v>
          </cell>
          <cell r="D660" t="str">
            <v>SECRETARÍA DISTRITAL DE GOBIERNO</v>
          </cell>
          <cell r="E660" t="str">
            <v>0001-002</v>
          </cell>
          <cell r="F660" t="str">
            <v>AC-GOBIERNO</v>
          </cell>
          <cell r="G660" t="str">
            <v>1-100-F001</v>
          </cell>
          <cell r="H660" t="str">
            <v>VA-RECURSOS DISTRITO</v>
          </cell>
          <cell r="I660" t="str">
            <v>O2120201003083891103</v>
          </cell>
          <cell r="J660" t="str">
            <v>Lapiceros</v>
          </cell>
          <cell r="K660" t="str">
            <v>000000000000000000110</v>
          </cell>
          <cell r="L660" t="str">
            <v>0110 - Programa Funcionamiento - SECRETARÍA DISTRITAL DE GOBIERNO</v>
          </cell>
          <cell r="M660" t="str">
            <v>PM01100001FUNC</v>
          </cell>
          <cell r="N660" t="str">
            <v>FU</v>
          </cell>
          <cell r="O660" t="str">
            <v>Funcionamiento Secretatia Distrital de Gobierno</v>
          </cell>
          <cell r="P660" t="str">
            <v>2025</v>
          </cell>
          <cell r="Q660">
            <v>2431000</v>
          </cell>
          <cell r="R660">
            <v>2431000</v>
          </cell>
        </row>
        <row r="661">
          <cell r="A661" t="str">
            <v>0110-01FU</v>
          </cell>
          <cell r="B661" t="str">
            <v>DISTRITO CAPITAL</v>
          </cell>
          <cell r="C661" t="str">
            <v>0110-01</v>
          </cell>
          <cell r="D661" t="str">
            <v>SECRETARÍA DISTRITAL DE GOBIERNO</v>
          </cell>
          <cell r="E661" t="str">
            <v>0001-002</v>
          </cell>
          <cell r="F661" t="str">
            <v>AC-GOBIERNO</v>
          </cell>
          <cell r="G661" t="str">
            <v>1-100-F001</v>
          </cell>
          <cell r="H661" t="str">
            <v>VA-RECURSOS DISTRITO</v>
          </cell>
          <cell r="I661" t="str">
            <v>O2120201003083891104</v>
          </cell>
          <cell r="J661" t="str">
            <v>Marcadores de fieltro y similares</v>
          </cell>
          <cell r="K661" t="str">
            <v>000000000000000000110</v>
          </cell>
          <cell r="L661" t="str">
            <v>0110 - Programa Funcionamiento - SECRETARÍA DISTRITAL DE GOBIERNO</v>
          </cell>
          <cell r="M661" t="str">
            <v>PM01100001FUNC</v>
          </cell>
          <cell r="N661" t="str">
            <v>FU</v>
          </cell>
          <cell r="O661" t="str">
            <v>Funcionamiento Secretatia Distrital de Gobierno</v>
          </cell>
          <cell r="P661" t="str">
            <v>2025</v>
          </cell>
          <cell r="Q661">
            <v>2114000</v>
          </cell>
          <cell r="R661">
            <v>2114000</v>
          </cell>
        </row>
        <row r="662">
          <cell r="A662" t="str">
            <v>0110-01FU</v>
          </cell>
          <cell r="B662" t="str">
            <v>DISTRITO CAPITAL</v>
          </cell>
          <cell r="C662" t="str">
            <v>0110-01</v>
          </cell>
          <cell r="D662" t="str">
            <v>SECRETARÍA DISTRITAL DE GOBIERNO</v>
          </cell>
          <cell r="E662" t="str">
            <v>0001-002</v>
          </cell>
          <cell r="F662" t="str">
            <v>AC-GOBIERNO</v>
          </cell>
          <cell r="G662" t="str">
            <v>1-100-F001</v>
          </cell>
          <cell r="H662" t="str">
            <v>VA-RECURSOS DISTRITO</v>
          </cell>
          <cell r="I662" t="str">
            <v>O2120201003083891106</v>
          </cell>
          <cell r="J662" t="str">
            <v>Lápices</v>
          </cell>
          <cell r="K662" t="str">
            <v>000000000000000000110</v>
          </cell>
          <cell r="L662" t="str">
            <v>0110 - Programa Funcionamiento - SECRETARÍA DISTRITAL DE GOBIERNO</v>
          </cell>
          <cell r="M662" t="str">
            <v>PM01100001FUNC</v>
          </cell>
          <cell r="N662" t="str">
            <v>FU</v>
          </cell>
          <cell r="O662" t="str">
            <v>Funcionamiento Secretatia Distrital de Gobierno</v>
          </cell>
          <cell r="P662" t="str">
            <v>2025</v>
          </cell>
          <cell r="Q662">
            <v>2406000</v>
          </cell>
          <cell r="R662">
            <v>2406000</v>
          </cell>
        </row>
        <row r="663">
          <cell r="A663" t="str">
            <v>0110-01FU</v>
          </cell>
          <cell r="B663" t="str">
            <v>DISTRITO CAPITAL</v>
          </cell>
          <cell r="C663" t="str">
            <v>0110-01</v>
          </cell>
          <cell r="D663" t="str">
            <v>SECRETARÍA DISTRITAL DE GOBIERNO</v>
          </cell>
          <cell r="E663" t="str">
            <v>0001-002</v>
          </cell>
          <cell r="F663" t="str">
            <v>AC-GOBIERNO</v>
          </cell>
          <cell r="G663" t="str">
            <v>1-100-F001</v>
          </cell>
          <cell r="H663" t="str">
            <v>VA-RECURSOS DISTRITO</v>
          </cell>
          <cell r="I663" t="str">
            <v>O2120201003083891108</v>
          </cell>
          <cell r="J663" t="str">
            <v>Minas para lápices</v>
          </cell>
          <cell r="K663" t="str">
            <v>000000000000000000110</v>
          </cell>
          <cell r="L663" t="str">
            <v>0110 - Programa Funcionamiento - SECRETARÍA DISTRITAL DE GOBIERNO</v>
          </cell>
          <cell r="M663" t="str">
            <v>PM01100001FUNC</v>
          </cell>
          <cell r="N663" t="str">
            <v>FU</v>
          </cell>
          <cell r="O663" t="str">
            <v>Funcionamiento Secretatia Distrital de Gobierno</v>
          </cell>
          <cell r="P663" t="str">
            <v>2025</v>
          </cell>
          <cell r="Q663">
            <v>1057000</v>
          </cell>
          <cell r="R663">
            <v>1057000</v>
          </cell>
        </row>
        <row r="664">
          <cell r="A664" t="str">
            <v>0110-01FU</v>
          </cell>
          <cell r="B664" t="str">
            <v>DISTRITO CAPITAL</v>
          </cell>
          <cell r="C664" t="str">
            <v>0110-01</v>
          </cell>
          <cell r="D664" t="str">
            <v>SECRETARÍA DISTRITAL DE GOBIERNO</v>
          </cell>
          <cell r="E664" t="str">
            <v>0001-002</v>
          </cell>
          <cell r="F664" t="str">
            <v>AC-GOBIERNO</v>
          </cell>
          <cell r="G664" t="str">
            <v>1-100-F001</v>
          </cell>
          <cell r="H664" t="str">
            <v>VA-RECURSOS DISTRITO</v>
          </cell>
          <cell r="I664" t="str">
            <v>O2120201003083891117</v>
          </cell>
          <cell r="J664" t="str">
            <v>Puntas y micropuntas especiales para bolígrafos, marcadores y similares</v>
          </cell>
          <cell r="K664" t="str">
            <v>000000000000000000110</v>
          </cell>
          <cell r="L664" t="str">
            <v>0110 - Programa Funcionamiento - SECRETARÍA DISTRITAL DE GOBIERNO</v>
          </cell>
          <cell r="M664" t="str">
            <v>PM01100001FUNC</v>
          </cell>
          <cell r="N664" t="str">
            <v>FU</v>
          </cell>
          <cell r="O664" t="str">
            <v>Funcionamiento Secretatia Distrital de Gobierno</v>
          </cell>
          <cell r="P664" t="str">
            <v>2025</v>
          </cell>
          <cell r="Q664">
            <v>5286000</v>
          </cell>
          <cell r="R664">
            <v>5286000</v>
          </cell>
        </row>
        <row r="665">
          <cell r="A665" t="str">
            <v>0110-01FU</v>
          </cell>
          <cell r="B665" t="str">
            <v>DISTRITO CAPITAL</v>
          </cell>
          <cell r="C665" t="str">
            <v>0110-01</v>
          </cell>
          <cell r="D665" t="str">
            <v>SECRETARÍA DISTRITAL DE GOBIERNO</v>
          </cell>
          <cell r="E665" t="str">
            <v>0001-002</v>
          </cell>
          <cell r="F665" t="str">
            <v>AC-GOBIERNO</v>
          </cell>
          <cell r="G665" t="str">
            <v>1-100-F001</v>
          </cell>
          <cell r="H665" t="str">
            <v>VA-RECURSOS DISTRITO</v>
          </cell>
          <cell r="I665" t="str">
            <v>O2120201003083899302</v>
          </cell>
          <cell r="J665" t="str">
            <v>Escobas</v>
          </cell>
          <cell r="K665" t="str">
            <v>000000000000000000110</v>
          </cell>
          <cell r="L665" t="str">
            <v>0110 - Programa Funcionamiento - SECRETARÍA DISTRITAL DE GOBIERNO</v>
          </cell>
          <cell r="M665" t="str">
            <v>PM01100001FUNC</v>
          </cell>
          <cell r="N665" t="str">
            <v>FU</v>
          </cell>
          <cell r="O665" t="str">
            <v>Funcionamiento Secretatia Distrital de Gobierno</v>
          </cell>
          <cell r="P665" t="str">
            <v>VF2025008A</v>
          </cell>
          <cell r="Q665">
            <v>4601000</v>
          </cell>
          <cell r="R665">
            <v>4601000</v>
          </cell>
        </row>
        <row r="666">
          <cell r="A666" t="str">
            <v>0110-01FU</v>
          </cell>
          <cell r="B666" t="str">
            <v>DISTRITO CAPITAL</v>
          </cell>
          <cell r="C666" t="str">
            <v>0110-01</v>
          </cell>
          <cell r="D666" t="str">
            <v>SECRETARÍA DISTRITAL DE GOBIERNO</v>
          </cell>
          <cell r="E666" t="str">
            <v>0001-002</v>
          </cell>
          <cell r="F666" t="str">
            <v>AC-GOBIERNO</v>
          </cell>
          <cell r="G666" t="str">
            <v>1-100-F001</v>
          </cell>
          <cell r="H666" t="str">
            <v>VA-RECURSOS DISTRITO</v>
          </cell>
          <cell r="I666" t="str">
            <v>O2120201003083899314</v>
          </cell>
          <cell r="J666" t="str">
            <v>Trapeadores</v>
          </cell>
          <cell r="K666" t="str">
            <v>000000000000000000110</v>
          </cell>
          <cell r="L666" t="str">
            <v>0110 - Programa Funcionamiento - SECRETARÍA DISTRITAL DE GOBIERNO</v>
          </cell>
          <cell r="M666" t="str">
            <v>PM01100001FUNC</v>
          </cell>
          <cell r="N666" t="str">
            <v>FU</v>
          </cell>
          <cell r="O666" t="str">
            <v>Funcionamiento Secretatia Distrital de Gobierno</v>
          </cell>
          <cell r="P666" t="str">
            <v>VF2025008A</v>
          </cell>
          <cell r="Q666">
            <v>4600000</v>
          </cell>
          <cell r="R666">
            <v>4600000</v>
          </cell>
        </row>
        <row r="667">
          <cell r="A667" t="str">
            <v>0110-01FU</v>
          </cell>
          <cell r="B667" t="str">
            <v>DISTRITO CAPITAL</v>
          </cell>
          <cell r="C667" t="str">
            <v>0110-01</v>
          </cell>
          <cell r="D667" t="str">
            <v>SECRETARÍA DISTRITAL DE GOBIERNO</v>
          </cell>
          <cell r="E667" t="str">
            <v>0001-002</v>
          </cell>
          <cell r="F667" t="str">
            <v>AC-GOBIERNO</v>
          </cell>
          <cell r="G667" t="str">
            <v>1-100-F001</v>
          </cell>
          <cell r="H667" t="str">
            <v>VA-RECURSOS DISTRITO</v>
          </cell>
          <cell r="I667" t="str">
            <v>O2120201003083899918</v>
          </cell>
          <cell r="J667" t="str">
            <v>Guantes industriales</v>
          </cell>
          <cell r="K667" t="str">
            <v>000000000000000000110</v>
          </cell>
          <cell r="L667" t="str">
            <v>0110 - Programa Funcionamiento - SECRETARÍA DISTRITAL DE GOBIERNO</v>
          </cell>
          <cell r="M667" t="str">
            <v>PM01100001FUNC</v>
          </cell>
          <cell r="N667" t="str">
            <v>FU</v>
          </cell>
          <cell r="O667" t="str">
            <v>Funcionamiento Secretatia Distrital de Gobierno</v>
          </cell>
          <cell r="P667" t="str">
            <v>2025</v>
          </cell>
          <cell r="Q667">
            <v>2500000</v>
          </cell>
          <cell r="R667">
            <v>2500000</v>
          </cell>
        </row>
        <row r="668">
          <cell r="A668" t="str">
            <v>0110-01FU</v>
          </cell>
          <cell r="B668" t="str">
            <v>DISTRITO CAPITAL</v>
          </cell>
          <cell r="C668" t="str">
            <v>0110-01</v>
          </cell>
          <cell r="D668" t="str">
            <v>SECRETARÍA DISTRITAL DE GOBIERNO</v>
          </cell>
          <cell r="E668" t="str">
            <v>0001-002</v>
          </cell>
          <cell r="F668" t="str">
            <v>AC-GOBIERNO</v>
          </cell>
          <cell r="G668" t="str">
            <v>1-100-F001</v>
          </cell>
          <cell r="H668" t="str">
            <v>VA-RECURSOS DISTRITO</v>
          </cell>
          <cell r="I668" t="str">
            <v>O2120201004024291101</v>
          </cell>
          <cell r="J668" t="str">
            <v>Inodoros y otros aparatos sanitarios metálicos</v>
          </cell>
          <cell r="K668" t="str">
            <v>000000000000000000110</v>
          </cell>
          <cell r="L668" t="str">
            <v>0110 - Programa Funcionamiento - SECRETARÍA DISTRITAL DE GOBIERNO</v>
          </cell>
          <cell r="M668" t="str">
            <v>PM01100001FUNC</v>
          </cell>
          <cell r="N668" t="str">
            <v>FU</v>
          </cell>
          <cell r="O668" t="str">
            <v>Funcionamiento Secretatia Distrital de Gobierno</v>
          </cell>
          <cell r="P668" t="str">
            <v>2025</v>
          </cell>
          <cell r="Q668">
            <v>16917000</v>
          </cell>
          <cell r="R668">
            <v>16917000</v>
          </cell>
        </row>
        <row r="669">
          <cell r="A669" t="str">
            <v>0110-01FU</v>
          </cell>
          <cell r="B669" t="str">
            <v>DISTRITO CAPITAL</v>
          </cell>
          <cell r="C669" t="str">
            <v>0110-01</v>
          </cell>
          <cell r="D669" t="str">
            <v>SECRETARÍA DISTRITAL DE GOBIERNO</v>
          </cell>
          <cell r="E669" t="str">
            <v>0001-002</v>
          </cell>
          <cell r="F669" t="str">
            <v>AC-GOBIERNO</v>
          </cell>
          <cell r="G669" t="str">
            <v>1-100-F001</v>
          </cell>
          <cell r="H669" t="str">
            <v>VA-RECURSOS DISTRITO</v>
          </cell>
          <cell r="I669" t="str">
            <v>O2120201004024291305</v>
          </cell>
          <cell r="J669" t="str">
            <v>Tijeras para artes y oficios</v>
          </cell>
          <cell r="K669" t="str">
            <v>000000000000000000110</v>
          </cell>
          <cell r="L669" t="str">
            <v>0110 - Programa Funcionamiento - SECRETARÍA DISTRITAL DE GOBIERNO</v>
          </cell>
          <cell r="M669" t="str">
            <v>PM01100001FUNC</v>
          </cell>
          <cell r="N669" t="str">
            <v>FU</v>
          </cell>
          <cell r="O669" t="str">
            <v>Funcionamiento Secretatia Distrital de Gobierno</v>
          </cell>
          <cell r="P669" t="str">
            <v>2025</v>
          </cell>
          <cell r="Q669">
            <v>3420000</v>
          </cell>
          <cell r="R669">
            <v>3420000</v>
          </cell>
        </row>
        <row r="670">
          <cell r="A670" t="str">
            <v>0110-01FU</v>
          </cell>
          <cell r="B670" t="str">
            <v>DISTRITO CAPITAL</v>
          </cell>
          <cell r="C670" t="str">
            <v>0110-01</v>
          </cell>
          <cell r="D670" t="str">
            <v>SECRETARÍA DISTRITAL DE GOBIERNO</v>
          </cell>
          <cell r="E670" t="str">
            <v>0001-002</v>
          </cell>
          <cell r="F670" t="str">
            <v>AC-GOBIERNO</v>
          </cell>
          <cell r="G670" t="str">
            <v>1-100-F001</v>
          </cell>
          <cell r="H670" t="str">
            <v>VA-RECURSOS DISTRITO</v>
          </cell>
          <cell r="I670" t="str">
            <v>O2120201004024292299</v>
          </cell>
          <cell r="J670" t="str">
            <v>Herramientas n.c.p. para construcción</v>
          </cell>
          <cell r="K670" t="str">
            <v>000000000000000000110</v>
          </cell>
          <cell r="L670" t="str">
            <v>0110 - Programa Funcionamiento - SECRETARÍA DISTRITAL DE GOBIERNO</v>
          </cell>
          <cell r="M670" t="str">
            <v>PM01100001FUNC</v>
          </cell>
          <cell r="N670" t="str">
            <v>FU</v>
          </cell>
          <cell r="O670" t="str">
            <v>Funcionamiento Secretatia Distrital de Gobierno</v>
          </cell>
          <cell r="P670" t="str">
            <v>2025</v>
          </cell>
          <cell r="Q670">
            <v>16917000</v>
          </cell>
          <cell r="R670">
            <v>16917000</v>
          </cell>
        </row>
        <row r="671">
          <cell r="A671" t="str">
            <v>0110-01FU</v>
          </cell>
          <cell r="B671" t="str">
            <v>DISTRITO CAPITAL</v>
          </cell>
          <cell r="C671" t="str">
            <v>0110-01</v>
          </cell>
          <cell r="D671" t="str">
            <v>SECRETARÍA DISTRITAL DE GOBIERNO</v>
          </cell>
          <cell r="E671" t="str">
            <v>0001-002</v>
          </cell>
          <cell r="F671" t="str">
            <v>AC-GOBIERNO</v>
          </cell>
          <cell r="G671" t="str">
            <v>1-100-F001</v>
          </cell>
          <cell r="H671" t="str">
            <v>VA-RECURSOS DISTRITO</v>
          </cell>
          <cell r="I671" t="str">
            <v>O2120201004024294498</v>
          </cell>
          <cell r="J671" t="str">
            <v>Tornillos n.c.p.</v>
          </cell>
          <cell r="K671" t="str">
            <v>000000000000000000110</v>
          </cell>
          <cell r="L671" t="str">
            <v>0110 - Programa Funcionamiento - SECRETARÍA DISTRITAL DE GOBIERNO</v>
          </cell>
          <cell r="M671" t="str">
            <v>PM01100001FUNC</v>
          </cell>
          <cell r="N671" t="str">
            <v>FU</v>
          </cell>
          <cell r="O671" t="str">
            <v>Funcionamiento Secretatia Distrital de Gobierno</v>
          </cell>
          <cell r="P671" t="str">
            <v>2025</v>
          </cell>
          <cell r="Q671">
            <v>10573000</v>
          </cell>
          <cell r="R671">
            <v>10573000</v>
          </cell>
        </row>
        <row r="672">
          <cell r="A672" t="str">
            <v>0110-01FU</v>
          </cell>
          <cell r="B672" t="str">
            <v>DISTRITO CAPITAL</v>
          </cell>
          <cell r="C672" t="str">
            <v>0110-01</v>
          </cell>
          <cell r="D672" t="str">
            <v>SECRETARÍA DISTRITAL DE GOBIERNO</v>
          </cell>
          <cell r="E672" t="str">
            <v>0001-002</v>
          </cell>
          <cell r="F672" t="str">
            <v>AC-GOBIERNO</v>
          </cell>
          <cell r="G672" t="str">
            <v>1-100-F001</v>
          </cell>
          <cell r="H672" t="str">
            <v>VA-RECURSOS DISTRITO</v>
          </cell>
          <cell r="I672" t="str">
            <v>O2120201004024294499</v>
          </cell>
          <cell r="J672" t="str">
            <v>Grapas metálicas n.c.p.</v>
          </cell>
          <cell r="K672" t="str">
            <v>000000000000000000110</v>
          </cell>
          <cell r="L672" t="str">
            <v>0110 - Programa Funcionamiento - SECRETARÍA DISTRITAL DE GOBIERNO</v>
          </cell>
          <cell r="M672" t="str">
            <v>PM01100001FUNC</v>
          </cell>
          <cell r="N672" t="str">
            <v>FU</v>
          </cell>
          <cell r="O672" t="str">
            <v>Funcionamiento Secretatia Distrital de Gobierno</v>
          </cell>
          <cell r="P672" t="str">
            <v>2025</v>
          </cell>
          <cell r="Q672">
            <v>3171000</v>
          </cell>
          <cell r="R672">
            <v>3171000</v>
          </cell>
        </row>
        <row r="673">
          <cell r="A673" t="str">
            <v>0110-01FU</v>
          </cell>
          <cell r="B673" t="str">
            <v>DISTRITO CAPITAL</v>
          </cell>
          <cell r="C673" t="str">
            <v>0110-01</v>
          </cell>
          <cell r="D673" t="str">
            <v>SECRETARÍA DISTRITAL DE GOBIERNO</v>
          </cell>
          <cell r="E673" t="str">
            <v>0001-002</v>
          </cell>
          <cell r="F673" t="str">
            <v>AC-GOBIERNO</v>
          </cell>
          <cell r="G673" t="str">
            <v>1-100-F001</v>
          </cell>
          <cell r="H673" t="str">
            <v>VA-RECURSOS DISTRITO</v>
          </cell>
          <cell r="I673" t="str">
            <v>O2120201004024299991</v>
          </cell>
          <cell r="J673" t="str">
            <v>Artículos n.c.p. de ferretería y cerrajería</v>
          </cell>
          <cell r="K673" t="str">
            <v>000000000000000000110</v>
          </cell>
          <cell r="L673" t="str">
            <v>0110 - Programa Funcionamiento - SECRETARÍA DISTRITAL DE GOBIERNO</v>
          </cell>
          <cell r="M673" t="str">
            <v>PM01100001FUNC</v>
          </cell>
          <cell r="N673" t="str">
            <v>FU</v>
          </cell>
          <cell r="O673" t="str">
            <v>Funcionamiento Secretatia Distrital de Gobierno</v>
          </cell>
          <cell r="P673" t="str">
            <v>2025</v>
          </cell>
          <cell r="Q673">
            <v>126876000</v>
          </cell>
          <cell r="R673">
            <v>126876000</v>
          </cell>
        </row>
        <row r="674">
          <cell r="A674" t="str">
            <v>0110-01FU</v>
          </cell>
          <cell r="B674" t="str">
            <v>DISTRITO CAPITAL</v>
          </cell>
          <cell r="C674" t="str">
            <v>0110-01</v>
          </cell>
          <cell r="D674" t="str">
            <v>SECRETARÍA DISTRITAL DE GOBIERNO</v>
          </cell>
          <cell r="E674" t="str">
            <v>0001-002</v>
          </cell>
          <cell r="F674" t="str">
            <v>AC-GOBIERNO</v>
          </cell>
          <cell r="G674" t="str">
            <v>1-100-F001</v>
          </cell>
          <cell r="H674" t="str">
            <v>VA-RECURSOS DISTRITO</v>
          </cell>
          <cell r="I674" t="str">
            <v>O2120201004054516003</v>
          </cell>
          <cell r="J674" t="str">
            <v>Engrapadoras para oficina</v>
          </cell>
          <cell r="K674" t="str">
            <v>000000000000000000110</v>
          </cell>
          <cell r="L674" t="str">
            <v>0110 - Programa Funcionamiento - SECRETARÍA DISTRITAL DE GOBIERNO</v>
          </cell>
          <cell r="M674" t="str">
            <v>PM01100001FUNC</v>
          </cell>
          <cell r="N674" t="str">
            <v>FU</v>
          </cell>
          <cell r="O674" t="str">
            <v>Funcionamiento Secretatia Distrital de Gobierno</v>
          </cell>
          <cell r="P674" t="str">
            <v>2025</v>
          </cell>
          <cell r="Q674">
            <v>2504000</v>
          </cell>
          <cell r="R674">
            <v>2504000</v>
          </cell>
        </row>
        <row r="675">
          <cell r="A675" t="str">
            <v>0110-01FU</v>
          </cell>
          <cell r="B675" t="str">
            <v>DISTRITO CAPITAL</v>
          </cell>
          <cell r="C675" t="str">
            <v>0110-01</v>
          </cell>
          <cell r="D675" t="str">
            <v>SECRETARÍA DISTRITAL DE GOBIERNO</v>
          </cell>
          <cell r="E675" t="str">
            <v>0001-002</v>
          </cell>
          <cell r="F675" t="str">
            <v>AC-GOBIERNO</v>
          </cell>
          <cell r="G675" t="str">
            <v>1-100-F001</v>
          </cell>
          <cell r="H675" t="str">
            <v>VA-RECURSOS DISTRITO</v>
          </cell>
          <cell r="I675" t="str">
            <v>O2120201004054516004</v>
          </cell>
          <cell r="J675" t="str">
            <v>Perforadoras</v>
          </cell>
          <cell r="K675" t="str">
            <v>000000000000000000110</v>
          </cell>
          <cell r="L675" t="str">
            <v>0110 - Programa Funcionamiento - SECRETARÍA DISTRITAL DE GOBIERNO</v>
          </cell>
          <cell r="M675" t="str">
            <v>PM01100001FUNC</v>
          </cell>
          <cell r="N675" t="str">
            <v>FU</v>
          </cell>
          <cell r="O675" t="str">
            <v>Funcionamiento Secretatia Distrital de Gobierno</v>
          </cell>
          <cell r="P675" t="str">
            <v>2025</v>
          </cell>
          <cell r="Q675">
            <v>2924000</v>
          </cell>
          <cell r="R675">
            <v>2924000</v>
          </cell>
        </row>
        <row r="676">
          <cell r="A676" t="str">
            <v>0110-01FU</v>
          </cell>
          <cell r="B676" t="str">
            <v>DISTRITO CAPITAL</v>
          </cell>
          <cell r="C676" t="str">
            <v>0110-01</v>
          </cell>
          <cell r="D676" t="str">
            <v>SECRETARÍA DISTRITAL DE GOBIERNO</v>
          </cell>
          <cell r="E676" t="str">
            <v>0001-002</v>
          </cell>
          <cell r="F676" t="str">
            <v>AC-GOBIERNO</v>
          </cell>
          <cell r="G676" t="str">
            <v>1-100-F001</v>
          </cell>
          <cell r="H676" t="str">
            <v>VA-RECURSOS DISTRITO</v>
          </cell>
          <cell r="I676" t="str">
            <v>O2120201004054526101</v>
          </cell>
          <cell r="J676" t="str">
            <v>Ratones (mouse para computadora)</v>
          </cell>
          <cell r="K676" t="str">
            <v>000000000000000000110</v>
          </cell>
          <cell r="L676" t="str">
            <v>0110 - Programa Funcionamiento - SECRETARÍA DISTRITAL DE GOBIERNO</v>
          </cell>
          <cell r="M676" t="str">
            <v>PM01100001FUNC</v>
          </cell>
          <cell r="N676" t="str">
            <v>FU</v>
          </cell>
          <cell r="O676" t="str">
            <v>Funcionamiento Secretatia Distrital de Gobierno</v>
          </cell>
          <cell r="P676" t="str">
            <v>2025</v>
          </cell>
          <cell r="Q676">
            <v>2000000</v>
          </cell>
          <cell r="R676">
            <v>2000000</v>
          </cell>
        </row>
        <row r="677">
          <cell r="A677" t="str">
            <v>0110-01FU</v>
          </cell>
          <cell r="B677" t="str">
            <v>DISTRITO CAPITAL</v>
          </cell>
          <cell r="C677" t="str">
            <v>0110-01</v>
          </cell>
          <cell r="D677" t="str">
            <v>SECRETARÍA DISTRITAL DE GOBIERNO</v>
          </cell>
          <cell r="E677" t="str">
            <v>0001-002</v>
          </cell>
          <cell r="F677" t="str">
            <v>AC-GOBIERNO</v>
          </cell>
          <cell r="G677" t="str">
            <v>1-100-F001</v>
          </cell>
          <cell r="H677" t="str">
            <v>VA-RECURSOS DISTRITO</v>
          </cell>
          <cell r="I677" t="str">
            <v>O2120201004054526102</v>
          </cell>
          <cell r="J677" t="str">
            <v>Teclado</v>
          </cell>
          <cell r="K677" t="str">
            <v>000000000000000000110</v>
          </cell>
          <cell r="L677" t="str">
            <v>0110 - Programa Funcionamiento - SECRETARÍA DISTRITAL DE GOBIERNO</v>
          </cell>
          <cell r="M677" t="str">
            <v>PM01100001FUNC</v>
          </cell>
          <cell r="N677" t="str">
            <v>FU</v>
          </cell>
          <cell r="O677" t="str">
            <v>Funcionamiento Secretatia Distrital de Gobierno</v>
          </cell>
          <cell r="P677" t="str">
            <v>2025</v>
          </cell>
          <cell r="Q677">
            <v>10000000</v>
          </cell>
          <cell r="R677">
            <v>10000000</v>
          </cell>
        </row>
        <row r="678">
          <cell r="A678" t="str">
            <v>0110-01FU</v>
          </cell>
          <cell r="B678" t="str">
            <v>DISTRITO CAPITAL</v>
          </cell>
          <cell r="C678" t="str">
            <v>0110-01</v>
          </cell>
          <cell r="D678" t="str">
            <v>SECRETARÍA DISTRITAL DE GOBIERNO</v>
          </cell>
          <cell r="E678" t="str">
            <v>0001-002</v>
          </cell>
          <cell r="F678" t="str">
            <v>AC-GOBIERNO</v>
          </cell>
          <cell r="G678" t="str">
            <v>1-100-F001</v>
          </cell>
          <cell r="H678" t="str">
            <v>VA-RECURSOS DISTRITO</v>
          </cell>
          <cell r="I678" t="str">
            <v>O21202010040545272</v>
          </cell>
          <cell r="J678" t="str">
            <v>Unidades removibles de almacenamiento</v>
          </cell>
          <cell r="K678" t="str">
            <v>000000000000000000110</v>
          </cell>
          <cell r="L678" t="str">
            <v>0110 - Programa Funcionamiento - SECRETARÍA DISTRITAL DE GOBIERNO</v>
          </cell>
          <cell r="M678" t="str">
            <v>PM01100001FUNC</v>
          </cell>
          <cell r="N678" t="str">
            <v>FU</v>
          </cell>
          <cell r="O678" t="str">
            <v>Funcionamiento Secretatia Distrital de Gobierno</v>
          </cell>
          <cell r="P678" t="str">
            <v>2025</v>
          </cell>
          <cell r="Q678">
            <v>12696000</v>
          </cell>
          <cell r="R678">
            <v>12696000</v>
          </cell>
        </row>
        <row r="679">
          <cell r="A679" t="str">
            <v>0110-01FU</v>
          </cell>
          <cell r="B679" t="str">
            <v>DISTRITO CAPITAL</v>
          </cell>
          <cell r="C679" t="str">
            <v>0110-01</v>
          </cell>
          <cell r="D679" t="str">
            <v>SECRETARÍA DISTRITAL DE GOBIERNO</v>
          </cell>
          <cell r="E679" t="str">
            <v>0001-002</v>
          </cell>
          <cell r="F679" t="str">
            <v>AC-GOBIERNO</v>
          </cell>
          <cell r="G679" t="str">
            <v>1-100-F001</v>
          </cell>
          <cell r="H679" t="str">
            <v>VA-RECURSOS DISTRITO</v>
          </cell>
          <cell r="I679" t="str">
            <v>O2120201004054529001</v>
          </cell>
          <cell r="J679" t="str">
            <v>Partes y accesorios para computadores y minicomputadores</v>
          </cell>
          <cell r="K679" t="str">
            <v>000000000000000000110</v>
          </cell>
          <cell r="L679" t="str">
            <v>0110 - Programa Funcionamiento - SECRETARÍA DISTRITAL DE GOBIERNO</v>
          </cell>
          <cell r="M679" t="str">
            <v>PM01100001FUNC</v>
          </cell>
          <cell r="N679" t="str">
            <v>FU</v>
          </cell>
          <cell r="O679" t="str">
            <v>Funcionamiento Secretatia Distrital de Gobierno</v>
          </cell>
          <cell r="P679" t="str">
            <v>2025</v>
          </cell>
          <cell r="Q679">
            <v>16000000</v>
          </cell>
          <cell r="R679">
            <v>16000000</v>
          </cell>
        </row>
        <row r="680">
          <cell r="A680" t="str">
            <v>0110-01FU</v>
          </cell>
          <cell r="B680" t="str">
            <v>DISTRITO CAPITAL</v>
          </cell>
          <cell r="C680" t="str">
            <v>0110-01</v>
          </cell>
          <cell r="D680" t="str">
            <v>SECRETARÍA DISTRITAL DE GOBIERNO</v>
          </cell>
          <cell r="E680" t="str">
            <v>0001-002</v>
          </cell>
          <cell r="F680" t="str">
            <v>AC-GOBIERNO</v>
          </cell>
          <cell r="G680" t="str">
            <v>1-100-F001</v>
          </cell>
          <cell r="H680" t="str">
            <v>VA-RECURSOS DISTRITO</v>
          </cell>
          <cell r="I680" t="str">
            <v>O2120201004064641007</v>
          </cell>
          <cell r="J680" t="str">
            <v>Pilas alcalinas</v>
          </cell>
          <cell r="K680" t="str">
            <v>000000000000000000110</v>
          </cell>
          <cell r="L680" t="str">
            <v>0110 - Programa Funcionamiento - SECRETARÍA DISTRITAL DE GOBIERNO</v>
          </cell>
          <cell r="M680" t="str">
            <v>PM01100001FUNC</v>
          </cell>
          <cell r="N680" t="str">
            <v>FU</v>
          </cell>
          <cell r="O680" t="str">
            <v>Funcionamiento Secretatia Distrital de Gobierno</v>
          </cell>
          <cell r="P680" t="str">
            <v>2025</v>
          </cell>
          <cell r="Q680">
            <v>2895000</v>
          </cell>
          <cell r="R680">
            <v>2895000</v>
          </cell>
        </row>
        <row r="681">
          <cell r="A681" t="str">
            <v>0110-01FU</v>
          </cell>
          <cell r="B681" t="str">
            <v>DISTRITO CAPITAL</v>
          </cell>
          <cell r="C681" t="str">
            <v>0110-01</v>
          </cell>
          <cell r="D681" t="str">
            <v>SECRETARÍA DISTRITAL DE GOBIERNO</v>
          </cell>
          <cell r="E681" t="str">
            <v>0001-002</v>
          </cell>
          <cell r="F681" t="str">
            <v>AC-GOBIERNO</v>
          </cell>
          <cell r="G681" t="str">
            <v>1-100-F001</v>
          </cell>
          <cell r="H681" t="str">
            <v>VA-RECURSOS DISTRITO</v>
          </cell>
          <cell r="I681" t="str">
            <v>O2120201004064651009</v>
          </cell>
          <cell r="J681" t="str">
            <v>Lámparas eléctricas industriales</v>
          </cell>
          <cell r="K681" t="str">
            <v>000000000000000000110</v>
          </cell>
          <cell r="L681" t="str">
            <v>0110 - Programa Funcionamiento - SECRETARÍA DISTRITAL DE GOBIERNO</v>
          </cell>
          <cell r="M681" t="str">
            <v>PM01100001FUNC</v>
          </cell>
          <cell r="N681" t="str">
            <v>FU</v>
          </cell>
          <cell r="O681" t="str">
            <v>Funcionamiento Secretatia Distrital de Gobierno</v>
          </cell>
          <cell r="P681" t="str">
            <v>2025</v>
          </cell>
          <cell r="Q681">
            <v>52865000</v>
          </cell>
          <cell r="R681">
            <v>52865000</v>
          </cell>
        </row>
        <row r="682">
          <cell r="A682" t="str">
            <v>0110-01FU</v>
          </cell>
          <cell r="B682" t="str">
            <v>DISTRITO CAPITAL</v>
          </cell>
          <cell r="C682" t="str">
            <v>0110-01</v>
          </cell>
          <cell r="D682" t="str">
            <v>SECRETARÍA DISTRITAL DE GOBIERNO</v>
          </cell>
          <cell r="E682" t="str">
            <v>0001-002</v>
          </cell>
          <cell r="F682" t="str">
            <v>AC-GOBIERNO</v>
          </cell>
          <cell r="G682" t="str">
            <v>1-100-F001</v>
          </cell>
          <cell r="H682" t="str">
            <v>VA-RECURSOS DISTRITO</v>
          </cell>
          <cell r="I682" t="str">
            <v>O2120201004064693998</v>
          </cell>
          <cell r="J682" t="str">
            <v>Aparatos eléctricos n.c.p.</v>
          </cell>
          <cell r="K682" t="str">
            <v>000000000000000000110</v>
          </cell>
          <cell r="L682" t="str">
            <v>0110 - Programa Funcionamiento - SECRETARÍA DISTRITAL DE GOBIERNO</v>
          </cell>
          <cell r="M682" t="str">
            <v>PM01100001FUNC</v>
          </cell>
          <cell r="N682" t="str">
            <v>FU</v>
          </cell>
          <cell r="O682" t="str">
            <v>Funcionamiento Secretatia Distrital de Gobierno</v>
          </cell>
          <cell r="P682" t="str">
            <v>2025</v>
          </cell>
          <cell r="Q682">
            <v>17234000</v>
          </cell>
          <cell r="R682">
            <v>17234000</v>
          </cell>
        </row>
        <row r="683">
          <cell r="A683" t="str">
            <v>0110-01FU</v>
          </cell>
          <cell r="B683" t="str">
            <v>DISTRITO CAPITAL</v>
          </cell>
          <cell r="C683" t="str">
            <v>0110-01</v>
          </cell>
          <cell r="D683" t="str">
            <v>SECRETARÍA DISTRITAL DE GOBIERNO</v>
          </cell>
          <cell r="E683" t="str">
            <v>0001-002</v>
          </cell>
          <cell r="F683" t="str">
            <v>AC-GOBIERNO</v>
          </cell>
          <cell r="G683" t="str">
            <v>1-100-F001</v>
          </cell>
          <cell r="H683" t="str">
            <v>VA-RECURSOS DISTRITO</v>
          </cell>
          <cell r="I683" t="str">
            <v>O2120201004064693999</v>
          </cell>
          <cell r="J683" t="str">
            <v>Accesorios eléctricos n.c.p.</v>
          </cell>
          <cell r="K683" t="str">
            <v>000000000000000000110</v>
          </cell>
          <cell r="L683" t="str">
            <v>0110 - Programa Funcionamiento - SECRETARÍA DISTRITAL DE GOBIERNO</v>
          </cell>
          <cell r="M683" t="str">
            <v>PM01100001FUNC</v>
          </cell>
          <cell r="N683" t="str">
            <v>FU</v>
          </cell>
          <cell r="O683" t="str">
            <v>Funcionamiento Secretatia Distrital de Gobierno</v>
          </cell>
          <cell r="P683" t="str">
            <v>2025</v>
          </cell>
          <cell r="Q683">
            <v>14802000</v>
          </cell>
          <cell r="R683">
            <v>14802000</v>
          </cell>
        </row>
        <row r="684">
          <cell r="A684" t="str">
            <v>0110-01FU</v>
          </cell>
          <cell r="B684" t="str">
            <v>DISTRITO CAPITAL</v>
          </cell>
          <cell r="C684" t="str">
            <v>0110-01</v>
          </cell>
          <cell r="D684" t="str">
            <v>SECRETARÍA DISTRITAL DE GOBIERNO</v>
          </cell>
          <cell r="E684" t="str">
            <v>0001-002</v>
          </cell>
          <cell r="F684" t="str">
            <v>AC-GOBIERNO</v>
          </cell>
          <cell r="G684" t="str">
            <v>1-100-F001</v>
          </cell>
          <cell r="H684" t="str">
            <v>VA-RECURSOS DISTRITO</v>
          </cell>
          <cell r="I684" t="str">
            <v>O2120201004074733002</v>
          </cell>
          <cell r="J684" t="str">
            <v>Parlantes-altavoces</v>
          </cell>
          <cell r="K684" t="str">
            <v>000000000000000000110</v>
          </cell>
          <cell r="L684" t="str">
            <v>0110 - Programa Funcionamiento - SECRETARÍA DISTRITAL DE GOBIERNO</v>
          </cell>
          <cell r="M684" t="str">
            <v>PM01100001FUNC</v>
          </cell>
          <cell r="N684" t="str">
            <v>FU</v>
          </cell>
          <cell r="O684" t="str">
            <v>Funcionamiento Secretatia Distrital de Gobierno</v>
          </cell>
          <cell r="P684" t="str">
            <v>2025</v>
          </cell>
          <cell r="Q684">
            <v>2000000</v>
          </cell>
          <cell r="R684">
            <v>2000000</v>
          </cell>
        </row>
        <row r="685">
          <cell r="A685" t="str">
            <v>0110-01FU</v>
          </cell>
          <cell r="B685" t="str">
            <v>DISTRITO CAPITAL</v>
          </cell>
          <cell r="C685" t="str">
            <v>0110-01</v>
          </cell>
          <cell r="D685" t="str">
            <v>SECRETARÍA DISTRITAL DE GOBIERNO</v>
          </cell>
          <cell r="E685" t="str">
            <v>0001-002</v>
          </cell>
          <cell r="F685" t="str">
            <v>AC-GOBIERNO</v>
          </cell>
          <cell r="G685" t="str">
            <v>1-100-F001</v>
          </cell>
          <cell r="H685" t="str">
            <v>VA-RECURSOS DISTRITO</v>
          </cell>
          <cell r="I685" t="str">
            <v>O2120201004084831204</v>
          </cell>
          <cell r="J685" t="str">
            <v>Anteojos, gafas, monogafas y similares de plástico para protección</v>
          </cell>
          <cell r="K685" t="str">
            <v>000000000000000000110</v>
          </cell>
          <cell r="L685" t="str">
            <v>0110 - Programa Funcionamiento - SECRETARÍA DISTRITAL DE GOBIERNO</v>
          </cell>
          <cell r="M685" t="str">
            <v>PM01100001FUNC</v>
          </cell>
          <cell r="N685" t="str">
            <v>FU</v>
          </cell>
          <cell r="O685" t="str">
            <v>Funcionamiento Secretatia Distrital de Gobierno</v>
          </cell>
          <cell r="P685" t="str">
            <v>2025</v>
          </cell>
          <cell r="Q685">
            <v>10560000</v>
          </cell>
          <cell r="R685">
            <v>10560000</v>
          </cell>
        </row>
        <row r="686">
          <cell r="A686" t="str">
            <v>0110-01FU</v>
          </cell>
          <cell r="B686" t="str">
            <v>DISTRITO CAPITAL</v>
          </cell>
          <cell r="C686" t="str">
            <v>0110-01</v>
          </cell>
          <cell r="D686" t="str">
            <v>SECRETARÍA DISTRITAL DE GOBIERNO</v>
          </cell>
          <cell r="E686" t="str">
            <v>0001-002</v>
          </cell>
          <cell r="F686" t="str">
            <v>AC-GOBIERNO</v>
          </cell>
          <cell r="G686" t="str">
            <v>1-100-F001</v>
          </cell>
          <cell r="H686" t="str">
            <v>VA-RECURSOS DISTRITO</v>
          </cell>
          <cell r="I686" t="str">
            <v>O21202020060464112</v>
          </cell>
          <cell r="J686" t="str">
            <v>Servicios de transporte terrestre local regular de pasajeros</v>
          </cell>
          <cell r="K686" t="str">
            <v>000000000000000000110</v>
          </cell>
          <cell r="L686" t="str">
            <v>0110 - Programa Funcionamiento - SECRETARÍA DISTRITAL DE GOBIERNO</v>
          </cell>
          <cell r="M686" t="str">
            <v>PM01100001FUNC</v>
          </cell>
          <cell r="N686" t="str">
            <v>FU</v>
          </cell>
          <cell r="O686" t="str">
            <v>Funcionamiento Secretatia Distrital de Gobierno</v>
          </cell>
          <cell r="P686" t="str">
            <v>2025</v>
          </cell>
          <cell r="Q686">
            <v>490973000</v>
          </cell>
          <cell r="R686">
            <v>490973000</v>
          </cell>
        </row>
        <row r="687">
          <cell r="A687" t="str">
            <v>0110-01FU</v>
          </cell>
          <cell r="B687" t="str">
            <v>DISTRITO CAPITAL</v>
          </cell>
          <cell r="C687" t="str">
            <v>0110-01</v>
          </cell>
          <cell r="D687" t="str">
            <v>SECRETARÍA DISTRITAL DE GOBIERNO</v>
          </cell>
          <cell r="E687" t="str">
            <v>0001-002</v>
          </cell>
          <cell r="F687" t="str">
            <v>AC-GOBIERNO</v>
          </cell>
          <cell r="G687" t="str">
            <v>1-100-F001</v>
          </cell>
          <cell r="H687" t="str">
            <v>VA-RECURSOS DISTRITO</v>
          </cell>
          <cell r="I687" t="str">
            <v>O21202020060868021</v>
          </cell>
          <cell r="J687" t="str">
            <v>Servicios locales de mensajería nacional</v>
          </cell>
          <cell r="K687" t="str">
            <v>000000000000000000110</v>
          </cell>
          <cell r="L687" t="str">
            <v>0110 - Programa Funcionamiento - SECRETARÍA DISTRITAL DE GOBIERNO</v>
          </cell>
          <cell r="M687" t="str">
            <v>PM01100001FUNC</v>
          </cell>
          <cell r="N687" t="str">
            <v>FU</v>
          </cell>
          <cell r="O687" t="str">
            <v>Funcionamiento Secretatia Distrital de Gobierno</v>
          </cell>
          <cell r="P687" t="str">
            <v>VF2025008A</v>
          </cell>
          <cell r="Q687">
            <v>1013453000</v>
          </cell>
          <cell r="R687">
            <v>1013453000</v>
          </cell>
        </row>
        <row r="688">
          <cell r="A688" t="str">
            <v>0110-01FU</v>
          </cell>
          <cell r="B688" t="str">
            <v>DISTRITO CAPITAL</v>
          </cell>
          <cell r="C688" t="str">
            <v>0110-01</v>
          </cell>
          <cell r="D688" t="str">
            <v>SECRETARÍA DISTRITAL DE GOBIERNO</v>
          </cell>
          <cell r="E688" t="str">
            <v>0001-002</v>
          </cell>
          <cell r="F688" t="str">
            <v>AC-GOBIERNO</v>
          </cell>
          <cell r="G688" t="str">
            <v>1-100-F001</v>
          </cell>
          <cell r="H688" t="str">
            <v>VA-RECURSOS DISTRITO</v>
          </cell>
          <cell r="I688" t="str">
            <v>O212020200701030371332</v>
          </cell>
          <cell r="J688" t="str">
            <v>Servicios de seguros sociales de riesgos laborales</v>
          </cell>
          <cell r="K688" t="str">
            <v>000000000000000000110</v>
          </cell>
          <cell r="L688" t="str">
            <v>0110 - Programa Funcionamiento - SECRETARÍA DISTRITAL DE GOBIERNO</v>
          </cell>
          <cell r="M688" t="str">
            <v>PM01100001FUNC</v>
          </cell>
          <cell r="N688" t="str">
            <v>FU</v>
          </cell>
          <cell r="O688" t="str">
            <v>Funcionamiento Secretatia Distrital de Gobierno</v>
          </cell>
          <cell r="P688" t="str">
            <v>2025</v>
          </cell>
          <cell r="Q688">
            <v>1155000</v>
          </cell>
          <cell r="R688">
            <v>1155000</v>
          </cell>
        </row>
        <row r="689">
          <cell r="A689" t="str">
            <v>0110-01FU</v>
          </cell>
          <cell r="B689" t="str">
            <v>DISTRITO CAPITAL</v>
          </cell>
          <cell r="C689" t="str">
            <v>0110-01</v>
          </cell>
          <cell r="D689" t="str">
            <v>SECRETARÍA DISTRITAL DE GOBIERNO</v>
          </cell>
          <cell r="E689" t="str">
            <v>0001-002</v>
          </cell>
          <cell r="F689" t="str">
            <v>AC-GOBIERNO</v>
          </cell>
          <cell r="G689" t="str">
            <v>1-100-F001</v>
          </cell>
          <cell r="H689" t="str">
            <v>VA-RECURSOS DISTRITO</v>
          </cell>
          <cell r="I689" t="str">
            <v>O212020200701030471347</v>
          </cell>
          <cell r="J689" t="str">
            <v>Servicio de seguro obligatorio de accidentes de tránsito (SOAT)</v>
          </cell>
          <cell r="K689" t="str">
            <v>000000000000000000110</v>
          </cell>
          <cell r="L689" t="str">
            <v>0110 - Programa Funcionamiento - SECRETARÍA DISTRITAL DE GOBIERNO</v>
          </cell>
          <cell r="M689" t="str">
            <v>PM01100001FUNC</v>
          </cell>
          <cell r="N689" t="str">
            <v>FU</v>
          </cell>
          <cell r="O689" t="str">
            <v>Funcionamiento Secretatia Distrital de Gobierno</v>
          </cell>
          <cell r="P689" t="str">
            <v>2025</v>
          </cell>
          <cell r="Q689">
            <v>17702000</v>
          </cell>
          <cell r="R689">
            <v>17702000</v>
          </cell>
        </row>
        <row r="690">
          <cell r="A690" t="str">
            <v>0110-01FU</v>
          </cell>
          <cell r="B690" t="str">
            <v>DISTRITO CAPITAL</v>
          </cell>
          <cell r="C690" t="str">
            <v>0110-01</v>
          </cell>
          <cell r="D690" t="str">
            <v>SECRETARÍA DISTRITAL DE GOBIERNO</v>
          </cell>
          <cell r="E690" t="str">
            <v>0001-002</v>
          </cell>
          <cell r="F690" t="str">
            <v>AC-GOBIERNO</v>
          </cell>
          <cell r="G690" t="str">
            <v>1-100-F001</v>
          </cell>
          <cell r="H690" t="str">
            <v>VA-RECURSOS DISTRITO</v>
          </cell>
          <cell r="I690" t="str">
            <v>O212020200701030571351</v>
          </cell>
          <cell r="J690" t="str">
            <v>Servicios de seguros de vehículos automotores</v>
          </cell>
          <cell r="K690" t="str">
            <v>000000000000000000110</v>
          </cell>
          <cell r="L690" t="str">
            <v>0110 - Programa Funcionamiento - SECRETARÍA DISTRITAL DE GOBIERNO</v>
          </cell>
          <cell r="M690" t="str">
            <v>PM01100001FUNC</v>
          </cell>
          <cell r="N690" t="str">
            <v>FU</v>
          </cell>
          <cell r="O690" t="str">
            <v>Funcionamiento Secretatia Distrital de Gobierno</v>
          </cell>
          <cell r="P690" t="str">
            <v>2025</v>
          </cell>
          <cell r="Q690">
            <v>57096000</v>
          </cell>
          <cell r="R690">
            <v>57096000</v>
          </cell>
        </row>
        <row r="691">
          <cell r="A691" t="str">
            <v>0110-01FU</v>
          </cell>
          <cell r="B691" t="str">
            <v>DISTRITO CAPITAL</v>
          </cell>
          <cell r="C691" t="str">
            <v>0110-01</v>
          </cell>
          <cell r="D691" t="str">
            <v>SECRETARÍA DISTRITAL DE GOBIERNO</v>
          </cell>
          <cell r="E691" t="str">
            <v>0001-002</v>
          </cell>
          <cell r="F691" t="str">
            <v>AC-GOBIERNO</v>
          </cell>
          <cell r="G691" t="str">
            <v>1-100-F001</v>
          </cell>
          <cell r="H691" t="str">
            <v>VA-RECURSOS DISTRITO</v>
          </cell>
          <cell r="I691" t="str">
            <v>O212020200701030571354</v>
          </cell>
          <cell r="J691" t="str">
            <v>Servicios de seguros contra incendio, terremoto o sustracción</v>
          </cell>
          <cell r="K691" t="str">
            <v>000000000000000000110</v>
          </cell>
          <cell r="L691" t="str">
            <v>0110 - Programa Funcionamiento - SECRETARÍA DISTRITAL DE GOBIERNO</v>
          </cell>
          <cell r="M691" t="str">
            <v>PM01100001FUNC</v>
          </cell>
          <cell r="N691" t="str">
            <v>FU</v>
          </cell>
          <cell r="O691" t="str">
            <v>Funcionamiento Secretatia Distrital de Gobierno</v>
          </cell>
          <cell r="P691" t="str">
            <v>2025</v>
          </cell>
          <cell r="Q691">
            <v>168958000</v>
          </cell>
          <cell r="R691">
            <v>168958000</v>
          </cell>
        </row>
        <row r="692">
          <cell r="A692" t="str">
            <v>0110-01FU</v>
          </cell>
          <cell r="B692" t="str">
            <v>DISTRITO CAPITAL</v>
          </cell>
          <cell r="C692" t="str">
            <v>0110-01</v>
          </cell>
          <cell r="D692" t="str">
            <v>SECRETARÍA DISTRITAL DE GOBIERNO</v>
          </cell>
          <cell r="E692" t="str">
            <v>0001-002</v>
          </cell>
          <cell r="F692" t="str">
            <v>AC-GOBIERNO</v>
          </cell>
          <cell r="G692" t="str">
            <v>1-100-F001</v>
          </cell>
          <cell r="H692" t="str">
            <v>VA-RECURSOS DISTRITO</v>
          </cell>
          <cell r="I692" t="str">
            <v>O212020200701030571355</v>
          </cell>
          <cell r="J692" t="str">
            <v>Servicios de seguros generales de responsabilidad civil</v>
          </cell>
          <cell r="K692" t="str">
            <v>000000000000000000110</v>
          </cell>
          <cell r="L692" t="str">
            <v>0110 - Programa Funcionamiento - SECRETARÍA DISTRITAL DE GOBIERNO</v>
          </cell>
          <cell r="M692" t="str">
            <v>PM01100001FUNC</v>
          </cell>
          <cell r="N692" t="str">
            <v>FU</v>
          </cell>
          <cell r="O692" t="str">
            <v>Funcionamiento Secretatia Distrital de Gobierno</v>
          </cell>
          <cell r="P692" t="str">
            <v>2025</v>
          </cell>
          <cell r="Q692">
            <v>952633000</v>
          </cell>
          <cell r="R692">
            <v>952633000</v>
          </cell>
        </row>
        <row r="693">
          <cell r="A693" t="str">
            <v>0110-01FU</v>
          </cell>
          <cell r="B693" t="str">
            <v>DISTRITO CAPITAL</v>
          </cell>
          <cell r="C693" t="str">
            <v>0110-01</v>
          </cell>
          <cell r="D693" t="str">
            <v>SECRETARÍA DISTRITAL DE GOBIERNO</v>
          </cell>
          <cell r="E693" t="str">
            <v>0001-002</v>
          </cell>
          <cell r="F693" t="str">
            <v>AC-GOBIERNO</v>
          </cell>
          <cell r="G693" t="str">
            <v>1-100-F001</v>
          </cell>
          <cell r="H693" t="str">
            <v>VA-RECURSOS DISTRITO</v>
          </cell>
          <cell r="I693" t="str">
            <v>O212020200701030571359</v>
          </cell>
          <cell r="J693" t="str">
            <v>Otros servicios de seguros distintos de los seguros de vida n.c.p.</v>
          </cell>
          <cell r="K693" t="str">
            <v>000000000000000000110</v>
          </cell>
          <cell r="L693" t="str">
            <v>0110 - Programa Funcionamiento - SECRETARÍA DISTRITAL DE GOBIERNO</v>
          </cell>
          <cell r="M693" t="str">
            <v>PM01100001FUNC</v>
          </cell>
          <cell r="N693" t="str">
            <v>FU</v>
          </cell>
          <cell r="O693" t="str">
            <v>Funcionamiento Secretatia Distrital de Gobierno</v>
          </cell>
          <cell r="P693" t="str">
            <v>2025</v>
          </cell>
          <cell r="Q693">
            <v>87802000</v>
          </cell>
          <cell r="R693">
            <v>87802000</v>
          </cell>
        </row>
        <row r="694">
          <cell r="A694" t="str">
            <v>0110-01FU</v>
          </cell>
          <cell r="B694" t="str">
            <v>DISTRITO CAPITAL</v>
          </cell>
          <cell r="C694" t="str">
            <v>0110-01</v>
          </cell>
          <cell r="D694" t="str">
            <v>SECRETARÍA DISTRITAL DE GOBIERNO</v>
          </cell>
          <cell r="E694" t="str">
            <v>0001-002</v>
          </cell>
          <cell r="F694" t="str">
            <v>AC-GOBIERNO</v>
          </cell>
          <cell r="G694" t="str">
            <v>1-100-F001</v>
          </cell>
          <cell r="H694" t="str">
            <v>VA-RECURSOS DISTRITO</v>
          </cell>
          <cell r="I694" t="str">
            <v>O2120202007010671640</v>
          </cell>
          <cell r="J694" t="str">
            <v>Servicios de administración de fondos de pensiones y cesantías</v>
          </cell>
          <cell r="K694" t="str">
            <v>000000000000000000110</v>
          </cell>
          <cell r="L694" t="str">
            <v>0110 - Programa Funcionamiento - SECRETARÍA DISTRITAL DE GOBIERNO</v>
          </cell>
          <cell r="M694" t="str">
            <v>PM01100001FUNC</v>
          </cell>
          <cell r="N694" t="str">
            <v>FU</v>
          </cell>
          <cell r="O694" t="str">
            <v>Funcionamiento Secretatia Distrital de Gobierno</v>
          </cell>
          <cell r="P694" t="str">
            <v>2025</v>
          </cell>
          <cell r="Q694">
            <v>8518000</v>
          </cell>
          <cell r="R694">
            <v>8518000</v>
          </cell>
        </row>
        <row r="695">
          <cell r="A695" t="str">
            <v>0110-01FU</v>
          </cell>
          <cell r="B695" t="str">
            <v>DISTRITO CAPITAL</v>
          </cell>
          <cell r="C695" t="str">
            <v>0110-01</v>
          </cell>
          <cell r="D695" t="str">
            <v>SECRETARÍA DISTRITAL DE GOBIERNO</v>
          </cell>
          <cell r="E695" t="str">
            <v>0001-002</v>
          </cell>
          <cell r="F695" t="str">
            <v>AC-GOBIERNO</v>
          </cell>
          <cell r="G695" t="str">
            <v>1-100-F001</v>
          </cell>
          <cell r="H695" t="str">
            <v>VA-RECURSOS DISTRITO</v>
          </cell>
          <cell r="I695" t="str">
            <v>O21202020070272112</v>
          </cell>
          <cell r="J695" t="str">
            <v>Servicios de alquiler o arrendamiento con o sin opción de compra, relativos a bienes inmuebles no residenciales (diferentes a vivienda), propios o arrendados</v>
          </cell>
          <cell r="K695" t="str">
            <v>000000000000000000110</v>
          </cell>
          <cell r="L695" t="str">
            <v>0110 - Programa Funcionamiento - SECRETARÍA DISTRITAL DE GOBIERNO</v>
          </cell>
          <cell r="M695" t="str">
            <v>PM01100001FUNC</v>
          </cell>
          <cell r="N695" t="str">
            <v>FU</v>
          </cell>
          <cell r="O695" t="str">
            <v>Funcionamiento Secretatia Distrital de Gobierno</v>
          </cell>
          <cell r="P695" t="str">
            <v>2025</v>
          </cell>
          <cell r="Q695">
            <v>874528000</v>
          </cell>
          <cell r="R695">
            <v>874528000</v>
          </cell>
        </row>
        <row r="696">
          <cell r="A696" t="str">
            <v>0110-01FU</v>
          </cell>
          <cell r="B696" t="str">
            <v>DISTRITO CAPITAL</v>
          </cell>
          <cell r="C696" t="str">
            <v>0110-01</v>
          </cell>
          <cell r="D696" t="str">
            <v>SECRETARÍA DISTRITAL DE GOBIERNO</v>
          </cell>
          <cell r="E696" t="str">
            <v>0001-002</v>
          </cell>
          <cell r="F696" t="str">
            <v>AC-GOBIERNO</v>
          </cell>
          <cell r="G696" t="str">
            <v>1-100-F001</v>
          </cell>
          <cell r="H696" t="str">
            <v>VA-RECURSOS DISTRITO</v>
          </cell>
          <cell r="I696" t="str">
            <v>O21202020070272212</v>
          </cell>
          <cell r="J696" t="str">
            <v>Servicios de administración de bienes inmuebles no residenciales (diferentes a vivienda) a comisión o por contrato</v>
          </cell>
          <cell r="K696" t="str">
            <v>000000000000000000110</v>
          </cell>
          <cell r="L696" t="str">
            <v>0110 - Programa Funcionamiento - SECRETARÍA DISTRITAL DE GOBIERNO</v>
          </cell>
          <cell r="M696" t="str">
            <v>PM01100001FUNC</v>
          </cell>
          <cell r="N696" t="str">
            <v>FU</v>
          </cell>
          <cell r="O696" t="str">
            <v>Funcionamiento Secretatia Distrital de Gobierno</v>
          </cell>
          <cell r="P696" t="str">
            <v>2025</v>
          </cell>
          <cell r="Q696">
            <v>130000000</v>
          </cell>
          <cell r="R696">
            <v>130000000</v>
          </cell>
        </row>
        <row r="697">
          <cell r="A697" t="str">
            <v>0110-01FU</v>
          </cell>
          <cell r="B697" t="str">
            <v>DISTRITO CAPITAL</v>
          </cell>
          <cell r="C697" t="str">
            <v>0110-01</v>
          </cell>
          <cell r="D697" t="str">
            <v>SECRETARÍA DISTRITAL DE GOBIERNO</v>
          </cell>
          <cell r="E697" t="str">
            <v>0001-002</v>
          </cell>
          <cell r="F697" t="str">
            <v>AC-GOBIERNO</v>
          </cell>
          <cell r="G697" t="str">
            <v>1-100-F001</v>
          </cell>
          <cell r="H697" t="str">
            <v>VA-RECURSOS DISTRITO</v>
          </cell>
          <cell r="I697" t="str">
            <v>O21202020070373123</v>
          </cell>
          <cell r="J697" t="str">
            <v>Servicios de arrendamiento sin opción de compra de maquinaria y equipo de oficina sin operario (excepto computadoras)</v>
          </cell>
          <cell r="K697" t="str">
            <v>000000000000000000110</v>
          </cell>
          <cell r="L697" t="str">
            <v>0110 - Programa Funcionamiento - SECRETARÍA DISTRITAL DE GOBIERNO</v>
          </cell>
          <cell r="M697" t="str">
            <v>PM01100001FUNC</v>
          </cell>
          <cell r="N697" t="str">
            <v>FU</v>
          </cell>
          <cell r="O697" t="str">
            <v>Funcionamiento Secretatia Distrital de Gobierno</v>
          </cell>
          <cell r="P697" t="str">
            <v>2025</v>
          </cell>
          <cell r="Q697">
            <v>481322000</v>
          </cell>
          <cell r="R697">
            <v>481322000</v>
          </cell>
        </row>
        <row r="698">
          <cell r="A698" t="str">
            <v>0110-01FU</v>
          </cell>
          <cell r="B698" t="str">
            <v>DISTRITO CAPITAL</v>
          </cell>
          <cell r="C698" t="str">
            <v>0110-01</v>
          </cell>
          <cell r="D698" t="str">
            <v>SECRETARÍA DISTRITAL DE GOBIERNO</v>
          </cell>
          <cell r="E698" t="str">
            <v>0001-002</v>
          </cell>
          <cell r="F698" t="str">
            <v>AC-GOBIERNO</v>
          </cell>
          <cell r="G698" t="str">
            <v>1-100-F001</v>
          </cell>
          <cell r="H698" t="str">
            <v>VA-RECURSOS DISTRITO</v>
          </cell>
          <cell r="I698" t="str">
            <v>O21202020080282130</v>
          </cell>
          <cell r="J698" t="str">
            <v>Servicios de documentación y certificación jurídica</v>
          </cell>
          <cell r="K698" t="str">
            <v>000000000000000000110</v>
          </cell>
          <cell r="L698" t="str">
            <v>0110 - Programa Funcionamiento - SECRETARÍA DISTRITAL DE GOBIERNO</v>
          </cell>
          <cell r="M698" t="str">
            <v>PM01100001FUNC</v>
          </cell>
          <cell r="N698" t="str">
            <v>FU</v>
          </cell>
          <cell r="O698" t="str">
            <v>Funcionamiento Secretatia Distrital de Gobierno</v>
          </cell>
          <cell r="P698" t="str">
            <v>2025</v>
          </cell>
          <cell r="Q698">
            <v>3245000</v>
          </cell>
          <cell r="R698">
            <v>3245000</v>
          </cell>
        </row>
        <row r="699">
          <cell r="A699" t="str">
            <v>0110-01FU</v>
          </cell>
          <cell r="B699" t="str">
            <v>DISTRITO CAPITAL</v>
          </cell>
          <cell r="C699" t="str">
            <v>0110-01</v>
          </cell>
          <cell r="D699" t="str">
            <v>SECRETARÍA DISTRITAL DE GOBIERNO</v>
          </cell>
          <cell r="E699" t="str">
            <v>0001-002</v>
          </cell>
          <cell r="F699" t="str">
            <v>AC-GOBIERNO</v>
          </cell>
          <cell r="G699" t="str">
            <v>1-100-F001</v>
          </cell>
          <cell r="H699" t="str">
            <v>VA-RECURSOS DISTRITO</v>
          </cell>
          <cell r="I699" t="str">
            <v>O21202020080383113</v>
          </cell>
          <cell r="J699" t="str">
            <v>Servicios de consultoría en administración del recurso humano</v>
          </cell>
          <cell r="K699" t="str">
            <v>000000000000000000110</v>
          </cell>
          <cell r="L699" t="str">
            <v>0110 - Programa Funcionamiento - SECRETARÍA DISTRITAL DE GOBIERNO</v>
          </cell>
          <cell r="M699" t="str">
            <v>PM01100001FUNC</v>
          </cell>
          <cell r="N699" t="str">
            <v>FU</v>
          </cell>
          <cell r="O699" t="str">
            <v>Funcionamiento Secretatia Distrital de Gobierno</v>
          </cell>
          <cell r="P699" t="str">
            <v>2025</v>
          </cell>
          <cell r="Q699">
            <v>130000000</v>
          </cell>
          <cell r="R699">
            <v>130000000</v>
          </cell>
        </row>
        <row r="700">
          <cell r="A700" t="str">
            <v>0110-01FU</v>
          </cell>
          <cell r="B700" t="str">
            <v>DISTRITO CAPITAL</v>
          </cell>
          <cell r="C700" t="str">
            <v>0110-01</v>
          </cell>
          <cell r="D700" t="str">
            <v>SECRETARÍA DISTRITAL DE GOBIERNO</v>
          </cell>
          <cell r="E700" t="str">
            <v>0001-002</v>
          </cell>
          <cell r="F700" t="str">
            <v>AC-GOBIERNO</v>
          </cell>
          <cell r="G700" t="str">
            <v>1-100-F001</v>
          </cell>
          <cell r="H700" t="str">
            <v>VA-RECURSOS DISTRITO</v>
          </cell>
          <cell r="I700" t="str">
            <v>O21202020080383152</v>
          </cell>
          <cell r="J700" t="str">
            <v>Servicios de suministro de aplicaciones</v>
          </cell>
          <cell r="K700" t="str">
            <v>000000000000000000110</v>
          </cell>
          <cell r="L700" t="str">
            <v>0110 - Programa Funcionamiento - SECRETARÍA DISTRITAL DE GOBIERNO</v>
          </cell>
          <cell r="M700" t="str">
            <v>PM01100001FUNC</v>
          </cell>
          <cell r="N700" t="str">
            <v>FU</v>
          </cell>
          <cell r="O700" t="str">
            <v>Funcionamiento Secretatia Distrital de Gobierno</v>
          </cell>
          <cell r="P700" t="str">
            <v>2025</v>
          </cell>
          <cell r="Q700">
            <v>2552600000</v>
          </cell>
          <cell r="R700">
            <v>2552600000</v>
          </cell>
        </row>
        <row r="701">
          <cell r="A701" t="str">
            <v>0110-01FU</v>
          </cell>
          <cell r="B701" t="str">
            <v>DISTRITO CAPITAL</v>
          </cell>
          <cell r="C701" t="str">
            <v>0110-01</v>
          </cell>
          <cell r="D701" t="str">
            <v>SECRETARÍA DISTRITAL DE GOBIERNO</v>
          </cell>
          <cell r="E701" t="str">
            <v>0001-002</v>
          </cell>
          <cell r="F701" t="str">
            <v>AC-GOBIERNO</v>
          </cell>
          <cell r="G701" t="str">
            <v>1-100-F001</v>
          </cell>
          <cell r="H701" t="str">
            <v>VA-RECURSOS DISTRITO</v>
          </cell>
          <cell r="I701" t="str">
            <v>O21202020080383159</v>
          </cell>
          <cell r="J701" t="str">
            <v>Otros servicios de alojamiento y suministro de infraestructura en tecnología de la información (TI)</v>
          </cell>
          <cell r="K701" t="str">
            <v>000000000000000000110</v>
          </cell>
          <cell r="L701" t="str">
            <v>0110 - Programa Funcionamiento - SECRETARÍA DISTRITAL DE GOBIERNO</v>
          </cell>
          <cell r="M701" t="str">
            <v>PM01100001FUNC</v>
          </cell>
          <cell r="N701" t="str">
            <v>FU</v>
          </cell>
          <cell r="O701" t="str">
            <v>Funcionamiento Secretatia Distrital de Gobierno</v>
          </cell>
          <cell r="P701" t="str">
            <v>2025</v>
          </cell>
          <cell r="Q701">
            <v>1474265000</v>
          </cell>
          <cell r="R701">
            <v>1474265000</v>
          </cell>
        </row>
        <row r="702">
          <cell r="A702" t="str">
            <v>0110-01FU</v>
          </cell>
          <cell r="B702" t="str">
            <v>DISTRITO CAPITAL</v>
          </cell>
          <cell r="C702" t="str">
            <v>0110-01</v>
          </cell>
          <cell r="D702" t="str">
            <v>SECRETARÍA DISTRITAL DE GOBIERNO</v>
          </cell>
          <cell r="E702" t="str">
            <v>0001-002</v>
          </cell>
          <cell r="F702" t="str">
            <v>AC-GOBIERNO</v>
          </cell>
          <cell r="G702" t="str">
            <v>1-100-F001</v>
          </cell>
          <cell r="H702" t="str">
            <v>VA-RECURSOS DISTRITO</v>
          </cell>
          <cell r="I702" t="str">
            <v>O21202020080383161</v>
          </cell>
          <cell r="J702" t="str">
            <v>Servicios de administración de redes</v>
          </cell>
          <cell r="K702" t="str">
            <v>000000000000000000110</v>
          </cell>
          <cell r="L702" t="str">
            <v>0110 - Programa Funcionamiento - SECRETARÍA DISTRITAL DE GOBIERNO</v>
          </cell>
          <cell r="M702" t="str">
            <v>PM01100001FUNC</v>
          </cell>
          <cell r="N702" t="str">
            <v>FU</v>
          </cell>
          <cell r="O702" t="str">
            <v>Funcionamiento Secretatia Distrital de Gobierno</v>
          </cell>
          <cell r="P702" t="str">
            <v>2025</v>
          </cell>
          <cell r="Q702">
            <v>2600000000</v>
          </cell>
          <cell r="R702">
            <v>2600000000</v>
          </cell>
        </row>
        <row r="703">
          <cell r="A703" t="str">
            <v>0110-01FU</v>
          </cell>
          <cell r="B703" t="str">
            <v>DISTRITO CAPITAL</v>
          </cell>
          <cell r="C703" t="str">
            <v>0110-01</v>
          </cell>
          <cell r="D703" t="str">
            <v>SECRETARÍA DISTRITAL DE GOBIERNO</v>
          </cell>
          <cell r="E703" t="str">
            <v>0001-002</v>
          </cell>
          <cell r="F703" t="str">
            <v>AC-GOBIERNO</v>
          </cell>
          <cell r="G703" t="str">
            <v>1-100-F001</v>
          </cell>
          <cell r="H703" t="str">
            <v>VA-RECURSOS DISTRITO</v>
          </cell>
          <cell r="I703" t="str">
            <v>O21202020080383990</v>
          </cell>
          <cell r="J703" t="str">
            <v>Otros servicios profesionales, técnicos y empresariales n.c.p.</v>
          </cell>
          <cell r="K703" t="str">
            <v>000000000000000000110</v>
          </cell>
          <cell r="L703" t="str">
            <v>0110 - Programa Funcionamiento - SECRETARÍA DISTRITAL DE GOBIERNO</v>
          </cell>
          <cell r="M703" t="str">
            <v>PM01100001FUNC</v>
          </cell>
          <cell r="N703" t="str">
            <v>FU</v>
          </cell>
          <cell r="O703" t="str">
            <v>Funcionamiento Secretatia Distrital de Gobierno</v>
          </cell>
          <cell r="P703" t="str">
            <v>2025</v>
          </cell>
          <cell r="Q703">
            <v>1500000000</v>
          </cell>
          <cell r="R703">
            <v>1500000000</v>
          </cell>
        </row>
        <row r="704">
          <cell r="A704" t="str">
            <v>0110-01FU</v>
          </cell>
          <cell r="B704" t="str">
            <v>DISTRITO CAPITAL</v>
          </cell>
          <cell r="C704" t="str">
            <v>0110-01</v>
          </cell>
          <cell r="D704" t="str">
            <v>SECRETARÍA DISTRITAL DE GOBIERNO</v>
          </cell>
          <cell r="E704" t="str">
            <v>0001-002</v>
          </cell>
          <cell r="F704" t="str">
            <v>AC-GOBIERNO</v>
          </cell>
          <cell r="G704" t="str">
            <v>1-100-F001</v>
          </cell>
          <cell r="H704" t="str">
            <v>VA-RECURSOS DISTRITO</v>
          </cell>
          <cell r="I704" t="str">
            <v>O21202020080484110</v>
          </cell>
          <cell r="J704" t="str">
            <v>Servicios de operadores (conexión)</v>
          </cell>
          <cell r="K704" t="str">
            <v>000000000000000000110</v>
          </cell>
          <cell r="L704" t="str">
            <v>0110 - Programa Funcionamiento - SECRETARÍA DISTRITAL DE GOBIERNO</v>
          </cell>
          <cell r="M704" t="str">
            <v>PM01100001FUNC</v>
          </cell>
          <cell r="N704" t="str">
            <v>FU</v>
          </cell>
          <cell r="O704" t="str">
            <v>Funcionamiento Secretatia Distrital de Gobierno</v>
          </cell>
          <cell r="P704" t="str">
            <v>2025</v>
          </cell>
          <cell r="Q704">
            <v>52680000</v>
          </cell>
          <cell r="R704">
            <v>52680000</v>
          </cell>
        </row>
        <row r="705">
          <cell r="A705" t="str">
            <v>0110-01FU</v>
          </cell>
          <cell r="B705" t="str">
            <v>DISTRITO CAPITAL</v>
          </cell>
          <cell r="C705" t="str">
            <v>0110-01</v>
          </cell>
          <cell r="D705" t="str">
            <v>SECRETARÍA DISTRITAL DE GOBIERNO</v>
          </cell>
          <cell r="E705" t="str">
            <v>0001-002</v>
          </cell>
          <cell r="F705" t="str">
            <v>AC-GOBIERNO</v>
          </cell>
          <cell r="G705" t="str">
            <v>1-100-F001</v>
          </cell>
          <cell r="H705" t="str">
            <v>VA-RECURSOS DISTRITO</v>
          </cell>
          <cell r="I705" t="str">
            <v>O21202020080484120</v>
          </cell>
          <cell r="J705" t="str">
            <v>Servicios de telefonía fija (acceso)</v>
          </cell>
          <cell r="K705" t="str">
            <v>000000000000000000110</v>
          </cell>
          <cell r="L705" t="str">
            <v>0110 - Programa Funcionamiento - SECRETARÍA DISTRITAL DE GOBIERNO</v>
          </cell>
          <cell r="M705" t="str">
            <v>PM01100001FUNC</v>
          </cell>
          <cell r="N705" t="str">
            <v>FU</v>
          </cell>
          <cell r="O705" t="str">
            <v>Funcionamiento Secretatia Distrital de Gobierno</v>
          </cell>
          <cell r="P705" t="str">
            <v>2025</v>
          </cell>
          <cell r="Q705">
            <v>115478000</v>
          </cell>
          <cell r="R705">
            <v>115478000</v>
          </cell>
        </row>
        <row r="706">
          <cell r="A706" t="str">
            <v>0110-01FU</v>
          </cell>
          <cell r="B706" t="str">
            <v>DISTRITO CAPITAL</v>
          </cell>
          <cell r="C706" t="str">
            <v>0110-01</v>
          </cell>
          <cell r="D706" t="str">
            <v>SECRETARÍA DISTRITAL DE GOBIERNO</v>
          </cell>
          <cell r="E706" t="str">
            <v>0001-002</v>
          </cell>
          <cell r="F706" t="str">
            <v>AC-GOBIERNO</v>
          </cell>
          <cell r="G706" t="str">
            <v>1-100-F001</v>
          </cell>
          <cell r="H706" t="str">
            <v>VA-RECURSOS DISTRITO</v>
          </cell>
          <cell r="I706" t="str">
            <v>O21202020080484190</v>
          </cell>
          <cell r="J706" t="str">
            <v>Otros servicios de telecomunicaciones</v>
          </cell>
          <cell r="K706" t="str">
            <v>000000000000000000110</v>
          </cell>
          <cell r="L706" t="str">
            <v>0110 - Programa Funcionamiento - SECRETARÍA DISTRITAL DE GOBIERNO</v>
          </cell>
          <cell r="M706" t="str">
            <v>PM01100001FUNC</v>
          </cell>
          <cell r="N706" t="str">
            <v>FU</v>
          </cell>
          <cell r="O706" t="str">
            <v>Funcionamiento Secretatia Distrital de Gobierno</v>
          </cell>
          <cell r="P706" t="str">
            <v>2025</v>
          </cell>
          <cell r="Q706">
            <v>10802000</v>
          </cell>
          <cell r="R706">
            <v>10802000</v>
          </cell>
        </row>
        <row r="707">
          <cell r="A707" t="str">
            <v>0110-01FU</v>
          </cell>
          <cell r="B707" t="str">
            <v>DISTRITO CAPITAL</v>
          </cell>
          <cell r="C707" t="str">
            <v>0110-01</v>
          </cell>
          <cell r="D707" t="str">
            <v>SECRETARÍA DISTRITAL DE GOBIERNO</v>
          </cell>
          <cell r="E707" t="str">
            <v>0001-002</v>
          </cell>
          <cell r="F707" t="str">
            <v>AC-GOBIERNO</v>
          </cell>
          <cell r="G707" t="str">
            <v>1-100-F001</v>
          </cell>
          <cell r="H707" t="str">
            <v>VA-RECURSOS DISTRITO</v>
          </cell>
          <cell r="I707" t="str">
            <v>O21202020080484222</v>
          </cell>
          <cell r="J707" t="str">
            <v>Servicios de acceso a Internet de banda ancha</v>
          </cell>
          <cell r="K707" t="str">
            <v>000000000000000000110</v>
          </cell>
          <cell r="L707" t="str">
            <v>0110 - Programa Funcionamiento - SECRETARÍA DISTRITAL DE GOBIERNO</v>
          </cell>
          <cell r="M707" t="str">
            <v>PM01100001FUNC</v>
          </cell>
          <cell r="N707" t="str">
            <v>FU</v>
          </cell>
          <cell r="O707" t="str">
            <v>Funcionamiento Secretatia Distrital de Gobierno</v>
          </cell>
          <cell r="P707" t="str">
            <v>VF2025008A</v>
          </cell>
          <cell r="Q707">
            <v>754957000</v>
          </cell>
          <cell r="R707">
            <v>754957000</v>
          </cell>
        </row>
        <row r="708">
          <cell r="A708" t="str">
            <v>0110-01FU</v>
          </cell>
          <cell r="B708" t="str">
            <v>DISTRITO CAPITAL</v>
          </cell>
          <cell r="C708" t="str">
            <v>0110-01</v>
          </cell>
          <cell r="D708" t="str">
            <v>SECRETARÍA DISTRITAL DE GOBIERNO</v>
          </cell>
          <cell r="E708" t="str">
            <v>0001-002</v>
          </cell>
          <cell r="F708" t="str">
            <v>AC-GOBIERNO</v>
          </cell>
          <cell r="G708" t="str">
            <v>1-100-F001</v>
          </cell>
          <cell r="H708" t="str">
            <v>VA-RECURSOS DISTRITO</v>
          </cell>
          <cell r="I708" t="str">
            <v>O21202020080585250</v>
          </cell>
          <cell r="J708" t="str">
            <v>Servicios de protección (guardas de seguridad)</v>
          </cell>
          <cell r="K708" t="str">
            <v>000000000000000000110</v>
          </cell>
          <cell r="L708" t="str">
            <v>0110 - Programa Funcionamiento - SECRETARÍA DISTRITAL DE GOBIERNO</v>
          </cell>
          <cell r="M708" t="str">
            <v>PM01100001FUNC</v>
          </cell>
          <cell r="N708" t="str">
            <v>FU</v>
          </cell>
          <cell r="O708" t="str">
            <v>Funcionamiento Secretatia Distrital de Gobierno</v>
          </cell>
          <cell r="P708" t="str">
            <v>VF2025008A</v>
          </cell>
          <cell r="Q708">
            <v>2492532000</v>
          </cell>
          <cell r="R708">
            <v>2492532000</v>
          </cell>
        </row>
        <row r="709">
          <cell r="A709" t="str">
            <v>0110-01FU</v>
          </cell>
          <cell r="B709" t="str">
            <v>DISTRITO CAPITAL</v>
          </cell>
          <cell r="C709" t="str">
            <v>0110-01</v>
          </cell>
          <cell r="D709" t="str">
            <v>SECRETARÍA DISTRITAL DE GOBIERNO</v>
          </cell>
          <cell r="E709" t="str">
            <v>0001-002</v>
          </cell>
          <cell r="F709" t="str">
            <v>AC-GOBIERNO</v>
          </cell>
          <cell r="G709" t="str">
            <v>1-100-F001</v>
          </cell>
          <cell r="H709" t="str">
            <v>VA-RECURSOS DISTRITO</v>
          </cell>
          <cell r="I709" t="str">
            <v>O21202020080585330</v>
          </cell>
          <cell r="J709" t="str">
            <v>Servicios de limpieza general</v>
          </cell>
          <cell r="K709" t="str">
            <v>000000000000000000110</v>
          </cell>
          <cell r="L709" t="str">
            <v>0110 - Programa Funcionamiento - SECRETARÍA DISTRITAL DE GOBIERNO</v>
          </cell>
          <cell r="M709" t="str">
            <v>PM01100001FUNC</v>
          </cell>
          <cell r="N709" t="str">
            <v>FU</v>
          </cell>
          <cell r="O709" t="str">
            <v>Funcionamiento Secretatia Distrital de Gobierno</v>
          </cell>
          <cell r="P709" t="str">
            <v>2025</v>
          </cell>
          <cell r="Q709">
            <v>140713000</v>
          </cell>
          <cell r="R709">
            <v>140713000</v>
          </cell>
        </row>
        <row r="710">
          <cell r="A710" t="str">
            <v>0110-01FU</v>
          </cell>
          <cell r="B710" t="str">
            <v>DISTRITO CAPITAL</v>
          </cell>
          <cell r="C710" t="str">
            <v>0110-01</v>
          </cell>
          <cell r="D710" t="str">
            <v>SECRETARÍA DISTRITAL DE GOBIERNO</v>
          </cell>
          <cell r="E710" t="str">
            <v>0001-002</v>
          </cell>
          <cell r="F710" t="str">
            <v>AC-GOBIERNO</v>
          </cell>
          <cell r="G710" t="str">
            <v>1-100-F001</v>
          </cell>
          <cell r="H710" t="str">
            <v>VA-RECURSOS DISTRITO</v>
          </cell>
          <cell r="I710" t="str">
            <v>O21202020080585330</v>
          </cell>
          <cell r="J710" t="str">
            <v>Servicios de limpieza general</v>
          </cell>
          <cell r="K710" t="str">
            <v>000000000000000000110</v>
          </cell>
          <cell r="L710" t="str">
            <v>0110 - Programa Funcionamiento - SECRETARÍA DISTRITAL DE GOBIERNO</v>
          </cell>
          <cell r="M710" t="str">
            <v>PM01100001FUNC</v>
          </cell>
          <cell r="N710" t="str">
            <v>FU</v>
          </cell>
          <cell r="O710" t="str">
            <v>Funcionamiento Secretatia Distrital de Gobierno</v>
          </cell>
          <cell r="P710" t="str">
            <v>VF2025008A</v>
          </cell>
          <cell r="Q710">
            <v>1424444000</v>
          </cell>
          <cell r="R710">
            <v>1424444000</v>
          </cell>
        </row>
        <row r="711">
          <cell r="A711" t="str">
            <v>0110-01FU</v>
          </cell>
          <cell r="B711" t="str">
            <v>DISTRITO CAPITAL</v>
          </cell>
          <cell r="C711" t="str">
            <v>0110-01</v>
          </cell>
          <cell r="D711" t="str">
            <v>SECRETARÍA DISTRITAL DE GOBIERNO</v>
          </cell>
          <cell r="E711" t="str">
            <v>0001-002</v>
          </cell>
          <cell r="F711" t="str">
            <v>AC-GOBIERNO</v>
          </cell>
          <cell r="G711" t="str">
            <v>1-100-F001</v>
          </cell>
          <cell r="H711" t="str">
            <v>VA-RECURSOS DISTRITO</v>
          </cell>
          <cell r="I711" t="str">
            <v>O21202020080585961</v>
          </cell>
          <cell r="J711" t="str">
            <v>Servicios de organización y asistencia de convenciones</v>
          </cell>
          <cell r="K711" t="str">
            <v>000000000000000000110</v>
          </cell>
          <cell r="L711" t="str">
            <v>0110 - Programa Funcionamiento - SECRETARÍA DISTRITAL DE GOBIERNO</v>
          </cell>
          <cell r="M711" t="str">
            <v>PM01100001FUNC</v>
          </cell>
          <cell r="N711" t="str">
            <v>FU</v>
          </cell>
          <cell r="O711" t="str">
            <v>Funcionamiento Secretatia Distrital de Gobierno</v>
          </cell>
          <cell r="P711" t="str">
            <v>2025</v>
          </cell>
          <cell r="Q711">
            <v>350000000</v>
          </cell>
          <cell r="R711">
            <v>350000000</v>
          </cell>
        </row>
        <row r="712">
          <cell r="A712" t="str">
            <v>0110-01FU</v>
          </cell>
          <cell r="B712" t="str">
            <v>DISTRITO CAPITAL</v>
          </cell>
          <cell r="C712" t="str">
            <v>0110-01</v>
          </cell>
          <cell r="D712" t="str">
            <v>SECRETARÍA DISTRITAL DE GOBIERNO</v>
          </cell>
          <cell r="E712" t="str">
            <v>0001-002</v>
          </cell>
          <cell r="F712" t="str">
            <v>AC-GOBIERNO</v>
          </cell>
          <cell r="G712" t="str">
            <v>1-100-F001</v>
          </cell>
          <cell r="H712" t="str">
            <v>VA-RECURSOS DISTRITO</v>
          </cell>
          <cell r="I712" t="str">
            <v>O21202020080686312</v>
          </cell>
          <cell r="J712" t="str">
            <v>Servicios de distribución de electricidad (a comisión o por contrato)</v>
          </cell>
          <cell r="K712" t="str">
            <v>000000000000000000110</v>
          </cell>
          <cell r="L712" t="str">
            <v>0110 - Programa Funcionamiento - SECRETARÍA DISTRITAL DE GOBIERNO</v>
          </cell>
          <cell r="M712" t="str">
            <v>PM01100001FUNC</v>
          </cell>
          <cell r="N712" t="str">
            <v>FU</v>
          </cell>
          <cell r="O712" t="str">
            <v>Funcionamiento Secretatia Distrital de Gobierno</v>
          </cell>
          <cell r="P712" t="str">
            <v>2025</v>
          </cell>
          <cell r="Q712">
            <v>80000000</v>
          </cell>
          <cell r="R712">
            <v>80000000</v>
          </cell>
        </row>
        <row r="713">
          <cell r="A713" t="str">
            <v>0110-01FU</v>
          </cell>
          <cell r="B713" t="str">
            <v>DISTRITO CAPITAL</v>
          </cell>
          <cell r="C713" t="str">
            <v>0110-01</v>
          </cell>
          <cell r="D713" t="str">
            <v>SECRETARÍA DISTRITAL DE GOBIERNO</v>
          </cell>
          <cell r="E713" t="str">
            <v>0001-002</v>
          </cell>
          <cell r="F713" t="str">
            <v>AC-GOBIERNO</v>
          </cell>
          <cell r="G713" t="str">
            <v>1-100-F001</v>
          </cell>
          <cell r="H713" t="str">
            <v>VA-RECURSOS DISTRITO</v>
          </cell>
          <cell r="I713" t="str">
            <v>O21202020080686330</v>
          </cell>
          <cell r="J713" t="str">
            <v>Servicios de distribución de agua por tubería (a comisión o por contrato)</v>
          </cell>
          <cell r="K713" t="str">
            <v>000000000000000000110</v>
          </cell>
          <cell r="L713" t="str">
            <v>0110 - Programa Funcionamiento - SECRETARÍA DISTRITAL DE GOBIERNO</v>
          </cell>
          <cell r="M713" t="str">
            <v>PM01100001FUNC</v>
          </cell>
          <cell r="N713" t="str">
            <v>FU</v>
          </cell>
          <cell r="O713" t="str">
            <v>Funcionamiento Secretatia Distrital de Gobierno</v>
          </cell>
          <cell r="P713" t="str">
            <v>2025</v>
          </cell>
          <cell r="Q713">
            <v>24828000</v>
          </cell>
          <cell r="R713">
            <v>24828000</v>
          </cell>
        </row>
        <row r="714">
          <cell r="A714" t="str">
            <v>0110-01FU</v>
          </cell>
          <cell r="B714" t="str">
            <v>DISTRITO CAPITAL</v>
          </cell>
          <cell r="C714" t="str">
            <v>0110-01</v>
          </cell>
          <cell r="D714" t="str">
            <v>SECRETARÍA DISTRITAL DE GOBIERNO</v>
          </cell>
          <cell r="E714" t="str">
            <v>0001-002</v>
          </cell>
          <cell r="F714" t="str">
            <v>AC-GOBIERNO</v>
          </cell>
          <cell r="G714" t="str">
            <v>1-100-F001</v>
          </cell>
          <cell r="H714" t="str">
            <v>VA-RECURSOS DISTRITO</v>
          </cell>
          <cell r="I714" t="str">
            <v>O21202020080787130</v>
          </cell>
          <cell r="J714" t="str">
            <v>Servicios de mantenimiento y reparación de computadores y equipos periféricos</v>
          </cell>
          <cell r="K714" t="str">
            <v>000000000000000000110</v>
          </cell>
          <cell r="L714" t="str">
            <v>0110 - Programa Funcionamiento - SECRETARÍA DISTRITAL DE GOBIERNO</v>
          </cell>
          <cell r="M714" t="str">
            <v>PM01100001FUNC</v>
          </cell>
          <cell r="N714" t="str">
            <v>FU</v>
          </cell>
          <cell r="O714" t="str">
            <v>Funcionamiento Secretatia Distrital de Gobierno</v>
          </cell>
          <cell r="P714" t="str">
            <v>VF2025008A</v>
          </cell>
          <cell r="Q714">
            <v>2863339000</v>
          </cell>
          <cell r="R714">
            <v>2863339000</v>
          </cell>
        </row>
        <row r="715">
          <cell r="A715" t="str">
            <v>0110-01FU</v>
          </cell>
          <cell r="B715" t="str">
            <v>DISTRITO CAPITAL</v>
          </cell>
          <cell r="C715" t="str">
            <v>0110-01</v>
          </cell>
          <cell r="D715" t="str">
            <v>SECRETARÍA DISTRITAL DE GOBIERNO</v>
          </cell>
          <cell r="E715" t="str">
            <v>0001-002</v>
          </cell>
          <cell r="F715" t="str">
            <v>AC-GOBIERNO</v>
          </cell>
          <cell r="G715" t="str">
            <v>1-100-F001</v>
          </cell>
          <cell r="H715" t="str">
            <v>VA-RECURSOS DISTRITO</v>
          </cell>
          <cell r="I715" t="str">
            <v>O2120202008078714102</v>
          </cell>
          <cell r="J715" t="str">
            <v>Servicio de mantenimiento y reparación de vehículos automóviles</v>
          </cell>
          <cell r="K715" t="str">
            <v>000000000000000000110</v>
          </cell>
          <cell r="L715" t="str">
            <v>0110 - Programa Funcionamiento - SECRETARÍA DISTRITAL DE GOBIERNO</v>
          </cell>
          <cell r="M715" t="str">
            <v>PM01100001FUNC</v>
          </cell>
          <cell r="N715" t="str">
            <v>FU</v>
          </cell>
          <cell r="O715" t="str">
            <v>Funcionamiento Secretatia Distrital de Gobierno</v>
          </cell>
          <cell r="P715" t="str">
            <v>2025</v>
          </cell>
          <cell r="Q715">
            <v>342087000</v>
          </cell>
          <cell r="R715">
            <v>342087000</v>
          </cell>
        </row>
        <row r="716">
          <cell r="A716" t="str">
            <v>0110-01FU</v>
          </cell>
          <cell r="B716" t="str">
            <v>DISTRITO CAPITAL</v>
          </cell>
          <cell r="C716" t="str">
            <v>0110-01</v>
          </cell>
          <cell r="D716" t="str">
            <v>SECRETARÍA DISTRITAL DE GOBIERNO</v>
          </cell>
          <cell r="E716" t="str">
            <v>0001-002</v>
          </cell>
          <cell r="F716" t="str">
            <v>AC-GOBIERNO</v>
          </cell>
          <cell r="G716" t="str">
            <v>1-100-F001</v>
          </cell>
          <cell r="H716" t="str">
            <v>VA-RECURSOS DISTRITO</v>
          </cell>
          <cell r="I716" t="str">
            <v>O2120202008078715701</v>
          </cell>
          <cell r="J716" t="str">
            <v>Servicio de mantenimiento y reparación de ascensores</v>
          </cell>
          <cell r="K716" t="str">
            <v>000000000000000000110</v>
          </cell>
          <cell r="L716" t="str">
            <v>0110 - Programa Funcionamiento - SECRETARÍA DISTRITAL DE GOBIERNO</v>
          </cell>
          <cell r="M716" t="str">
            <v>PM01100001FUNC</v>
          </cell>
          <cell r="N716" t="str">
            <v>FU</v>
          </cell>
          <cell r="O716" t="str">
            <v>Funcionamiento Secretatia Distrital de Gobierno</v>
          </cell>
          <cell r="P716" t="str">
            <v>2025</v>
          </cell>
          <cell r="Q716">
            <v>36622000</v>
          </cell>
          <cell r="R716">
            <v>36622000</v>
          </cell>
        </row>
        <row r="717">
          <cell r="A717" t="str">
            <v>0110-01FU</v>
          </cell>
          <cell r="B717" t="str">
            <v>DISTRITO CAPITAL</v>
          </cell>
          <cell r="C717" t="str">
            <v>0110-01</v>
          </cell>
          <cell r="D717" t="str">
            <v>SECRETARÍA DISTRITAL DE GOBIERNO</v>
          </cell>
          <cell r="E717" t="str">
            <v>0001-002</v>
          </cell>
          <cell r="F717" t="str">
            <v>AC-GOBIERNO</v>
          </cell>
          <cell r="G717" t="str">
            <v>1-100-F001</v>
          </cell>
          <cell r="H717" t="str">
            <v>VA-RECURSOS DISTRITO</v>
          </cell>
          <cell r="I717" t="str">
            <v>O21202020090191191</v>
          </cell>
          <cell r="J717" t="str">
            <v>Servicios administrativos relacionados con los trabajadores estatales</v>
          </cell>
          <cell r="K717" t="str">
            <v>000000000000000000110</v>
          </cell>
          <cell r="L717" t="str">
            <v>0110 - Programa Funcionamiento - SECRETARÍA DISTRITAL DE GOBIERNO</v>
          </cell>
          <cell r="M717" t="str">
            <v>PM01100001FUNC</v>
          </cell>
          <cell r="N717" t="str">
            <v>FU</v>
          </cell>
          <cell r="O717" t="str">
            <v>Funcionamiento Secretatia Distrital de Gobierno</v>
          </cell>
          <cell r="P717" t="str">
            <v>2025</v>
          </cell>
          <cell r="Q717">
            <v>1200000000</v>
          </cell>
          <cell r="R717">
            <v>1200000000</v>
          </cell>
        </row>
        <row r="718">
          <cell r="A718" t="str">
            <v>0110-01FU</v>
          </cell>
          <cell r="B718" t="str">
            <v>DISTRITO CAPITAL</v>
          </cell>
          <cell r="C718" t="str">
            <v>0110-01</v>
          </cell>
          <cell r="D718" t="str">
            <v>SECRETARÍA DISTRITAL DE GOBIERNO</v>
          </cell>
          <cell r="E718" t="str">
            <v>0001-002</v>
          </cell>
          <cell r="F718" t="str">
            <v>AC-GOBIERNO</v>
          </cell>
          <cell r="G718" t="str">
            <v>1-100-F001</v>
          </cell>
          <cell r="H718" t="str">
            <v>VA-RECURSOS DISTRITO</v>
          </cell>
          <cell r="I718" t="str">
            <v>O21202020090292920</v>
          </cell>
          <cell r="J718" t="str">
            <v>Servicios de apoyo educativo</v>
          </cell>
          <cell r="K718" t="str">
            <v>000000000000000000110</v>
          </cell>
          <cell r="L718" t="str">
            <v>0110 - Programa Funcionamiento - SECRETARÍA DISTRITAL DE GOBIERNO</v>
          </cell>
          <cell r="M718" t="str">
            <v>PM01100001FUNC</v>
          </cell>
          <cell r="N718" t="str">
            <v>FU</v>
          </cell>
          <cell r="O718" t="str">
            <v>Funcionamiento Secretatia Distrital de Gobierno</v>
          </cell>
          <cell r="P718" t="str">
            <v>2025</v>
          </cell>
          <cell r="Q718">
            <v>568859000</v>
          </cell>
          <cell r="R718">
            <v>568859000</v>
          </cell>
        </row>
        <row r="719">
          <cell r="A719" t="str">
            <v>0110-01FU</v>
          </cell>
          <cell r="B719" t="str">
            <v>DISTRITO CAPITAL</v>
          </cell>
          <cell r="C719" t="str">
            <v>0110-01</v>
          </cell>
          <cell r="D719" t="str">
            <v>SECRETARÍA DISTRITAL DE GOBIERNO</v>
          </cell>
          <cell r="E719" t="str">
            <v>0001-002</v>
          </cell>
          <cell r="F719" t="str">
            <v>AC-GOBIERNO</v>
          </cell>
          <cell r="G719" t="str">
            <v>1-100-F001</v>
          </cell>
          <cell r="H719" t="str">
            <v>VA-RECURSOS DISTRITO</v>
          </cell>
          <cell r="I719" t="str">
            <v>O21202020090393121</v>
          </cell>
          <cell r="J719" t="str">
            <v>Servicios médicos generales</v>
          </cell>
          <cell r="K719" t="str">
            <v>000000000000000000110</v>
          </cell>
          <cell r="L719" t="str">
            <v>0110 - Programa Funcionamiento - SECRETARÍA DISTRITAL DE GOBIERNO</v>
          </cell>
          <cell r="M719" t="str">
            <v>PM01100001FUNC</v>
          </cell>
          <cell r="N719" t="str">
            <v>FU</v>
          </cell>
          <cell r="O719" t="str">
            <v>Funcionamiento Secretatia Distrital de Gobierno</v>
          </cell>
          <cell r="P719" t="str">
            <v>2025</v>
          </cell>
          <cell r="Q719">
            <v>249518000</v>
          </cell>
          <cell r="R719">
            <v>249518000</v>
          </cell>
        </row>
        <row r="720">
          <cell r="A720" t="str">
            <v>0110-01FU</v>
          </cell>
          <cell r="B720" t="str">
            <v>DISTRITO CAPITAL</v>
          </cell>
          <cell r="C720" t="str">
            <v>0110-01</v>
          </cell>
          <cell r="D720" t="str">
            <v>SECRETARÍA DISTRITAL DE GOBIERNO</v>
          </cell>
          <cell r="E720" t="str">
            <v>0001-002</v>
          </cell>
          <cell r="F720" t="str">
            <v>AC-GOBIERNO</v>
          </cell>
          <cell r="G720" t="str">
            <v>1-100-F001</v>
          </cell>
          <cell r="H720" t="str">
            <v>VA-RECURSOS DISTRITO</v>
          </cell>
          <cell r="I720" t="str">
            <v>O21202020090494239</v>
          </cell>
          <cell r="J720" t="str">
            <v>Servicios generales de recolección de otros desechos</v>
          </cell>
          <cell r="K720" t="str">
            <v>000000000000000000110</v>
          </cell>
          <cell r="L720" t="str">
            <v>0110 - Programa Funcionamiento - SECRETARÍA DISTRITAL DE GOBIERNO</v>
          </cell>
          <cell r="M720" t="str">
            <v>PM01100001FUNC</v>
          </cell>
          <cell r="N720" t="str">
            <v>FU</v>
          </cell>
          <cell r="O720" t="str">
            <v>Funcionamiento Secretatia Distrital de Gobierno</v>
          </cell>
          <cell r="P720" t="str">
            <v>2025</v>
          </cell>
          <cell r="Q720">
            <v>12498000</v>
          </cell>
          <cell r="R720">
            <v>12498000</v>
          </cell>
        </row>
        <row r="721">
          <cell r="A721" t="str">
            <v>0110-01FU</v>
          </cell>
          <cell r="B721" t="str">
            <v>DISTRITO CAPITAL</v>
          </cell>
          <cell r="C721" t="str">
            <v>0110-01</v>
          </cell>
          <cell r="D721" t="str">
            <v>SECRETARÍA DISTRITAL DE GOBIERNO</v>
          </cell>
          <cell r="E721" t="str">
            <v>0001-002</v>
          </cell>
          <cell r="F721" t="str">
            <v>AC-GOBIERNO</v>
          </cell>
          <cell r="G721" t="str">
            <v>1-100-F001</v>
          </cell>
          <cell r="H721" t="str">
            <v>VA-RECURSOS DISTRITO</v>
          </cell>
          <cell r="I721" t="str">
            <v>O21202020090696929</v>
          </cell>
          <cell r="J721" t="str">
            <v>Otros servicios de apuestas y juegos de azar</v>
          </cell>
          <cell r="K721" t="str">
            <v>000000000000000000110</v>
          </cell>
          <cell r="L721" t="str">
            <v>0110 - Programa Funcionamiento - SECRETARÍA DISTRITAL DE GOBIERNO</v>
          </cell>
          <cell r="M721" t="str">
            <v>PM01100001FUNC</v>
          </cell>
          <cell r="N721" t="str">
            <v>FU</v>
          </cell>
          <cell r="O721" t="str">
            <v>Funcionamiento Secretatia Distrital de Gobierno</v>
          </cell>
          <cell r="P721" t="str">
            <v>2025</v>
          </cell>
          <cell r="Q721">
            <v>581515000</v>
          </cell>
          <cell r="R721">
            <v>581515000</v>
          </cell>
        </row>
        <row r="722">
          <cell r="A722" t="str">
            <v>0110-01FU</v>
          </cell>
          <cell r="B722" t="str">
            <v>DISTRITO CAPITAL</v>
          </cell>
          <cell r="C722" t="str">
            <v>0110-01</v>
          </cell>
          <cell r="D722" t="str">
            <v>SECRETARÍA DISTRITAL DE GOBIERNO</v>
          </cell>
          <cell r="E722" t="str">
            <v>0001-002</v>
          </cell>
          <cell r="F722" t="str">
            <v>AC-GOBIERNO</v>
          </cell>
          <cell r="G722" t="str">
            <v>1-100-F001</v>
          </cell>
          <cell r="H722" t="str">
            <v>VA-RECURSOS DISTRITO</v>
          </cell>
          <cell r="I722" t="str">
            <v>O2120202010</v>
          </cell>
          <cell r="J722" t="str">
            <v>Viáticos de los funcionarios en comisión</v>
          </cell>
          <cell r="K722" t="str">
            <v>000000000000000000110</v>
          </cell>
          <cell r="L722" t="str">
            <v>0110 - Programa Funcionamiento - SECRETARÍA DISTRITAL DE GOBIERNO</v>
          </cell>
          <cell r="M722" t="str">
            <v>PM01100001FUNC</v>
          </cell>
          <cell r="N722" t="str">
            <v>FU</v>
          </cell>
          <cell r="O722" t="str">
            <v>Funcionamiento Secretatia Distrital de Gobierno</v>
          </cell>
          <cell r="P722" t="str">
            <v>2025</v>
          </cell>
          <cell r="Q722">
            <v>20000000</v>
          </cell>
          <cell r="R722">
            <v>20000000</v>
          </cell>
        </row>
        <row r="723">
          <cell r="A723" t="str">
            <v>0110-01FU</v>
          </cell>
          <cell r="B723" t="str">
            <v>DISTRITO CAPITAL</v>
          </cell>
          <cell r="C723" t="str">
            <v>0110-01</v>
          </cell>
          <cell r="D723" t="str">
            <v>SECRETARÍA DISTRITAL DE GOBIERNO</v>
          </cell>
          <cell r="E723" t="str">
            <v>0001-002</v>
          </cell>
          <cell r="F723" t="str">
            <v>AC-GOBIERNO</v>
          </cell>
          <cell r="G723" t="str">
            <v>1-100-F001</v>
          </cell>
          <cell r="H723" t="str">
            <v>VA-RECURSOS DISTRITO</v>
          </cell>
          <cell r="I723" t="str">
            <v>O21803</v>
          </cell>
          <cell r="J723" t="str">
            <v>Tasas y derechos administrativos</v>
          </cell>
          <cell r="K723" t="str">
            <v>000000000000000000110</v>
          </cell>
          <cell r="L723" t="str">
            <v>0110 - Programa Funcionamiento - SECRETARÍA DISTRITAL DE GOBIERNO</v>
          </cell>
          <cell r="M723" t="str">
            <v>PM01100001FUNC</v>
          </cell>
          <cell r="N723" t="str">
            <v>FU</v>
          </cell>
          <cell r="O723" t="str">
            <v>Funcionamiento Secretatia Distrital de Gobierno</v>
          </cell>
          <cell r="P723" t="str">
            <v>2025</v>
          </cell>
          <cell r="Q723">
            <v>500000</v>
          </cell>
          <cell r="R723">
            <v>500000</v>
          </cell>
        </row>
        <row r="724">
          <cell r="A724" t="str">
            <v>0110-0109</v>
          </cell>
          <cell r="B724" t="str">
            <v>DISTRITO CAPITAL</v>
          </cell>
          <cell r="C724" t="str">
            <v>0110-01</v>
          </cell>
          <cell r="D724" t="str">
            <v>SECRETARÍA DISTRITAL DE GOBIERNO</v>
          </cell>
          <cell r="E724" t="str">
            <v>0001-002</v>
          </cell>
          <cell r="F724" t="str">
            <v>AC-GOBIERNO</v>
          </cell>
          <cell r="G724" t="str">
            <v>1-100-F001</v>
          </cell>
          <cell r="H724" t="str">
            <v>VA-RECURSOS DISTRITO</v>
          </cell>
          <cell r="I724" t="str">
            <v>O232020200991114</v>
          </cell>
          <cell r="J724" t="str">
            <v>Servicios de planificación económica, social y estadística de la administración publica</v>
          </cell>
          <cell r="K724" t="str">
            <v>O23011745012024006909026</v>
          </cell>
          <cell r="L724" t="str">
            <v>FORTALECIMIENTO DE LA GESTIÓN POLICIVA E - Documentos Planeacion</v>
          </cell>
          <cell r="M724" t="str">
            <v>PM/0110/0109/45010260069</v>
          </cell>
          <cell r="N724" t="str">
            <v>09</v>
          </cell>
          <cell r="O724" t="str">
            <v>Servicio de apoyo para el acceso a la justicia pol</v>
          </cell>
          <cell r="P724" t="str">
            <v>2025</v>
          </cell>
          <cell r="Q724">
            <v>80367391000</v>
          </cell>
          <cell r="R724">
            <v>80367391000</v>
          </cell>
        </row>
        <row r="725">
          <cell r="A725" t="str">
            <v>0111-0101</v>
          </cell>
          <cell r="B725" t="str">
            <v>DISTRITO CAPITAL</v>
          </cell>
          <cell r="C725" t="str">
            <v>0111-01</v>
          </cell>
          <cell r="D725" t="str">
            <v>SECRETARÍA DISTRITAL DE HACIENDA</v>
          </cell>
          <cell r="E725" t="str">
            <v>0001-003</v>
          </cell>
          <cell r="F725" t="str">
            <v>AC-HACIENDA</v>
          </cell>
          <cell r="G725" t="str">
            <v>1-100-F001</v>
          </cell>
          <cell r="H725" t="str">
            <v>VA-RECURSOS DISTRITO</v>
          </cell>
          <cell r="I725" t="str">
            <v>O211010100101</v>
          </cell>
          <cell r="J725" t="str">
            <v>Sueldo básico</v>
          </cell>
          <cell r="K725" t="str">
            <v>000000000000000010111</v>
          </cell>
          <cell r="L725" t="str">
            <v>0111-01 - Programa Funcionamiento - SDH - DIRECCION DE GESTION CORPORATIVA</v>
          </cell>
          <cell r="M725" t="str">
            <v>PF0111100001</v>
          </cell>
          <cell r="N725" t="str">
            <v>01</v>
          </cell>
          <cell r="O725" t="str">
            <v>01-DG CORPORATIVA</v>
          </cell>
          <cell r="P725" t="str">
            <v>2025</v>
          </cell>
          <cell r="Q725">
            <v>98700998000</v>
          </cell>
          <cell r="R725">
            <v>98700998000</v>
          </cell>
        </row>
        <row r="726">
          <cell r="A726" t="str">
            <v>0111-0101</v>
          </cell>
          <cell r="B726" t="str">
            <v>DISTRITO CAPITAL</v>
          </cell>
          <cell r="C726" t="str">
            <v>0111-01</v>
          </cell>
          <cell r="D726" t="str">
            <v>SECRETARÍA DISTRITAL DE HACIENDA</v>
          </cell>
          <cell r="E726" t="str">
            <v>0001-003</v>
          </cell>
          <cell r="F726" t="str">
            <v>AC-HACIENDA</v>
          </cell>
          <cell r="G726" t="str">
            <v>1-100-F001</v>
          </cell>
          <cell r="H726" t="str">
            <v>VA-RECURSOS DISTRITO</v>
          </cell>
          <cell r="I726" t="str">
            <v>O211010100102</v>
          </cell>
          <cell r="J726" t="str">
            <v>Horas extras, dominicales, festivos y recargos</v>
          </cell>
          <cell r="K726" t="str">
            <v>000000000000000010111</v>
          </cell>
          <cell r="L726" t="str">
            <v>0111-01 - Programa Funcionamiento - SDH - DIRECCION DE GESTION CORPORATIVA</v>
          </cell>
          <cell r="M726" t="str">
            <v>PF0111100001</v>
          </cell>
          <cell r="N726" t="str">
            <v>01</v>
          </cell>
          <cell r="O726" t="str">
            <v>01-DG CORPORATIVA</v>
          </cell>
          <cell r="P726" t="str">
            <v>2025</v>
          </cell>
          <cell r="Q726">
            <v>316302000</v>
          </cell>
          <cell r="R726">
            <v>316302000</v>
          </cell>
        </row>
        <row r="727">
          <cell r="A727" t="str">
            <v>0111-0101</v>
          </cell>
          <cell r="B727" t="str">
            <v>DISTRITO CAPITAL</v>
          </cell>
          <cell r="C727" t="str">
            <v>0111-01</v>
          </cell>
          <cell r="D727" t="str">
            <v>SECRETARÍA DISTRITAL DE HACIENDA</v>
          </cell>
          <cell r="E727" t="str">
            <v>0001-003</v>
          </cell>
          <cell r="F727" t="str">
            <v>AC-HACIENDA</v>
          </cell>
          <cell r="G727" t="str">
            <v>1-100-F001</v>
          </cell>
          <cell r="H727" t="str">
            <v>VA-RECURSOS DISTRITO</v>
          </cell>
          <cell r="I727" t="str">
            <v>O211010100103</v>
          </cell>
          <cell r="J727" t="str">
            <v>Gastos de representación</v>
          </cell>
          <cell r="K727" t="str">
            <v>000000000000000010111</v>
          </cell>
          <cell r="L727" t="str">
            <v>0111-01 - Programa Funcionamiento - SDH - DIRECCION DE GESTION CORPORATIVA</v>
          </cell>
          <cell r="M727" t="str">
            <v>PF0111100001</v>
          </cell>
          <cell r="N727" t="str">
            <v>01</v>
          </cell>
          <cell r="O727" t="str">
            <v>01-DG CORPORATIVA</v>
          </cell>
          <cell r="P727" t="str">
            <v>2025</v>
          </cell>
          <cell r="Q727">
            <v>3747610000</v>
          </cell>
          <cell r="R727">
            <v>3747610000</v>
          </cell>
        </row>
        <row r="728">
          <cell r="A728" t="str">
            <v>0111-0101</v>
          </cell>
          <cell r="B728" t="str">
            <v>DISTRITO CAPITAL</v>
          </cell>
          <cell r="C728" t="str">
            <v>0111-01</v>
          </cell>
          <cell r="D728" t="str">
            <v>SECRETARÍA DISTRITAL DE HACIENDA</v>
          </cell>
          <cell r="E728" t="str">
            <v>0001-003</v>
          </cell>
          <cell r="F728" t="str">
            <v>AC-HACIENDA</v>
          </cell>
          <cell r="G728" t="str">
            <v>1-100-F001</v>
          </cell>
          <cell r="H728" t="str">
            <v>VA-RECURSOS DISTRITO</v>
          </cell>
          <cell r="I728" t="str">
            <v>O211010100104</v>
          </cell>
          <cell r="J728" t="str">
            <v>Subsidio de alimentación</v>
          </cell>
          <cell r="K728" t="str">
            <v>000000000000000010111</v>
          </cell>
          <cell r="L728" t="str">
            <v>0111-01 - Programa Funcionamiento - SDH - DIRECCION DE GESTION CORPORATIVA</v>
          </cell>
          <cell r="M728" t="str">
            <v>PF0111100001</v>
          </cell>
          <cell r="N728" t="str">
            <v>01</v>
          </cell>
          <cell r="O728" t="str">
            <v>01-DG CORPORATIVA</v>
          </cell>
          <cell r="P728" t="str">
            <v>2025</v>
          </cell>
          <cell r="Q728">
            <v>55338000</v>
          </cell>
          <cell r="R728">
            <v>55338000</v>
          </cell>
        </row>
        <row r="729">
          <cell r="A729" t="str">
            <v>0111-0101</v>
          </cell>
          <cell r="B729" t="str">
            <v>DISTRITO CAPITAL</v>
          </cell>
          <cell r="C729" t="str">
            <v>0111-01</v>
          </cell>
          <cell r="D729" t="str">
            <v>SECRETARÍA DISTRITAL DE HACIENDA</v>
          </cell>
          <cell r="E729" t="str">
            <v>0001-003</v>
          </cell>
          <cell r="F729" t="str">
            <v>AC-HACIENDA</v>
          </cell>
          <cell r="G729" t="str">
            <v>1-100-F001</v>
          </cell>
          <cell r="H729" t="str">
            <v>VA-RECURSOS DISTRITO</v>
          </cell>
          <cell r="I729" t="str">
            <v>O211010100105</v>
          </cell>
          <cell r="J729" t="str">
            <v>Auxilio de transporte</v>
          </cell>
          <cell r="K729" t="str">
            <v>000000000000000010111</v>
          </cell>
          <cell r="L729" t="str">
            <v>0111-01 - Programa Funcionamiento - SDH - DIRECCION DE GESTION CORPORATIVA</v>
          </cell>
          <cell r="M729" t="str">
            <v>PF0111100001</v>
          </cell>
          <cell r="N729" t="str">
            <v>01</v>
          </cell>
          <cell r="O729" t="str">
            <v>01-DG CORPORATIVA</v>
          </cell>
          <cell r="P729" t="str">
            <v>2025</v>
          </cell>
          <cell r="Q729">
            <v>125843000</v>
          </cell>
          <cell r="R729">
            <v>125843000</v>
          </cell>
        </row>
        <row r="730">
          <cell r="A730" t="str">
            <v>0111-0101</v>
          </cell>
          <cell r="B730" t="str">
            <v>DISTRITO CAPITAL</v>
          </cell>
          <cell r="C730" t="str">
            <v>0111-01</v>
          </cell>
          <cell r="D730" t="str">
            <v>SECRETARÍA DISTRITAL DE HACIENDA</v>
          </cell>
          <cell r="E730" t="str">
            <v>0001-003</v>
          </cell>
          <cell r="F730" t="str">
            <v>AC-HACIENDA</v>
          </cell>
          <cell r="G730" t="str">
            <v>1-100-F001</v>
          </cell>
          <cell r="H730" t="str">
            <v>VA-RECURSOS DISTRITO</v>
          </cell>
          <cell r="I730" t="str">
            <v>O211010100107</v>
          </cell>
          <cell r="J730" t="str">
            <v>Bonificación por servicios prestados</v>
          </cell>
          <cell r="K730" t="str">
            <v>000000000000000010111</v>
          </cell>
          <cell r="L730" t="str">
            <v>0111-01 - Programa Funcionamiento - SDH - DIRECCION DE GESTION CORPORATIVA</v>
          </cell>
          <cell r="M730" t="str">
            <v>PF0111100001</v>
          </cell>
          <cell r="N730" t="str">
            <v>01</v>
          </cell>
          <cell r="O730" t="str">
            <v>01-DG CORPORATIVA</v>
          </cell>
          <cell r="P730" t="str">
            <v>2025</v>
          </cell>
          <cell r="Q730">
            <v>3069777000</v>
          </cell>
          <cell r="R730">
            <v>3069777000</v>
          </cell>
        </row>
        <row r="731">
          <cell r="A731" t="str">
            <v>0111-0101</v>
          </cell>
          <cell r="B731" t="str">
            <v>DISTRITO CAPITAL</v>
          </cell>
          <cell r="C731" t="str">
            <v>0111-01</v>
          </cell>
          <cell r="D731" t="str">
            <v>SECRETARÍA DISTRITAL DE HACIENDA</v>
          </cell>
          <cell r="E731" t="str">
            <v>0001-003</v>
          </cell>
          <cell r="F731" t="str">
            <v>AC-HACIENDA</v>
          </cell>
          <cell r="G731" t="str">
            <v>1-100-F001</v>
          </cell>
          <cell r="H731" t="str">
            <v>VA-RECURSOS DISTRITO</v>
          </cell>
          <cell r="I731" t="str">
            <v>O21101010010801</v>
          </cell>
          <cell r="J731" t="str">
            <v>Prima de navidad</v>
          </cell>
          <cell r="K731" t="str">
            <v>000000000000000010111</v>
          </cell>
          <cell r="L731" t="str">
            <v>0111-01 - Programa Funcionamiento - SDH - DIRECCION DE GESTION CORPORATIVA</v>
          </cell>
          <cell r="M731" t="str">
            <v>PF0111100001</v>
          </cell>
          <cell r="N731" t="str">
            <v>01</v>
          </cell>
          <cell r="O731" t="str">
            <v>01-DG CORPORATIVA</v>
          </cell>
          <cell r="P731" t="str">
            <v>2025</v>
          </cell>
          <cell r="Q731">
            <v>13376435000</v>
          </cell>
          <cell r="R731">
            <v>13376435000</v>
          </cell>
        </row>
        <row r="732">
          <cell r="A732" t="str">
            <v>0111-0101</v>
          </cell>
          <cell r="B732" t="str">
            <v>DISTRITO CAPITAL</v>
          </cell>
          <cell r="C732" t="str">
            <v>0111-01</v>
          </cell>
          <cell r="D732" t="str">
            <v>SECRETARÍA DISTRITAL DE HACIENDA</v>
          </cell>
          <cell r="E732" t="str">
            <v>0001-003</v>
          </cell>
          <cell r="F732" t="str">
            <v>AC-HACIENDA</v>
          </cell>
          <cell r="G732" t="str">
            <v>1-100-F001</v>
          </cell>
          <cell r="H732" t="str">
            <v>VA-RECURSOS DISTRITO</v>
          </cell>
          <cell r="I732" t="str">
            <v>O21101010010802</v>
          </cell>
          <cell r="J732" t="str">
            <v>Prima de vacaciones</v>
          </cell>
          <cell r="K732" t="str">
            <v>000000000000000010111</v>
          </cell>
          <cell r="L732" t="str">
            <v>0111-01 - Programa Funcionamiento - SDH - DIRECCION DE GESTION CORPORATIVA</v>
          </cell>
          <cell r="M732" t="str">
            <v>PF0111100001</v>
          </cell>
          <cell r="N732" t="str">
            <v>01</v>
          </cell>
          <cell r="O732" t="str">
            <v>01-DG CORPORATIVA</v>
          </cell>
          <cell r="P732" t="str">
            <v>2025</v>
          </cell>
          <cell r="Q732">
            <v>6420670000</v>
          </cell>
          <cell r="R732">
            <v>6420670000</v>
          </cell>
        </row>
        <row r="733">
          <cell r="A733" t="str">
            <v>0111-0101</v>
          </cell>
          <cell r="B733" t="str">
            <v>DISTRITO CAPITAL</v>
          </cell>
          <cell r="C733" t="str">
            <v>0111-01</v>
          </cell>
          <cell r="D733" t="str">
            <v>SECRETARÍA DISTRITAL DE HACIENDA</v>
          </cell>
          <cell r="E733" t="str">
            <v>0001-003</v>
          </cell>
          <cell r="F733" t="str">
            <v>AC-HACIENDA</v>
          </cell>
          <cell r="G733" t="str">
            <v>1-100-F001</v>
          </cell>
          <cell r="H733" t="str">
            <v>VA-RECURSOS DISTRITO</v>
          </cell>
          <cell r="I733" t="str">
            <v>O211010100109</v>
          </cell>
          <cell r="J733" t="str">
            <v>Prima técnica salarial</v>
          </cell>
          <cell r="K733" t="str">
            <v>000000000000000010111</v>
          </cell>
          <cell r="L733" t="str">
            <v>0111-01 - Programa Funcionamiento - SDH - DIRECCION DE GESTION CORPORATIVA</v>
          </cell>
          <cell r="M733" t="str">
            <v>PF0111100001</v>
          </cell>
          <cell r="N733" t="str">
            <v>01</v>
          </cell>
          <cell r="O733" t="str">
            <v>01-DG CORPORATIVA</v>
          </cell>
          <cell r="P733" t="str">
            <v>2025</v>
          </cell>
          <cell r="Q733">
            <v>31386952000</v>
          </cell>
          <cell r="R733">
            <v>31386952000</v>
          </cell>
        </row>
        <row r="734">
          <cell r="A734" t="str">
            <v>0111-0101</v>
          </cell>
          <cell r="B734" t="str">
            <v>DISTRITO CAPITAL</v>
          </cell>
          <cell r="C734" t="str">
            <v>0111-01</v>
          </cell>
          <cell r="D734" t="str">
            <v>SECRETARÍA DISTRITAL DE HACIENDA</v>
          </cell>
          <cell r="E734" t="str">
            <v>0001-003</v>
          </cell>
          <cell r="F734" t="str">
            <v>AC-HACIENDA</v>
          </cell>
          <cell r="G734" t="str">
            <v>1-100-F001</v>
          </cell>
          <cell r="H734" t="str">
            <v>VA-RECURSOS DISTRITO</v>
          </cell>
          <cell r="I734" t="str">
            <v>O211010100204</v>
          </cell>
          <cell r="J734" t="str">
            <v>Prima semestral</v>
          </cell>
          <cell r="K734" t="str">
            <v>000000000000000010111</v>
          </cell>
          <cell r="L734" t="str">
            <v>0111-01 - Programa Funcionamiento - SDH - DIRECCION DE GESTION CORPORATIVA</v>
          </cell>
          <cell r="M734" t="str">
            <v>PF0111100001</v>
          </cell>
          <cell r="N734" t="str">
            <v>01</v>
          </cell>
          <cell r="O734" t="str">
            <v>01-DG CORPORATIVA</v>
          </cell>
          <cell r="P734" t="str">
            <v>2025</v>
          </cell>
          <cell r="Q734">
            <v>14709307000</v>
          </cell>
          <cell r="R734">
            <v>14709307000</v>
          </cell>
        </row>
        <row r="735">
          <cell r="A735" t="str">
            <v>0111-0101</v>
          </cell>
          <cell r="B735" t="str">
            <v>DISTRITO CAPITAL</v>
          </cell>
          <cell r="C735" t="str">
            <v>0111-01</v>
          </cell>
          <cell r="D735" t="str">
            <v>SECRETARÍA DISTRITAL DE HACIENDA</v>
          </cell>
          <cell r="E735" t="str">
            <v>0001-003</v>
          </cell>
          <cell r="F735" t="str">
            <v>AC-HACIENDA</v>
          </cell>
          <cell r="G735" t="str">
            <v>1-100-F001</v>
          </cell>
          <cell r="H735" t="str">
            <v>VA-RECURSOS DISTRITO</v>
          </cell>
          <cell r="I735" t="str">
            <v>O21101010021201</v>
          </cell>
          <cell r="J735" t="str">
            <v>Beneficios a los empleados a corto plazo</v>
          </cell>
          <cell r="K735" t="str">
            <v>000000000000000010111</v>
          </cell>
          <cell r="L735" t="str">
            <v>0111-01 - Programa Funcionamiento - SDH - DIRECCION DE GESTION CORPORATIVA</v>
          </cell>
          <cell r="M735" t="str">
            <v>PF0111100001</v>
          </cell>
          <cell r="N735" t="str">
            <v>01</v>
          </cell>
          <cell r="O735" t="str">
            <v>01-DG CORPORATIVA</v>
          </cell>
          <cell r="P735" t="str">
            <v>2025</v>
          </cell>
          <cell r="Q735">
            <v>2300154000</v>
          </cell>
          <cell r="R735">
            <v>2300154000</v>
          </cell>
        </row>
        <row r="736">
          <cell r="A736" t="str">
            <v>0111-0101</v>
          </cell>
          <cell r="B736" t="str">
            <v>DISTRITO CAPITAL</v>
          </cell>
          <cell r="C736" t="str">
            <v>0111-01</v>
          </cell>
          <cell r="D736" t="str">
            <v>SECRETARÍA DISTRITAL DE HACIENDA</v>
          </cell>
          <cell r="E736" t="str">
            <v>0001-003</v>
          </cell>
          <cell r="F736" t="str">
            <v>AC-HACIENDA</v>
          </cell>
          <cell r="G736" t="str">
            <v>1-100-F001</v>
          </cell>
          <cell r="H736" t="str">
            <v>VA-RECURSOS DISTRITO</v>
          </cell>
          <cell r="I736" t="str">
            <v>O211010200101</v>
          </cell>
          <cell r="J736" t="str">
            <v>Aportes a la seguridad social en pensiones públicas</v>
          </cell>
          <cell r="K736" t="str">
            <v>000000000000000010111</v>
          </cell>
          <cell r="L736" t="str">
            <v>0111-01 - Programa Funcionamiento - SDH - DIRECCION DE GESTION CORPORATIVA</v>
          </cell>
          <cell r="M736" t="str">
            <v>PF0111100001</v>
          </cell>
          <cell r="N736" t="str">
            <v>01</v>
          </cell>
          <cell r="O736" t="str">
            <v>01-DG CORPORATIVA</v>
          </cell>
          <cell r="P736" t="str">
            <v>2025</v>
          </cell>
          <cell r="Q736">
            <v>11187405000</v>
          </cell>
          <cell r="R736">
            <v>11187405000</v>
          </cell>
        </row>
        <row r="737">
          <cell r="A737" t="str">
            <v>0111-0101</v>
          </cell>
          <cell r="B737" t="str">
            <v>DISTRITO CAPITAL</v>
          </cell>
          <cell r="C737" t="str">
            <v>0111-01</v>
          </cell>
          <cell r="D737" t="str">
            <v>SECRETARÍA DISTRITAL DE HACIENDA</v>
          </cell>
          <cell r="E737" t="str">
            <v>0001-003</v>
          </cell>
          <cell r="F737" t="str">
            <v>AC-HACIENDA</v>
          </cell>
          <cell r="G737" t="str">
            <v>1-100-F001</v>
          </cell>
          <cell r="H737" t="str">
            <v>VA-RECURSOS DISTRITO</v>
          </cell>
          <cell r="I737" t="str">
            <v>O211010200102</v>
          </cell>
          <cell r="J737" t="str">
            <v>Aportes a la seguridad social en pensiones privadas</v>
          </cell>
          <cell r="K737" t="str">
            <v>000000000000000010111</v>
          </cell>
          <cell r="L737" t="str">
            <v>0111-01 - Programa Funcionamiento - SDH - DIRECCION DE GESTION CORPORATIVA</v>
          </cell>
          <cell r="M737" t="str">
            <v>PF0111100001</v>
          </cell>
          <cell r="N737" t="str">
            <v>01</v>
          </cell>
          <cell r="O737" t="str">
            <v>01-DG CORPORATIVA</v>
          </cell>
          <cell r="P737" t="str">
            <v>2025</v>
          </cell>
          <cell r="Q737">
            <v>5555153000</v>
          </cell>
          <cell r="R737">
            <v>5555153000</v>
          </cell>
        </row>
        <row r="738">
          <cell r="A738" t="str">
            <v>0111-0101</v>
          </cell>
          <cell r="B738" t="str">
            <v>DISTRITO CAPITAL</v>
          </cell>
          <cell r="C738" t="str">
            <v>0111-01</v>
          </cell>
          <cell r="D738" t="str">
            <v>SECRETARÍA DISTRITAL DE HACIENDA</v>
          </cell>
          <cell r="E738" t="str">
            <v>0001-003</v>
          </cell>
          <cell r="F738" t="str">
            <v>AC-HACIENDA</v>
          </cell>
          <cell r="G738" t="str">
            <v>1-100-F001</v>
          </cell>
          <cell r="H738" t="str">
            <v>VA-RECURSOS DISTRITO</v>
          </cell>
          <cell r="I738" t="str">
            <v>O211010200201</v>
          </cell>
          <cell r="J738" t="str">
            <v>Aportes a la seguridad social en salud pública</v>
          </cell>
          <cell r="K738" t="str">
            <v>000000000000000010111</v>
          </cell>
          <cell r="L738" t="str">
            <v>0111-01 - Programa Funcionamiento - SDH - DIRECCION DE GESTION CORPORATIVA</v>
          </cell>
          <cell r="M738" t="str">
            <v>PF0111100001</v>
          </cell>
          <cell r="N738" t="str">
            <v>01</v>
          </cell>
          <cell r="O738" t="str">
            <v>01-DG CORPORATIVA</v>
          </cell>
          <cell r="P738" t="str">
            <v>2025</v>
          </cell>
          <cell r="Q738">
            <v>9927000</v>
          </cell>
          <cell r="R738">
            <v>9927000</v>
          </cell>
        </row>
        <row r="739">
          <cell r="A739" t="str">
            <v>0111-0101</v>
          </cell>
          <cell r="B739" t="str">
            <v>DISTRITO CAPITAL</v>
          </cell>
          <cell r="C739" t="str">
            <v>0111-01</v>
          </cell>
          <cell r="D739" t="str">
            <v>SECRETARÍA DISTRITAL DE HACIENDA</v>
          </cell>
          <cell r="E739" t="str">
            <v>0001-003</v>
          </cell>
          <cell r="F739" t="str">
            <v>AC-HACIENDA</v>
          </cell>
          <cell r="G739" t="str">
            <v>1-100-F001</v>
          </cell>
          <cell r="H739" t="str">
            <v>VA-RECURSOS DISTRITO</v>
          </cell>
          <cell r="I739" t="str">
            <v>O211010200202</v>
          </cell>
          <cell r="J739" t="str">
            <v>Aportes a la seguridad social en salud privada</v>
          </cell>
          <cell r="K739" t="str">
            <v>000000000000000010111</v>
          </cell>
          <cell r="L739" t="str">
            <v>0111-01 - Programa Funcionamiento - SDH - DIRECCION DE GESTION CORPORATIVA</v>
          </cell>
          <cell r="M739" t="str">
            <v>PF0111100001</v>
          </cell>
          <cell r="N739" t="str">
            <v>01</v>
          </cell>
          <cell r="O739" t="str">
            <v>01-DG CORPORATIVA</v>
          </cell>
          <cell r="P739" t="str">
            <v>2025</v>
          </cell>
          <cell r="Q739">
            <v>11849273000</v>
          </cell>
          <cell r="R739">
            <v>11849273000</v>
          </cell>
        </row>
        <row r="740">
          <cell r="A740" t="str">
            <v>0111-0101</v>
          </cell>
          <cell r="B740" t="str">
            <v>DISTRITO CAPITAL</v>
          </cell>
          <cell r="C740" t="str">
            <v>0111-01</v>
          </cell>
          <cell r="D740" t="str">
            <v>SECRETARÍA DISTRITAL DE HACIENDA</v>
          </cell>
          <cell r="E740" t="str">
            <v>0001-003</v>
          </cell>
          <cell r="F740" t="str">
            <v>AC-HACIENDA</v>
          </cell>
          <cell r="G740" t="str">
            <v>1-100-F001</v>
          </cell>
          <cell r="H740" t="str">
            <v>VA-RECURSOS DISTRITO</v>
          </cell>
          <cell r="I740" t="str">
            <v>O211010200301</v>
          </cell>
          <cell r="J740" t="str">
            <v>Aportes de cesantías a fondos públicos</v>
          </cell>
          <cell r="K740" t="str">
            <v>000000000000000010111</v>
          </cell>
          <cell r="L740" t="str">
            <v>0111-01 - Programa Funcionamiento - SDH - DIRECCION DE GESTION CORPORATIVA</v>
          </cell>
          <cell r="M740" t="str">
            <v>PF0111100001</v>
          </cell>
          <cell r="N740" t="str">
            <v>01</v>
          </cell>
          <cell r="O740" t="str">
            <v>01-DG CORPORATIVA</v>
          </cell>
          <cell r="P740" t="str">
            <v>2025</v>
          </cell>
          <cell r="Q740">
            <v>8361844000</v>
          </cell>
          <cell r="R740">
            <v>8361844000</v>
          </cell>
        </row>
        <row r="741">
          <cell r="A741" t="str">
            <v>0111-0101</v>
          </cell>
          <cell r="B741" t="str">
            <v>DISTRITO CAPITAL</v>
          </cell>
          <cell r="C741" t="str">
            <v>0111-01</v>
          </cell>
          <cell r="D741" t="str">
            <v>SECRETARÍA DISTRITAL DE HACIENDA</v>
          </cell>
          <cell r="E741" t="str">
            <v>0001-003</v>
          </cell>
          <cell r="F741" t="str">
            <v>AC-HACIENDA</v>
          </cell>
          <cell r="G741" t="str">
            <v>1-100-F001</v>
          </cell>
          <cell r="H741" t="str">
            <v>VA-RECURSOS DISTRITO</v>
          </cell>
          <cell r="I741" t="str">
            <v>O211010200302</v>
          </cell>
          <cell r="J741" t="str">
            <v>Aportes de cesantías a fondos privados</v>
          </cell>
          <cell r="K741" t="str">
            <v>000000000000000010111</v>
          </cell>
          <cell r="L741" t="str">
            <v>0111-01 - Programa Funcionamiento - SDH - DIRECCION DE GESTION CORPORATIVA</v>
          </cell>
          <cell r="M741" t="str">
            <v>PF0111100001</v>
          </cell>
          <cell r="N741" t="str">
            <v>01</v>
          </cell>
          <cell r="O741" t="str">
            <v>01-DG CORPORATIVA</v>
          </cell>
          <cell r="P741" t="str">
            <v>2025</v>
          </cell>
          <cell r="Q741">
            <v>7880185000</v>
          </cell>
          <cell r="R741">
            <v>7880185000</v>
          </cell>
        </row>
        <row r="742">
          <cell r="A742" t="str">
            <v>0111-0101</v>
          </cell>
          <cell r="B742" t="str">
            <v>DISTRITO CAPITAL</v>
          </cell>
          <cell r="C742" t="str">
            <v>0111-01</v>
          </cell>
          <cell r="D742" t="str">
            <v>SECRETARÍA DISTRITAL DE HACIENDA</v>
          </cell>
          <cell r="E742" t="str">
            <v>0001-003</v>
          </cell>
          <cell r="F742" t="str">
            <v>AC-HACIENDA</v>
          </cell>
          <cell r="G742" t="str">
            <v>1-100-F001</v>
          </cell>
          <cell r="H742" t="str">
            <v>VA-RECURSOS DISTRITO</v>
          </cell>
          <cell r="I742" t="str">
            <v>O211010200401</v>
          </cell>
          <cell r="J742" t="str">
            <v>Compensar</v>
          </cell>
          <cell r="K742" t="str">
            <v>000000000000000010111</v>
          </cell>
          <cell r="L742" t="str">
            <v>0111-01 - Programa Funcionamiento - SDH - DIRECCION DE GESTION CORPORATIVA</v>
          </cell>
          <cell r="M742" t="str">
            <v>PF0111100001</v>
          </cell>
          <cell r="N742" t="str">
            <v>01</v>
          </cell>
          <cell r="O742" t="str">
            <v>01-DG CORPORATIVA</v>
          </cell>
          <cell r="P742" t="str">
            <v>2025</v>
          </cell>
          <cell r="Q742">
            <v>6428306000</v>
          </cell>
          <cell r="R742">
            <v>6428306000</v>
          </cell>
        </row>
        <row r="743">
          <cell r="A743" t="str">
            <v>0111-0101</v>
          </cell>
          <cell r="B743" t="str">
            <v>DISTRITO CAPITAL</v>
          </cell>
          <cell r="C743" t="str">
            <v>0111-01</v>
          </cell>
          <cell r="D743" t="str">
            <v>SECRETARÍA DISTRITAL DE HACIENDA</v>
          </cell>
          <cell r="E743" t="str">
            <v>0001-003</v>
          </cell>
          <cell r="F743" t="str">
            <v>AC-HACIENDA</v>
          </cell>
          <cell r="G743" t="str">
            <v>1-100-F001</v>
          </cell>
          <cell r="H743" t="str">
            <v>VA-RECURSOS DISTRITO</v>
          </cell>
          <cell r="I743" t="str">
            <v>O211010200501</v>
          </cell>
          <cell r="J743" t="str">
            <v>Aportes generales al sistema de riesgos laborales públicos</v>
          </cell>
          <cell r="K743" t="str">
            <v>000000000000000010111</v>
          </cell>
          <cell r="L743" t="str">
            <v>0111-01 - Programa Funcionamiento - SDH - DIRECCION DE GESTION CORPORATIVA</v>
          </cell>
          <cell r="M743" t="str">
            <v>PF0111100001</v>
          </cell>
          <cell r="N743" t="str">
            <v>01</v>
          </cell>
          <cell r="O743" t="str">
            <v>01-DG CORPORATIVA</v>
          </cell>
          <cell r="P743" t="str">
            <v>2025</v>
          </cell>
          <cell r="Q743">
            <v>728359000</v>
          </cell>
          <cell r="R743">
            <v>728359000</v>
          </cell>
        </row>
        <row r="744">
          <cell r="A744" t="str">
            <v>0111-0101</v>
          </cell>
          <cell r="B744" t="str">
            <v>DISTRITO CAPITAL</v>
          </cell>
          <cell r="C744" t="str">
            <v>0111-01</v>
          </cell>
          <cell r="D744" t="str">
            <v>SECRETARÍA DISTRITAL DE HACIENDA</v>
          </cell>
          <cell r="E744" t="str">
            <v>0001-003</v>
          </cell>
          <cell r="F744" t="str">
            <v>AC-HACIENDA</v>
          </cell>
          <cell r="G744" t="str">
            <v>1-100-F001</v>
          </cell>
          <cell r="H744" t="str">
            <v>VA-RECURSOS DISTRITO</v>
          </cell>
          <cell r="I744" t="str">
            <v>O2110102006</v>
          </cell>
          <cell r="J744" t="str">
            <v>Aportes al ICBF</v>
          </cell>
          <cell r="K744" t="str">
            <v>000000000000000010111</v>
          </cell>
          <cell r="L744" t="str">
            <v>0111-01 - Programa Funcionamiento - SDH - DIRECCION DE GESTION CORPORATIVA</v>
          </cell>
          <cell r="M744" t="str">
            <v>PF0111100001</v>
          </cell>
          <cell r="N744" t="str">
            <v>01</v>
          </cell>
          <cell r="O744" t="str">
            <v>01-DG CORPORATIVA</v>
          </cell>
          <cell r="P744" t="str">
            <v>2025</v>
          </cell>
          <cell r="Q744">
            <v>4821235000</v>
          </cell>
          <cell r="R744">
            <v>4821235000</v>
          </cell>
        </row>
        <row r="745">
          <cell r="A745" t="str">
            <v>0111-0101</v>
          </cell>
          <cell r="B745" t="str">
            <v>DISTRITO CAPITAL</v>
          </cell>
          <cell r="C745" t="str">
            <v>0111-01</v>
          </cell>
          <cell r="D745" t="str">
            <v>SECRETARÍA DISTRITAL DE HACIENDA</v>
          </cell>
          <cell r="E745" t="str">
            <v>0001-003</v>
          </cell>
          <cell r="F745" t="str">
            <v>AC-HACIENDA</v>
          </cell>
          <cell r="G745" t="str">
            <v>1-100-F001</v>
          </cell>
          <cell r="H745" t="str">
            <v>VA-RECURSOS DISTRITO</v>
          </cell>
          <cell r="I745" t="str">
            <v>O2110102007</v>
          </cell>
          <cell r="J745" t="str">
            <v>Aportes al SENA</v>
          </cell>
          <cell r="K745" t="str">
            <v>000000000000000010111</v>
          </cell>
          <cell r="L745" t="str">
            <v>0111-01 - Programa Funcionamiento - SDH - DIRECCION DE GESTION CORPORATIVA</v>
          </cell>
          <cell r="M745" t="str">
            <v>PF0111100001</v>
          </cell>
          <cell r="N745" t="str">
            <v>01</v>
          </cell>
          <cell r="O745" t="str">
            <v>01-DG CORPORATIVA</v>
          </cell>
          <cell r="P745" t="str">
            <v>2025</v>
          </cell>
          <cell r="Q745">
            <v>803548000</v>
          </cell>
          <cell r="R745">
            <v>803548000</v>
          </cell>
        </row>
        <row r="746">
          <cell r="A746" t="str">
            <v>0111-0101</v>
          </cell>
          <cell r="B746" t="str">
            <v>DISTRITO CAPITAL</v>
          </cell>
          <cell r="C746" t="str">
            <v>0111-01</v>
          </cell>
          <cell r="D746" t="str">
            <v>SECRETARÍA DISTRITAL DE HACIENDA</v>
          </cell>
          <cell r="E746" t="str">
            <v>0001-003</v>
          </cell>
          <cell r="F746" t="str">
            <v>AC-HACIENDA</v>
          </cell>
          <cell r="G746" t="str">
            <v>1-100-F001</v>
          </cell>
          <cell r="H746" t="str">
            <v>VA-RECURSOS DISTRITO</v>
          </cell>
          <cell r="I746" t="str">
            <v>O2110102008</v>
          </cell>
          <cell r="J746" t="str">
            <v>Aportes a la ESAP</v>
          </cell>
          <cell r="K746" t="str">
            <v>000000000000000010111</v>
          </cell>
          <cell r="L746" t="str">
            <v>0111-01 - Programa Funcionamiento - SDH - DIRECCION DE GESTION CORPORATIVA</v>
          </cell>
          <cell r="M746" t="str">
            <v>PF0111100001</v>
          </cell>
          <cell r="N746" t="str">
            <v>01</v>
          </cell>
          <cell r="O746" t="str">
            <v>01-DG CORPORATIVA</v>
          </cell>
          <cell r="P746" t="str">
            <v>2025</v>
          </cell>
          <cell r="Q746">
            <v>803548000</v>
          </cell>
          <cell r="R746">
            <v>803548000</v>
          </cell>
        </row>
        <row r="747">
          <cell r="A747" t="str">
            <v>0111-0101</v>
          </cell>
          <cell r="B747" t="str">
            <v>DISTRITO CAPITAL</v>
          </cell>
          <cell r="C747" t="str">
            <v>0111-01</v>
          </cell>
          <cell r="D747" t="str">
            <v>SECRETARÍA DISTRITAL DE HACIENDA</v>
          </cell>
          <cell r="E747" t="str">
            <v>0001-003</v>
          </cell>
          <cell r="F747" t="str">
            <v>AC-HACIENDA</v>
          </cell>
          <cell r="G747" t="str">
            <v>1-100-F001</v>
          </cell>
          <cell r="H747" t="str">
            <v>VA-RECURSOS DISTRITO</v>
          </cell>
          <cell r="I747" t="str">
            <v>O2110102009</v>
          </cell>
          <cell r="J747" t="str">
            <v>Aportes a escuelas industriales e institutos técnicos</v>
          </cell>
          <cell r="K747" t="str">
            <v>000000000000000010111</v>
          </cell>
          <cell r="L747" t="str">
            <v>0111-01 - Programa Funcionamiento - SDH - DIRECCION DE GESTION CORPORATIVA</v>
          </cell>
          <cell r="M747" t="str">
            <v>PF0111100001</v>
          </cell>
          <cell r="N747" t="str">
            <v>01</v>
          </cell>
          <cell r="O747" t="str">
            <v>01-DG CORPORATIVA</v>
          </cell>
          <cell r="P747" t="str">
            <v>2025</v>
          </cell>
          <cell r="Q747">
            <v>1544079000</v>
          </cell>
          <cell r="R747">
            <v>1544079000</v>
          </cell>
        </row>
        <row r="748">
          <cell r="A748" t="str">
            <v>0111-0101</v>
          </cell>
          <cell r="B748" t="str">
            <v>DISTRITO CAPITAL</v>
          </cell>
          <cell r="C748" t="str">
            <v>0111-01</v>
          </cell>
          <cell r="D748" t="str">
            <v>SECRETARÍA DISTRITAL DE HACIENDA</v>
          </cell>
          <cell r="E748" t="str">
            <v>0001-003</v>
          </cell>
          <cell r="F748" t="str">
            <v>AC-HACIENDA</v>
          </cell>
          <cell r="G748" t="str">
            <v>1-100-F001</v>
          </cell>
          <cell r="H748" t="str">
            <v>VA-RECURSOS DISTRITO</v>
          </cell>
          <cell r="I748" t="str">
            <v>O211010300103</v>
          </cell>
          <cell r="J748" t="str">
            <v>Bonificación especial de recreación</v>
          </cell>
          <cell r="K748" t="str">
            <v>000000000000000010111</v>
          </cell>
          <cell r="L748" t="str">
            <v>0111-01 - Programa Funcionamiento - SDH - DIRECCION DE GESTION CORPORATIVA</v>
          </cell>
          <cell r="M748" t="str">
            <v>PF0111100001</v>
          </cell>
          <cell r="N748" t="str">
            <v>01</v>
          </cell>
          <cell r="O748" t="str">
            <v>01-DG CORPORATIVA</v>
          </cell>
          <cell r="P748" t="str">
            <v>2025</v>
          </cell>
          <cell r="Q748">
            <v>548272000</v>
          </cell>
          <cell r="R748">
            <v>548272000</v>
          </cell>
        </row>
        <row r="749">
          <cell r="A749" t="str">
            <v>0111-0101</v>
          </cell>
          <cell r="B749" t="str">
            <v>DISTRITO CAPITAL</v>
          </cell>
          <cell r="C749" t="str">
            <v>0111-01</v>
          </cell>
          <cell r="D749" t="str">
            <v>SECRETARÍA DISTRITAL DE HACIENDA</v>
          </cell>
          <cell r="E749" t="str">
            <v>0001-003</v>
          </cell>
          <cell r="F749" t="str">
            <v>AC-HACIENDA</v>
          </cell>
          <cell r="G749" t="str">
            <v>1-100-F001</v>
          </cell>
          <cell r="H749" t="str">
            <v>VA-RECURSOS DISTRITO</v>
          </cell>
          <cell r="I749" t="str">
            <v>O2110103005</v>
          </cell>
          <cell r="J749" t="str">
            <v>Reconocimiento por permanencia en el servicio público - Bogotá D.C.</v>
          </cell>
          <cell r="K749" t="str">
            <v>000000000000000010111</v>
          </cell>
          <cell r="L749" t="str">
            <v>0111-01 - Programa Funcionamiento - SDH - DIRECCION DE GESTION CORPORATIVA</v>
          </cell>
          <cell r="M749" t="str">
            <v>PF0111100001</v>
          </cell>
          <cell r="N749" t="str">
            <v>01</v>
          </cell>
          <cell r="O749" t="str">
            <v>01-DG CORPORATIVA</v>
          </cell>
          <cell r="P749" t="str">
            <v>2025</v>
          </cell>
          <cell r="Q749">
            <v>1401241000</v>
          </cell>
          <cell r="R749">
            <v>1401241000</v>
          </cell>
        </row>
        <row r="750">
          <cell r="A750" t="str">
            <v>0111-0101</v>
          </cell>
          <cell r="B750" t="str">
            <v>DISTRITO CAPITAL</v>
          </cell>
          <cell r="C750" t="str">
            <v>0111-01</v>
          </cell>
          <cell r="D750" t="str">
            <v>SECRETARÍA DISTRITAL DE HACIENDA</v>
          </cell>
          <cell r="E750" t="str">
            <v>0001-003</v>
          </cell>
          <cell r="F750" t="str">
            <v>AC-HACIENDA</v>
          </cell>
          <cell r="G750" t="str">
            <v>1-100-F001</v>
          </cell>
          <cell r="H750" t="str">
            <v>VA-RECURSOS DISTRITO</v>
          </cell>
          <cell r="I750" t="str">
            <v>O2110103068</v>
          </cell>
          <cell r="J750" t="str">
            <v>Prima secretarial</v>
          </cell>
          <cell r="K750" t="str">
            <v>000000000000000010111</v>
          </cell>
          <cell r="L750" t="str">
            <v>0111-01 - Programa Funcionamiento - SDH - DIRECCION DE GESTION CORPORATIVA</v>
          </cell>
          <cell r="M750" t="str">
            <v>PF0111100001</v>
          </cell>
          <cell r="N750" t="str">
            <v>01</v>
          </cell>
          <cell r="O750" t="str">
            <v>01-DG CORPORATIVA</v>
          </cell>
          <cell r="P750" t="str">
            <v>2025</v>
          </cell>
          <cell r="Q750">
            <v>2002000</v>
          </cell>
          <cell r="R750">
            <v>2002000</v>
          </cell>
        </row>
        <row r="751">
          <cell r="A751" t="str">
            <v>0111-0101</v>
          </cell>
          <cell r="B751" t="str">
            <v>DISTRITO CAPITAL</v>
          </cell>
          <cell r="C751" t="str">
            <v>0111-01</v>
          </cell>
          <cell r="D751" t="str">
            <v>SECRETARÍA DISTRITAL DE HACIENDA</v>
          </cell>
          <cell r="E751" t="str">
            <v>0001-003</v>
          </cell>
          <cell r="F751" t="str">
            <v>AC-HACIENDA</v>
          </cell>
          <cell r="G751" t="str">
            <v>1-100-F001</v>
          </cell>
          <cell r="H751" t="str">
            <v>VA-RECURSOS DISTRITO</v>
          </cell>
          <cell r="I751" t="str">
            <v>O2110103190</v>
          </cell>
          <cell r="J751" t="str">
            <v>Apoyo de sostenimiento prácticas laborales</v>
          </cell>
          <cell r="K751" t="str">
            <v>000000000000000010111</v>
          </cell>
          <cell r="L751" t="str">
            <v>0111-01 - Programa Funcionamiento - SDH - DIRECCION DE GESTION CORPORATIVA</v>
          </cell>
          <cell r="M751" t="str">
            <v>PF0111100001</v>
          </cell>
          <cell r="N751" t="str">
            <v>01</v>
          </cell>
          <cell r="O751" t="str">
            <v>01-DG CORPORATIVA</v>
          </cell>
          <cell r="P751" t="str">
            <v>2025</v>
          </cell>
          <cell r="Q751">
            <v>546312000</v>
          </cell>
          <cell r="R751">
            <v>546312000</v>
          </cell>
        </row>
        <row r="752">
          <cell r="A752" t="str">
            <v>0111-0101</v>
          </cell>
          <cell r="B752" t="str">
            <v>DISTRITO CAPITAL</v>
          </cell>
          <cell r="C752" t="str">
            <v>0111-01</v>
          </cell>
          <cell r="D752" t="str">
            <v>SECRETARÍA DISTRITAL DE HACIENDA</v>
          </cell>
          <cell r="E752" t="str">
            <v>0001-003</v>
          </cell>
          <cell r="F752" t="str">
            <v>AC-HACIENDA</v>
          </cell>
          <cell r="G752" t="str">
            <v>1-100-F001</v>
          </cell>
          <cell r="H752" t="str">
            <v>VA-RECURSOS DISTRITO</v>
          </cell>
          <cell r="I752" t="str">
            <v>O2120201002082823609</v>
          </cell>
          <cell r="J752" t="str">
            <v>Uniformes de trabajo</v>
          </cell>
          <cell r="K752" t="str">
            <v>000000000000000010111</v>
          </cell>
          <cell r="L752" t="str">
            <v>0111-01 - Programa Funcionamiento - SDH - DIRECCION DE GESTION CORPORATIVA</v>
          </cell>
          <cell r="M752" t="str">
            <v>PF0111100001</v>
          </cell>
          <cell r="N752" t="str">
            <v>01</v>
          </cell>
          <cell r="O752" t="str">
            <v>01-DG CORPORATIVA</v>
          </cell>
          <cell r="P752" t="str">
            <v>2025</v>
          </cell>
          <cell r="Q752">
            <v>66521000</v>
          </cell>
          <cell r="R752">
            <v>66521000</v>
          </cell>
        </row>
        <row r="753">
          <cell r="A753" t="str">
            <v>0111-0101</v>
          </cell>
          <cell r="B753" t="str">
            <v>DISTRITO CAPITAL</v>
          </cell>
          <cell r="C753" t="str">
            <v>0111-01</v>
          </cell>
          <cell r="D753" t="str">
            <v>SECRETARÍA DISTRITAL DE HACIENDA</v>
          </cell>
          <cell r="E753" t="str">
            <v>0001-003</v>
          </cell>
          <cell r="F753" t="str">
            <v>AC-HACIENDA</v>
          </cell>
          <cell r="G753" t="str">
            <v>1-100-F001</v>
          </cell>
          <cell r="H753" t="str">
            <v>VA-RECURSOS DISTRITO</v>
          </cell>
          <cell r="I753" t="str">
            <v>O2120201002092929012</v>
          </cell>
          <cell r="J753" t="str">
            <v>Partes y accesorios para artículos de protección personal</v>
          </cell>
          <cell r="K753" t="str">
            <v>000000000000000010111</v>
          </cell>
          <cell r="L753" t="str">
            <v>0111-01 - Programa Funcionamiento - SDH - DIRECCION DE GESTION CORPORATIVA</v>
          </cell>
          <cell r="M753" t="str">
            <v>PF0111100001</v>
          </cell>
          <cell r="N753" t="str">
            <v>01</v>
          </cell>
          <cell r="O753" t="str">
            <v>01-DG CORPORATIVA</v>
          </cell>
          <cell r="P753" t="str">
            <v>2025</v>
          </cell>
          <cell r="Q753">
            <v>37460000</v>
          </cell>
          <cell r="R753">
            <v>37460000</v>
          </cell>
        </row>
        <row r="754">
          <cell r="A754" t="str">
            <v>0111-0101</v>
          </cell>
          <cell r="B754" t="str">
            <v>DISTRITO CAPITAL</v>
          </cell>
          <cell r="C754" t="str">
            <v>0111-01</v>
          </cell>
          <cell r="D754" t="str">
            <v>SECRETARÍA DISTRITAL DE HACIENDA</v>
          </cell>
          <cell r="E754" t="str">
            <v>0001-003</v>
          </cell>
          <cell r="F754" t="str">
            <v>AC-HACIENDA</v>
          </cell>
          <cell r="G754" t="str">
            <v>1-100-F001</v>
          </cell>
          <cell r="H754" t="str">
            <v>VA-RECURSOS DISTRITO</v>
          </cell>
          <cell r="I754" t="str">
            <v>O2120201003023212813</v>
          </cell>
          <cell r="J754" t="str">
            <v>Papel de seguridad</v>
          </cell>
          <cell r="K754" t="str">
            <v>000000000000000010111</v>
          </cell>
          <cell r="L754" t="str">
            <v>0111-01 - Programa Funcionamiento - SDH - DIRECCION DE GESTION CORPORATIVA</v>
          </cell>
          <cell r="M754" t="str">
            <v>PF0111100001</v>
          </cell>
          <cell r="N754" t="str">
            <v>01</v>
          </cell>
          <cell r="O754" t="str">
            <v>01-DG CORPORATIVA</v>
          </cell>
          <cell r="P754" t="str">
            <v>2025</v>
          </cell>
          <cell r="Q754">
            <v>6000000</v>
          </cell>
          <cell r="R754">
            <v>6000000</v>
          </cell>
        </row>
        <row r="755">
          <cell r="A755" t="str">
            <v>0111-0101</v>
          </cell>
          <cell r="B755" t="str">
            <v>DISTRITO CAPITAL</v>
          </cell>
          <cell r="C755" t="str">
            <v>0111-01</v>
          </cell>
          <cell r="D755" t="str">
            <v>SECRETARÍA DISTRITAL DE HACIENDA</v>
          </cell>
          <cell r="E755" t="str">
            <v>0001-003</v>
          </cell>
          <cell r="F755" t="str">
            <v>AC-HACIENDA</v>
          </cell>
          <cell r="G755" t="str">
            <v>1-100-F001</v>
          </cell>
          <cell r="H755" t="str">
            <v>VA-RECURSOS DISTRITO</v>
          </cell>
          <cell r="I755" t="str">
            <v>O2120201003023212897</v>
          </cell>
          <cell r="J755" t="str">
            <v>Papeles especiales para impresión n.c.p.</v>
          </cell>
          <cell r="K755" t="str">
            <v>000000000000000010111</v>
          </cell>
          <cell r="L755" t="str">
            <v>0111-01 - Programa Funcionamiento - SDH - DIRECCION DE GESTION CORPORATIVA</v>
          </cell>
          <cell r="M755" t="str">
            <v>PF0111100001</v>
          </cell>
          <cell r="N755" t="str">
            <v>01</v>
          </cell>
          <cell r="O755" t="str">
            <v>01-DG CORPORATIVA</v>
          </cell>
          <cell r="P755" t="str">
            <v>2025</v>
          </cell>
          <cell r="Q755">
            <v>50737000</v>
          </cell>
          <cell r="R755">
            <v>50737000</v>
          </cell>
        </row>
        <row r="756">
          <cell r="A756" t="str">
            <v>0111-0101</v>
          </cell>
          <cell r="B756" t="str">
            <v>DISTRITO CAPITAL</v>
          </cell>
          <cell r="C756" t="str">
            <v>0111-01</v>
          </cell>
          <cell r="D756" t="str">
            <v>SECRETARÍA DISTRITAL DE HACIENDA</v>
          </cell>
          <cell r="E756" t="str">
            <v>0001-003</v>
          </cell>
          <cell r="F756" t="str">
            <v>AC-HACIENDA</v>
          </cell>
          <cell r="G756" t="str">
            <v>1-100-F001</v>
          </cell>
          <cell r="H756" t="str">
            <v>VA-RECURSOS DISTRITO</v>
          </cell>
          <cell r="I756" t="str">
            <v>O2120201003023219999</v>
          </cell>
          <cell r="J756" t="str">
            <v>Artículos n.c.p. de pulpa de papel o cartón</v>
          </cell>
          <cell r="K756" t="str">
            <v>000000000000000010111</v>
          </cell>
          <cell r="L756" t="str">
            <v>0111-01 - Programa Funcionamiento - SDH - DIRECCION DE GESTION CORPORATIVA</v>
          </cell>
          <cell r="M756" t="str">
            <v>PF0111100001</v>
          </cell>
          <cell r="N756" t="str">
            <v>01</v>
          </cell>
          <cell r="O756" t="str">
            <v>01-DG CORPORATIVA</v>
          </cell>
          <cell r="P756" t="str">
            <v>2025</v>
          </cell>
          <cell r="Q756">
            <v>105722000</v>
          </cell>
          <cell r="R756">
            <v>105722000</v>
          </cell>
        </row>
        <row r="757">
          <cell r="A757" t="str">
            <v>0111-0101</v>
          </cell>
          <cell r="B757" t="str">
            <v>DISTRITO CAPITAL</v>
          </cell>
          <cell r="C757" t="str">
            <v>0111-01</v>
          </cell>
          <cell r="D757" t="str">
            <v>SECRETARÍA DISTRITAL DE HACIENDA</v>
          </cell>
          <cell r="E757" t="str">
            <v>0001-003</v>
          </cell>
          <cell r="F757" t="str">
            <v>AC-HACIENDA</v>
          </cell>
          <cell r="G757" t="str">
            <v>1-100-F001</v>
          </cell>
          <cell r="H757" t="str">
            <v>VA-RECURSOS DISTRITO</v>
          </cell>
          <cell r="I757" t="str">
            <v>O2120201003023230001</v>
          </cell>
          <cell r="J757" t="str">
            <v>Periódicos impresos publicados cuatro o más veces por semana</v>
          </cell>
          <cell r="K757" t="str">
            <v>000000000000000010111</v>
          </cell>
          <cell r="L757" t="str">
            <v>0111-01 - Programa Funcionamiento - SDH - DIRECCION DE GESTION CORPORATIVA</v>
          </cell>
          <cell r="M757" t="str">
            <v>PF0111100001</v>
          </cell>
          <cell r="N757" t="str">
            <v>01</v>
          </cell>
          <cell r="O757" t="str">
            <v>01-DG CORPORATIVA</v>
          </cell>
          <cell r="P757" t="str">
            <v>2025</v>
          </cell>
          <cell r="Q757">
            <v>4378000</v>
          </cell>
          <cell r="R757">
            <v>4378000</v>
          </cell>
        </row>
        <row r="758">
          <cell r="A758" t="str">
            <v>0111-0101</v>
          </cell>
          <cell r="B758" t="str">
            <v>DISTRITO CAPITAL</v>
          </cell>
          <cell r="C758" t="str">
            <v>0111-01</v>
          </cell>
          <cell r="D758" t="str">
            <v>SECRETARÍA DISTRITAL DE HACIENDA</v>
          </cell>
          <cell r="E758" t="str">
            <v>0001-003</v>
          </cell>
          <cell r="F758" t="str">
            <v>AC-HACIENDA</v>
          </cell>
          <cell r="G758" t="str">
            <v>1-100-F001</v>
          </cell>
          <cell r="H758" t="str">
            <v>VA-RECURSOS DISTRITO</v>
          </cell>
          <cell r="I758" t="str">
            <v>O2120201003023269005</v>
          </cell>
          <cell r="J758" t="str">
            <v>Tiquetes para transporte aéreo</v>
          </cell>
          <cell r="K758" t="str">
            <v>000000000000000010111</v>
          </cell>
          <cell r="L758" t="str">
            <v>0111-01 - Programa Funcionamiento - SDH - DIRECCION DE GESTION CORPORATIVA</v>
          </cell>
          <cell r="M758" t="str">
            <v>PF0111100001</v>
          </cell>
          <cell r="N758" t="str">
            <v>01</v>
          </cell>
          <cell r="O758" t="str">
            <v>01-DG CORPORATIVA</v>
          </cell>
          <cell r="P758" t="str">
            <v>2025</v>
          </cell>
          <cell r="Q758">
            <v>24569000</v>
          </cell>
          <cell r="R758">
            <v>24569000</v>
          </cell>
        </row>
        <row r="759">
          <cell r="A759" t="str">
            <v>0111-0101</v>
          </cell>
          <cell r="B759" t="str">
            <v>DISTRITO CAPITAL</v>
          </cell>
          <cell r="C759" t="str">
            <v>0111-01</v>
          </cell>
          <cell r="D759" t="str">
            <v>SECRETARÍA DISTRITAL DE HACIENDA</v>
          </cell>
          <cell r="E759" t="str">
            <v>0001-003</v>
          </cell>
          <cell r="F759" t="str">
            <v>AC-HACIENDA</v>
          </cell>
          <cell r="G759" t="str">
            <v>1-100-F001</v>
          </cell>
          <cell r="H759" t="str">
            <v>VA-RECURSOS DISTRITO</v>
          </cell>
          <cell r="I759" t="str">
            <v>O2120201003033331101</v>
          </cell>
          <cell r="J759" t="str">
            <v>Gasolina motor corriente</v>
          </cell>
          <cell r="K759" t="str">
            <v>000000000000000010111</v>
          </cell>
          <cell r="L759" t="str">
            <v>0111-01 - Programa Funcionamiento - SDH - DIRECCION DE GESTION CORPORATIVA</v>
          </cell>
          <cell r="M759" t="str">
            <v>PF0111100001</v>
          </cell>
          <cell r="N759" t="str">
            <v>01</v>
          </cell>
          <cell r="O759" t="str">
            <v>01-DG CORPORATIVA</v>
          </cell>
          <cell r="P759" t="str">
            <v>2025</v>
          </cell>
          <cell r="Q759">
            <v>75000000</v>
          </cell>
          <cell r="R759">
            <v>75000000</v>
          </cell>
        </row>
        <row r="760">
          <cell r="A760" t="str">
            <v>0111-0101</v>
          </cell>
          <cell r="B760" t="str">
            <v>DISTRITO CAPITAL</v>
          </cell>
          <cell r="C760" t="str">
            <v>0111-01</v>
          </cell>
          <cell r="D760" t="str">
            <v>SECRETARÍA DISTRITAL DE HACIENDA</v>
          </cell>
          <cell r="E760" t="str">
            <v>0001-003</v>
          </cell>
          <cell r="F760" t="str">
            <v>AC-HACIENDA</v>
          </cell>
          <cell r="G760" t="str">
            <v>1-100-F001</v>
          </cell>
          <cell r="H760" t="str">
            <v>VA-RECURSOS DISTRITO</v>
          </cell>
          <cell r="I760" t="str">
            <v>O2120201003053529901</v>
          </cell>
          <cell r="J760" t="str">
            <v>Botiquines para emergencia</v>
          </cell>
          <cell r="K760" t="str">
            <v>000000000000000010111</v>
          </cell>
          <cell r="L760" t="str">
            <v>0111-01 - Programa Funcionamiento - SDH - DIRECCION DE GESTION CORPORATIVA</v>
          </cell>
          <cell r="M760" t="str">
            <v>PF0111100001</v>
          </cell>
          <cell r="N760" t="str">
            <v>01</v>
          </cell>
          <cell r="O760" t="str">
            <v>01-DG CORPORATIVA</v>
          </cell>
          <cell r="P760" t="str">
            <v>2025</v>
          </cell>
          <cell r="Q760">
            <v>21824000</v>
          </cell>
          <cell r="R760">
            <v>21824000</v>
          </cell>
        </row>
        <row r="761">
          <cell r="A761" t="str">
            <v>0111-0101</v>
          </cell>
          <cell r="B761" t="str">
            <v>DISTRITO CAPITAL</v>
          </cell>
          <cell r="C761" t="str">
            <v>0111-01</v>
          </cell>
          <cell r="D761" t="str">
            <v>SECRETARÍA DISTRITAL DE HACIENDA</v>
          </cell>
          <cell r="E761" t="str">
            <v>0001-003</v>
          </cell>
          <cell r="F761" t="str">
            <v>AC-HACIENDA</v>
          </cell>
          <cell r="G761" t="str">
            <v>1-100-F001</v>
          </cell>
          <cell r="H761" t="str">
            <v>VA-RECURSOS DISTRITO</v>
          </cell>
          <cell r="I761" t="str">
            <v>O2120201003083899998</v>
          </cell>
          <cell r="J761" t="str">
            <v>Artículos n.c.p. para escritorio y oficina</v>
          </cell>
          <cell r="K761" t="str">
            <v>000000000000000010111</v>
          </cell>
          <cell r="L761" t="str">
            <v>0111-01 - Programa Funcionamiento - SDH - DIRECCION DE GESTION CORPORATIVA</v>
          </cell>
          <cell r="M761" t="str">
            <v>PF0111100001</v>
          </cell>
          <cell r="N761" t="str">
            <v>01</v>
          </cell>
          <cell r="O761" t="str">
            <v>01-DG CORPORATIVA</v>
          </cell>
          <cell r="P761" t="str">
            <v>2025</v>
          </cell>
          <cell r="Q761">
            <v>65694000</v>
          </cell>
          <cell r="R761">
            <v>65694000</v>
          </cell>
        </row>
        <row r="762">
          <cell r="A762" t="str">
            <v>0111-0101</v>
          </cell>
          <cell r="B762" t="str">
            <v>DISTRITO CAPITAL</v>
          </cell>
          <cell r="C762" t="str">
            <v>0111-01</v>
          </cell>
          <cell r="D762" t="str">
            <v>SECRETARÍA DISTRITAL DE HACIENDA</v>
          </cell>
          <cell r="E762" t="str">
            <v>0001-003</v>
          </cell>
          <cell r="F762" t="str">
            <v>AC-HACIENDA</v>
          </cell>
          <cell r="G762" t="str">
            <v>1-100-F001</v>
          </cell>
          <cell r="H762" t="str">
            <v>VA-RECURSOS DISTRITO</v>
          </cell>
          <cell r="I762" t="str">
            <v>O2120201004024299991</v>
          </cell>
          <cell r="J762" t="str">
            <v>Artículos n.c.p. de ferretería y cerrajería</v>
          </cell>
          <cell r="K762" t="str">
            <v>000000000000000010111</v>
          </cell>
          <cell r="L762" t="str">
            <v>0111-01 - Programa Funcionamiento - SDH - DIRECCION DE GESTION CORPORATIVA</v>
          </cell>
          <cell r="M762" t="str">
            <v>PF0111100001</v>
          </cell>
          <cell r="N762" t="str">
            <v>01</v>
          </cell>
          <cell r="O762" t="str">
            <v>01-DG CORPORATIVA</v>
          </cell>
          <cell r="P762" t="str">
            <v>2025</v>
          </cell>
          <cell r="Q762">
            <v>11477000</v>
          </cell>
          <cell r="R762">
            <v>11477000</v>
          </cell>
        </row>
        <row r="763">
          <cell r="A763" t="str">
            <v>0111-0101</v>
          </cell>
          <cell r="B763" t="str">
            <v>DISTRITO CAPITAL</v>
          </cell>
          <cell r="C763" t="str">
            <v>0111-01</v>
          </cell>
          <cell r="D763" t="str">
            <v>SECRETARÍA DISTRITAL DE HACIENDA</v>
          </cell>
          <cell r="E763" t="str">
            <v>0001-003</v>
          </cell>
          <cell r="F763" t="str">
            <v>AC-HACIENDA</v>
          </cell>
          <cell r="G763" t="str">
            <v>1-100-F001</v>
          </cell>
          <cell r="H763" t="str">
            <v>VA-RECURSOS DISTRITO</v>
          </cell>
          <cell r="I763" t="str">
            <v>O2120201004034392303</v>
          </cell>
          <cell r="J763" t="str">
            <v>Equipos extintores de incendios</v>
          </cell>
          <cell r="K763" t="str">
            <v>000000000000000010111</v>
          </cell>
          <cell r="L763" t="str">
            <v>0111-01 - Programa Funcionamiento - SDH - DIRECCION DE GESTION CORPORATIVA</v>
          </cell>
          <cell r="M763" t="str">
            <v>PF0111100001</v>
          </cell>
          <cell r="N763" t="str">
            <v>01</v>
          </cell>
          <cell r="O763" t="str">
            <v>01-DG CORPORATIVA</v>
          </cell>
          <cell r="P763" t="str">
            <v>2025</v>
          </cell>
          <cell r="Q763">
            <v>44869000</v>
          </cell>
          <cell r="R763">
            <v>44869000</v>
          </cell>
        </row>
        <row r="764">
          <cell r="A764" t="str">
            <v>0111-0101</v>
          </cell>
          <cell r="B764" t="str">
            <v>DISTRITO CAPITAL</v>
          </cell>
          <cell r="C764" t="str">
            <v>0111-01</v>
          </cell>
          <cell r="D764" t="str">
            <v>SECRETARÍA DISTRITAL DE HACIENDA</v>
          </cell>
          <cell r="E764" t="str">
            <v>0001-003</v>
          </cell>
          <cell r="F764" t="str">
            <v>AC-HACIENDA</v>
          </cell>
          <cell r="G764" t="str">
            <v>1-100-F001</v>
          </cell>
          <cell r="H764" t="str">
            <v>VA-RECURSOS DISTRITO</v>
          </cell>
          <cell r="I764" t="str">
            <v>O2120201004054516099</v>
          </cell>
          <cell r="J764" t="str">
            <v>Máquinas y material de oficina n.c.p.</v>
          </cell>
          <cell r="K764" t="str">
            <v>000000000000000010111</v>
          </cell>
          <cell r="L764" t="str">
            <v>0111-01 - Programa Funcionamiento - SDH - DIRECCION DE GESTION CORPORATIVA</v>
          </cell>
          <cell r="M764" t="str">
            <v>PF0111100001</v>
          </cell>
          <cell r="N764" t="str">
            <v>01</v>
          </cell>
          <cell r="O764" t="str">
            <v>01-DG CORPORATIVA</v>
          </cell>
          <cell r="P764" t="str">
            <v>2025</v>
          </cell>
          <cell r="Q764">
            <v>1900000</v>
          </cell>
          <cell r="R764">
            <v>1900000</v>
          </cell>
        </row>
        <row r="765">
          <cell r="A765" t="str">
            <v>0111-0101</v>
          </cell>
          <cell r="B765" t="str">
            <v>DISTRITO CAPITAL</v>
          </cell>
          <cell r="C765" t="str">
            <v>0111-01</v>
          </cell>
          <cell r="D765" t="str">
            <v>SECRETARÍA DISTRITAL DE HACIENDA</v>
          </cell>
          <cell r="E765" t="str">
            <v>0001-003</v>
          </cell>
          <cell r="F765" t="str">
            <v>AC-HACIENDA</v>
          </cell>
          <cell r="G765" t="str">
            <v>1-100-F001</v>
          </cell>
          <cell r="H765" t="str">
            <v>VA-RECURSOS DISTRITO</v>
          </cell>
          <cell r="I765" t="str">
            <v>O2120201004054529001</v>
          </cell>
          <cell r="J765" t="str">
            <v>Partes y accesorios para computadores y minicomputadores</v>
          </cell>
          <cell r="K765" t="str">
            <v>000000000000000010111</v>
          </cell>
          <cell r="L765" t="str">
            <v>0111-01 - Programa Funcionamiento - SDH - DIRECCION DE GESTION CORPORATIVA</v>
          </cell>
          <cell r="M765" t="str">
            <v>PF0111100001</v>
          </cell>
          <cell r="N765" t="str">
            <v>01</v>
          </cell>
          <cell r="O765" t="str">
            <v>01-DG CORPORATIVA</v>
          </cell>
          <cell r="P765" t="str">
            <v>2025</v>
          </cell>
          <cell r="Q765">
            <v>7300000</v>
          </cell>
          <cell r="R765">
            <v>7300000</v>
          </cell>
        </row>
        <row r="766">
          <cell r="A766" t="str">
            <v>0111-0101</v>
          </cell>
          <cell r="B766" t="str">
            <v>DISTRITO CAPITAL</v>
          </cell>
          <cell r="C766" t="str">
            <v>0111-01</v>
          </cell>
          <cell r="D766" t="str">
            <v>SECRETARÍA DISTRITAL DE HACIENDA</v>
          </cell>
          <cell r="E766" t="str">
            <v>0001-003</v>
          </cell>
          <cell r="F766" t="str">
            <v>AC-HACIENDA</v>
          </cell>
          <cell r="G766" t="str">
            <v>1-100-F001</v>
          </cell>
          <cell r="H766" t="str">
            <v>VA-RECURSOS DISTRITO</v>
          </cell>
          <cell r="I766" t="str">
            <v>O2120202005040654619</v>
          </cell>
          <cell r="J766" t="str">
            <v>Otros servicios de instalaciones eléctricas</v>
          </cell>
          <cell r="K766" t="str">
            <v>000000000000000010111</v>
          </cell>
          <cell r="L766" t="str">
            <v>0111-01 - Programa Funcionamiento - SDH - DIRECCION DE GESTION CORPORATIVA</v>
          </cell>
          <cell r="M766" t="str">
            <v>PF0111100001</v>
          </cell>
          <cell r="N766" t="str">
            <v>01</v>
          </cell>
          <cell r="O766" t="str">
            <v>01-DG CORPORATIVA</v>
          </cell>
          <cell r="P766" t="str">
            <v>2025</v>
          </cell>
          <cell r="Q766">
            <v>116357000</v>
          </cell>
          <cell r="R766">
            <v>116357000</v>
          </cell>
        </row>
        <row r="767">
          <cell r="A767" t="str">
            <v>0111-0101</v>
          </cell>
          <cell r="B767" t="str">
            <v>DISTRITO CAPITAL</v>
          </cell>
          <cell r="C767" t="str">
            <v>0111-01</v>
          </cell>
          <cell r="D767" t="str">
            <v>SECRETARÍA DISTRITAL DE HACIENDA</v>
          </cell>
          <cell r="E767" t="str">
            <v>0001-003</v>
          </cell>
          <cell r="F767" t="str">
            <v>AC-HACIENDA</v>
          </cell>
          <cell r="G767" t="str">
            <v>1-100-F001</v>
          </cell>
          <cell r="H767" t="str">
            <v>VA-RECURSOS DISTRITO</v>
          </cell>
          <cell r="I767" t="str">
            <v>O2120202005040654619</v>
          </cell>
          <cell r="J767" t="str">
            <v>Otros servicios de instalaciones eléctricas</v>
          </cell>
          <cell r="K767" t="str">
            <v>000000000000000010111</v>
          </cell>
          <cell r="L767" t="str">
            <v>0111-01 - Programa Funcionamiento - SDH - DIRECCION DE GESTION CORPORATIVA</v>
          </cell>
          <cell r="M767" t="str">
            <v>PF0111100001</v>
          </cell>
          <cell r="N767" t="str">
            <v>01</v>
          </cell>
          <cell r="O767" t="str">
            <v>01-DG CORPORATIVA</v>
          </cell>
          <cell r="P767" t="str">
            <v>VF2025008A</v>
          </cell>
          <cell r="Q767">
            <v>273156000</v>
          </cell>
          <cell r="R767">
            <v>273156000</v>
          </cell>
        </row>
        <row r="768">
          <cell r="A768" t="str">
            <v>0111-0101</v>
          </cell>
          <cell r="B768" t="str">
            <v>DISTRITO CAPITAL</v>
          </cell>
          <cell r="C768" t="str">
            <v>0111-01</v>
          </cell>
          <cell r="D768" t="str">
            <v>SECRETARÍA DISTRITAL DE HACIENDA</v>
          </cell>
          <cell r="E768" t="str">
            <v>0001-003</v>
          </cell>
          <cell r="F768" t="str">
            <v>AC-HACIENDA</v>
          </cell>
          <cell r="G768" t="str">
            <v>1-100-F001</v>
          </cell>
          <cell r="H768" t="str">
            <v>VA-RECURSOS DISTRITO</v>
          </cell>
          <cell r="I768" t="str">
            <v>O2120202005040654699</v>
          </cell>
          <cell r="J768" t="str">
            <v>Otros servicios de instalación n.c.p.</v>
          </cell>
          <cell r="K768" t="str">
            <v>000000000000000010111</v>
          </cell>
          <cell r="L768" t="str">
            <v>0111-01 - Programa Funcionamiento - SDH - DIRECCION DE GESTION CORPORATIVA</v>
          </cell>
          <cell r="M768" t="str">
            <v>PF0111100001</v>
          </cell>
          <cell r="N768" t="str">
            <v>01</v>
          </cell>
          <cell r="O768" t="str">
            <v>01-DG CORPORATIVA</v>
          </cell>
          <cell r="P768" t="str">
            <v>2025</v>
          </cell>
          <cell r="Q768">
            <v>210120000</v>
          </cell>
          <cell r="R768">
            <v>210120000</v>
          </cell>
        </row>
        <row r="769">
          <cell r="A769" t="str">
            <v>0111-0101</v>
          </cell>
          <cell r="B769" t="str">
            <v>DISTRITO CAPITAL</v>
          </cell>
          <cell r="C769" t="str">
            <v>0111-01</v>
          </cell>
          <cell r="D769" t="str">
            <v>SECRETARÍA DISTRITAL DE HACIENDA</v>
          </cell>
          <cell r="E769" t="str">
            <v>0001-003</v>
          </cell>
          <cell r="F769" t="str">
            <v>AC-HACIENDA</v>
          </cell>
          <cell r="G769" t="str">
            <v>1-100-F001</v>
          </cell>
          <cell r="H769" t="str">
            <v>VA-RECURSOS DISTRITO</v>
          </cell>
          <cell r="I769" t="str">
            <v>O2120202005040654699</v>
          </cell>
          <cell r="J769" t="str">
            <v>Otros servicios de instalación n.c.p.</v>
          </cell>
          <cell r="K769" t="str">
            <v>000000000000000010111</v>
          </cell>
          <cell r="L769" t="str">
            <v>0111-01 - Programa Funcionamiento - SDH - DIRECCION DE GESTION CORPORATIVA</v>
          </cell>
          <cell r="M769" t="str">
            <v>PF0111100001</v>
          </cell>
          <cell r="N769" t="str">
            <v>01</v>
          </cell>
          <cell r="O769" t="str">
            <v>01-DG CORPORATIVA</v>
          </cell>
          <cell r="P769" t="str">
            <v>VF2025008A</v>
          </cell>
          <cell r="Q769">
            <v>1197684000</v>
          </cell>
          <cell r="R769">
            <v>1197684000</v>
          </cell>
        </row>
        <row r="770">
          <cell r="A770" t="str">
            <v>0111-0101</v>
          </cell>
          <cell r="B770" t="str">
            <v>DISTRITO CAPITAL</v>
          </cell>
          <cell r="C770" t="str">
            <v>0111-01</v>
          </cell>
          <cell r="D770" t="str">
            <v>SECRETARÍA DISTRITAL DE HACIENDA</v>
          </cell>
          <cell r="E770" t="str">
            <v>0001-003</v>
          </cell>
          <cell r="F770" t="str">
            <v>AC-HACIENDA</v>
          </cell>
          <cell r="G770" t="str">
            <v>1-100-F001</v>
          </cell>
          <cell r="H770" t="str">
            <v>VA-RECURSOS DISTRITO</v>
          </cell>
          <cell r="I770" t="str">
            <v>O21202020060363391</v>
          </cell>
          <cell r="J770" t="str">
            <v>Servicios de catering para eventos</v>
          </cell>
          <cell r="K770" t="str">
            <v>000000000000000010111</v>
          </cell>
          <cell r="L770" t="str">
            <v>0111-01 - Programa Funcionamiento - SDH - DIRECCION DE GESTION CORPORATIVA</v>
          </cell>
          <cell r="M770" t="str">
            <v>PF0111100001</v>
          </cell>
          <cell r="N770" t="str">
            <v>01</v>
          </cell>
          <cell r="O770" t="str">
            <v>01-DG CORPORATIVA</v>
          </cell>
          <cell r="P770" t="str">
            <v>2025</v>
          </cell>
          <cell r="Q770">
            <v>277393000</v>
          </cell>
          <cell r="R770">
            <v>277393000</v>
          </cell>
        </row>
        <row r="771">
          <cell r="A771" t="str">
            <v>0111-0101</v>
          </cell>
          <cell r="B771" t="str">
            <v>DISTRITO CAPITAL</v>
          </cell>
          <cell r="C771" t="str">
            <v>0111-01</v>
          </cell>
          <cell r="D771" t="str">
            <v>SECRETARÍA DISTRITAL DE HACIENDA</v>
          </cell>
          <cell r="E771" t="str">
            <v>0001-003</v>
          </cell>
          <cell r="F771" t="str">
            <v>AC-HACIENDA</v>
          </cell>
          <cell r="G771" t="str">
            <v>1-100-F001</v>
          </cell>
          <cell r="H771" t="str">
            <v>VA-RECURSOS DISTRITO</v>
          </cell>
          <cell r="I771" t="str">
            <v>O21202020060464112</v>
          </cell>
          <cell r="J771" t="str">
            <v>Servicios de transporte terrestre local regular de pasajeros</v>
          </cell>
          <cell r="K771" t="str">
            <v>000000000000000010111</v>
          </cell>
          <cell r="L771" t="str">
            <v>0111-01 - Programa Funcionamiento - SDH - DIRECCION DE GESTION CORPORATIVA</v>
          </cell>
          <cell r="M771" t="str">
            <v>PF0111100001</v>
          </cell>
          <cell r="N771" t="str">
            <v>01</v>
          </cell>
          <cell r="O771" t="str">
            <v>01-DG CORPORATIVA</v>
          </cell>
          <cell r="P771" t="str">
            <v>2025</v>
          </cell>
          <cell r="Q771">
            <v>6300000</v>
          </cell>
          <cell r="R771">
            <v>6300000</v>
          </cell>
        </row>
        <row r="772">
          <cell r="A772" t="str">
            <v>0111-0101</v>
          </cell>
          <cell r="B772" t="str">
            <v>DISTRITO CAPITAL</v>
          </cell>
          <cell r="C772" t="str">
            <v>0111-01</v>
          </cell>
          <cell r="D772" t="str">
            <v>SECRETARÍA DISTRITAL DE HACIENDA</v>
          </cell>
          <cell r="E772" t="str">
            <v>0001-003</v>
          </cell>
          <cell r="F772" t="str">
            <v>AC-HACIENDA</v>
          </cell>
          <cell r="G772" t="str">
            <v>1-100-F001</v>
          </cell>
          <cell r="H772" t="str">
            <v>VA-RECURSOS DISTRITO</v>
          </cell>
          <cell r="I772" t="str">
            <v>O21202020060565115</v>
          </cell>
          <cell r="J772" t="str">
            <v>Servicios de mudanza de muebles domésticos y de oficina y otros menajes</v>
          </cell>
          <cell r="K772" t="str">
            <v>000000000000000010111</v>
          </cell>
          <cell r="L772" t="str">
            <v>0111-01 - Programa Funcionamiento - SDH - DIRECCION DE GESTION CORPORATIVA</v>
          </cell>
          <cell r="M772" t="str">
            <v>PF0111100001</v>
          </cell>
          <cell r="N772" t="str">
            <v>01</v>
          </cell>
          <cell r="O772" t="str">
            <v>01-DG CORPORATIVA</v>
          </cell>
          <cell r="P772" t="str">
            <v>2025</v>
          </cell>
          <cell r="Q772">
            <v>3000000</v>
          </cell>
          <cell r="R772">
            <v>3000000</v>
          </cell>
        </row>
        <row r="773">
          <cell r="A773" t="str">
            <v>0111-0101</v>
          </cell>
          <cell r="B773" t="str">
            <v>DISTRITO CAPITAL</v>
          </cell>
          <cell r="C773" t="str">
            <v>0111-01</v>
          </cell>
          <cell r="D773" t="str">
            <v>SECRETARÍA DISTRITAL DE HACIENDA</v>
          </cell>
          <cell r="E773" t="str">
            <v>0001-003</v>
          </cell>
          <cell r="F773" t="str">
            <v>AC-HACIENDA</v>
          </cell>
          <cell r="G773" t="str">
            <v>1-100-F001</v>
          </cell>
          <cell r="H773" t="str">
            <v>VA-RECURSOS DISTRITO</v>
          </cell>
          <cell r="I773" t="str">
            <v>O21202020060767250</v>
          </cell>
          <cell r="J773" t="str">
            <v>Servicio de custodia de mercancías, información en medio físico y magnético y de títulos valores.</v>
          </cell>
          <cell r="K773" t="str">
            <v>000000000000000010111</v>
          </cell>
          <cell r="L773" t="str">
            <v>0111-01 - Programa Funcionamiento - SDH - DIRECCION DE GESTION CORPORATIVA</v>
          </cell>
          <cell r="M773" t="str">
            <v>PF0111100001</v>
          </cell>
          <cell r="N773" t="str">
            <v>01</v>
          </cell>
          <cell r="O773" t="str">
            <v>01-DG CORPORATIVA</v>
          </cell>
          <cell r="P773" t="str">
            <v>2025</v>
          </cell>
          <cell r="Q773">
            <v>544898000</v>
          </cell>
          <cell r="R773">
            <v>544898000</v>
          </cell>
        </row>
        <row r="774">
          <cell r="A774" t="str">
            <v>0111-0101</v>
          </cell>
          <cell r="B774" t="str">
            <v>DISTRITO CAPITAL</v>
          </cell>
          <cell r="C774" t="str">
            <v>0111-01</v>
          </cell>
          <cell r="D774" t="str">
            <v>SECRETARÍA DISTRITAL DE HACIENDA</v>
          </cell>
          <cell r="E774" t="str">
            <v>0001-003</v>
          </cell>
          <cell r="F774" t="str">
            <v>AC-HACIENDA</v>
          </cell>
          <cell r="G774" t="str">
            <v>1-100-F001</v>
          </cell>
          <cell r="H774" t="str">
            <v>VA-RECURSOS DISTRITO</v>
          </cell>
          <cell r="I774" t="str">
            <v>O21202020060868014</v>
          </cell>
          <cell r="J774" t="str">
            <v>Servicios de gestión documental</v>
          </cell>
          <cell r="K774" t="str">
            <v>000000000000000010111</v>
          </cell>
          <cell r="L774" t="str">
            <v>0111-01 - Programa Funcionamiento - SDH - DIRECCION DE GESTION CORPORATIVA</v>
          </cell>
          <cell r="M774" t="str">
            <v>PF0111100001</v>
          </cell>
          <cell r="N774" t="str">
            <v>01</v>
          </cell>
          <cell r="O774" t="str">
            <v>01-DG CORPORATIVA</v>
          </cell>
          <cell r="P774" t="str">
            <v>2025</v>
          </cell>
          <cell r="Q774">
            <v>1724099000</v>
          </cell>
          <cell r="R774">
            <v>1724099000</v>
          </cell>
        </row>
        <row r="775">
          <cell r="A775" t="str">
            <v>0111-0101</v>
          </cell>
          <cell r="B775" t="str">
            <v>DISTRITO CAPITAL</v>
          </cell>
          <cell r="C775" t="str">
            <v>0111-01</v>
          </cell>
          <cell r="D775" t="str">
            <v>SECRETARÍA DISTRITAL DE HACIENDA</v>
          </cell>
          <cell r="E775" t="str">
            <v>0001-003</v>
          </cell>
          <cell r="F775" t="str">
            <v>AC-HACIENDA</v>
          </cell>
          <cell r="G775" t="str">
            <v>1-100-F001</v>
          </cell>
          <cell r="H775" t="str">
            <v>VA-RECURSOS DISTRITO</v>
          </cell>
          <cell r="I775" t="str">
            <v>O21202020060868021</v>
          </cell>
          <cell r="J775" t="str">
            <v>Servicios locales de mensajería nacional</v>
          </cell>
          <cell r="K775" t="str">
            <v>000000000000000010111</v>
          </cell>
          <cell r="L775" t="str">
            <v>0111-01 - Programa Funcionamiento - SDH - DIRECCION DE GESTION CORPORATIVA</v>
          </cell>
          <cell r="M775" t="str">
            <v>PF0111100001</v>
          </cell>
          <cell r="N775" t="str">
            <v>01</v>
          </cell>
          <cell r="O775" t="str">
            <v>01-DG CORPORATIVA</v>
          </cell>
          <cell r="P775" t="str">
            <v>2025</v>
          </cell>
          <cell r="Q775">
            <v>6684642000</v>
          </cell>
          <cell r="R775">
            <v>6684642000</v>
          </cell>
        </row>
        <row r="776">
          <cell r="A776" t="str">
            <v>0111-0101</v>
          </cell>
          <cell r="B776" t="str">
            <v>DISTRITO CAPITAL</v>
          </cell>
          <cell r="C776" t="str">
            <v>0111-01</v>
          </cell>
          <cell r="D776" t="str">
            <v>SECRETARÍA DISTRITAL DE HACIENDA</v>
          </cell>
          <cell r="E776" t="str">
            <v>0001-003</v>
          </cell>
          <cell r="F776" t="str">
            <v>AC-HACIENDA</v>
          </cell>
          <cell r="G776" t="str">
            <v>1-100-F001</v>
          </cell>
          <cell r="H776" t="str">
            <v>VA-RECURSOS DISTRITO</v>
          </cell>
          <cell r="I776" t="str">
            <v>O21202020060868021</v>
          </cell>
          <cell r="J776" t="str">
            <v>Servicios locales de mensajería nacional</v>
          </cell>
          <cell r="K776" t="str">
            <v>000000000000000010111</v>
          </cell>
          <cell r="L776" t="str">
            <v>0111-01 - Programa Funcionamiento - SDH - DIRECCION DE GESTION CORPORATIVA</v>
          </cell>
          <cell r="M776" t="str">
            <v>PF0111100001</v>
          </cell>
          <cell r="N776" t="str">
            <v>01</v>
          </cell>
          <cell r="O776" t="str">
            <v>01-DG CORPORATIVA</v>
          </cell>
          <cell r="P776" t="str">
            <v>VF2025008A</v>
          </cell>
          <cell r="Q776">
            <v>1985340000</v>
          </cell>
          <cell r="R776">
            <v>1985340000</v>
          </cell>
        </row>
        <row r="777">
          <cell r="A777" t="str">
            <v>0111-0101</v>
          </cell>
          <cell r="B777" t="str">
            <v>DISTRITO CAPITAL</v>
          </cell>
          <cell r="C777" t="str">
            <v>0111-01</v>
          </cell>
          <cell r="D777" t="str">
            <v>SECRETARÍA DISTRITAL DE HACIENDA</v>
          </cell>
          <cell r="E777" t="str">
            <v>0001-003</v>
          </cell>
          <cell r="F777" t="str">
            <v>AC-HACIENDA</v>
          </cell>
          <cell r="G777" t="str">
            <v>1-100-F001</v>
          </cell>
          <cell r="H777" t="str">
            <v>VA-RECURSOS DISTRITO</v>
          </cell>
          <cell r="I777" t="str">
            <v>O212020200701030571351</v>
          </cell>
          <cell r="J777" t="str">
            <v>Servicios de seguros de vehículos automotores</v>
          </cell>
          <cell r="K777" t="str">
            <v>000000000000000010111</v>
          </cell>
          <cell r="L777" t="str">
            <v>0111-01 - Programa Funcionamiento - SDH - DIRECCION DE GESTION CORPORATIVA</v>
          </cell>
          <cell r="M777" t="str">
            <v>PF0111100001</v>
          </cell>
          <cell r="N777" t="str">
            <v>01</v>
          </cell>
          <cell r="O777" t="str">
            <v>01-DG CORPORATIVA</v>
          </cell>
          <cell r="P777" t="str">
            <v>2025</v>
          </cell>
          <cell r="Q777">
            <v>64002000</v>
          </cell>
          <cell r="R777">
            <v>64002000</v>
          </cell>
        </row>
        <row r="778">
          <cell r="A778" t="str">
            <v>0111-0101</v>
          </cell>
          <cell r="B778" t="str">
            <v>DISTRITO CAPITAL</v>
          </cell>
          <cell r="C778" t="str">
            <v>0111-01</v>
          </cell>
          <cell r="D778" t="str">
            <v>SECRETARÍA DISTRITAL DE HACIENDA</v>
          </cell>
          <cell r="E778" t="str">
            <v>0001-003</v>
          </cell>
          <cell r="F778" t="str">
            <v>AC-HACIENDA</v>
          </cell>
          <cell r="G778" t="str">
            <v>1-100-F001</v>
          </cell>
          <cell r="H778" t="str">
            <v>VA-RECURSOS DISTRITO</v>
          </cell>
          <cell r="I778" t="str">
            <v>O212020200701030571353</v>
          </cell>
          <cell r="J778" t="str">
            <v>Servicios de seguros para transporte de carga</v>
          </cell>
          <cell r="K778" t="str">
            <v>000000000000000010111</v>
          </cell>
          <cell r="L778" t="str">
            <v>0111-01 - Programa Funcionamiento - SDH - DIRECCION DE GESTION CORPORATIVA</v>
          </cell>
          <cell r="M778" t="str">
            <v>PF0111100001</v>
          </cell>
          <cell r="N778" t="str">
            <v>01</v>
          </cell>
          <cell r="O778" t="str">
            <v>01-DG CORPORATIVA</v>
          </cell>
          <cell r="P778" t="str">
            <v>2025</v>
          </cell>
          <cell r="Q778">
            <v>1716000</v>
          </cell>
          <cell r="R778">
            <v>1716000</v>
          </cell>
        </row>
        <row r="779">
          <cell r="A779" t="str">
            <v>0111-0101</v>
          </cell>
          <cell r="B779" t="str">
            <v>DISTRITO CAPITAL</v>
          </cell>
          <cell r="C779" t="str">
            <v>0111-01</v>
          </cell>
          <cell r="D779" t="str">
            <v>SECRETARÍA DISTRITAL DE HACIENDA</v>
          </cell>
          <cell r="E779" t="str">
            <v>0001-003</v>
          </cell>
          <cell r="F779" t="str">
            <v>AC-HACIENDA</v>
          </cell>
          <cell r="G779" t="str">
            <v>1-100-F001</v>
          </cell>
          <cell r="H779" t="str">
            <v>VA-RECURSOS DISTRITO</v>
          </cell>
          <cell r="I779" t="str">
            <v>O212020200701030571355</v>
          </cell>
          <cell r="J779" t="str">
            <v>Servicios de seguros generales de responsabilidad civil</v>
          </cell>
          <cell r="K779" t="str">
            <v>000000000000000010111</v>
          </cell>
          <cell r="L779" t="str">
            <v>0111-01 - Programa Funcionamiento - SDH - DIRECCION DE GESTION CORPORATIVA</v>
          </cell>
          <cell r="M779" t="str">
            <v>PF0111100001</v>
          </cell>
          <cell r="N779" t="str">
            <v>01</v>
          </cell>
          <cell r="O779" t="str">
            <v>01-DG CORPORATIVA</v>
          </cell>
          <cell r="P779" t="str">
            <v>2025</v>
          </cell>
          <cell r="Q779">
            <v>541389000</v>
          </cell>
          <cell r="R779">
            <v>541389000</v>
          </cell>
        </row>
        <row r="780">
          <cell r="A780" t="str">
            <v>0111-0101</v>
          </cell>
          <cell r="B780" t="str">
            <v>DISTRITO CAPITAL</v>
          </cell>
          <cell r="C780" t="str">
            <v>0111-01</v>
          </cell>
          <cell r="D780" t="str">
            <v>SECRETARÍA DISTRITAL DE HACIENDA</v>
          </cell>
          <cell r="E780" t="str">
            <v>0001-003</v>
          </cell>
          <cell r="F780" t="str">
            <v>AC-HACIENDA</v>
          </cell>
          <cell r="G780" t="str">
            <v>1-100-F001</v>
          </cell>
          <cell r="H780" t="str">
            <v>VA-RECURSOS DISTRITO</v>
          </cell>
          <cell r="I780" t="str">
            <v>O212020200701030571358</v>
          </cell>
          <cell r="J780" t="str">
            <v>Servicios de seguros de vida colectiva</v>
          </cell>
          <cell r="K780" t="str">
            <v>000000000000000010111</v>
          </cell>
          <cell r="L780" t="str">
            <v>0111-01 - Programa Funcionamiento - SDH - DIRECCION DE GESTION CORPORATIVA</v>
          </cell>
          <cell r="M780" t="str">
            <v>PF0111100001</v>
          </cell>
          <cell r="N780" t="str">
            <v>01</v>
          </cell>
          <cell r="O780" t="str">
            <v>01-DG CORPORATIVA</v>
          </cell>
          <cell r="P780" t="str">
            <v>2025</v>
          </cell>
          <cell r="Q780">
            <v>5062202000</v>
          </cell>
          <cell r="R780">
            <v>5062202000</v>
          </cell>
        </row>
        <row r="781">
          <cell r="A781" t="str">
            <v>0111-0101</v>
          </cell>
          <cell r="B781" t="str">
            <v>DISTRITO CAPITAL</v>
          </cell>
          <cell r="C781" t="str">
            <v>0111-01</v>
          </cell>
          <cell r="D781" t="str">
            <v>SECRETARÍA DISTRITAL DE HACIENDA</v>
          </cell>
          <cell r="E781" t="str">
            <v>0001-003</v>
          </cell>
          <cell r="F781" t="str">
            <v>AC-HACIENDA</v>
          </cell>
          <cell r="G781" t="str">
            <v>1-100-F001</v>
          </cell>
          <cell r="H781" t="str">
            <v>VA-RECURSOS DISTRITO</v>
          </cell>
          <cell r="I781" t="str">
            <v>O212020200701030571359</v>
          </cell>
          <cell r="J781" t="str">
            <v>Otros servicios de seguros distintos de los seguros de vida n.c.p.</v>
          </cell>
          <cell r="K781" t="str">
            <v>000000000000000010111</v>
          </cell>
          <cell r="L781" t="str">
            <v>0111-01 - Programa Funcionamiento - SDH - DIRECCION DE GESTION CORPORATIVA</v>
          </cell>
          <cell r="M781" t="str">
            <v>PF0111100001</v>
          </cell>
          <cell r="N781" t="str">
            <v>01</v>
          </cell>
          <cell r="O781" t="str">
            <v>01-DG CORPORATIVA</v>
          </cell>
          <cell r="P781" t="str">
            <v>2025</v>
          </cell>
          <cell r="Q781">
            <v>760539000</v>
          </cell>
          <cell r="R781">
            <v>760539000</v>
          </cell>
        </row>
        <row r="782">
          <cell r="A782" t="str">
            <v>0111-0101</v>
          </cell>
          <cell r="B782" t="str">
            <v>DISTRITO CAPITAL</v>
          </cell>
          <cell r="C782" t="str">
            <v>0111-01</v>
          </cell>
          <cell r="D782" t="str">
            <v>SECRETARÍA DISTRITAL DE HACIENDA</v>
          </cell>
          <cell r="E782" t="str">
            <v>0001-003</v>
          </cell>
          <cell r="F782" t="str">
            <v>AC-HACIENDA</v>
          </cell>
          <cell r="G782" t="str">
            <v>1-100-F001</v>
          </cell>
          <cell r="H782" t="str">
            <v>VA-RECURSOS DISTRITO</v>
          </cell>
          <cell r="I782" t="str">
            <v>O2120202007010671640</v>
          </cell>
          <cell r="J782" t="str">
            <v>Servicios de administración de fondos de pensiones y cesantías</v>
          </cell>
          <cell r="K782" t="str">
            <v>000000000000000010111</v>
          </cell>
          <cell r="L782" t="str">
            <v>0111-01 - Programa Funcionamiento - SDH - DIRECCION DE GESTION CORPORATIVA</v>
          </cell>
          <cell r="M782" t="str">
            <v>PF0111100001</v>
          </cell>
          <cell r="N782" t="str">
            <v>01</v>
          </cell>
          <cell r="O782" t="str">
            <v>01-DG CORPORATIVA</v>
          </cell>
          <cell r="P782" t="str">
            <v>2025</v>
          </cell>
          <cell r="Q782">
            <v>12388000</v>
          </cell>
          <cell r="R782">
            <v>12388000</v>
          </cell>
        </row>
        <row r="783">
          <cell r="A783" t="str">
            <v>0111-0101</v>
          </cell>
          <cell r="B783" t="str">
            <v>DISTRITO CAPITAL</v>
          </cell>
          <cell r="C783" t="str">
            <v>0111-01</v>
          </cell>
          <cell r="D783" t="str">
            <v>SECRETARÍA DISTRITAL DE HACIENDA</v>
          </cell>
          <cell r="E783" t="str">
            <v>0001-003</v>
          </cell>
          <cell r="F783" t="str">
            <v>AC-HACIENDA</v>
          </cell>
          <cell r="G783" t="str">
            <v>1-100-F001</v>
          </cell>
          <cell r="H783" t="str">
            <v>VA-RECURSOS DISTRITO</v>
          </cell>
          <cell r="I783" t="str">
            <v>O21202020070373311</v>
          </cell>
          <cell r="J783" t="str">
            <v>Derechos de uso de programas informáticos</v>
          </cell>
          <cell r="K783" t="str">
            <v>000000000000000010111</v>
          </cell>
          <cell r="L783" t="str">
            <v>0111-01 - Programa Funcionamiento - SDH - DIRECCION DE GESTION CORPORATIVA</v>
          </cell>
          <cell r="M783" t="str">
            <v>PF0111100001</v>
          </cell>
          <cell r="N783" t="str">
            <v>01</v>
          </cell>
          <cell r="O783" t="str">
            <v>01-DG CORPORATIVA</v>
          </cell>
          <cell r="P783" t="str">
            <v>2025</v>
          </cell>
          <cell r="Q783">
            <v>2131234000</v>
          </cell>
          <cell r="R783">
            <v>2131234000</v>
          </cell>
        </row>
        <row r="784">
          <cell r="A784" t="str">
            <v>0111-0101</v>
          </cell>
          <cell r="B784" t="str">
            <v>DISTRITO CAPITAL</v>
          </cell>
          <cell r="C784" t="str">
            <v>0111-01</v>
          </cell>
          <cell r="D784" t="str">
            <v>SECRETARÍA DISTRITAL DE HACIENDA</v>
          </cell>
          <cell r="E784" t="str">
            <v>0001-003</v>
          </cell>
          <cell r="F784" t="str">
            <v>AC-HACIENDA</v>
          </cell>
          <cell r="G784" t="str">
            <v>1-100-F001</v>
          </cell>
          <cell r="H784" t="str">
            <v>VA-RECURSOS DISTRITO</v>
          </cell>
          <cell r="I784" t="str">
            <v>O21202020080282130</v>
          </cell>
          <cell r="J784" t="str">
            <v>Servicios de documentación y certificación jurídica</v>
          </cell>
          <cell r="K784" t="str">
            <v>000000000000000010111</v>
          </cell>
          <cell r="L784" t="str">
            <v>0111-01 - Programa Funcionamiento - SDH - DIRECCION DE GESTION CORPORATIVA</v>
          </cell>
          <cell r="M784" t="str">
            <v>PF0111100001</v>
          </cell>
          <cell r="N784" t="str">
            <v>01</v>
          </cell>
          <cell r="O784" t="str">
            <v>01-DG CORPORATIVA</v>
          </cell>
          <cell r="P784" t="str">
            <v>2025</v>
          </cell>
          <cell r="Q784">
            <v>174641000</v>
          </cell>
          <cell r="R784">
            <v>174641000</v>
          </cell>
        </row>
        <row r="785">
          <cell r="A785" t="str">
            <v>0111-0101</v>
          </cell>
          <cell r="B785" t="str">
            <v>DISTRITO CAPITAL</v>
          </cell>
          <cell r="C785" t="str">
            <v>0111-01</v>
          </cell>
          <cell r="D785" t="str">
            <v>SECRETARÍA DISTRITAL DE HACIENDA</v>
          </cell>
          <cell r="E785" t="str">
            <v>0001-003</v>
          </cell>
          <cell r="F785" t="str">
            <v>AC-HACIENDA</v>
          </cell>
          <cell r="G785" t="str">
            <v>1-100-F001</v>
          </cell>
          <cell r="H785" t="str">
            <v>VA-RECURSOS DISTRITO</v>
          </cell>
          <cell r="I785" t="str">
            <v>O21202020080282199</v>
          </cell>
          <cell r="J785" t="str">
            <v>Otros servicios jurídicos n.c.p.</v>
          </cell>
          <cell r="K785" t="str">
            <v>000000000000000010111</v>
          </cell>
          <cell r="L785" t="str">
            <v>0111-01 - Programa Funcionamiento - SDH - DIRECCION DE GESTION CORPORATIVA</v>
          </cell>
          <cell r="M785" t="str">
            <v>PF0111100001</v>
          </cell>
          <cell r="N785" t="str">
            <v>01</v>
          </cell>
          <cell r="O785" t="str">
            <v>01-DG CORPORATIVA</v>
          </cell>
          <cell r="P785" t="str">
            <v>2025</v>
          </cell>
          <cell r="Q785">
            <v>1982011000</v>
          </cell>
          <cell r="R785">
            <v>1982011000</v>
          </cell>
        </row>
        <row r="786">
          <cell r="A786" t="str">
            <v>0111-0101</v>
          </cell>
          <cell r="B786" t="str">
            <v>DISTRITO CAPITAL</v>
          </cell>
          <cell r="C786" t="str">
            <v>0111-01</v>
          </cell>
          <cell r="D786" t="str">
            <v>SECRETARÍA DISTRITAL DE HACIENDA</v>
          </cell>
          <cell r="E786" t="str">
            <v>0001-003</v>
          </cell>
          <cell r="F786" t="str">
            <v>AC-HACIENDA</v>
          </cell>
          <cell r="G786" t="str">
            <v>1-100-F001</v>
          </cell>
          <cell r="H786" t="str">
            <v>VA-RECURSOS DISTRITO</v>
          </cell>
          <cell r="I786" t="str">
            <v>O21202020080383117</v>
          </cell>
          <cell r="J786" t="str">
            <v>Servicios de gestión de desarrollo empresarial</v>
          </cell>
          <cell r="K786" t="str">
            <v>000000000000000010111</v>
          </cell>
          <cell r="L786" t="str">
            <v>0111-01 - Programa Funcionamiento - SDH - DIRECCION DE GESTION CORPORATIVA</v>
          </cell>
          <cell r="M786" t="str">
            <v>PF0111100001</v>
          </cell>
          <cell r="N786" t="str">
            <v>01</v>
          </cell>
          <cell r="O786" t="str">
            <v>01-DG CORPORATIVA</v>
          </cell>
          <cell r="P786" t="str">
            <v>2025</v>
          </cell>
          <cell r="Q786">
            <v>43666070000</v>
          </cell>
          <cell r="R786">
            <v>43666070000</v>
          </cell>
        </row>
        <row r="787">
          <cell r="A787" t="str">
            <v>0111-0101</v>
          </cell>
          <cell r="B787" t="str">
            <v>DISTRITO CAPITAL</v>
          </cell>
          <cell r="C787" t="str">
            <v>0111-01</v>
          </cell>
          <cell r="D787" t="str">
            <v>SECRETARÍA DISTRITAL DE HACIENDA</v>
          </cell>
          <cell r="E787" t="str">
            <v>0001-003</v>
          </cell>
          <cell r="F787" t="str">
            <v>AC-HACIENDA</v>
          </cell>
          <cell r="G787" t="str">
            <v>1-100-F001</v>
          </cell>
          <cell r="H787" t="str">
            <v>VA-RECURSOS DISTRITO</v>
          </cell>
          <cell r="I787" t="str">
            <v>O21202020080383132</v>
          </cell>
          <cell r="J787" t="str">
            <v>Servicios de soporte en tecnologías de la información (TI)</v>
          </cell>
          <cell r="K787" t="str">
            <v>000000000000000010111</v>
          </cell>
          <cell r="L787" t="str">
            <v>0111-01 - Programa Funcionamiento - SDH - DIRECCION DE GESTION CORPORATIVA</v>
          </cell>
          <cell r="M787" t="str">
            <v>PF0111100001</v>
          </cell>
          <cell r="N787" t="str">
            <v>01</v>
          </cell>
          <cell r="O787" t="str">
            <v>01-DG CORPORATIVA</v>
          </cell>
          <cell r="P787" t="str">
            <v>2025</v>
          </cell>
          <cell r="Q787">
            <v>60473351000</v>
          </cell>
          <cell r="R787">
            <v>60473351000</v>
          </cell>
        </row>
        <row r="788">
          <cell r="A788" t="str">
            <v>0111-0101</v>
          </cell>
          <cell r="B788" t="str">
            <v>DISTRITO CAPITAL</v>
          </cell>
          <cell r="C788" t="str">
            <v>0111-01</v>
          </cell>
          <cell r="D788" t="str">
            <v>SECRETARÍA DISTRITAL DE HACIENDA</v>
          </cell>
          <cell r="E788" t="str">
            <v>0001-003</v>
          </cell>
          <cell r="F788" t="str">
            <v>AC-HACIENDA</v>
          </cell>
          <cell r="G788" t="str">
            <v>1-100-F001</v>
          </cell>
          <cell r="H788" t="str">
            <v>VA-RECURSOS DISTRITO</v>
          </cell>
          <cell r="I788" t="str">
            <v>O21202020080383162</v>
          </cell>
          <cell r="J788" t="str">
            <v>Servicios de administración de sistemas informáticos</v>
          </cell>
          <cell r="K788" t="str">
            <v>000000000000000010111</v>
          </cell>
          <cell r="L788" t="str">
            <v>0111-01 - Programa Funcionamiento - SDH - DIRECCION DE GESTION CORPORATIVA</v>
          </cell>
          <cell r="M788" t="str">
            <v>PF0111100001</v>
          </cell>
          <cell r="N788" t="str">
            <v>01</v>
          </cell>
          <cell r="O788" t="str">
            <v>01-DG CORPORATIVA</v>
          </cell>
          <cell r="P788" t="str">
            <v>2025</v>
          </cell>
          <cell r="Q788">
            <v>181529000</v>
          </cell>
          <cell r="R788">
            <v>181529000</v>
          </cell>
        </row>
        <row r="789">
          <cell r="A789" t="str">
            <v>0111-0101</v>
          </cell>
          <cell r="B789" t="str">
            <v>DISTRITO CAPITAL</v>
          </cell>
          <cell r="C789" t="str">
            <v>0111-01</v>
          </cell>
          <cell r="D789" t="str">
            <v>SECRETARÍA DISTRITAL DE HACIENDA</v>
          </cell>
          <cell r="E789" t="str">
            <v>0001-003</v>
          </cell>
          <cell r="F789" t="str">
            <v>AC-HACIENDA</v>
          </cell>
          <cell r="G789" t="str">
            <v>1-100-F001</v>
          </cell>
          <cell r="H789" t="str">
            <v>VA-RECURSOS DISTRITO</v>
          </cell>
          <cell r="I789" t="str">
            <v>O21202020080383443</v>
          </cell>
          <cell r="J789" t="str">
            <v>Servicios de análisis y ensayo de sistemas integrados eléctricos y mecánicos</v>
          </cell>
          <cell r="K789" t="str">
            <v>000000000000000010111</v>
          </cell>
          <cell r="L789" t="str">
            <v>0111-01 - Programa Funcionamiento - SDH - DIRECCION DE GESTION CORPORATIVA</v>
          </cell>
          <cell r="M789" t="str">
            <v>PF0111100001</v>
          </cell>
          <cell r="N789" t="str">
            <v>01</v>
          </cell>
          <cell r="O789" t="str">
            <v>01-DG CORPORATIVA</v>
          </cell>
          <cell r="P789" t="str">
            <v>2025</v>
          </cell>
          <cell r="Q789">
            <v>5700000</v>
          </cell>
          <cell r="R789">
            <v>5700000</v>
          </cell>
        </row>
        <row r="790">
          <cell r="A790" t="str">
            <v>0111-0101</v>
          </cell>
          <cell r="B790" t="str">
            <v>DISTRITO CAPITAL</v>
          </cell>
          <cell r="C790" t="str">
            <v>0111-01</v>
          </cell>
          <cell r="D790" t="str">
            <v>SECRETARÍA DISTRITAL DE HACIENDA</v>
          </cell>
          <cell r="E790" t="str">
            <v>0001-003</v>
          </cell>
          <cell r="F790" t="str">
            <v>AC-HACIENDA</v>
          </cell>
          <cell r="G790" t="str">
            <v>1-100-F001</v>
          </cell>
          <cell r="H790" t="str">
            <v>VA-RECURSOS DISTRITO</v>
          </cell>
          <cell r="I790" t="str">
            <v>O21202020080383619</v>
          </cell>
          <cell r="J790" t="str">
            <v>Otros servicios de publicidad</v>
          </cell>
          <cell r="K790" t="str">
            <v>000000000000000010111</v>
          </cell>
          <cell r="L790" t="str">
            <v>0111-01 - Programa Funcionamiento - SDH - DIRECCION DE GESTION CORPORATIVA</v>
          </cell>
          <cell r="M790" t="str">
            <v>PF0111100001</v>
          </cell>
          <cell r="N790" t="str">
            <v>01</v>
          </cell>
          <cell r="O790" t="str">
            <v>01-DG CORPORATIVA</v>
          </cell>
          <cell r="P790" t="str">
            <v>2025</v>
          </cell>
          <cell r="Q790">
            <v>1551032000</v>
          </cell>
          <cell r="R790">
            <v>1551032000</v>
          </cell>
        </row>
        <row r="791">
          <cell r="A791" t="str">
            <v>0111-0101</v>
          </cell>
          <cell r="B791" t="str">
            <v>DISTRITO CAPITAL</v>
          </cell>
          <cell r="C791" t="str">
            <v>0111-01</v>
          </cell>
          <cell r="D791" t="str">
            <v>SECRETARÍA DISTRITAL DE HACIENDA</v>
          </cell>
          <cell r="E791" t="str">
            <v>0001-003</v>
          </cell>
          <cell r="F791" t="str">
            <v>AC-HACIENDA</v>
          </cell>
          <cell r="G791" t="str">
            <v>1-100-F001</v>
          </cell>
          <cell r="H791" t="str">
            <v>VA-RECURSOS DISTRITO</v>
          </cell>
          <cell r="I791" t="str">
            <v>O21202020080383913</v>
          </cell>
          <cell r="J791" t="str">
            <v>Servicios de diseño gráfico</v>
          </cell>
          <cell r="K791" t="str">
            <v>000000000000000010111</v>
          </cell>
          <cell r="L791" t="str">
            <v>0111-01 - Programa Funcionamiento - SDH - DIRECCION DE GESTION CORPORATIVA</v>
          </cell>
          <cell r="M791" t="str">
            <v>PF0111100001</v>
          </cell>
          <cell r="N791" t="str">
            <v>01</v>
          </cell>
          <cell r="O791" t="str">
            <v>01-DG CORPORATIVA</v>
          </cell>
          <cell r="P791" t="str">
            <v>2025</v>
          </cell>
          <cell r="Q791">
            <v>14015000</v>
          </cell>
          <cell r="R791">
            <v>14015000</v>
          </cell>
        </row>
        <row r="792">
          <cell r="A792" t="str">
            <v>0111-0101</v>
          </cell>
          <cell r="B792" t="str">
            <v>DISTRITO CAPITAL</v>
          </cell>
          <cell r="C792" t="str">
            <v>0111-01</v>
          </cell>
          <cell r="D792" t="str">
            <v>SECRETARÍA DISTRITAL DE HACIENDA</v>
          </cell>
          <cell r="E792" t="str">
            <v>0001-003</v>
          </cell>
          <cell r="F792" t="str">
            <v>AC-HACIENDA</v>
          </cell>
          <cell r="G792" t="str">
            <v>1-100-F001</v>
          </cell>
          <cell r="H792" t="str">
            <v>VA-RECURSOS DISTRITO</v>
          </cell>
          <cell r="I792" t="str">
            <v>O21202020080383939</v>
          </cell>
          <cell r="J792" t="str">
            <v>Otros servicios de consultoría científica y técnica n.c.p.</v>
          </cell>
          <cell r="K792" t="str">
            <v>000000000000000010111</v>
          </cell>
          <cell r="L792" t="str">
            <v>0111-01 - Programa Funcionamiento - SDH - DIRECCION DE GESTION CORPORATIVA</v>
          </cell>
          <cell r="M792" t="str">
            <v>PF0111100001</v>
          </cell>
          <cell r="N792" t="str">
            <v>01</v>
          </cell>
          <cell r="O792" t="str">
            <v>01-DG CORPORATIVA</v>
          </cell>
          <cell r="P792" t="str">
            <v>2025</v>
          </cell>
          <cell r="Q792">
            <v>255594000</v>
          </cell>
          <cell r="R792">
            <v>255594000</v>
          </cell>
        </row>
        <row r="793">
          <cell r="A793" t="str">
            <v>0111-0101</v>
          </cell>
          <cell r="B793" t="str">
            <v>DISTRITO CAPITAL</v>
          </cell>
          <cell r="C793" t="str">
            <v>0111-01</v>
          </cell>
          <cell r="D793" t="str">
            <v>SECRETARÍA DISTRITAL DE HACIENDA</v>
          </cell>
          <cell r="E793" t="str">
            <v>0001-003</v>
          </cell>
          <cell r="F793" t="str">
            <v>AC-HACIENDA</v>
          </cell>
          <cell r="G793" t="str">
            <v>1-100-F001</v>
          </cell>
          <cell r="H793" t="str">
            <v>VA-RECURSOS DISTRITO</v>
          </cell>
          <cell r="I793" t="str">
            <v>O21202020080383939</v>
          </cell>
          <cell r="J793" t="str">
            <v>Otros servicios de consultoría científica y técnica n.c.p.</v>
          </cell>
          <cell r="K793" t="str">
            <v>000000000000000010111</v>
          </cell>
          <cell r="L793" t="str">
            <v>0111-01 - Programa Funcionamiento - SDH - DIRECCION DE GESTION CORPORATIVA</v>
          </cell>
          <cell r="M793" t="str">
            <v>PF0111100001</v>
          </cell>
          <cell r="N793" t="str">
            <v>01</v>
          </cell>
          <cell r="O793" t="str">
            <v>01-DG CORPORATIVA</v>
          </cell>
          <cell r="P793" t="str">
            <v>VF2025008A</v>
          </cell>
          <cell r="Q793">
            <v>353604000</v>
          </cell>
          <cell r="R793">
            <v>353604000</v>
          </cell>
        </row>
        <row r="794">
          <cell r="A794" t="str">
            <v>0111-0101</v>
          </cell>
          <cell r="B794" t="str">
            <v>DISTRITO CAPITAL</v>
          </cell>
          <cell r="C794" t="str">
            <v>0111-01</v>
          </cell>
          <cell r="D794" t="str">
            <v>SECRETARÍA DISTRITAL DE HACIENDA</v>
          </cell>
          <cell r="E794" t="str">
            <v>0001-003</v>
          </cell>
          <cell r="F794" t="str">
            <v>AC-HACIENDA</v>
          </cell>
          <cell r="G794" t="str">
            <v>1-100-F001</v>
          </cell>
          <cell r="H794" t="str">
            <v>VA-RECURSOS DISTRITO</v>
          </cell>
          <cell r="I794" t="str">
            <v>O21202020080383990</v>
          </cell>
          <cell r="J794" t="str">
            <v>Otros servicios profesionales, técnicos y empresariales n.c.p.</v>
          </cell>
          <cell r="K794" t="str">
            <v>000000000000000010111</v>
          </cell>
          <cell r="L794" t="str">
            <v>0111-01 - Programa Funcionamiento - SDH - DIRECCION DE GESTION CORPORATIVA</v>
          </cell>
          <cell r="M794" t="str">
            <v>PF0111100001</v>
          </cell>
          <cell r="N794" t="str">
            <v>01</v>
          </cell>
          <cell r="O794" t="str">
            <v>01-DG CORPORATIVA</v>
          </cell>
          <cell r="P794" t="str">
            <v>2025</v>
          </cell>
          <cell r="Q794">
            <v>2613011000</v>
          </cell>
          <cell r="R794">
            <v>2613011000</v>
          </cell>
        </row>
        <row r="795">
          <cell r="A795" t="str">
            <v>0111-0101</v>
          </cell>
          <cell r="B795" t="str">
            <v>DISTRITO CAPITAL</v>
          </cell>
          <cell r="C795" t="str">
            <v>0111-01</v>
          </cell>
          <cell r="D795" t="str">
            <v>SECRETARÍA DISTRITAL DE HACIENDA</v>
          </cell>
          <cell r="E795" t="str">
            <v>0001-003</v>
          </cell>
          <cell r="F795" t="str">
            <v>AC-HACIENDA</v>
          </cell>
          <cell r="G795" t="str">
            <v>1-100-F001</v>
          </cell>
          <cell r="H795" t="str">
            <v>VA-RECURSOS DISTRITO</v>
          </cell>
          <cell r="I795" t="str">
            <v>O21202020080484120</v>
          </cell>
          <cell r="J795" t="str">
            <v>Servicios de telefonía fija (acceso)</v>
          </cell>
          <cell r="K795" t="str">
            <v>000000000000000010111</v>
          </cell>
          <cell r="L795" t="str">
            <v>0111-01 - Programa Funcionamiento - SDH - DIRECCION DE GESTION CORPORATIVA</v>
          </cell>
          <cell r="M795" t="str">
            <v>PF0111100001</v>
          </cell>
          <cell r="N795" t="str">
            <v>01</v>
          </cell>
          <cell r="O795" t="str">
            <v>01-DG CORPORATIVA</v>
          </cell>
          <cell r="P795" t="str">
            <v>2025</v>
          </cell>
          <cell r="Q795">
            <v>485561000</v>
          </cell>
          <cell r="R795">
            <v>485561000</v>
          </cell>
        </row>
        <row r="796">
          <cell r="A796" t="str">
            <v>0111-0101</v>
          </cell>
          <cell r="B796" t="str">
            <v>DISTRITO CAPITAL</v>
          </cell>
          <cell r="C796" t="str">
            <v>0111-01</v>
          </cell>
          <cell r="D796" t="str">
            <v>SECRETARÍA DISTRITAL DE HACIENDA</v>
          </cell>
          <cell r="E796" t="str">
            <v>0001-003</v>
          </cell>
          <cell r="F796" t="str">
            <v>AC-HACIENDA</v>
          </cell>
          <cell r="G796" t="str">
            <v>1-100-F001</v>
          </cell>
          <cell r="H796" t="str">
            <v>VA-RECURSOS DISTRITO</v>
          </cell>
          <cell r="I796" t="str">
            <v>O21202020080484131</v>
          </cell>
          <cell r="J796" t="str">
            <v>Servicios móviles de voz</v>
          </cell>
          <cell r="K796" t="str">
            <v>000000000000000010111</v>
          </cell>
          <cell r="L796" t="str">
            <v>0111-01 - Programa Funcionamiento - SDH - DIRECCION DE GESTION CORPORATIVA</v>
          </cell>
          <cell r="M796" t="str">
            <v>PF0111100001</v>
          </cell>
          <cell r="N796" t="str">
            <v>01</v>
          </cell>
          <cell r="O796" t="str">
            <v>01-DG CORPORATIVA</v>
          </cell>
          <cell r="P796" t="str">
            <v>2025</v>
          </cell>
          <cell r="Q796">
            <v>80536000</v>
          </cell>
          <cell r="R796">
            <v>80536000</v>
          </cell>
        </row>
        <row r="797">
          <cell r="A797" t="str">
            <v>0111-0101</v>
          </cell>
          <cell r="B797" t="str">
            <v>DISTRITO CAPITAL</v>
          </cell>
          <cell r="C797" t="str">
            <v>0111-01</v>
          </cell>
          <cell r="D797" t="str">
            <v>SECRETARÍA DISTRITAL DE HACIENDA</v>
          </cell>
          <cell r="E797" t="str">
            <v>0001-003</v>
          </cell>
          <cell r="F797" t="str">
            <v>AC-HACIENDA</v>
          </cell>
          <cell r="G797" t="str">
            <v>1-100-F001</v>
          </cell>
          <cell r="H797" t="str">
            <v>VA-RECURSOS DISTRITO</v>
          </cell>
          <cell r="I797" t="str">
            <v>O21202020080484222</v>
          </cell>
          <cell r="J797" t="str">
            <v>Servicios de acceso a Internet de banda ancha</v>
          </cell>
          <cell r="K797" t="str">
            <v>000000000000000010111</v>
          </cell>
          <cell r="L797" t="str">
            <v>0111-01 - Programa Funcionamiento - SDH - DIRECCION DE GESTION CORPORATIVA</v>
          </cell>
          <cell r="M797" t="str">
            <v>PF0111100001</v>
          </cell>
          <cell r="N797" t="str">
            <v>01</v>
          </cell>
          <cell r="O797" t="str">
            <v>01-DG CORPORATIVA</v>
          </cell>
          <cell r="P797" t="str">
            <v>2025</v>
          </cell>
          <cell r="Q797">
            <v>172210000</v>
          </cell>
          <cell r="R797">
            <v>172210000</v>
          </cell>
        </row>
        <row r="798">
          <cell r="A798" t="str">
            <v>0111-0101</v>
          </cell>
          <cell r="B798" t="str">
            <v>DISTRITO CAPITAL</v>
          </cell>
          <cell r="C798" t="str">
            <v>0111-01</v>
          </cell>
          <cell r="D798" t="str">
            <v>SECRETARÍA DISTRITAL DE HACIENDA</v>
          </cell>
          <cell r="E798" t="str">
            <v>0001-003</v>
          </cell>
          <cell r="F798" t="str">
            <v>AC-HACIENDA</v>
          </cell>
          <cell r="G798" t="str">
            <v>1-100-F001</v>
          </cell>
          <cell r="H798" t="str">
            <v>VA-RECURSOS DISTRITO</v>
          </cell>
          <cell r="I798" t="str">
            <v>O21202020080484290</v>
          </cell>
          <cell r="J798" t="str">
            <v>Otros servicios de telecomunicaciones vía Internet</v>
          </cell>
          <cell r="K798" t="str">
            <v>000000000000000010111</v>
          </cell>
          <cell r="L798" t="str">
            <v>0111-01 - Programa Funcionamiento - SDH - DIRECCION DE GESTION CORPORATIVA</v>
          </cell>
          <cell r="M798" t="str">
            <v>PF0111100001</v>
          </cell>
          <cell r="N798" t="str">
            <v>01</v>
          </cell>
          <cell r="O798" t="str">
            <v>01-DG CORPORATIVA</v>
          </cell>
          <cell r="P798" t="str">
            <v>2025</v>
          </cell>
          <cell r="Q798">
            <v>216177000</v>
          </cell>
          <cell r="R798">
            <v>216177000</v>
          </cell>
        </row>
        <row r="799">
          <cell r="A799" t="str">
            <v>0111-0101</v>
          </cell>
          <cell r="B799" t="str">
            <v>DISTRITO CAPITAL</v>
          </cell>
          <cell r="C799" t="str">
            <v>0111-01</v>
          </cell>
          <cell r="D799" t="str">
            <v>SECRETARÍA DISTRITAL DE HACIENDA</v>
          </cell>
          <cell r="E799" t="str">
            <v>0001-003</v>
          </cell>
          <cell r="F799" t="str">
            <v>AC-HACIENDA</v>
          </cell>
          <cell r="G799" t="str">
            <v>1-100-F001</v>
          </cell>
          <cell r="H799" t="str">
            <v>VA-RECURSOS DISTRITO</v>
          </cell>
          <cell r="I799" t="str">
            <v>O21202020080484290</v>
          </cell>
          <cell r="J799" t="str">
            <v>Otros servicios de telecomunicaciones vía Internet</v>
          </cell>
          <cell r="K799" t="str">
            <v>000000000000000010111</v>
          </cell>
          <cell r="L799" t="str">
            <v>0111-01 - Programa Funcionamiento - SDH - DIRECCION DE GESTION CORPORATIVA</v>
          </cell>
          <cell r="M799" t="str">
            <v>PF0111100001</v>
          </cell>
          <cell r="N799" t="str">
            <v>01</v>
          </cell>
          <cell r="O799" t="str">
            <v>01-DG CORPORATIVA</v>
          </cell>
          <cell r="P799" t="str">
            <v>VF2025008A</v>
          </cell>
          <cell r="Q799">
            <v>249852000</v>
          </cell>
          <cell r="R799">
            <v>249852000</v>
          </cell>
        </row>
        <row r="800">
          <cell r="A800" t="str">
            <v>0111-0101</v>
          </cell>
          <cell r="B800" t="str">
            <v>DISTRITO CAPITAL</v>
          </cell>
          <cell r="C800" t="str">
            <v>0111-01</v>
          </cell>
          <cell r="D800" t="str">
            <v>SECRETARÍA DISTRITAL DE HACIENDA</v>
          </cell>
          <cell r="E800" t="str">
            <v>0001-003</v>
          </cell>
          <cell r="F800" t="str">
            <v>AC-HACIENDA</v>
          </cell>
          <cell r="G800" t="str">
            <v>1-100-F001</v>
          </cell>
          <cell r="H800" t="str">
            <v>VA-RECURSOS DISTRITO</v>
          </cell>
          <cell r="I800" t="str">
            <v>O21202020080484312</v>
          </cell>
          <cell r="J800" t="str">
            <v>Servicios de periódicos y revistas en línea (on-line)</v>
          </cell>
          <cell r="K800" t="str">
            <v>000000000000000010111</v>
          </cell>
          <cell r="L800" t="str">
            <v>0111-01 - Programa Funcionamiento - SDH - DIRECCION DE GESTION CORPORATIVA</v>
          </cell>
          <cell r="M800" t="str">
            <v>PF0111100001</v>
          </cell>
          <cell r="N800" t="str">
            <v>01</v>
          </cell>
          <cell r="O800" t="str">
            <v>01-DG CORPORATIVA</v>
          </cell>
          <cell r="P800" t="str">
            <v>2025</v>
          </cell>
          <cell r="Q800">
            <v>7600000</v>
          </cell>
          <cell r="R800">
            <v>7600000</v>
          </cell>
        </row>
        <row r="801">
          <cell r="A801" t="str">
            <v>0111-0101</v>
          </cell>
          <cell r="B801" t="str">
            <v>DISTRITO CAPITAL</v>
          </cell>
          <cell r="C801" t="str">
            <v>0111-01</v>
          </cell>
          <cell r="D801" t="str">
            <v>SECRETARÍA DISTRITAL DE HACIENDA</v>
          </cell>
          <cell r="E801" t="str">
            <v>0001-003</v>
          </cell>
          <cell r="F801" t="str">
            <v>AC-HACIENDA</v>
          </cell>
          <cell r="G801" t="str">
            <v>1-100-F001</v>
          </cell>
          <cell r="H801" t="str">
            <v>VA-RECURSOS DISTRITO</v>
          </cell>
          <cell r="I801" t="str">
            <v>O21202020080484420</v>
          </cell>
          <cell r="J801" t="str">
            <v>Servicios de agencias de noticias para medios audiovisuales</v>
          </cell>
          <cell r="K801" t="str">
            <v>000000000000000010111</v>
          </cell>
          <cell r="L801" t="str">
            <v>0111-01 - Programa Funcionamiento - SDH - DIRECCION DE GESTION CORPORATIVA</v>
          </cell>
          <cell r="M801" t="str">
            <v>PF0111100001</v>
          </cell>
          <cell r="N801" t="str">
            <v>01</v>
          </cell>
          <cell r="O801" t="str">
            <v>01-DG CORPORATIVA</v>
          </cell>
          <cell r="P801" t="str">
            <v>2025</v>
          </cell>
          <cell r="Q801">
            <v>800000000</v>
          </cell>
          <cell r="R801">
            <v>800000000</v>
          </cell>
        </row>
        <row r="802">
          <cell r="A802" t="str">
            <v>0111-0101</v>
          </cell>
          <cell r="B802" t="str">
            <v>DISTRITO CAPITAL</v>
          </cell>
          <cell r="C802" t="str">
            <v>0111-01</v>
          </cell>
          <cell r="D802" t="str">
            <v>SECRETARÍA DISTRITAL DE HACIENDA</v>
          </cell>
          <cell r="E802" t="str">
            <v>0001-003</v>
          </cell>
          <cell r="F802" t="str">
            <v>AC-HACIENDA</v>
          </cell>
          <cell r="G802" t="str">
            <v>1-100-F001</v>
          </cell>
          <cell r="H802" t="str">
            <v>VA-RECURSOS DISTRITO</v>
          </cell>
          <cell r="I802" t="str">
            <v>O21202020080585230</v>
          </cell>
          <cell r="J802" t="str">
            <v>Servicios de sistemas de seguridad</v>
          </cell>
          <cell r="K802" t="str">
            <v>000000000000000010111</v>
          </cell>
          <cell r="L802" t="str">
            <v>0111-01 - Programa Funcionamiento - SDH - DIRECCION DE GESTION CORPORATIVA</v>
          </cell>
          <cell r="M802" t="str">
            <v>PF0111100001</v>
          </cell>
          <cell r="N802" t="str">
            <v>01</v>
          </cell>
          <cell r="O802" t="str">
            <v>01-DG CORPORATIVA</v>
          </cell>
          <cell r="P802" t="str">
            <v>2025</v>
          </cell>
          <cell r="Q802">
            <v>48000000</v>
          </cell>
          <cell r="R802">
            <v>48000000</v>
          </cell>
        </row>
        <row r="803">
          <cell r="A803" t="str">
            <v>0111-0101</v>
          </cell>
          <cell r="B803" t="str">
            <v>DISTRITO CAPITAL</v>
          </cell>
          <cell r="C803" t="str">
            <v>0111-01</v>
          </cell>
          <cell r="D803" t="str">
            <v>SECRETARÍA DISTRITAL DE HACIENDA</v>
          </cell>
          <cell r="E803" t="str">
            <v>0001-003</v>
          </cell>
          <cell r="F803" t="str">
            <v>AC-HACIENDA</v>
          </cell>
          <cell r="G803" t="str">
            <v>1-100-F001</v>
          </cell>
          <cell r="H803" t="str">
            <v>VA-RECURSOS DISTRITO</v>
          </cell>
          <cell r="I803" t="str">
            <v>O21202020080585250</v>
          </cell>
          <cell r="J803" t="str">
            <v>Servicios de protección (guardas de seguridad)</v>
          </cell>
          <cell r="K803" t="str">
            <v>000000000000000010111</v>
          </cell>
          <cell r="L803" t="str">
            <v>0111-01 - Programa Funcionamiento - SDH - DIRECCION DE GESTION CORPORATIVA</v>
          </cell>
          <cell r="M803" t="str">
            <v>PF0111100001</v>
          </cell>
          <cell r="N803" t="str">
            <v>01</v>
          </cell>
          <cell r="O803" t="str">
            <v>01-DG CORPORATIVA</v>
          </cell>
          <cell r="P803" t="str">
            <v>2025</v>
          </cell>
          <cell r="Q803">
            <v>465860000</v>
          </cell>
          <cell r="R803">
            <v>465860000</v>
          </cell>
        </row>
        <row r="804">
          <cell r="A804" t="str">
            <v>0111-0101</v>
          </cell>
          <cell r="B804" t="str">
            <v>DISTRITO CAPITAL</v>
          </cell>
          <cell r="C804" t="str">
            <v>0111-01</v>
          </cell>
          <cell r="D804" t="str">
            <v>SECRETARÍA DISTRITAL DE HACIENDA</v>
          </cell>
          <cell r="E804" t="str">
            <v>0001-003</v>
          </cell>
          <cell r="F804" t="str">
            <v>AC-HACIENDA</v>
          </cell>
          <cell r="G804" t="str">
            <v>1-100-F001</v>
          </cell>
          <cell r="H804" t="str">
            <v>VA-RECURSOS DISTRITO</v>
          </cell>
          <cell r="I804" t="str">
            <v>O21202020080585250</v>
          </cell>
          <cell r="J804" t="str">
            <v>Servicios de protección (guardas de seguridad)</v>
          </cell>
          <cell r="K804" t="str">
            <v>000000000000000010111</v>
          </cell>
          <cell r="L804" t="str">
            <v>0111-01 - Programa Funcionamiento - SDH - DIRECCION DE GESTION CORPORATIVA</v>
          </cell>
          <cell r="M804" t="str">
            <v>PF0111100001</v>
          </cell>
          <cell r="N804" t="str">
            <v>01</v>
          </cell>
          <cell r="O804" t="str">
            <v>01-DG CORPORATIVA</v>
          </cell>
          <cell r="P804" t="str">
            <v>VF2025008A</v>
          </cell>
          <cell r="Q804">
            <v>3854100000</v>
          </cell>
          <cell r="R804">
            <v>3854100000</v>
          </cell>
        </row>
        <row r="805">
          <cell r="A805" t="str">
            <v>0111-0101</v>
          </cell>
          <cell r="B805" t="str">
            <v>DISTRITO CAPITAL</v>
          </cell>
          <cell r="C805" t="str">
            <v>0111-01</v>
          </cell>
          <cell r="D805" t="str">
            <v>SECRETARÍA DISTRITAL DE HACIENDA</v>
          </cell>
          <cell r="E805" t="str">
            <v>0001-003</v>
          </cell>
          <cell r="F805" t="str">
            <v>AC-HACIENDA</v>
          </cell>
          <cell r="G805" t="str">
            <v>1-100-F001</v>
          </cell>
          <cell r="H805" t="str">
            <v>VA-RECURSOS DISTRITO</v>
          </cell>
          <cell r="I805" t="str">
            <v>O21202020080585951</v>
          </cell>
          <cell r="J805" t="str">
            <v>Servicios de copia y reproducción</v>
          </cell>
          <cell r="K805" t="str">
            <v>000000000000000010111</v>
          </cell>
          <cell r="L805" t="str">
            <v>0111-01 - Programa Funcionamiento - SDH - DIRECCION DE GESTION CORPORATIVA</v>
          </cell>
          <cell r="M805" t="str">
            <v>PF0111100001</v>
          </cell>
          <cell r="N805" t="str">
            <v>01</v>
          </cell>
          <cell r="O805" t="str">
            <v>01-DG CORPORATIVA</v>
          </cell>
          <cell r="P805" t="str">
            <v>2025</v>
          </cell>
          <cell r="Q805">
            <v>1200000</v>
          </cell>
          <cell r="R805">
            <v>1200000</v>
          </cell>
        </row>
        <row r="806">
          <cell r="A806" t="str">
            <v>0111-0101</v>
          </cell>
          <cell r="B806" t="str">
            <v>DISTRITO CAPITAL</v>
          </cell>
          <cell r="C806" t="str">
            <v>0111-01</v>
          </cell>
          <cell r="D806" t="str">
            <v>SECRETARÍA DISTRITAL DE HACIENDA</v>
          </cell>
          <cell r="E806" t="str">
            <v>0001-003</v>
          </cell>
          <cell r="F806" t="str">
            <v>AC-HACIENDA</v>
          </cell>
          <cell r="G806" t="str">
            <v>1-100-F001</v>
          </cell>
          <cell r="H806" t="str">
            <v>VA-RECURSOS DISTRITO</v>
          </cell>
          <cell r="I806" t="str">
            <v>O21202020080585951</v>
          </cell>
          <cell r="J806" t="str">
            <v>Servicios de copia y reproducción</v>
          </cell>
          <cell r="K806" t="str">
            <v>000000000000000010111</v>
          </cell>
          <cell r="L806" t="str">
            <v>0111-01 - Programa Funcionamiento - SDH - DIRECCION DE GESTION CORPORATIVA</v>
          </cell>
          <cell r="M806" t="str">
            <v>PF0111100001</v>
          </cell>
          <cell r="N806" t="str">
            <v>01</v>
          </cell>
          <cell r="O806" t="str">
            <v>01-DG CORPORATIVA</v>
          </cell>
          <cell r="P806" t="str">
            <v>VF2025008A</v>
          </cell>
          <cell r="Q806">
            <v>206532000</v>
          </cell>
          <cell r="R806">
            <v>206532000</v>
          </cell>
        </row>
        <row r="807">
          <cell r="A807" t="str">
            <v>0111-0101</v>
          </cell>
          <cell r="B807" t="str">
            <v>DISTRITO CAPITAL</v>
          </cell>
          <cell r="C807" t="str">
            <v>0111-01</v>
          </cell>
          <cell r="D807" t="str">
            <v>SECRETARÍA DISTRITAL DE HACIENDA</v>
          </cell>
          <cell r="E807" t="str">
            <v>0001-003</v>
          </cell>
          <cell r="F807" t="str">
            <v>AC-HACIENDA</v>
          </cell>
          <cell r="G807" t="str">
            <v>1-100-F001</v>
          </cell>
          <cell r="H807" t="str">
            <v>VA-RECURSOS DISTRITO</v>
          </cell>
          <cell r="I807" t="str">
            <v>O21202020080686312</v>
          </cell>
          <cell r="J807" t="str">
            <v>Servicios de distribución de electricidad (a comisión o por contrato)</v>
          </cell>
          <cell r="K807" t="str">
            <v>000000000000000010111</v>
          </cell>
          <cell r="L807" t="str">
            <v>0111-01 - Programa Funcionamiento - SDH - DIRECCION DE GESTION CORPORATIVA</v>
          </cell>
          <cell r="M807" t="str">
            <v>PF0111100001</v>
          </cell>
          <cell r="N807" t="str">
            <v>01</v>
          </cell>
          <cell r="O807" t="str">
            <v>01-DG CORPORATIVA</v>
          </cell>
          <cell r="P807" t="str">
            <v>2025</v>
          </cell>
          <cell r="Q807">
            <v>2373514000</v>
          </cell>
          <cell r="R807">
            <v>2373514000</v>
          </cell>
        </row>
        <row r="808">
          <cell r="A808" t="str">
            <v>0111-0101</v>
          </cell>
          <cell r="B808" t="str">
            <v>DISTRITO CAPITAL</v>
          </cell>
          <cell r="C808" t="str">
            <v>0111-01</v>
          </cell>
          <cell r="D808" t="str">
            <v>SECRETARÍA DISTRITAL DE HACIENDA</v>
          </cell>
          <cell r="E808" t="str">
            <v>0001-003</v>
          </cell>
          <cell r="F808" t="str">
            <v>AC-HACIENDA</v>
          </cell>
          <cell r="G808" t="str">
            <v>1-100-F001</v>
          </cell>
          <cell r="H808" t="str">
            <v>VA-RECURSOS DISTRITO</v>
          </cell>
          <cell r="I808" t="str">
            <v>O2120202008078711001</v>
          </cell>
          <cell r="J808" t="str">
            <v>Servicio de mantenimiento y reparación de productos metálicos estructurales y sus partes</v>
          </cell>
          <cell r="K808" t="str">
            <v>000000000000000010111</v>
          </cell>
          <cell r="L808" t="str">
            <v>0111-01 - Programa Funcionamiento - SDH - DIRECCION DE GESTION CORPORATIVA</v>
          </cell>
          <cell r="M808" t="str">
            <v>PF0111100001</v>
          </cell>
          <cell r="N808" t="str">
            <v>01</v>
          </cell>
          <cell r="O808" t="str">
            <v>01-DG CORPORATIVA</v>
          </cell>
          <cell r="P808" t="str">
            <v>2025</v>
          </cell>
          <cell r="Q808">
            <v>166514000</v>
          </cell>
          <cell r="R808">
            <v>166514000</v>
          </cell>
        </row>
        <row r="809">
          <cell r="A809" t="str">
            <v>0111-0101</v>
          </cell>
          <cell r="B809" t="str">
            <v>DISTRITO CAPITAL</v>
          </cell>
          <cell r="C809" t="str">
            <v>0111-01</v>
          </cell>
          <cell r="D809" t="str">
            <v>SECRETARÍA DISTRITAL DE HACIENDA</v>
          </cell>
          <cell r="E809" t="str">
            <v>0001-003</v>
          </cell>
          <cell r="F809" t="str">
            <v>AC-HACIENDA</v>
          </cell>
          <cell r="G809" t="str">
            <v>1-100-F001</v>
          </cell>
          <cell r="H809" t="str">
            <v>VA-RECURSOS DISTRITO</v>
          </cell>
          <cell r="I809" t="str">
            <v>O21202020080787130</v>
          </cell>
          <cell r="J809" t="str">
            <v>Servicios de mantenimiento y reparación de computadores y equipos periféricos</v>
          </cell>
          <cell r="K809" t="str">
            <v>000000000000000010111</v>
          </cell>
          <cell r="L809" t="str">
            <v>0111-01 - Programa Funcionamiento - SDH - DIRECCION DE GESTION CORPORATIVA</v>
          </cell>
          <cell r="M809" t="str">
            <v>PF0111100001</v>
          </cell>
          <cell r="N809" t="str">
            <v>01</v>
          </cell>
          <cell r="O809" t="str">
            <v>01-DG CORPORATIVA</v>
          </cell>
          <cell r="P809" t="str">
            <v>2025</v>
          </cell>
          <cell r="Q809">
            <v>12036000</v>
          </cell>
          <cell r="R809">
            <v>12036000</v>
          </cell>
        </row>
        <row r="810">
          <cell r="A810" t="str">
            <v>0111-0101</v>
          </cell>
          <cell r="B810" t="str">
            <v>DISTRITO CAPITAL</v>
          </cell>
          <cell r="C810" t="str">
            <v>0111-01</v>
          </cell>
          <cell r="D810" t="str">
            <v>SECRETARÍA DISTRITAL DE HACIENDA</v>
          </cell>
          <cell r="E810" t="str">
            <v>0001-003</v>
          </cell>
          <cell r="F810" t="str">
            <v>AC-HACIENDA</v>
          </cell>
          <cell r="G810" t="str">
            <v>1-100-F001</v>
          </cell>
          <cell r="H810" t="str">
            <v>VA-RECURSOS DISTRITO</v>
          </cell>
          <cell r="I810" t="str">
            <v>O21202020080787130</v>
          </cell>
          <cell r="J810" t="str">
            <v>Servicios de mantenimiento y reparación de computadores y equipos periféricos</v>
          </cell>
          <cell r="K810" t="str">
            <v>000000000000000010111</v>
          </cell>
          <cell r="L810" t="str">
            <v>0111-01 - Programa Funcionamiento - SDH - DIRECCION DE GESTION CORPORATIVA</v>
          </cell>
          <cell r="M810" t="str">
            <v>PF0111100001</v>
          </cell>
          <cell r="N810" t="str">
            <v>01</v>
          </cell>
          <cell r="O810" t="str">
            <v>01-DG CORPORATIVA</v>
          </cell>
          <cell r="P810" t="str">
            <v>VF2025008A</v>
          </cell>
          <cell r="Q810">
            <v>1454376000</v>
          </cell>
          <cell r="R810">
            <v>1454376000</v>
          </cell>
        </row>
        <row r="811">
          <cell r="A811" t="str">
            <v>0111-0101</v>
          </cell>
          <cell r="B811" t="str">
            <v>DISTRITO CAPITAL</v>
          </cell>
          <cell r="C811" t="str">
            <v>0111-01</v>
          </cell>
          <cell r="D811" t="str">
            <v>SECRETARÍA DISTRITAL DE HACIENDA</v>
          </cell>
          <cell r="E811" t="str">
            <v>0001-003</v>
          </cell>
          <cell r="F811" t="str">
            <v>AC-HACIENDA</v>
          </cell>
          <cell r="G811" t="str">
            <v>1-100-F001</v>
          </cell>
          <cell r="H811" t="str">
            <v>VA-RECURSOS DISTRITO</v>
          </cell>
          <cell r="I811" t="str">
            <v>O2120202008078714199</v>
          </cell>
          <cell r="J811" t="str">
            <v>Servicio de mantenimiento y reparación de vehículos automotores n.c.p.</v>
          </cell>
          <cell r="K811" t="str">
            <v>000000000000000010111</v>
          </cell>
          <cell r="L811" t="str">
            <v>0111-01 - Programa Funcionamiento - SDH - DIRECCION DE GESTION CORPORATIVA</v>
          </cell>
          <cell r="M811" t="str">
            <v>PF0111100001</v>
          </cell>
          <cell r="N811" t="str">
            <v>01</v>
          </cell>
          <cell r="O811" t="str">
            <v>01-DG CORPORATIVA</v>
          </cell>
          <cell r="P811" t="str">
            <v>2025</v>
          </cell>
          <cell r="Q811">
            <v>76810000</v>
          </cell>
          <cell r="R811">
            <v>76810000</v>
          </cell>
        </row>
        <row r="812">
          <cell r="A812" t="str">
            <v>0111-0101</v>
          </cell>
          <cell r="B812" t="str">
            <v>DISTRITO CAPITAL</v>
          </cell>
          <cell r="C812" t="str">
            <v>0111-01</v>
          </cell>
          <cell r="D812" t="str">
            <v>SECRETARÍA DISTRITAL DE HACIENDA</v>
          </cell>
          <cell r="E812" t="str">
            <v>0001-003</v>
          </cell>
          <cell r="F812" t="str">
            <v>AC-HACIENDA</v>
          </cell>
          <cell r="G812" t="str">
            <v>1-100-F001</v>
          </cell>
          <cell r="H812" t="str">
            <v>VA-RECURSOS DISTRITO</v>
          </cell>
          <cell r="I812" t="str">
            <v>O2120202008078715299</v>
          </cell>
          <cell r="J812" t="str">
            <v>Otros servicios de mantenimiento y reparación de maquinaria y aparatos eléctricos n.c.p.</v>
          </cell>
          <cell r="K812" t="str">
            <v>000000000000000010111</v>
          </cell>
          <cell r="L812" t="str">
            <v>0111-01 - Programa Funcionamiento - SDH - DIRECCION DE GESTION CORPORATIVA</v>
          </cell>
          <cell r="M812" t="str">
            <v>PF0111100001</v>
          </cell>
          <cell r="N812" t="str">
            <v>01</v>
          </cell>
          <cell r="O812" t="str">
            <v>01-DG CORPORATIVA</v>
          </cell>
          <cell r="P812" t="str">
            <v>2025</v>
          </cell>
          <cell r="Q812">
            <v>1355602000</v>
          </cell>
          <cell r="R812">
            <v>1355602000</v>
          </cell>
        </row>
        <row r="813">
          <cell r="A813" t="str">
            <v>0111-0101</v>
          </cell>
          <cell r="B813" t="str">
            <v>DISTRITO CAPITAL</v>
          </cell>
          <cell r="C813" t="str">
            <v>0111-01</v>
          </cell>
          <cell r="D813" t="str">
            <v>SECRETARÍA DISTRITAL DE HACIENDA</v>
          </cell>
          <cell r="E813" t="str">
            <v>0001-003</v>
          </cell>
          <cell r="F813" t="str">
            <v>AC-HACIENDA</v>
          </cell>
          <cell r="G813" t="str">
            <v>1-100-F001</v>
          </cell>
          <cell r="H813" t="str">
            <v>VA-RECURSOS DISTRITO</v>
          </cell>
          <cell r="I813" t="str">
            <v>O2120202008078715299</v>
          </cell>
          <cell r="J813" t="str">
            <v>Otros servicios de mantenimiento y reparación de maquinaria y aparatos eléctricos n.c.p.</v>
          </cell>
          <cell r="K813" t="str">
            <v>000000000000000010111</v>
          </cell>
          <cell r="L813" t="str">
            <v>0111-01 - Programa Funcionamiento - SDH - DIRECCION DE GESTION CORPORATIVA</v>
          </cell>
          <cell r="M813" t="str">
            <v>PF0111100001</v>
          </cell>
          <cell r="N813" t="str">
            <v>01</v>
          </cell>
          <cell r="O813" t="str">
            <v>01-DG CORPORATIVA</v>
          </cell>
          <cell r="P813" t="str">
            <v>VF2025008A</v>
          </cell>
          <cell r="Q813">
            <v>84048000</v>
          </cell>
          <cell r="R813">
            <v>84048000</v>
          </cell>
        </row>
        <row r="814">
          <cell r="A814" t="str">
            <v>0111-0101</v>
          </cell>
          <cell r="B814" t="str">
            <v>DISTRITO CAPITAL</v>
          </cell>
          <cell r="C814" t="str">
            <v>0111-01</v>
          </cell>
          <cell r="D814" t="str">
            <v>SECRETARÍA DISTRITAL DE HACIENDA</v>
          </cell>
          <cell r="E814" t="str">
            <v>0001-003</v>
          </cell>
          <cell r="F814" t="str">
            <v>AC-HACIENDA</v>
          </cell>
          <cell r="G814" t="str">
            <v>1-100-F001</v>
          </cell>
          <cell r="H814" t="str">
            <v>VA-RECURSOS DISTRITO</v>
          </cell>
          <cell r="I814" t="str">
            <v>O2120202008078715701</v>
          </cell>
          <cell r="J814" t="str">
            <v>Servicio de mantenimiento y reparación de ascensores</v>
          </cell>
          <cell r="K814" t="str">
            <v>000000000000000010111</v>
          </cell>
          <cell r="L814" t="str">
            <v>0111-01 - Programa Funcionamiento - SDH - DIRECCION DE GESTION CORPORATIVA</v>
          </cell>
          <cell r="M814" t="str">
            <v>PF0111100001</v>
          </cell>
          <cell r="N814" t="str">
            <v>01</v>
          </cell>
          <cell r="O814" t="str">
            <v>01-DG CORPORATIVA</v>
          </cell>
          <cell r="P814" t="str">
            <v>2025</v>
          </cell>
          <cell r="Q814">
            <v>165900000</v>
          </cell>
          <cell r="R814">
            <v>165900000</v>
          </cell>
        </row>
        <row r="815">
          <cell r="A815" t="str">
            <v>0111-0101</v>
          </cell>
          <cell r="B815" t="str">
            <v>DISTRITO CAPITAL</v>
          </cell>
          <cell r="C815" t="str">
            <v>0111-01</v>
          </cell>
          <cell r="D815" t="str">
            <v>SECRETARÍA DISTRITAL DE HACIENDA</v>
          </cell>
          <cell r="E815" t="str">
            <v>0001-003</v>
          </cell>
          <cell r="F815" t="str">
            <v>AC-HACIENDA</v>
          </cell>
          <cell r="G815" t="str">
            <v>1-100-F001</v>
          </cell>
          <cell r="H815" t="str">
            <v>VA-RECURSOS DISTRITO</v>
          </cell>
          <cell r="I815" t="str">
            <v>O2120202008078715999</v>
          </cell>
          <cell r="J815" t="str">
            <v>Servicio de mantenimiento y reparación de otros equipos n.c.p.</v>
          </cell>
          <cell r="K815" t="str">
            <v>000000000000000010111</v>
          </cell>
          <cell r="L815" t="str">
            <v>0111-01 - Programa Funcionamiento - SDH - DIRECCION DE GESTION CORPORATIVA</v>
          </cell>
          <cell r="M815" t="str">
            <v>PF0111100001</v>
          </cell>
          <cell r="N815" t="str">
            <v>01</v>
          </cell>
          <cell r="O815" t="str">
            <v>01-DG CORPORATIVA</v>
          </cell>
          <cell r="P815" t="str">
            <v>2025</v>
          </cell>
          <cell r="Q815">
            <v>3613000</v>
          </cell>
          <cell r="R815">
            <v>3613000</v>
          </cell>
        </row>
        <row r="816">
          <cell r="A816" t="str">
            <v>0111-0101</v>
          </cell>
          <cell r="B816" t="str">
            <v>DISTRITO CAPITAL</v>
          </cell>
          <cell r="C816" t="str">
            <v>0111-01</v>
          </cell>
          <cell r="D816" t="str">
            <v>SECRETARÍA DISTRITAL DE HACIENDA</v>
          </cell>
          <cell r="E816" t="str">
            <v>0001-003</v>
          </cell>
          <cell r="F816" t="str">
            <v>AC-HACIENDA</v>
          </cell>
          <cell r="G816" t="str">
            <v>1-100-F001</v>
          </cell>
          <cell r="H816" t="str">
            <v>VA-RECURSOS DISTRITO</v>
          </cell>
          <cell r="I816" t="str">
            <v>O2120202008098912197</v>
          </cell>
          <cell r="J816" t="str">
            <v>Servicios de impresión litográfica n.c.p.</v>
          </cell>
          <cell r="K816" t="str">
            <v>000000000000000010111</v>
          </cell>
          <cell r="L816" t="str">
            <v>0111-01 - Programa Funcionamiento - SDH - DIRECCION DE GESTION CORPORATIVA</v>
          </cell>
          <cell r="M816" t="str">
            <v>PF0111100001</v>
          </cell>
          <cell r="N816" t="str">
            <v>01</v>
          </cell>
          <cell r="O816" t="str">
            <v>01-DG CORPORATIVA</v>
          </cell>
          <cell r="P816" t="str">
            <v>2025</v>
          </cell>
          <cell r="Q816">
            <v>1924084000</v>
          </cell>
          <cell r="R816">
            <v>1924084000</v>
          </cell>
        </row>
        <row r="817">
          <cell r="A817" t="str">
            <v>0111-0101</v>
          </cell>
          <cell r="B817" t="str">
            <v>DISTRITO CAPITAL</v>
          </cell>
          <cell r="C817" t="str">
            <v>0111-01</v>
          </cell>
          <cell r="D817" t="str">
            <v>SECRETARÍA DISTRITAL DE HACIENDA</v>
          </cell>
          <cell r="E817" t="str">
            <v>0001-003</v>
          </cell>
          <cell r="F817" t="str">
            <v>AC-HACIENDA</v>
          </cell>
          <cell r="G817" t="str">
            <v>1-100-F001</v>
          </cell>
          <cell r="H817" t="str">
            <v>VA-RECURSOS DISTRITO</v>
          </cell>
          <cell r="I817" t="str">
            <v>O21202020090292913</v>
          </cell>
          <cell r="J817" t="str">
            <v>Servicios de educación para la formación y el trabajo</v>
          </cell>
          <cell r="K817" t="str">
            <v>000000000000000010111</v>
          </cell>
          <cell r="L817" t="str">
            <v>0111-01 - Programa Funcionamiento - SDH - DIRECCION DE GESTION CORPORATIVA</v>
          </cell>
          <cell r="M817" t="str">
            <v>PF0111100001</v>
          </cell>
          <cell r="N817" t="str">
            <v>01</v>
          </cell>
          <cell r="O817" t="str">
            <v>01-DG CORPORATIVA</v>
          </cell>
          <cell r="P817" t="str">
            <v>2025</v>
          </cell>
          <cell r="Q817">
            <v>902457000</v>
          </cell>
          <cell r="R817">
            <v>902457000</v>
          </cell>
        </row>
        <row r="818">
          <cell r="A818" t="str">
            <v>0111-0101</v>
          </cell>
          <cell r="B818" t="str">
            <v>DISTRITO CAPITAL</v>
          </cell>
          <cell r="C818" t="str">
            <v>0111-01</v>
          </cell>
          <cell r="D818" t="str">
            <v>SECRETARÍA DISTRITAL DE HACIENDA</v>
          </cell>
          <cell r="E818" t="str">
            <v>0001-003</v>
          </cell>
          <cell r="F818" t="str">
            <v>AC-HACIENDA</v>
          </cell>
          <cell r="G818" t="str">
            <v>1-100-F001</v>
          </cell>
          <cell r="H818" t="str">
            <v>VA-RECURSOS DISTRITO</v>
          </cell>
          <cell r="I818" t="str">
            <v>O21202020090393122</v>
          </cell>
          <cell r="J818" t="str">
            <v>Servicios médicos especializados</v>
          </cell>
          <cell r="K818" t="str">
            <v>000000000000000010111</v>
          </cell>
          <cell r="L818" t="str">
            <v>0111-01 - Programa Funcionamiento - SDH - DIRECCION DE GESTION CORPORATIVA</v>
          </cell>
          <cell r="M818" t="str">
            <v>PF0111100001</v>
          </cell>
          <cell r="N818" t="str">
            <v>01</v>
          </cell>
          <cell r="O818" t="str">
            <v>01-DG CORPORATIVA</v>
          </cell>
          <cell r="P818" t="str">
            <v>2025</v>
          </cell>
          <cell r="Q818">
            <v>202199000</v>
          </cell>
          <cell r="R818">
            <v>202199000</v>
          </cell>
        </row>
        <row r="819">
          <cell r="A819" t="str">
            <v>0111-0101</v>
          </cell>
          <cell r="B819" t="str">
            <v>DISTRITO CAPITAL</v>
          </cell>
          <cell r="C819" t="str">
            <v>0111-01</v>
          </cell>
          <cell r="D819" t="str">
            <v>SECRETARÍA DISTRITAL DE HACIENDA</v>
          </cell>
          <cell r="E819" t="str">
            <v>0001-003</v>
          </cell>
          <cell r="F819" t="str">
            <v>AC-HACIENDA</v>
          </cell>
          <cell r="G819" t="str">
            <v>1-100-F001</v>
          </cell>
          <cell r="H819" t="str">
            <v>VA-RECURSOS DISTRITO</v>
          </cell>
          <cell r="I819" t="str">
            <v>O21202020090494110</v>
          </cell>
          <cell r="J819" t="str">
            <v>Servicios de alcantarillado y tratamiento de aguas residuales</v>
          </cell>
          <cell r="K819" t="str">
            <v>000000000000000010111</v>
          </cell>
          <cell r="L819" t="str">
            <v>0111-01 - Programa Funcionamiento - SDH - DIRECCION DE GESTION CORPORATIVA</v>
          </cell>
          <cell r="M819" t="str">
            <v>PF0111100001</v>
          </cell>
          <cell r="N819" t="str">
            <v>01</v>
          </cell>
          <cell r="O819" t="str">
            <v>01-DG CORPORATIVA</v>
          </cell>
          <cell r="P819" t="str">
            <v>2025</v>
          </cell>
          <cell r="Q819">
            <v>101466000</v>
          </cell>
          <cell r="R819">
            <v>101466000</v>
          </cell>
        </row>
        <row r="820">
          <cell r="A820" t="str">
            <v>0111-0101</v>
          </cell>
          <cell r="B820" t="str">
            <v>DISTRITO CAPITAL</v>
          </cell>
          <cell r="C820" t="str">
            <v>0111-01</v>
          </cell>
          <cell r="D820" t="str">
            <v>SECRETARÍA DISTRITAL DE HACIENDA</v>
          </cell>
          <cell r="E820" t="str">
            <v>0001-003</v>
          </cell>
          <cell r="F820" t="str">
            <v>AC-HACIENDA</v>
          </cell>
          <cell r="G820" t="str">
            <v>1-100-F001</v>
          </cell>
          <cell r="H820" t="str">
            <v>VA-RECURSOS DISTRITO</v>
          </cell>
          <cell r="I820" t="str">
            <v>O21202020090494239</v>
          </cell>
          <cell r="J820" t="str">
            <v>Servicios generales de recolección de otros desechos</v>
          </cell>
          <cell r="K820" t="str">
            <v>000000000000000010111</v>
          </cell>
          <cell r="L820" t="str">
            <v>0111-01 - Programa Funcionamiento - SDH - DIRECCION DE GESTION CORPORATIVA</v>
          </cell>
          <cell r="M820" t="str">
            <v>PF0111100001</v>
          </cell>
          <cell r="N820" t="str">
            <v>01</v>
          </cell>
          <cell r="O820" t="str">
            <v>01-DG CORPORATIVA</v>
          </cell>
          <cell r="P820" t="str">
            <v>2025</v>
          </cell>
          <cell r="Q820">
            <v>34782000</v>
          </cell>
          <cell r="R820">
            <v>34782000</v>
          </cell>
        </row>
        <row r="821">
          <cell r="A821" t="str">
            <v>0111-0101</v>
          </cell>
          <cell r="B821" t="str">
            <v>DISTRITO CAPITAL</v>
          </cell>
          <cell r="C821" t="str">
            <v>0111-01</v>
          </cell>
          <cell r="D821" t="str">
            <v>SECRETARÍA DISTRITAL DE HACIENDA</v>
          </cell>
          <cell r="E821" t="str">
            <v>0001-003</v>
          </cell>
          <cell r="F821" t="str">
            <v>AC-HACIENDA</v>
          </cell>
          <cell r="G821" t="str">
            <v>1-100-F001</v>
          </cell>
          <cell r="H821" t="str">
            <v>VA-RECURSOS DISTRITO</v>
          </cell>
          <cell r="I821" t="str">
            <v>O21202020090494420</v>
          </cell>
          <cell r="J821" t="str">
            <v>Servicios de medición, control y monitoreo y otros servicios de descontaminación en establecimientos n.c.p.</v>
          </cell>
          <cell r="K821" t="str">
            <v>000000000000000010111</v>
          </cell>
          <cell r="L821" t="str">
            <v>0111-01 - Programa Funcionamiento - SDH - DIRECCION DE GESTION CORPORATIVA</v>
          </cell>
          <cell r="M821" t="str">
            <v>PF0111100001</v>
          </cell>
          <cell r="N821" t="str">
            <v>01</v>
          </cell>
          <cell r="O821" t="str">
            <v>01-DG CORPORATIVA</v>
          </cell>
          <cell r="P821" t="str">
            <v>2025</v>
          </cell>
          <cell r="Q821">
            <v>19111000</v>
          </cell>
          <cell r="R821">
            <v>19111000</v>
          </cell>
        </row>
        <row r="822">
          <cell r="A822" t="str">
            <v>0111-0101</v>
          </cell>
          <cell r="B822" t="str">
            <v>DISTRITO CAPITAL</v>
          </cell>
          <cell r="C822" t="str">
            <v>0111-01</v>
          </cell>
          <cell r="D822" t="str">
            <v>SECRETARÍA DISTRITAL DE HACIENDA</v>
          </cell>
          <cell r="E822" t="str">
            <v>0001-003</v>
          </cell>
          <cell r="F822" t="str">
            <v>AC-HACIENDA</v>
          </cell>
          <cell r="G822" t="str">
            <v>1-100-F001</v>
          </cell>
          <cell r="H822" t="str">
            <v>VA-RECURSOS DISTRITO</v>
          </cell>
          <cell r="I822" t="str">
            <v>O21202020090696511</v>
          </cell>
          <cell r="J822" t="str">
            <v>Servicios de promoción de eventos deportivos y recreativos</v>
          </cell>
          <cell r="K822" t="str">
            <v>000000000000000010111</v>
          </cell>
          <cell r="L822" t="str">
            <v>0111-01 - Programa Funcionamiento - SDH - DIRECCION DE GESTION CORPORATIVA</v>
          </cell>
          <cell r="M822" t="str">
            <v>PF0111100001</v>
          </cell>
          <cell r="N822" t="str">
            <v>01</v>
          </cell>
          <cell r="O822" t="str">
            <v>01-DG CORPORATIVA</v>
          </cell>
          <cell r="P822" t="str">
            <v>2025</v>
          </cell>
          <cell r="Q822">
            <v>2747662000</v>
          </cell>
          <cell r="R822">
            <v>2747662000</v>
          </cell>
        </row>
        <row r="823">
          <cell r="A823" t="str">
            <v>0111-0101</v>
          </cell>
          <cell r="B823" t="str">
            <v>DISTRITO CAPITAL</v>
          </cell>
          <cell r="C823" t="str">
            <v>0111-01</v>
          </cell>
          <cell r="D823" t="str">
            <v>SECRETARÍA DISTRITAL DE HACIENDA</v>
          </cell>
          <cell r="E823" t="str">
            <v>0001-003</v>
          </cell>
          <cell r="F823" t="str">
            <v>AC-HACIENDA</v>
          </cell>
          <cell r="G823" t="str">
            <v>1-100-F001</v>
          </cell>
          <cell r="H823" t="str">
            <v>VA-RECURSOS DISTRITO</v>
          </cell>
          <cell r="I823" t="str">
            <v>O2120202010</v>
          </cell>
          <cell r="J823" t="str">
            <v>Viáticos de los funcionarios en comisión</v>
          </cell>
          <cell r="K823" t="str">
            <v>000000000000000010111</v>
          </cell>
          <cell r="L823" t="str">
            <v>0111-01 - Programa Funcionamiento - SDH - DIRECCION DE GESTION CORPORATIVA</v>
          </cell>
          <cell r="M823" t="str">
            <v>PF0111100001</v>
          </cell>
          <cell r="N823" t="str">
            <v>01</v>
          </cell>
          <cell r="O823" t="str">
            <v>01-DG CORPORATIVA</v>
          </cell>
          <cell r="P823" t="str">
            <v>2025</v>
          </cell>
          <cell r="Q823">
            <v>23483000</v>
          </cell>
          <cell r="R823">
            <v>23483000</v>
          </cell>
        </row>
        <row r="824">
          <cell r="A824" t="str">
            <v>0111-0101</v>
          </cell>
          <cell r="B824" t="str">
            <v>DISTRITO CAPITAL</v>
          </cell>
          <cell r="C824" t="str">
            <v>0111-01</v>
          </cell>
          <cell r="D824" t="str">
            <v>SECRETARÍA DISTRITAL DE HACIENDA</v>
          </cell>
          <cell r="E824" t="str">
            <v>0001-003</v>
          </cell>
          <cell r="F824" t="str">
            <v>AC-HACIENDA</v>
          </cell>
          <cell r="G824" t="str">
            <v>1-100-F001</v>
          </cell>
          <cell r="H824" t="str">
            <v>VA-RECURSOS DISTRITO</v>
          </cell>
          <cell r="I824" t="str">
            <v>O2130405002</v>
          </cell>
          <cell r="J824" t="str">
            <v>Distintas a membresías</v>
          </cell>
          <cell r="K824" t="str">
            <v>000000000000000010111</v>
          </cell>
          <cell r="L824" t="str">
            <v>0111-01 - Programa Funcionamiento - SDH - DIRECCION DE GESTION CORPORATIVA</v>
          </cell>
          <cell r="M824" t="str">
            <v>PF0111100001</v>
          </cell>
          <cell r="N824" t="str">
            <v>01</v>
          </cell>
          <cell r="O824" t="str">
            <v>01-DG CORPORATIVA</v>
          </cell>
          <cell r="P824" t="str">
            <v>2025</v>
          </cell>
          <cell r="Q824">
            <v>107196000</v>
          </cell>
          <cell r="R824">
            <v>107196000</v>
          </cell>
        </row>
        <row r="825">
          <cell r="A825" t="str">
            <v>0111-0101</v>
          </cell>
          <cell r="B825" t="str">
            <v>DISTRITO CAPITAL</v>
          </cell>
          <cell r="C825" t="str">
            <v>0111-01</v>
          </cell>
          <cell r="D825" t="str">
            <v>SECRETARÍA DISTRITAL DE HACIENDA</v>
          </cell>
          <cell r="E825" t="str">
            <v>0001-003</v>
          </cell>
          <cell r="F825" t="str">
            <v>AC-HACIENDA</v>
          </cell>
          <cell r="G825" t="str">
            <v>1-100-F001</v>
          </cell>
          <cell r="H825" t="str">
            <v>VA-RECURSOS DISTRITO</v>
          </cell>
          <cell r="I825" t="str">
            <v>O2131301001</v>
          </cell>
          <cell r="J825" t="str">
            <v>Sentencias</v>
          </cell>
          <cell r="K825" t="str">
            <v>000000000000000010111</v>
          </cell>
          <cell r="L825" t="str">
            <v>0111-01 - Programa Funcionamiento - SDH - DIRECCION DE GESTION CORPORATIVA</v>
          </cell>
          <cell r="M825" t="str">
            <v>PF0111100001</v>
          </cell>
          <cell r="N825" t="str">
            <v>01</v>
          </cell>
          <cell r="O825" t="str">
            <v>01-DG CORPORATIVA</v>
          </cell>
          <cell r="P825" t="str">
            <v>2025</v>
          </cell>
          <cell r="Q825">
            <v>750000000</v>
          </cell>
          <cell r="R825">
            <v>750000000</v>
          </cell>
        </row>
        <row r="826">
          <cell r="A826" t="str">
            <v>0111-0101</v>
          </cell>
          <cell r="B826" t="str">
            <v>DISTRITO CAPITAL</v>
          </cell>
          <cell r="C826" t="str">
            <v>0111-01</v>
          </cell>
          <cell r="D826" t="str">
            <v>SECRETARÍA DISTRITAL DE HACIENDA</v>
          </cell>
          <cell r="E826" t="str">
            <v>0001-003</v>
          </cell>
          <cell r="F826" t="str">
            <v>AC-HACIENDA</v>
          </cell>
          <cell r="G826" t="str">
            <v>1-100-F001</v>
          </cell>
          <cell r="H826" t="str">
            <v>VA-RECURSOS DISTRITO</v>
          </cell>
          <cell r="I826" t="str">
            <v>O2180151</v>
          </cell>
          <cell r="J826" t="str">
            <v>Impuesto sobre vehículos automotores</v>
          </cell>
          <cell r="K826" t="str">
            <v>000000000000000010111</v>
          </cell>
          <cell r="L826" t="str">
            <v>0111-01 - Programa Funcionamiento - SDH - DIRECCION DE GESTION CORPORATIVA</v>
          </cell>
          <cell r="M826" t="str">
            <v>PF0111100001</v>
          </cell>
          <cell r="N826" t="str">
            <v>01</v>
          </cell>
          <cell r="O826" t="str">
            <v>01-DG CORPORATIVA</v>
          </cell>
          <cell r="P826" t="str">
            <v>2025</v>
          </cell>
          <cell r="Q826">
            <v>7266000</v>
          </cell>
          <cell r="R826">
            <v>7266000</v>
          </cell>
        </row>
        <row r="827">
          <cell r="A827" t="str">
            <v>0111-0101</v>
          </cell>
          <cell r="B827" t="str">
            <v>DISTRITO CAPITAL</v>
          </cell>
          <cell r="C827" t="str">
            <v>0111-01</v>
          </cell>
          <cell r="D827" t="str">
            <v>SECRETARÍA DISTRITAL DE HACIENDA</v>
          </cell>
          <cell r="E827" t="str">
            <v>0001-003</v>
          </cell>
          <cell r="F827" t="str">
            <v>AC-HACIENDA</v>
          </cell>
          <cell r="G827" t="str">
            <v>1-100-F001</v>
          </cell>
          <cell r="H827" t="str">
            <v>VA-RECURSOS DISTRITO</v>
          </cell>
          <cell r="I827" t="str">
            <v>O21803</v>
          </cell>
          <cell r="J827" t="str">
            <v>Tasas y derechos administrativos</v>
          </cell>
          <cell r="K827" t="str">
            <v>000000000000000010111</v>
          </cell>
          <cell r="L827" t="str">
            <v>0111-01 - Programa Funcionamiento - SDH - DIRECCION DE GESTION CORPORATIVA</v>
          </cell>
          <cell r="M827" t="str">
            <v>PF0111100001</v>
          </cell>
          <cell r="N827" t="str">
            <v>01</v>
          </cell>
          <cell r="O827" t="str">
            <v>01-DG CORPORATIVA</v>
          </cell>
          <cell r="P827" t="str">
            <v>2025</v>
          </cell>
          <cell r="Q827">
            <v>10007000</v>
          </cell>
          <cell r="R827">
            <v>10007000</v>
          </cell>
        </row>
        <row r="828">
          <cell r="A828" t="str">
            <v>0111-0106</v>
          </cell>
          <cell r="B828" t="str">
            <v>DISTRITO CAPITAL</v>
          </cell>
          <cell r="C828" t="str">
            <v>0111-01</v>
          </cell>
          <cell r="D828" t="str">
            <v>SECRETARÍA DISTRITAL DE HACIENDA</v>
          </cell>
          <cell r="E828" t="str">
            <v>0001-003</v>
          </cell>
          <cell r="F828" t="str">
            <v>AC-HACIENDA</v>
          </cell>
          <cell r="G828" t="str">
            <v>1-100-F001</v>
          </cell>
          <cell r="H828" t="str">
            <v>VA-RECURSOS DISTRITO</v>
          </cell>
          <cell r="I828" t="str">
            <v>O232020200883117</v>
          </cell>
          <cell r="J828" t="str">
            <v>Servicios de gestión de desarrollo empresarial</v>
          </cell>
          <cell r="K828" t="str">
            <v>O23011745992024010601002</v>
          </cell>
          <cell r="L828" t="str">
            <v>Mejoramiento de los Ingresos Tributarios - Servicio de saneamiento fiscal y financiero</v>
          </cell>
          <cell r="M828" t="str">
            <v>PI/2024/0106</v>
          </cell>
          <cell r="N828" t="str">
            <v>06</v>
          </cell>
          <cell r="O828" t="str">
            <v>Mejoramiento de los Ingresos Tributarios</v>
          </cell>
          <cell r="P828" t="str">
            <v>2025</v>
          </cell>
          <cell r="Q828">
            <v>45998917000</v>
          </cell>
          <cell r="R828">
            <v>45998917000</v>
          </cell>
        </row>
        <row r="829">
          <cell r="A829" t="str">
            <v>0111-0101</v>
          </cell>
          <cell r="B829" t="str">
            <v>DISTRITO CAPITAL</v>
          </cell>
          <cell r="C829" t="str">
            <v>0111-01</v>
          </cell>
          <cell r="D829" t="str">
            <v>SECRETARÍA DISTRITAL DE HACIENDA</v>
          </cell>
          <cell r="E829" t="str">
            <v>0001-003</v>
          </cell>
          <cell r="F829" t="str">
            <v>AC-HACIENDA</v>
          </cell>
          <cell r="G829" t="str">
            <v>1-100-I036</v>
          </cell>
          <cell r="H829" t="str">
            <v>VA-Convenios</v>
          </cell>
          <cell r="I829" t="str">
            <v>O232020200883111</v>
          </cell>
          <cell r="J829" t="str">
            <v>Servicios de consultoría en gestión estratégica</v>
          </cell>
          <cell r="K829" t="str">
            <v>O23011745992024010601002</v>
          </cell>
          <cell r="L829" t="str">
            <v>Mejoramiento de los Ingresos Tributarios - Servicio de saneamiento fiscal y financiero</v>
          </cell>
          <cell r="M829" t="str">
            <v>PI202401060145990022</v>
          </cell>
          <cell r="N829" t="str">
            <v>01</v>
          </cell>
          <cell r="O829" t="str">
            <v>Acciones control obligaciones</v>
          </cell>
          <cell r="P829" t="str">
            <v>2025</v>
          </cell>
          <cell r="Q829">
            <v>644000000</v>
          </cell>
          <cell r="R829">
            <v>644000000</v>
          </cell>
        </row>
        <row r="830">
          <cell r="A830" t="str">
            <v>0111-0303</v>
          </cell>
          <cell r="B830" t="str">
            <v>DISTRITO CAPITAL</v>
          </cell>
          <cell r="C830" t="str">
            <v>0111-03</v>
          </cell>
          <cell r="D830" t="str">
            <v>SECRETARÍA DISTRITAL DE HACIENDA</v>
          </cell>
          <cell r="E830" t="str">
            <v>0001-003</v>
          </cell>
          <cell r="F830" t="str">
            <v>AC-HACIENDA</v>
          </cell>
          <cell r="G830" t="str">
            <v>1-100-F001</v>
          </cell>
          <cell r="H830" t="str">
            <v>VA-RECURSOS DISTRITO</v>
          </cell>
          <cell r="I830" t="str">
            <v>O2210102001</v>
          </cell>
          <cell r="J830" t="str">
            <v>Banca comercial</v>
          </cell>
          <cell r="K830" t="str">
            <v>132000000000000030111</v>
          </cell>
          <cell r="L830" t="str">
            <v>0111-03 - Servicio Deuda - SDH - DIRECCION DISTRITAL</v>
          </cell>
          <cell r="M830" t="str">
            <v>PF0111100003</v>
          </cell>
          <cell r="N830" t="str">
            <v>03</v>
          </cell>
          <cell r="O830" t="str">
            <v>03-DD CREDITO PUBLICO-SERVICIO DEUDA</v>
          </cell>
          <cell r="P830" t="str">
            <v>2025</v>
          </cell>
          <cell r="Q830">
            <v>166666667000</v>
          </cell>
          <cell r="R830">
            <v>166666667000</v>
          </cell>
        </row>
        <row r="831">
          <cell r="A831" t="str">
            <v>0111-0303</v>
          </cell>
          <cell r="B831" t="str">
            <v>DISTRITO CAPITAL</v>
          </cell>
          <cell r="C831" t="str">
            <v>0111-03</v>
          </cell>
          <cell r="D831" t="str">
            <v>SECRETARÍA DISTRITAL DE HACIENDA</v>
          </cell>
          <cell r="E831" t="str">
            <v>0001-003</v>
          </cell>
          <cell r="F831" t="str">
            <v>AC-HACIENDA</v>
          </cell>
          <cell r="G831" t="str">
            <v>1-100-F001</v>
          </cell>
          <cell r="H831" t="str">
            <v>VA-RECURSOS DISTRITO</v>
          </cell>
          <cell r="I831" t="str">
            <v>O2210102002</v>
          </cell>
          <cell r="J831" t="str">
            <v>Banca de fomento</v>
          </cell>
          <cell r="K831" t="str">
            <v>132000000000000030111</v>
          </cell>
          <cell r="L831" t="str">
            <v>0111-03 - Servicio Deuda - SDH - DIRECCION DISTRITAL</v>
          </cell>
          <cell r="M831" t="str">
            <v>PF0111100003</v>
          </cell>
          <cell r="N831" t="str">
            <v>03</v>
          </cell>
          <cell r="O831" t="str">
            <v>03-DD CREDITO PUBLICO-SERVICIO DEUDA</v>
          </cell>
          <cell r="P831" t="str">
            <v>2025</v>
          </cell>
          <cell r="Q831">
            <v>895761000</v>
          </cell>
          <cell r="R831">
            <v>895761000</v>
          </cell>
        </row>
        <row r="832">
          <cell r="A832" t="str">
            <v>0111-0303</v>
          </cell>
          <cell r="B832" t="str">
            <v>DISTRITO CAPITAL</v>
          </cell>
          <cell r="C832" t="str">
            <v>0111-03</v>
          </cell>
          <cell r="D832" t="str">
            <v>SECRETARÍA DISTRITAL DE HACIENDA</v>
          </cell>
          <cell r="E832" t="str">
            <v>0001-003</v>
          </cell>
          <cell r="F832" t="str">
            <v>AC-HACIENDA</v>
          </cell>
          <cell r="G832" t="str">
            <v>1-100-F001</v>
          </cell>
          <cell r="H832" t="str">
            <v>VA-RECURSOS DISTRITO</v>
          </cell>
          <cell r="I832" t="str">
            <v>O2210102003</v>
          </cell>
          <cell r="J832" t="str">
            <v>Gobiernos</v>
          </cell>
          <cell r="K832" t="str">
            <v>132000000000000030111</v>
          </cell>
          <cell r="L832" t="str">
            <v>0111-03 - Servicio Deuda - SDH - DIRECCION DISTRITAL</v>
          </cell>
          <cell r="M832" t="str">
            <v>PF0111100003</v>
          </cell>
          <cell r="N832" t="str">
            <v>03</v>
          </cell>
          <cell r="O832" t="str">
            <v>03-DD CREDITO PUBLICO-SERVICIO DEUDA</v>
          </cell>
          <cell r="P832" t="str">
            <v>2025</v>
          </cell>
          <cell r="Q832">
            <v>2424937000</v>
          </cell>
          <cell r="R832">
            <v>2424937000</v>
          </cell>
        </row>
        <row r="833">
          <cell r="A833" t="str">
            <v>0111-0303</v>
          </cell>
          <cell r="B833" t="str">
            <v>DISTRITO CAPITAL</v>
          </cell>
          <cell r="C833" t="str">
            <v>0111-03</v>
          </cell>
          <cell r="D833" t="str">
            <v>SECRETARÍA DISTRITAL DE HACIENDA</v>
          </cell>
          <cell r="E833" t="str">
            <v>0001-003</v>
          </cell>
          <cell r="F833" t="str">
            <v>AC-HACIENDA</v>
          </cell>
          <cell r="G833" t="str">
            <v>1-100-F001</v>
          </cell>
          <cell r="H833" t="str">
            <v>VA-RECURSOS DISTRITO</v>
          </cell>
          <cell r="I833" t="str">
            <v>O2210102004</v>
          </cell>
          <cell r="J833" t="str">
            <v>Organismos multilaterales</v>
          </cell>
          <cell r="K833" t="str">
            <v>132000000000000030111</v>
          </cell>
          <cell r="L833" t="str">
            <v>0111-03 - Servicio Deuda - SDH - DIRECCION DISTRITAL</v>
          </cell>
          <cell r="M833" t="str">
            <v>PF0111100003</v>
          </cell>
          <cell r="N833" t="str">
            <v>03</v>
          </cell>
          <cell r="O833" t="str">
            <v>03-DD CREDITO PUBLICO-SERVICIO DEUDA</v>
          </cell>
          <cell r="P833" t="str">
            <v>2025</v>
          </cell>
          <cell r="Q833">
            <v>106772485000</v>
          </cell>
          <cell r="R833">
            <v>106772485000</v>
          </cell>
        </row>
        <row r="834">
          <cell r="A834" t="str">
            <v>0111-0303</v>
          </cell>
          <cell r="B834" t="str">
            <v>DISTRITO CAPITAL</v>
          </cell>
          <cell r="C834" t="str">
            <v>0111-03</v>
          </cell>
          <cell r="D834" t="str">
            <v>SECRETARÍA DISTRITAL DE HACIENDA</v>
          </cell>
          <cell r="E834" t="str">
            <v>0001-003</v>
          </cell>
          <cell r="F834" t="str">
            <v>AC-HACIENDA</v>
          </cell>
          <cell r="G834" t="str">
            <v>1-100-F001</v>
          </cell>
          <cell r="H834" t="str">
            <v>VA-RECURSOS DISTRITO</v>
          </cell>
          <cell r="I834" t="str">
            <v>O2210201001</v>
          </cell>
          <cell r="J834" t="str">
            <v>Títulos valores</v>
          </cell>
          <cell r="K834" t="str">
            <v>132000000000000030111</v>
          </cell>
          <cell r="L834" t="str">
            <v>0111-03 - Servicio Deuda - SDH - DIRECCION DISTRITAL</v>
          </cell>
          <cell r="M834" t="str">
            <v>PF0111100003</v>
          </cell>
          <cell r="N834" t="str">
            <v>03</v>
          </cell>
          <cell r="O834" t="str">
            <v>03-DD CREDITO PUBLICO-SERVICIO DEUDA</v>
          </cell>
          <cell r="P834" t="str">
            <v>2025</v>
          </cell>
          <cell r="Q834">
            <v>56411258000</v>
          </cell>
          <cell r="R834">
            <v>56411258000</v>
          </cell>
        </row>
        <row r="835">
          <cell r="A835" t="str">
            <v>0111-0303</v>
          </cell>
          <cell r="B835" t="str">
            <v>DISTRITO CAPITAL</v>
          </cell>
          <cell r="C835" t="str">
            <v>0111-03</v>
          </cell>
          <cell r="D835" t="str">
            <v>SECRETARÍA DISTRITAL DE HACIENDA</v>
          </cell>
          <cell r="E835" t="str">
            <v>0001-003</v>
          </cell>
          <cell r="F835" t="str">
            <v>AC-HACIENDA</v>
          </cell>
          <cell r="G835" t="str">
            <v>1-100-F001</v>
          </cell>
          <cell r="H835" t="str">
            <v>VA-RECURSOS DISTRITO</v>
          </cell>
          <cell r="I835" t="str">
            <v>O2210202001</v>
          </cell>
          <cell r="J835" t="str">
            <v>Banca comercial</v>
          </cell>
          <cell r="K835" t="str">
            <v>132000000000000030111</v>
          </cell>
          <cell r="L835" t="str">
            <v>0111-03 - Servicio Deuda - SDH - DIRECCION DISTRITAL</v>
          </cell>
          <cell r="M835" t="str">
            <v>PF0111100003</v>
          </cell>
          <cell r="N835" t="str">
            <v>03</v>
          </cell>
          <cell r="O835" t="str">
            <v>03-DD CREDITO PUBLICO-SERVICIO DEUDA</v>
          </cell>
          <cell r="P835" t="str">
            <v>2025</v>
          </cell>
          <cell r="Q835">
            <v>54043079000</v>
          </cell>
          <cell r="R835">
            <v>54043079000</v>
          </cell>
        </row>
        <row r="836">
          <cell r="A836" t="str">
            <v>0111-0303</v>
          </cell>
          <cell r="B836" t="str">
            <v>DISTRITO CAPITAL</v>
          </cell>
          <cell r="C836" t="str">
            <v>0111-03</v>
          </cell>
          <cell r="D836" t="str">
            <v>SECRETARÍA DISTRITAL DE HACIENDA</v>
          </cell>
          <cell r="E836" t="str">
            <v>0001-003</v>
          </cell>
          <cell r="F836" t="str">
            <v>AC-HACIENDA</v>
          </cell>
          <cell r="G836" t="str">
            <v>1-100-F001</v>
          </cell>
          <cell r="H836" t="str">
            <v>VA-RECURSOS DISTRITO</v>
          </cell>
          <cell r="I836" t="str">
            <v>O2210202002</v>
          </cell>
          <cell r="J836" t="str">
            <v>Banca de fomento</v>
          </cell>
          <cell r="K836" t="str">
            <v>132000000000000030111</v>
          </cell>
          <cell r="L836" t="str">
            <v>0111-03 - Servicio Deuda - SDH - DIRECCION DISTRITAL</v>
          </cell>
          <cell r="M836" t="str">
            <v>PF0111100003</v>
          </cell>
          <cell r="N836" t="str">
            <v>03</v>
          </cell>
          <cell r="O836" t="str">
            <v>03-DD CREDITO PUBLICO-SERVICIO DEUDA</v>
          </cell>
          <cell r="P836" t="str">
            <v>2025</v>
          </cell>
          <cell r="Q836">
            <v>83507613000</v>
          </cell>
          <cell r="R836">
            <v>83507613000</v>
          </cell>
        </row>
        <row r="837">
          <cell r="A837" t="str">
            <v>0111-0303</v>
          </cell>
          <cell r="B837" t="str">
            <v>DISTRITO CAPITAL</v>
          </cell>
          <cell r="C837" t="str">
            <v>0111-03</v>
          </cell>
          <cell r="D837" t="str">
            <v>SECRETARÍA DISTRITAL DE HACIENDA</v>
          </cell>
          <cell r="E837" t="str">
            <v>0001-003</v>
          </cell>
          <cell r="F837" t="str">
            <v>AC-HACIENDA</v>
          </cell>
          <cell r="G837" t="str">
            <v>1-100-F001</v>
          </cell>
          <cell r="H837" t="str">
            <v>VA-RECURSOS DISTRITO</v>
          </cell>
          <cell r="I837" t="str">
            <v>O2210202003</v>
          </cell>
          <cell r="J837" t="str">
            <v>Gobiernos</v>
          </cell>
          <cell r="K837" t="str">
            <v>132000000000000030111</v>
          </cell>
          <cell r="L837" t="str">
            <v>0111-03 - Servicio Deuda - SDH - DIRECCION DISTRITAL</v>
          </cell>
          <cell r="M837" t="str">
            <v>PF0111100003</v>
          </cell>
          <cell r="N837" t="str">
            <v>03</v>
          </cell>
          <cell r="O837" t="str">
            <v>03-DD CREDITO PUBLICO-SERVICIO DEUDA</v>
          </cell>
          <cell r="P837" t="str">
            <v>2025</v>
          </cell>
          <cell r="Q837">
            <v>104315000</v>
          </cell>
          <cell r="R837">
            <v>104315000</v>
          </cell>
        </row>
        <row r="838">
          <cell r="A838" t="str">
            <v>0111-0303</v>
          </cell>
          <cell r="B838" t="str">
            <v>DISTRITO CAPITAL</v>
          </cell>
          <cell r="C838" t="str">
            <v>0111-03</v>
          </cell>
          <cell r="D838" t="str">
            <v>SECRETARÍA DISTRITAL DE HACIENDA</v>
          </cell>
          <cell r="E838" t="str">
            <v>0001-003</v>
          </cell>
          <cell r="F838" t="str">
            <v>AC-HACIENDA</v>
          </cell>
          <cell r="G838" t="str">
            <v>1-100-F001</v>
          </cell>
          <cell r="H838" t="str">
            <v>VA-RECURSOS DISTRITO</v>
          </cell>
          <cell r="I838" t="str">
            <v>O2210202004</v>
          </cell>
          <cell r="J838" t="str">
            <v>Organismos multilaterales</v>
          </cell>
          <cell r="K838" t="str">
            <v>132000000000000030111</v>
          </cell>
          <cell r="L838" t="str">
            <v>0111-03 - Servicio Deuda - SDH - DIRECCION DISTRITAL</v>
          </cell>
          <cell r="M838" t="str">
            <v>PF0111100003</v>
          </cell>
          <cell r="N838" t="str">
            <v>03</v>
          </cell>
          <cell r="O838" t="str">
            <v>03-DD CREDITO PUBLICO-SERVICIO DEUDA</v>
          </cell>
          <cell r="P838" t="str">
            <v>2025</v>
          </cell>
          <cell r="Q838">
            <v>61080991000</v>
          </cell>
          <cell r="R838">
            <v>61080991000</v>
          </cell>
        </row>
        <row r="839">
          <cell r="A839" t="str">
            <v>0111-0303</v>
          </cell>
          <cell r="B839" t="str">
            <v>DISTRITO CAPITAL</v>
          </cell>
          <cell r="C839" t="str">
            <v>0111-03</v>
          </cell>
          <cell r="D839" t="str">
            <v>SECRETARÍA DISTRITAL DE HACIENDA</v>
          </cell>
          <cell r="E839" t="str">
            <v>0001-003</v>
          </cell>
          <cell r="F839" t="str">
            <v>AC-HACIENDA</v>
          </cell>
          <cell r="G839" t="str">
            <v>1-100-F001</v>
          </cell>
          <cell r="H839" t="str">
            <v>VA-RECURSOS DISTRITO</v>
          </cell>
          <cell r="I839" t="str">
            <v>O2210301001</v>
          </cell>
          <cell r="J839" t="str">
            <v>Títulos valores</v>
          </cell>
          <cell r="K839" t="str">
            <v>132000000000000030111</v>
          </cell>
          <cell r="L839" t="str">
            <v>0111-03 - Servicio Deuda - SDH - DIRECCION DISTRITAL</v>
          </cell>
          <cell r="M839" t="str">
            <v>PF0111100003</v>
          </cell>
          <cell r="N839" t="str">
            <v>03</v>
          </cell>
          <cell r="O839" t="str">
            <v>03-DD CREDITO PUBLICO-SERVICIO DEUDA</v>
          </cell>
          <cell r="P839" t="str">
            <v>2025</v>
          </cell>
          <cell r="Q839">
            <v>16644088000</v>
          </cell>
          <cell r="R839">
            <v>16644088000</v>
          </cell>
        </row>
        <row r="840">
          <cell r="A840" t="str">
            <v>0111-0303</v>
          </cell>
          <cell r="B840" t="str">
            <v>DISTRITO CAPITAL</v>
          </cell>
          <cell r="C840" t="str">
            <v>0111-03</v>
          </cell>
          <cell r="D840" t="str">
            <v>SECRETARÍA DISTRITAL DE HACIENDA</v>
          </cell>
          <cell r="E840" t="str">
            <v>0001-003</v>
          </cell>
          <cell r="F840" t="str">
            <v>AC-HACIENDA</v>
          </cell>
          <cell r="G840" t="str">
            <v>1-100-F001</v>
          </cell>
          <cell r="H840" t="str">
            <v>VA-RECURSOS DISTRITO</v>
          </cell>
          <cell r="I840" t="str">
            <v>O2210302001</v>
          </cell>
          <cell r="J840" t="str">
            <v>Banca comercial</v>
          </cell>
          <cell r="K840" t="str">
            <v>132000000000000030111</v>
          </cell>
          <cell r="L840" t="str">
            <v>0111-03 - Servicio Deuda - SDH - DIRECCION DISTRITAL</v>
          </cell>
          <cell r="M840" t="str">
            <v>PF0111100003</v>
          </cell>
          <cell r="N840" t="str">
            <v>03</v>
          </cell>
          <cell r="O840" t="str">
            <v>03-DD CREDITO PUBLICO-SERVICIO DEUDA</v>
          </cell>
          <cell r="P840" t="str">
            <v>2025</v>
          </cell>
          <cell r="Q840">
            <v>189754560000</v>
          </cell>
          <cell r="R840">
            <v>189754560000</v>
          </cell>
        </row>
        <row r="841">
          <cell r="A841" t="str">
            <v>0111-0303</v>
          </cell>
          <cell r="B841" t="str">
            <v>DISTRITO CAPITAL</v>
          </cell>
          <cell r="C841" t="str">
            <v>0111-03</v>
          </cell>
          <cell r="D841" t="str">
            <v>SECRETARÍA DISTRITAL DE HACIENDA</v>
          </cell>
          <cell r="E841" t="str">
            <v>0001-003</v>
          </cell>
          <cell r="F841" t="str">
            <v>AC-HACIENDA</v>
          </cell>
          <cell r="G841" t="str">
            <v>1-100-F001</v>
          </cell>
          <cell r="H841" t="str">
            <v>VA-RECURSOS DISTRITO</v>
          </cell>
          <cell r="I841" t="str">
            <v>O2210302002</v>
          </cell>
          <cell r="J841" t="str">
            <v>Banca de fomento</v>
          </cell>
          <cell r="K841" t="str">
            <v>132000000000000030111</v>
          </cell>
          <cell r="L841" t="str">
            <v>0111-03 - Servicio Deuda - SDH - DIRECCION DISTRITAL</v>
          </cell>
          <cell r="M841" t="str">
            <v>PF0111100003</v>
          </cell>
          <cell r="N841" t="str">
            <v>03</v>
          </cell>
          <cell r="O841" t="str">
            <v>03-DD CREDITO PUBLICO-SERVICIO DEUDA</v>
          </cell>
          <cell r="P841" t="str">
            <v>2025</v>
          </cell>
          <cell r="Q841">
            <v>4905000</v>
          </cell>
          <cell r="R841">
            <v>4905000</v>
          </cell>
        </row>
        <row r="842">
          <cell r="A842" t="str">
            <v>0111-0303</v>
          </cell>
          <cell r="B842" t="str">
            <v>DISTRITO CAPITAL</v>
          </cell>
          <cell r="C842" t="str">
            <v>0111-03</v>
          </cell>
          <cell r="D842" t="str">
            <v>SECRETARÍA DISTRITAL DE HACIENDA</v>
          </cell>
          <cell r="E842" t="str">
            <v>0001-003</v>
          </cell>
          <cell r="F842" t="str">
            <v>AC-HACIENDA</v>
          </cell>
          <cell r="G842" t="str">
            <v>1-100-F001</v>
          </cell>
          <cell r="H842" t="str">
            <v>VA-RECURSOS DISTRITO</v>
          </cell>
          <cell r="I842" t="str">
            <v>O2210302004</v>
          </cell>
          <cell r="J842" t="str">
            <v>Organismos multilaterales</v>
          </cell>
          <cell r="K842" t="str">
            <v>132000000000000030111</v>
          </cell>
          <cell r="L842" t="str">
            <v>0111-03 - Servicio Deuda - SDH - DIRECCION DISTRITAL</v>
          </cell>
          <cell r="M842" t="str">
            <v>PF0111100003</v>
          </cell>
          <cell r="N842" t="str">
            <v>03</v>
          </cell>
          <cell r="O842" t="str">
            <v>03-DD CREDITO PUBLICO-SERVICIO DEUDA</v>
          </cell>
          <cell r="P842" t="str">
            <v>2025</v>
          </cell>
          <cell r="Q842">
            <v>522431000</v>
          </cell>
          <cell r="R842">
            <v>522431000</v>
          </cell>
        </row>
        <row r="843">
          <cell r="A843" t="str">
            <v>0111-0303</v>
          </cell>
          <cell r="B843" t="str">
            <v>DISTRITO CAPITAL</v>
          </cell>
          <cell r="C843" t="str">
            <v>0111-03</v>
          </cell>
          <cell r="D843" t="str">
            <v>SECRETARÍA DISTRITAL DE HACIENDA</v>
          </cell>
          <cell r="E843" t="str">
            <v>0001-003</v>
          </cell>
          <cell r="F843" t="str">
            <v>AC-HACIENDA</v>
          </cell>
          <cell r="G843" t="str">
            <v>1-100-F001</v>
          </cell>
          <cell r="H843" t="str">
            <v>VA-RECURSOS DISTRITO</v>
          </cell>
          <cell r="I843" t="str">
            <v>O2210303</v>
          </cell>
          <cell r="J843" t="str">
            <v>Otras cuentas por pagar</v>
          </cell>
          <cell r="K843" t="str">
            <v>132000000000000030111</v>
          </cell>
          <cell r="L843" t="str">
            <v>0111-03 - Servicio Deuda - SDH - DIRECCION DISTRITAL</v>
          </cell>
          <cell r="M843" t="str">
            <v>PF0111100003</v>
          </cell>
          <cell r="N843" t="str">
            <v>03</v>
          </cell>
          <cell r="O843" t="str">
            <v>03-DD CREDITO PUBLICO-SERVICIO DEUDA</v>
          </cell>
          <cell r="P843" t="str">
            <v>2025</v>
          </cell>
          <cell r="Q843">
            <v>226600000</v>
          </cell>
          <cell r="R843">
            <v>226600000</v>
          </cell>
        </row>
        <row r="844">
          <cell r="A844" t="str">
            <v>0111-0303</v>
          </cell>
          <cell r="B844" t="str">
            <v>DISTRITO CAPITAL</v>
          </cell>
          <cell r="C844" t="str">
            <v>0111-03</v>
          </cell>
          <cell r="D844" t="str">
            <v>SECRETARÍA DISTRITAL DE HACIENDA</v>
          </cell>
          <cell r="E844" t="str">
            <v>0001-003</v>
          </cell>
          <cell r="F844" t="str">
            <v>AC-HACIENDA</v>
          </cell>
          <cell r="G844" t="str">
            <v>1-100-F001</v>
          </cell>
          <cell r="H844" t="str">
            <v>VA-RECURSOS DISTRITO</v>
          </cell>
          <cell r="I844" t="str">
            <v>O222010100106</v>
          </cell>
          <cell r="J844" t="str">
            <v>Otros bonos y títulos emitidos</v>
          </cell>
          <cell r="K844" t="str">
            <v>132000000000000030111</v>
          </cell>
          <cell r="L844" t="str">
            <v>0111-03 - Servicio Deuda - SDH - DIRECCION DISTRITAL</v>
          </cell>
          <cell r="M844" t="str">
            <v>PF0111100003</v>
          </cell>
          <cell r="N844" t="str">
            <v>03</v>
          </cell>
          <cell r="O844" t="str">
            <v>03-DD CREDITO PUBLICO-SERVICIO DEUDA</v>
          </cell>
          <cell r="P844" t="str">
            <v>2025</v>
          </cell>
          <cell r="Q844">
            <v>120275000000</v>
          </cell>
          <cell r="R844">
            <v>120275000000</v>
          </cell>
        </row>
        <row r="845">
          <cell r="A845" t="str">
            <v>0111-0303</v>
          </cell>
          <cell r="B845" t="str">
            <v>DISTRITO CAPITAL</v>
          </cell>
          <cell r="C845" t="str">
            <v>0111-03</v>
          </cell>
          <cell r="D845" t="str">
            <v>SECRETARÍA DISTRITAL DE HACIENDA</v>
          </cell>
          <cell r="E845" t="str">
            <v>0001-003</v>
          </cell>
          <cell r="F845" t="str">
            <v>AC-HACIENDA</v>
          </cell>
          <cell r="G845" t="str">
            <v>1-100-F001</v>
          </cell>
          <cell r="H845" t="str">
            <v>VA-RECURSOS DISTRITO</v>
          </cell>
          <cell r="I845" t="str">
            <v>O22201020020203</v>
          </cell>
          <cell r="J845" t="str">
            <v>Banca comercial</v>
          </cell>
          <cell r="K845" t="str">
            <v>132000000000000030111</v>
          </cell>
          <cell r="L845" t="str">
            <v>0111-03 - Servicio Deuda - SDH - DIRECCION DISTRITAL</v>
          </cell>
          <cell r="M845" t="str">
            <v>PF0111100003</v>
          </cell>
          <cell r="N845" t="str">
            <v>03</v>
          </cell>
          <cell r="O845" t="str">
            <v>03-DD CREDITO PUBLICO-SERVICIO DEUDA</v>
          </cell>
          <cell r="P845" t="str">
            <v>2025</v>
          </cell>
          <cell r="Q845">
            <v>171371764000</v>
          </cell>
          <cell r="R845">
            <v>171371764000</v>
          </cell>
        </row>
        <row r="846">
          <cell r="A846" t="str">
            <v>0111-0303</v>
          </cell>
          <cell r="B846" t="str">
            <v>DISTRITO CAPITAL</v>
          </cell>
          <cell r="C846" t="str">
            <v>0111-03</v>
          </cell>
          <cell r="D846" t="str">
            <v>SECRETARÍA DISTRITAL DE HACIENDA</v>
          </cell>
          <cell r="E846" t="str">
            <v>0001-003</v>
          </cell>
          <cell r="F846" t="str">
            <v>AC-HACIENDA</v>
          </cell>
          <cell r="G846" t="str">
            <v>1-100-F001</v>
          </cell>
          <cell r="H846" t="str">
            <v>VA-RECURSOS DISTRITO</v>
          </cell>
          <cell r="I846" t="str">
            <v>O222020100106</v>
          </cell>
          <cell r="J846" t="str">
            <v>Otros bonos y títulos emitidos</v>
          </cell>
          <cell r="K846" t="str">
            <v>132000000000000030111</v>
          </cell>
          <cell r="L846" t="str">
            <v>0111-03 - Servicio Deuda - SDH - DIRECCION DISTRITAL</v>
          </cell>
          <cell r="M846" t="str">
            <v>PF0111100003</v>
          </cell>
          <cell r="N846" t="str">
            <v>03</v>
          </cell>
          <cell r="O846" t="str">
            <v>03-DD CREDITO PUBLICO-SERVICIO DEUDA</v>
          </cell>
          <cell r="P846" t="str">
            <v>2025</v>
          </cell>
          <cell r="Q846">
            <v>203046409000</v>
          </cell>
          <cell r="R846">
            <v>203046409000</v>
          </cell>
        </row>
        <row r="847">
          <cell r="A847" t="str">
            <v>0111-0303</v>
          </cell>
          <cell r="B847" t="str">
            <v>DISTRITO CAPITAL</v>
          </cell>
          <cell r="C847" t="str">
            <v>0111-03</v>
          </cell>
          <cell r="D847" t="str">
            <v>SECRETARÍA DISTRITAL DE HACIENDA</v>
          </cell>
          <cell r="E847" t="str">
            <v>0001-003</v>
          </cell>
          <cell r="F847" t="str">
            <v>AC-HACIENDA</v>
          </cell>
          <cell r="G847" t="str">
            <v>1-100-F001</v>
          </cell>
          <cell r="H847" t="str">
            <v>VA-RECURSOS DISTRITO</v>
          </cell>
          <cell r="I847" t="str">
            <v>O22202020020203</v>
          </cell>
          <cell r="J847" t="str">
            <v>Banca comercial</v>
          </cell>
          <cell r="K847" t="str">
            <v>132000000000000030111</v>
          </cell>
          <cell r="L847" t="str">
            <v>0111-03 - Servicio Deuda - SDH - DIRECCION DISTRITAL</v>
          </cell>
          <cell r="M847" t="str">
            <v>PF0111100003</v>
          </cell>
          <cell r="N847" t="str">
            <v>03</v>
          </cell>
          <cell r="O847" t="str">
            <v>03-DD CREDITO PUBLICO-SERVICIO DEUDA</v>
          </cell>
          <cell r="P847" t="str">
            <v>2025</v>
          </cell>
          <cell r="Q847">
            <v>611190069000</v>
          </cell>
          <cell r="R847">
            <v>611190069000</v>
          </cell>
        </row>
        <row r="848">
          <cell r="A848" t="str">
            <v>0111-0303</v>
          </cell>
          <cell r="B848" t="str">
            <v>DISTRITO CAPITAL</v>
          </cell>
          <cell r="C848" t="str">
            <v>0111-03</v>
          </cell>
          <cell r="D848" t="str">
            <v>SECRETARÍA DISTRITAL DE HACIENDA</v>
          </cell>
          <cell r="E848" t="str">
            <v>0001-003</v>
          </cell>
          <cell r="F848" t="str">
            <v>AC-HACIENDA</v>
          </cell>
          <cell r="G848" t="str">
            <v>1-100-F001</v>
          </cell>
          <cell r="H848" t="str">
            <v>VA-RECURSOS DISTRITO</v>
          </cell>
          <cell r="I848" t="str">
            <v>O222030100104</v>
          </cell>
          <cell r="J848" t="str">
            <v>Otros bonos y títulos emitidos</v>
          </cell>
          <cell r="K848" t="str">
            <v>132000000000000030111</v>
          </cell>
          <cell r="L848" t="str">
            <v>0111-03 - Servicio Deuda - SDH - DIRECCION DISTRITAL</v>
          </cell>
          <cell r="M848" t="str">
            <v>PF0111100003</v>
          </cell>
          <cell r="N848" t="str">
            <v>03</v>
          </cell>
          <cell r="O848" t="str">
            <v>03-DD CREDITO PUBLICO-SERVICIO DEUDA</v>
          </cell>
          <cell r="P848" t="str">
            <v>2025</v>
          </cell>
          <cell r="Q848">
            <v>4132575000</v>
          </cell>
          <cell r="R848">
            <v>4132575000</v>
          </cell>
        </row>
        <row r="849">
          <cell r="A849" t="str">
            <v>0111-0303</v>
          </cell>
          <cell r="B849" t="str">
            <v>DISTRITO CAPITAL</v>
          </cell>
          <cell r="C849" t="str">
            <v>0111-03</v>
          </cell>
          <cell r="D849" t="str">
            <v>SECRETARÍA DISTRITAL DE HACIENDA</v>
          </cell>
          <cell r="E849" t="str">
            <v>0001-003</v>
          </cell>
          <cell r="F849" t="str">
            <v>AC-HACIENDA</v>
          </cell>
          <cell r="G849" t="str">
            <v>1-100-F001</v>
          </cell>
          <cell r="H849" t="str">
            <v>VA-RECURSOS DISTRITO</v>
          </cell>
          <cell r="I849" t="str">
            <v>O2220303</v>
          </cell>
          <cell r="J849" t="str">
            <v>Otras cuentas por pagar</v>
          </cell>
          <cell r="K849" t="str">
            <v>132000000000000030111</v>
          </cell>
          <cell r="L849" t="str">
            <v>0111-03 - Servicio Deuda - SDH - DIRECCION DISTRITAL</v>
          </cell>
          <cell r="M849" t="str">
            <v>PF0111100003</v>
          </cell>
          <cell r="N849" t="str">
            <v>03</v>
          </cell>
          <cell r="O849" t="str">
            <v>03-DD CREDITO PUBLICO-SERVICIO DEUDA</v>
          </cell>
          <cell r="P849" t="str">
            <v>2025</v>
          </cell>
          <cell r="Q849">
            <v>119905000</v>
          </cell>
          <cell r="R849">
            <v>119905000</v>
          </cell>
        </row>
        <row r="850">
          <cell r="A850" t="str">
            <v>0111-0404</v>
          </cell>
          <cell r="B850" t="str">
            <v>DISTRITO CAPITAL</v>
          </cell>
          <cell r="C850" t="str">
            <v>0111-04</v>
          </cell>
          <cell r="D850" t="str">
            <v>SECRETARÍA DISTRITAL DE HACIENDA</v>
          </cell>
          <cell r="E850" t="str">
            <v>0001-003</v>
          </cell>
          <cell r="F850" t="str">
            <v>AC-HACIENDA</v>
          </cell>
          <cell r="G850" t="str">
            <v>1-100-F001</v>
          </cell>
          <cell r="H850" t="str">
            <v>VA-RECURSOS DISTRITO</v>
          </cell>
          <cell r="I850" t="str">
            <v>O211010202002</v>
          </cell>
          <cell r="J850" t="str">
            <v>Aportes a la seguridad social en salud</v>
          </cell>
          <cell r="K850" t="str">
            <v>000000000000000040111</v>
          </cell>
          <cell r="L850" t="str">
            <v>0111-04 - Programa Funcionamiento - SDH - FONDO CUENTA CONCEJO DE BOGOTA</v>
          </cell>
          <cell r="M850" t="str">
            <v>PF0111100004</v>
          </cell>
          <cell r="N850" t="str">
            <v>04</v>
          </cell>
          <cell r="O850" t="str">
            <v>04-FONDO CUENTA CONCEJO BOGOTA</v>
          </cell>
          <cell r="P850" t="str">
            <v>2025</v>
          </cell>
          <cell r="Q850">
            <v>2193750000</v>
          </cell>
          <cell r="R850">
            <v>2193750000</v>
          </cell>
        </row>
        <row r="851">
          <cell r="A851" t="str">
            <v>0111-0404</v>
          </cell>
          <cell r="B851" t="str">
            <v>DISTRITO CAPITAL</v>
          </cell>
          <cell r="C851" t="str">
            <v>0111-04</v>
          </cell>
          <cell r="D851" t="str">
            <v>SECRETARÍA DISTRITAL DE HACIENDA</v>
          </cell>
          <cell r="E851" t="str">
            <v>0001-003</v>
          </cell>
          <cell r="F851" t="str">
            <v>AC-HACIENDA</v>
          </cell>
          <cell r="G851" t="str">
            <v>1-100-F001</v>
          </cell>
          <cell r="H851" t="str">
            <v>VA-RECURSOS DISTRITO</v>
          </cell>
          <cell r="I851" t="str">
            <v>O2110103006</v>
          </cell>
          <cell r="J851" t="str">
            <v>Honorarios Concejales</v>
          </cell>
          <cell r="K851" t="str">
            <v>000000000000000040111</v>
          </cell>
          <cell r="L851" t="str">
            <v>0111-04 - Programa Funcionamiento - SDH - FONDO CUENTA CONCEJO DE BOGOTA</v>
          </cell>
          <cell r="M851" t="str">
            <v>PF0111100004</v>
          </cell>
          <cell r="N851" t="str">
            <v>04</v>
          </cell>
          <cell r="O851" t="str">
            <v>04-FONDO CUENTA CONCEJO BOGOTA</v>
          </cell>
          <cell r="P851" t="str">
            <v>2025</v>
          </cell>
          <cell r="Q851">
            <v>25239600000</v>
          </cell>
          <cell r="R851">
            <v>25239600000</v>
          </cell>
        </row>
        <row r="852">
          <cell r="A852" t="str">
            <v>0111-0404</v>
          </cell>
          <cell r="B852" t="str">
            <v>DISTRITO CAPITAL</v>
          </cell>
          <cell r="C852" t="str">
            <v>0111-04</v>
          </cell>
          <cell r="D852" t="str">
            <v>SECRETARÍA DISTRITAL DE HACIENDA</v>
          </cell>
          <cell r="E852" t="str">
            <v>0001-003</v>
          </cell>
          <cell r="F852" t="str">
            <v>AC-HACIENDA</v>
          </cell>
          <cell r="G852" t="str">
            <v>1-100-F001</v>
          </cell>
          <cell r="H852" t="str">
            <v>VA-RECURSOS DISTRITO</v>
          </cell>
          <cell r="I852" t="str">
            <v>O21201010030106</v>
          </cell>
          <cell r="J852" t="str">
            <v>Otras máquinas para usos generales y sus partes y piezas</v>
          </cell>
          <cell r="K852" t="str">
            <v>000000000000000040111</v>
          </cell>
          <cell r="L852" t="str">
            <v>0111-04 - Programa Funcionamiento - SDH - FONDO CUENTA CONCEJO DE BOGOTA</v>
          </cell>
          <cell r="M852" t="str">
            <v>PF0111100004</v>
          </cell>
          <cell r="N852" t="str">
            <v>04</v>
          </cell>
          <cell r="O852" t="str">
            <v>04-FONDO CUENTA CONCEJO BOGOTA</v>
          </cell>
          <cell r="P852" t="str">
            <v>2025</v>
          </cell>
          <cell r="Q852">
            <v>640320000</v>
          </cell>
          <cell r="R852">
            <v>640320000</v>
          </cell>
        </row>
        <row r="853">
          <cell r="A853" t="str">
            <v>0111-0404</v>
          </cell>
          <cell r="B853" t="str">
            <v>DISTRITO CAPITAL</v>
          </cell>
          <cell r="C853" t="str">
            <v>0111-04</v>
          </cell>
          <cell r="D853" t="str">
            <v>SECRETARÍA DISTRITAL DE HACIENDA</v>
          </cell>
          <cell r="E853" t="str">
            <v>0001-003</v>
          </cell>
          <cell r="F853" t="str">
            <v>AC-HACIENDA</v>
          </cell>
          <cell r="G853" t="str">
            <v>1-100-F001</v>
          </cell>
          <cell r="H853" t="str">
            <v>VA-RECURSOS DISTRITO</v>
          </cell>
          <cell r="I853" t="str">
            <v>O21201010030301</v>
          </cell>
          <cell r="J853" t="str">
            <v>Máquinas para oficina y contabilidad, y sus partes y accesorios</v>
          </cell>
          <cell r="K853" t="str">
            <v>000000000000000040111</v>
          </cell>
          <cell r="L853" t="str">
            <v>0111-04 - Programa Funcionamiento - SDH - FONDO CUENTA CONCEJO DE BOGOTA</v>
          </cell>
          <cell r="M853" t="str">
            <v>PF0111100004</v>
          </cell>
          <cell r="N853" t="str">
            <v>04</v>
          </cell>
          <cell r="O853" t="str">
            <v>04-FONDO CUENTA CONCEJO BOGOTA</v>
          </cell>
          <cell r="P853" t="str">
            <v>2025</v>
          </cell>
          <cell r="Q853">
            <v>15750000</v>
          </cell>
          <cell r="R853">
            <v>15750000</v>
          </cell>
        </row>
        <row r="854">
          <cell r="A854" t="str">
            <v>0111-0404</v>
          </cell>
          <cell r="B854" t="str">
            <v>DISTRITO CAPITAL</v>
          </cell>
          <cell r="C854" t="str">
            <v>0111-04</v>
          </cell>
          <cell r="D854" t="str">
            <v>SECRETARÍA DISTRITAL DE HACIENDA</v>
          </cell>
          <cell r="E854" t="str">
            <v>0001-003</v>
          </cell>
          <cell r="F854" t="str">
            <v>AC-HACIENDA</v>
          </cell>
          <cell r="G854" t="str">
            <v>1-100-F001</v>
          </cell>
          <cell r="H854" t="str">
            <v>VA-RECURSOS DISTRITO</v>
          </cell>
          <cell r="I854" t="str">
            <v>O21201010030302</v>
          </cell>
          <cell r="J854" t="str">
            <v>Maquinaria de informática y sus partes, piezas y accesorios</v>
          </cell>
          <cell r="K854" t="str">
            <v>000000000000000040111</v>
          </cell>
          <cell r="L854" t="str">
            <v>0111-04 - Programa Funcionamiento - SDH - FONDO CUENTA CONCEJO DE BOGOTA</v>
          </cell>
          <cell r="M854" t="str">
            <v>PF0111100004</v>
          </cell>
          <cell r="N854" t="str">
            <v>04</v>
          </cell>
          <cell r="O854" t="str">
            <v>04-FONDO CUENTA CONCEJO BOGOTA</v>
          </cell>
          <cell r="P854" t="str">
            <v>2025</v>
          </cell>
          <cell r="Q854">
            <v>1000000000</v>
          </cell>
          <cell r="R854">
            <v>1000000000</v>
          </cell>
        </row>
        <row r="855">
          <cell r="A855" t="str">
            <v>0111-0404</v>
          </cell>
          <cell r="B855" t="str">
            <v>DISTRITO CAPITAL</v>
          </cell>
          <cell r="C855" t="str">
            <v>0111-04</v>
          </cell>
          <cell r="D855" t="str">
            <v>SECRETARÍA DISTRITAL DE HACIENDA</v>
          </cell>
          <cell r="E855" t="str">
            <v>0001-003</v>
          </cell>
          <cell r="F855" t="str">
            <v>AC-HACIENDA</v>
          </cell>
          <cell r="G855" t="str">
            <v>1-100-F001</v>
          </cell>
          <cell r="H855" t="str">
            <v>VA-RECURSOS DISTRITO</v>
          </cell>
          <cell r="I855" t="str">
            <v>O21201010030406</v>
          </cell>
          <cell r="J855" t="str">
            <v>Otro equipo eléctrico y sus partes y piezas</v>
          </cell>
          <cell r="K855" t="str">
            <v>000000000000000040111</v>
          </cell>
          <cell r="L855" t="str">
            <v>0111-04 - Programa Funcionamiento - SDH - FONDO CUENTA CONCEJO DE BOGOTA</v>
          </cell>
          <cell r="M855" t="str">
            <v>PF0111100004</v>
          </cell>
          <cell r="N855" t="str">
            <v>04</v>
          </cell>
          <cell r="O855" t="str">
            <v>04-FONDO CUENTA CONCEJO BOGOTA</v>
          </cell>
          <cell r="P855" t="str">
            <v>2025</v>
          </cell>
          <cell r="Q855">
            <v>87503000</v>
          </cell>
          <cell r="R855">
            <v>87503000</v>
          </cell>
        </row>
        <row r="856">
          <cell r="A856" t="str">
            <v>0111-0404</v>
          </cell>
          <cell r="B856" t="str">
            <v>DISTRITO CAPITAL</v>
          </cell>
          <cell r="C856" t="str">
            <v>0111-04</v>
          </cell>
          <cell r="D856" t="str">
            <v>SECRETARÍA DISTRITAL DE HACIENDA</v>
          </cell>
          <cell r="E856" t="str">
            <v>0001-003</v>
          </cell>
          <cell r="F856" t="str">
            <v>AC-HACIENDA</v>
          </cell>
          <cell r="G856" t="str">
            <v>1-100-F001</v>
          </cell>
          <cell r="H856" t="str">
            <v>VA-RECURSOS DISTRITO</v>
          </cell>
          <cell r="I856" t="str">
            <v>O2120201002092929012</v>
          </cell>
          <cell r="J856" t="str">
            <v>Partes y accesorios para artículos de protección personal</v>
          </cell>
          <cell r="K856" t="str">
            <v>000000000000000040111</v>
          </cell>
          <cell r="L856" t="str">
            <v>0111-04 - Programa Funcionamiento - SDH - FONDO CUENTA CONCEJO DE BOGOTA</v>
          </cell>
          <cell r="M856" t="str">
            <v>PF0111100004</v>
          </cell>
          <cell r="N856" t="str">
            <v>04</v>
          </cell>
          <cell r="O856" t="str">
            <v>04-FONDO CUENTA CONCEJO BOGOTA</v>
          </cell>
          <cell r="P856" t="str">
            <v>2025</v>
          </cell>
          <cell r="Q856">
            <v>106300000</v>
          </cell>
          <cell r="R856">
            <v>106300000</v>
          </cell>
        </row>
        <row r="857">
          <cell r="A857" t="str">
            <v>0111-0404</v>
          </cell>
          <cell r="B857" t="str">
            <v>DISTRITO CAPITAL</v>
          </cell>
          <cell r="C857" t="str">
            <v>0111-04</v>
          </cell>
          <cell r="D857" t="str">
            <v>SECRETARÍA DISTRITAL DE HACIENDA</v>
          </cell>
          <cell r="E857" t="str">
            <v>0001-003</v>
          </cell>
          <cell r="F857" t="str">
            <v>AC-HACIENDA</v>
          </cell>
          <cell r="G857" t="str">
            <v>1-100-F001</v>
          </cell>
          <cell r="H857" t="str">
            <v>VA-RECURSOS DISTRITO</v>
          </cell>
          <cell r="I857" t="str">
            <v>O2120201003023212801</v>
          </cell>
          <cell r="J857" t="str">
            <v>Papel bond</v>
          </cell>
          <cell r="K857" t="str">
            <v>000000000000000040111</v>
          </cell>
          <cell r="L857" t="str">
            <v>0111-04 - Programa Funcionamiento - SDH - FONDO CUENTA CONCEJO DE BOGOTA</v>
          </cell>
          <cell r="M857" t="str">
            <v>PF0111100004</v>
          </cell>
          <cell r="N857" t="str">
            <v>04</v>
          </cell>
          <cell r="O857" t="str">
            <v>04-FONDO CUENTA CONCEJO BOGOTA</v>
          </cell>
          <cell r="P857" t="str">
            <v>2025</v>
          </cell>
          <cell r="Q857">
            <v>26000000</v>
          </cell>
          <cell r="R857">
            <v>26000000</v>
          </cell>
        </row>
        <row r="858">
          <cell r="A858" t="str">
            <v>0111-0404</v>
          </cell>
          <cell r="B858" t="str">
            <v>DISTRITO CAPITAL</v>
          </cell>
          <cell r="C858" t="str">
            <v>0111-04</v>
          </cell>
          <cell r="D858" t="str">
            <v>SECRETARÍA DISTRITAL DE HACIENDA</v>
          </cell>
          <cell r="E858" t="str">
            <v>0001-003</v>
          </cell>
          <cell r="F858" t="str">
            <v>AC-HACIENDA</v>
          </cell>
          <cell r="G858" t="str">
            <v>1-100-F001</v>
          </cell>
          <cell r="H858" t="str">
            <v>VA-RECURSOS DISTRITO</v>
          </cell>
          <cell r="I858" t="str">
            <v>O2120201003023212897</v>
          </cell>
          <cell r="J858" t="str">
            <v>Papeles especiales para impresión n.c.p.</v>
          </cell>
          <cell r="K858" t="str">
            <v>000000000000000040111</v>
          </cell>
          <cell r="L858" t="str">
            <v>0111-04 - Programa Funcionamiento - SDH - FONDO CUENTA CONCEJO DE BOGOTA</v>
          </cell>
          <cell r="M858" t="str">
            <v>PF0111100004</v>
          </cell>
          <cell r="N858" t="str">
            <v>04</v>
          </cell>
          <cell r="O858" t="str">
            <v>04-FONDO CUENTA CONCEJO BOGOTA</v>
          </cell>
          <cell r="P858" t="str">
            <v>2025</v>
          </cell>
          <cell r="Q858">
            <v>80000000</v>
          </cell>
          <cell r="R858">
            <v>80000000</v>
          </cell>
        </row>
        <row r="859">
          <cell r="A859" t="str">
            <v>0111-0404</v>
          </cell>
          <cell r="B859" t="str">
            <v>DISTRITO CAPITAL</v>
          </cell>
          <cell r="C859" t="str">
            <v>0111-04</v>
          </cell>
          <cell r="D859" t="str">
            <v>SECRETARÍA DISTRITAL DE HACIENDA</v>
          </cell>
          <cell r="E859" t="str">
            <v>0001-003</v>
          </cell>
          <cell r="F859" t="str">
            <v>AC-HACIENDA</v>
          </cell>
          <cell r="G859" t="str">
            <v>1-100-F001</v>
          </cell>
          <cell r="H859" t="str">
            <v>VA-RECURSOS DISTRITO</v>
          </cell>
          <cell r="I859" t="str">
            <v>O2120201003033331101</v>
          </cell>
          <cell r="J859" t="str">
            <v>Gasolina motor corriente</v>
          </cell>
          <cell r="K859" t="str">
            <v>000000000000000040111</v>
          </cell>
          <cell r="L859" t="str">
            <v>0111-04 - Programa Funcionamiento - SDH - FONDO CUENTA CONCEJO DE BOGOTA</v>
          </cell>
          <cell r="M859" t="str">
            <v>PF0111100004</v>
          </cell>
          <cell r="N859" t="str">
            <v>04</v>
          </cell>
          <cell r="O859" t="str">
            <v>04-FONDO CUENTA CONCEJO BOGOTA</v>
          </cell>
          <cell r="P859" t="str">
            <v>2025</v>
          </cell>
          <cell r="Q859">
            <v>49500000</v>
          </cell>
          <cell r="R859">
            <v>49500000</v>
          </cell>
        </row>
        <row r="860">
          <cell r="A860" t="str">
            <v>0111-0404</v>
          </cell>
          <cell r="B860" t="str">
            <v>DISTRITO CAPITAL</v>
          </cell>
          <cell r="C860" t="str">
            <v>0111-04</v>
          </cell>
          <cell r="D860" t="str">
            <v>SECRETARÍA DISTRITAL DE HACIENDA</v>
          </cell>
          <cell r="E860" t="str">
            <v>0001-003</v>
          </cell>
          <cell r="F860" t="str">
            <v>AC-HACIENDA</v>
          </cell>
          <cell r="G860" t="str">
            <v>1-100-F001</v>
          </cell>
          <cell r="H860" t="str">
            <v>VA-RECURSOS DISTRITO</v>
          </cell>
          <cell r="I860" t="str">
            <v>O2120201003043479033</v>
          </cell>
          <cell r="J860" t="str">
            <v>Emulsiones sintéticas</v>
          </cell>
          <cell r="K860" t="str">
            <v>000000000000000040111</v>
          </cell>
          <cell r="L860" t="str">
            <v>0111-04 - Programa Funcionamiento - SDH - FONDO CUENTA CONCEJO DE BOGOTA</v>
          </cell>
          <cell r="M860" t="str">
            <v>PF0111100004</v>
          </cell>
          <cell r="N860" t="str">
            <v>04</v>
          </cell>
          <cell r="O860" t="str">
            <v>04-FONDO CUENTA CONCEJO BOGOTA</v>
          </cell>
          <cell r="P860" t="str">
            <v>2025</v>
          </cell>
          <cell r="Q860">
            <v>497440000</v>
          </cell>
          <cell r="R860">
            <v>497440000</v>
          </cell>
        </row>
        <row r="861">
          <cell r="A861" t="str">
            <v>0111-0404</v>
          </cell>
          <cell r="B861" t="str">
            <v>DISTRITO CAPITAL</v>
          </cell>
          <cell r="C861" t="str">
            <v>0111-04</v>
          </cell>
          <cell r="D861" t="str">
            <v>SECRETARÍA DISTRITAL DE HACIENDA</v>
          </cell>
          <cell r="E861" t="str">
            <v>0001-003</v>
          </cell>
          <cell r="F861" t="str">
            <v>AC-HACIENDA</v>
          </cell>
          <cell r="G861" t="str">
            <v>1-100-F001</v>
          </cell>
          <cell r="H861" t="str">
            <v>VA-RECURSOS DISTRITO</v>
          </cell>
          <cell r="I861" t="str">
            <v>O2120201003053529901</v>
          </cell>
          <cell r="J861" t="str">
            <v>Botiquines para emergencia</v>
          </cell>
          <cell r="K861" t="str">
            <v>000000000000000040111</v>
          </cell>
          <cell r="L861" t="str">
            <v>0111-04 - Programa Funcionamiento - SDH - FONDO CUENTA CONCEJO DE BOGOTA</v>
          </cell>
          <cell r="M861" t="str">
            <v>PF0111100004</v>
          </cell>
          <cell r="N861" t="str">
            <v>04</v>
          </cell>
          <cell r="O861" t="str">
            <v>04-FONDO CUENTA CONCEJO BOGOTA</v>
          </cell>
          <cell r="P861" t="str">
            <v>2025</v>
          </cell>
          <cell r="Q861">
            <v>35175000</v>
          </cell>
          <cell r="R861">
            <v>35175000</v>
          </cell>
        </row>
        <row r="862">
          <cell r="A862" t="str">
            <v>0111-0404</v>
          </cell>
          <cell r="B862" t="str">
            <v>DISTRITO CAPITAL</v>
          </cell>
          <cell r="C862" t="str">
            <v>0111-04</v>
          </cell>
          <cell r="D862" t="str">
            <v>SECRETARÍA DISTRITAL DE HACIENDA</v>
          </cell>
          <cell r="E862" t="str">
            <v>0001-003</v>
          </cell>
          <cell r="F862" t="str">
            <v>AC-HACIENDA</v>
          </cell>
          <cell r="G862" t="str">
            <v>1-100-F001</v>
          </cell>
          <cell r="H862" t="str">
            <v>VA-RECURSOS DISTRITO</v>
          </cell>
          <cell r="I862" t="str">
            <v>O2120201003063627098</v>
          </cell>
          <cell r="J862" t="str">
            <v>Artículos de caucho n.c.p. para escritorio</v>
          </cell>
          <cell r="K862" t="str">
            <v>000000000000000040111</v>
          </cell>
          <cell r="L862" t="str">
            <v>0111-04 - Programa Funcionamiento - SDH - FONDO CUENTA CONCEJO DE BOGOTA</v>
          </cell>
          <cell r="M862" t="str">
            <v>PF0111100004</v>
          </cell>
          <cell r="N862" t="str">
            <v>04</v>
          </cell>
          <cell r="O862" t="str">
            <v>04-FONDO CUENTA CONCEJO BOGOTA</v>
          </cell>
          <cell r="P862" t="str">
            <v>2025</v>
          </cell>
          <cell r="Q862">
            <v>70000000</v>
          </cell>
          <cell r="R862">
            <v>70000000</v>
          </cell>
        </row>
        <row r="863">
          <cell r="A863" t="str">
            <v>0111-0404</v>
          </cell>
          <cell r="B863" t="str">
            <v>DISTRITO CAPITAL</v>
          </cell>
          <cell r="C863" t="str">
            <v>0111-04</v>
          </cell>
          <cell r="D863" t="str">
            <v>SECRETARÍA DISTRITAL DE HACIENDA</v>
          </cell>
          <cell r="E863" t="str">
            <v>0001-003</v>
          </cell>
          <cell r="F863" t="str">
            <v>AC-HACIENDA</v>
          </cell>
          <cell r="G863" t="str">
            <v>1-100-F001</v>
          </cell>
          <cell r="H863" t="str">
            <v>VA-RECURSOS DISTRITO</v>
          </cell>
          <cell r="I863" t="str">
            <v>O2120201003063694012</v>
          </cell>
          <cell r="J863" t="str">
            <v>Recipientes de material plástico-canecas para la basura</v>
          </cell>
          <cell r="K863" t="str">
            <v>000000000000000040111</v>
          </cell>
          <cell r="L863" t="str">
            <v>0111-04 - Programa Funcionamiento - SDH - FONDO CUENTA CONCEJO DE BOGOTA</v>
          </cell>
          <cell r="M863" t="str">
            <v>PF0111100004</v>
          </cell>
          <cell r="N863" t="str">
            <v>04</v>
          </cell>
          <cell r="O863" t="str">
            <v>04-FONDO CUENTA CONCEJO BOGOTA</v>
          </cell>
          <cell r="P863" t="str">
            <v>2025</v>
          </cell>
          <cell r="Q863">
            <v>22351000</v>
          </cell>
          <cell r="R863">
            <v>22351000</v>
          </cell>
        </row>
        <row r="864">
          <cell r="A864" t="str">
            <v>0111-0404</v>
          </cell>
          <cell r="B864" t="str">
            <v>DISTRITO CAPITAL</v>
          </cell>
          <cell r="C864" t="str">
            <v>0111-04</v>
          </cell>
          <cell r="D864" t="str">
            <v>SECRETARÍA DISTRITAL DE HACIENDA</v>
          </cell>
          <cell r="E864" t="str">
            <v>0001-003</v>
          </cell>
          <cell r="F864" t="str">
            <v>AC-HACIENDA</v>
          </cell>
          <cell r="G864" t="str">
            <v>1-100-F001</v>
          </cell>
          <cell r="H864" t="str">
            <v>VA-RECURSOS DISTRITO</v>
          </cell>
          <cell r="I864" t="str">
            <v>O2120201003083811901</v>
          </cell>
          <cell r="J864" t="str">
            <v>Sillas de material plástico</v>
          </cell>
          <cell r="K864" t="str">
            <v>000000000000000040111</v>
          </cell>
          <cell r="L864" t="str">
            <v>0111-04 - Programa Funcionamiento - SDH - FONDO CUENTA CONCEJO DE BOGOTA</v>
          </cell>
          <cell r="M864" t="str">
            <v>PF0111100004</v>
          </cell>
          <cell r="N864" t="str">
            <v>04</v>
          </cell>
          <cell r="O864" t="str">
            <v>04-FONDO CUENTA CONCEJO BOGOTA</v>
          </cell>
          <cell r="P864" t="str">
            <v>2025</v>
          </cell>
          <cell r="Q864">
            <v>50000000</v>
          </cell>
          <cell r="R864">
            <v>50000000</v>
          </cell>
        </row>
        <row r="865">
          <cell r="A865" t="str">
            <v>0111-0404</v>
          </cell>
          <cell r="B865" t="str">
            <v>DISTRITO CAPITAL</v>
          </cell>
          <cell r="C865" t="str">
            <v>0111-04</v>
          </cell>
          <cell r="D865" t="str">
            <v>SECRETARÍA DISTRITAL DE HACIENDA</v>
          </cell>
          <cell r="E865" t="str">
            <v>0001-003</v>
          </cell>
          <cell r="F865" t="str">
            <v>AC-HACIENDA</v>
          </cell>
          <cell r="G865" t="str">
            <v>1-100-F001</v>
          </cell>
          <cell r="H865" t="str">
            <v>VA-RECURSOS DISTRITO</v>
          </cell>
          <cell r="I865" t="str">
            <v>O2120201003083899998</v>
          </cell>
          <cell r="J865" t="str">
            <v>Artículos n.c.p. para escritorio y oficina</v>
          </cell>
          <cell r="K865" t="str">
            <v>000000000000000040111</v>
          </cell>
          <cell r="L865" t="str">
            <v>0111-04 - Programa Funcionamiento - SDH - FONDO CUENTA CONCEJO DE BOGOTA</v>
          </cell>
          <cell r="M865" t="str">
            <v>PF0111100004</v>
          </cell>
          <cell r="N865" t="str">
            <v>04</v>
          </cell>
          <cell r="O865" t="str">
            <v>04-FONDO CUENTA CONCEJO BOGOTA</v>
          </cell>
          <cell r="P865" t="str">
            <v>2025</v>
          </cell>
          <cell r="Q865">
            <v>31500000</v>
          </cell>
          <cell r="R865">
            <v>31500000</v>
          </cell>
        </row>
        <row r="866">
          <cell r="A866" t="str">
            <v>0111-0404</v>
          </cell>
          <cell r="B866" t="str">
            <v>DISTRITO CAPITAL</v>
          </cell>
          <cell r="C866" t="str">
            <v>0111-04</v>
          </cell>
          <cell r="D866" t="str">
            <v>SECRETARÍA DISTRITAL DE HACIENDA</v>
          </cell>
          <cell r="E866" t="str">
            <v>0001-003</v>
          </cell>
          <cell r="F866" t="str">
            <v>AC-HACIENDA</v>
          </cell>
          <cell r="G866" t="str">
            <v>1-100-F001</v>
          </cell>
          <cell r="H866" t="str">
            <v>VA-RECURSOS DISTRITO</v>
          </cell>
          <cell r="I866" t="str">
            <v>O21202010040545271</v>
          </cell>
          <cell r="J866" t="str">
            <v>Unidades fijas de almacenamiento</v>
          </cell>
          <cell r="K866" t="str">
            <v>000000000000000040111</v>
          </cell>
          <cell r="L866" t="str">
            <v>0111-04 - Programa Funcionamiento - SDH - FONDO CUENTA CONCEJO DE BOGOTA</v>
          </cell>
          <cell r="M866" t="str">
            <v>PF0111100004</v>
          </cell>
          <cell r="N866" t="str">
            <v>04</v>
          </cell>
          <cell r="O866" t="str">
            <v>04-FONDO CUENTA CONCEJO BOGOTA</v>
          </cell>
          <cell r="P866" t="str">
            <v>2025</v>
          </cell>
          <cell r="Q866">
            <v>80000000</v>
          </cell>
          <cell r="R866">
            <v>80000000</v>
          </cell>
        </row>
        <row r="867">
          <cell r="A867" t="str">
            <v>0111-0404</v>
          </cell>
          <cell r="B867" t="str">
            <v>DISTRITO CAPITAL</v>
          </cell>
          <cell r="C867" t="str">
            <v>0111-04</v>
          </cell>
          <cell r="D867" t="str">
            <v>SECRETARÍA DISTRITAL DE HACIENDA</v>
          </cell>
          <cell r="E867" t="str">
            <v>0001-003</v>
          </cell>
          <cell r="F867" t="str">
            <v>AC-HACIENDA</v>
          </cell>
          <cell r="G867" t="str">
            <v>1-100-F001</v>
          </cell>
          <cell r="H867" t="str">
            <v>VA-RECURSOS DISTRITO</v>
          </cell>
          <cell r="I867" t="str">
            <v>O2120202005040654619</v>
          </cell>
          <cell r="J867" t="str">
            <v>Otros servicios de instalaciones eléctricas</v>
          </cell>
          <cell r="K867" t="str">
            <v>000000000000000040111</v>
          </cell>
          <cell r="L867" t="str">
            <v>0111-04 - Programa Funcionamiento - SDH - FONDO CUENTA CONCEJO DE BOGOTA</v>
          </cell>
          <cell r="M867" t="str">
            <v>PF0111100004</v>
          </cell>
          <cell r="N867" t="str">
            <v>04</v>
          </cell>
          <cell r="O867" t="str">
            <v>04-FONDO CUENTA CONCEJO BOGOTA</v>
          </cell>
          <cell r="P867" t="str">
            <v>2025</v>
          </cell>
          <cell r="Q867">
            <v>148042000</v>
          </cell>
          <cell r="R867">
            <v>148042000</v>
          </cell>
        </row>
        <row r="868">
          <cell r="A868" t="str">
            <v>0111-0404</v>
          </cell>
          <cell r="B868" t="str">
            <v>DISTRITO CAPITAL</v>
          </cell>
          <cell r="C868" t="str">
            <v>0111-04</v>
          </cell>
          <cell r="D868" t="str">
            <v>SECRETARÍA DISTRITAL DE HACIENDA</v>
          </cell>
          <cell r="E868" t="str">
            <v>0001-003</v>
          </cell>
          <cell r="F868" t="str">
            <v>AC-HACIENDA</v>
          </cell>
          <cell r="G868" t="str">
            <v>1-100-F001</v>
          </cell>
          <cell r="H868" t="str">
            <v>VA-RECURSOS DISTRITO</v>
          </cell>
          <cell r="I868" t="str">
            <v>O2120202005040654621</v>
          </cell>
          <cell r="J868" t="str">
            <v>Servicios de fontanería y plomería</v>
          </cell>
          <cell r="K868" t="str">
            <v>000000000000000040111</v>
          </cell>
          <cell r="L868" t="str">
            <v>0111-04 - Programa Funcionamiento - SDH - FONDO CUENTA CONCEJO DE BOGOTA</v>
          </cell>
          <cell r="M868" t="str">
            <v>PF0111100004</v>
          </cell>
          <cell r="N868" t="str">
            <v>04</v>
          </cell>
          <cell r="O868" t="str">
            <v>04-FONDO CUENTA CONCEJO BOGOTA</v>
          </cell>
          <cell r="P868" t="str">
            <v>2025</v>
          </cell>
          <cell r="Q868">
            <v>105750000</v>
          </cell>
          <cell r="R868">
            <v>105750000</v>
          </cell>
        </row>
        <row r="869">
          <cell r="A869" t="str">
            <v>0111-0404</v>
          </cell>
          <cell r="B869" t="str">
            <v>DISTRITO CAPITAL</v>
          </cell>
          <cell r="C869" t="str">
            <v>0111-04</v>
          </cell>
          <cell r="D869" t="str">
            <v>SECRETARÍA DISTRITAL DE HACIENDA</v>
          </cell>
          <cell r="E869" t="str">
            <v>0001-003</v>
          </cell>
          <cell r="F869" t="str">
            <v>AC-HACIENDA</v>
          </cell>
          <cell r="G869" t="str">
            <v>1-100-F001</v>
          </cell>
          <cell r="H869" t="str">
            <v>VA-RECURSOS DISTRITO</v>
          </cell>
          <cell r="I869" t="str">
            <v>O2120202005040654699</v>
          </cell>
          <cell r="J869" t="str">
            <v>Otros servicios de instalación n.c.p.</v>
          </cell>
          <cell r="K869" t="str">
            <v>000000000000000040111</v>
          </cell>
          <cell r="L869" t="str">
            <v>0111-04 - Programa Funcionamiento - SDH - FONDO CUENTA CONCEJO DE BOGOTA</v>
          </cell>
          <cell r="M869" t="str">
            <v>PF0111100004</v>
          </cell>
          <cell r="N869" t="str">
            <v>04</v>
          </cell>
          <cell r="O869" t="str">
            <v>04-FONDO CUENTA CONCEJO BOGOTA</v>
          </cell>
          <cell r="P869" t="str">
            <v>2025</v>
          </cell>
          <cell r="Q869">
            <v>467795000</v>
          </cell>
          <cell r="R869">
            <v>467795000</v>
          </cell>
        </row>
        <row r="870">
          <cell r="A870" t="str">
            <v>0111-0404</v>
          </cell>
          <cell r="B870" t="str">
            <v>DISTRITO CAPITAL</v>
          </cell>
          <cell r="C870" t="str">
            <v>0111-04</v>
          </cell>
          <cell r="D870" t="str">
            <v>SECRETARÍA DISTRITAL DE HACIENDA</v>
          </cell>
          <cell r="E870" t="str">
            <v>0001-003</v>
          </cell>
          <cell r="F870" t="str">
            <v>AC-HACIENDA</v>
          </cell>
          <cell r="G870" t="str">
            <v>1-100-F001</v>
          </cell>
          <cell r="H870" t="str">
            <v>VA-RECURSOS DISTRITO</v>
          </cell>
          <cell r="I870" t="str">
            <v>O2120202005040754730</v>
          </cell>
          <cell r="J870" t="str">
            <v>Servicios de pintura</v>
          </cell>
          <cell r="K870" t="str">
            <v>000000000000000040111</v>
          </cell>
          <cell r="L870" t="str">
            <v>0111-04 - Programa Funcionamiento - SDH - FONDO CUENTA CONCEJO DE BOGOTA</v>
          </cell>
          <cell r="M870" t="str">
            <v>PF0111100004</v>
          </cell>
          <cell r="N870" t="str">
            <v>04</v>
          </cell>
          <cell r="O870" t="str">
            <v>04-FONDO CUENTA CONCEJO BOGOTA</v>
          </cell>
          <cell r="P870" t="str">
            <v>2025</v>
          </cell>
          <cell r="Q870">
            <v>105750000</v>
          </cell>
          <cell r="R870">
            <v>105750000</v>
          </cell>
        </row>
        <row r="871">
          <cell r="A871" t="str">
            <v>0111-0404</v>
          </cell>
          <cell r="B871" t="str">
            <v>DISTRITO CAPITAL</v>
          </cell>
          <cell r="C871" t="str">
            <v>0111-04</v>
          </cell>
          <cell r="D871" t="str">
            <v>SECRETARÍA DISTRITAL DE HACIENDA</v>
          </cell>
          <cell r="E871" t="str">
            <v>0001-003</v>
          </cell>
          <cell r="F871" t="str">
            <v>AC-HACIENDA</v>
          </cell>
          <cell r="G871" t="str">
            <v>1-100-F001</v>
          </cell>
          <cell r="H871" t="str">
            <v>VA-RECURSOS DISTRITO</v>
          </cell>
          <cell r="I871" t="str">
            <v>O21202020060363391</v>
          </cell>
          <cell r="J871" t="str">
            <v>Servicios de catering para eventos</v>
          </cell>
          <cell r="K871" t="str">
            <v>000000000000000040111</v>
          </cell>
          <cell r="L871" t="str">
            <v>0111-04 - Programa Funcionamiento - SDH - FONDO CUENTA CONCEJO DE BOGOTA</v>
          </cell>
          <cell r="M871" t="str">
            <v>PF0111100004</v>
          </cell>
          <cell r="N871" t="str">
            <v>04</v>
          </cell>
          <cell r="O871" t="str">
            <v>04-FONDO CUENTA CONCEJO BOGOTA</v>
          </cell>
          <cell r="P871" t="str">
            <v>2025</v>
          </cell>
          <cell r="Q871">
            <v>79000000</v>
          </cell>
          <cell r="R871">
            <v>79000000</v>
          </cell>
        </row>
        <row r="872">
          <cell r="A872" t="str">
            <v>0111-0404</v>
          </cell>
          <cell r="B872" t="str">
            <v>DISTRITO CAPITAL</v>
          </cell>
          <cell r="C872" t="str">
            <v>0111-04</v>
          </cell>
          <cell r="D872" t="str">
            <v>SECRETARÍA DISTRITAL DE HACIENDA</v>
          </cell>
          <cell r="E872" t="str">
            <v>0001-003</v>
          </cell>
          <cell r="F872" t="str">
            <v>AC-HACIENDA</v>
          </cell>
          <cell r="G872" t="str">
            <v>1-100-F001</v>
          </cell>
          <cell r="H872" t="str">
            <v>VA-RECURSOS DISTRITO</v>
          </cell>
          <cell r="I872" t="str">
            <v>O21202020060464112</v>
          </cell>
          <cell r="J872" t="str">
            <v>Servicios de transporte terrestre local regular de pasajeros</v>
          </cell>
          <cell r="K872" t="str">
            <v>000000000000000040111</v>
          </cell>
          <cell r="L872" t="str">
            <v>0111-04 - Programa Funcionamiento - SDH - FONDO CUENTA CONCEJO DE BOGOTA</v>
          </cell>
          <cell r="M872" t="str">
            <v>PF0111100004</v>
          </cell>
          <cell r="N872" t="str">
            <v>04</v>
          </cell>
          <cell r="O872" t="str">
            <v>04-FONDO CUENTA CONCEJO BOGOTA</v>
          </cell>
          <cell r="P872" t="str">
            <v>2025</v>
          </cell>
          <cell r="Q872">
            <v>12000000</v>
          </cell>
          <cell r="R872">
            <v>12000000</v>
          </cell>
        </row>
        <row r="873">
          <cell r="A873" t="str">
            <v>0111-0404</v>
          </cell>
          <cell r="B873" t="str">
            <v>DISTRITO CAPITAL</v>
          </cell>
          <cell r="C873" t="str">
            <v>0111-04</v>
          </cell>
          <cell r="D873" t="str">
            <v>SECRETARÍA DISTRITAL DE HACIENDA</v>
          </cell>
          <cell r="E873" t="str">
            <v>0001-003</v>
          </cell>
          <cell r="F873" t="str">
            <v>AC-HACIENDA</v>
          </cell>
          <cell r="G873" t="str">
            <v>1-100-F001</v>
          </cell>
          <cell r="H873" t="str">
            <v>VA-RECURSOS DISTRITO</v>
          </cell>
          <cell r="I873" t="str">
            <v>O21202020060464114</v>
          </cell>
          <cell r="J873" t="str">
            <v>Servicios de transporte terrestre especial local de pasajeros</v>
          </cell>
          <cell r="K873" t="str">
            <v>000000000000000040111</v>
          </cell>
          <cell r="L873" t="str">
            <v>0111-04 - Programa Funcionamiento - SDH - FONDO CUENTA CONCEJO DE BOGOTA</v>
          </cell>
          <cell r="M873" t="str">
            <v>PF0111100004</v>
          </cell>
          <cell r="N873" t="str">
            <v>04</v>
          </cell>
          <cell r="O873" t="str">
            <v>04-FONDO CUENTA CONCEJO BOGOTA</v>
          </cell>
          <cell r="P873" t="str">
            <v>2025</v>
          </cell>
          <cell r="Q873">
            <v>9880000</v>
          </cell>
          <cell r="R873">
            <v>9880000</v>
          </cell>
        </row>
        <row r="874">
          <cell r="A874" t="str">
            <v>0111-0404</v>
          </cell>
          <cell r="B874" t="str">
            <v>DISTRITO CAPITAL</v>
          </cell>
          <cell r="C874" t="str">
            <v>0111-04</v>
          </cell>
          <cell r="D874" t="str">
            <v>SECRETARÍA DISTRITAL DE HACIENDA</v>
          </cell>
          <cell r="E874" t="str">
            <v>0001-003</v>
          </cell>
          <cell r="F874" t="str">
            <v>AC-HACIENDA</v>
          </cell>
          <cell r="G874" t="str">
            <v>1-100-F001</v>
          </cell>
          <cell r="H874" t="str">
            <v>VA-RECURSOS DISTRITO</v>
          </cell>
          <cell r="I874" t="str">
            <v>O21202020060565115</v>
          </cell>
          <cell r="J874" t="str">
            <v>Servicios de mudanza de muebles domésticos y de oficina y otros menajes</v>
          </cell>
          <cell r="K874" t="str">
            <v>000000000000000040111</v>
          </cell>
          <cell r="L874" t="str">
            <v>0111-04 - Programa Funcionamiento - SDH - FONDO CUENTA CONCEJO DE BOGOTA</v>
          </cell>
          <cell r="M874" t="str">
            <v>PF0111100004</v>
          </cell>
          <cell r="N874" t="str">
            <v>04</v>
          </cell>
          <cell r="O874" t="str">
            <v>04-FONDO CUENTA CONCEJO BOGOTA</v>
          </cell>
          <cell r="P874" t="str">
            <v>2025</v>
          </cell>
          <cell r="Q874">
            <v>26284000</v>
          </cell>
          <cell r="R874">
            <v>26284000</v>
          </cell>
        </row>
        <row r="875">
          <cell r="A875" t="str">
            <v>0111-0404</v>
          </cell>
          <cell r="B875" t="str">
            <v>DISTRITO CAPITAL</v>
          </cell>
          <cell r="C875" t="str">
            <v>0111-04</v>
          </cell>
          <cell r="D875" t="str">
            <v>SECRETARÍA DISTRITAL DE HACIENDA</v>
          </cell>
          <cell r="E875" t="str">
            <v>0001-003</v>
          </cell>
          <cell r="F875" t="str">
            <v>AC-HACIENDA</v>
          </cell>
          <cell r="G875" t="str">
            <v>1-100-F001</v>
          </cell>
          <cell r="H875" t="str">
            <v>VA-RECURSOS DISTRITO</v>
          </cell>
          <cell r="I875" t="str">
            <v>O21202020060767250</v>
          </cell>
          <cell r="J875" t="str">
            <v>Servicio de custodia de mercancías, información en medio físico y magnético y de títulos valores.</v>
          </cell>
          <cell r="K875" t="str">
            <v>000000000000000040111</v>
          </cell>
          <cell r="L875" t="str">
            <v>0111-04 - Programa Funcionamiento - SDH - FONDO CUENTA CONCEJO DE BOGOTA</v>
          </cell>
          <cell r="M875" t="str">
            <v>PF0111100004</v>
          </cell>
          <cell r="N875" t="str">
            <v>04</v>
          </cell>
          <cell r="O875" t="str">
            <v>04-FONDO CUENTA CONCEJO BOGOTA</v>
          </cell>
          <cell r="P875" t="str">
            <v>2025</v>
          </cell>
          <cell r="Q875">
            <v>21146000</v>
          </cell>
          <cell r="R875">
            <v>21146000</v>
          </cell>
        </row>
        <row r="876">
          <cell r="A876" t="str">
            <v>0111-0404</v>
          </cell>
          <cell r="B876" t="str">
            <v>DISTRITO CAPITAL</v>
          </cell>
          <cell r="C876" t="str">
            <v>0111-04</v>
          </cell>
          <cell r="D876" t="str">
            <v>SECRETARÍA DISTRITAL DE HACIENDA</v>
          </cell>
          <cell r="E876" t="str">
            <v>0001-003</v>
          </cell>
          <cell r="F876" t="str">
            <v>AC-HACIENDA</v>
          </cell>
          <cell r="G876" t="str">
            <v>1-100-F001</v>
          </cell>
          <cell r="H876" t="str">
            <v>VA-RECURSOS DISTRITO</v>
          </cell>
          <cell r="I876" t="str">
            <v>O21202020060868021</v>
          </cell>
          <cell r="J876" t="str">
            <v>Servicios locales de mensajería nacional</v>
          </cell>
          <cell r="K876" t="str">
            <v>000000000000000040111</v>
          </cell>
          <cell r="L876" t="str">
            <v>0111-04 - Programa Funcionamiento - SDH - FONDO CUENTA CONCEJO DE BOGOTA</v>
          </cell>
          <cell r="M876" t="str">
            <v>PF0111100004</v>
          </cell>
          <cell r="N876" t="str">
            <v>04</v>
          </cell>
          <cell r="O876" t="str">
            <v>04-FONDO CUENTA CONCEJO BOGOTA</v>
          </cell>
          <cell r="P876" t="str">
            <v>2025</v>
          </cell>
          <cell r="Q876">
            <v>13400000</v>
          </cell>
          <cell r="R876">
            <v>13400000</v>
          </cell>
        </row>
        <row r="877">
          <cell r="A877" t="str">
            <v>0111-0404</v>
          </cell>
          <cell r="B877" t="str">
            <v>DISTRITO CAPITAL</v>
          </cell>
          <cell r="C877" t="str">
            <v>0111-04</v>
          </cell>
          <cell r="D877" t="str">
            <v>SECRETARÍA DISTRITAL DE HACIENDA</v>
          </cell>
          <cell r="E877" t="str">
            <v>0001-003</v>
          </cell>
          <cell r="F877" t="str">
            <v>AC-HACIENDA</v>
          </cell>
          <cell r="G877" t="str">
            <v>1-100-F001</v>
          </cell>
          <cell r="H877" t="str">
            <v>VA-RECURSOS DISTRITO</v>
          </cell>
          <cell r="I877" t="str">
            <v>O212020200701030471347</v>
          </cell>
          <cell r="J877" t="str">
            <v>Servicio de seguro obligatorio de accidentes de tránsito (SOAT)</v>
          </cell>
          <cell r="K877" t="str">
            <v>000000000000000040111</v>
          </cell>
          <cell r="L877" t="str">
            <v>0111-04 - Programa Funcionamiento - SDH - FONDO CUENTA CONCEJO DE BOGOTA</v>
          </cell>
          <cell r="M877" t="str">
            <v>PF0111100004</v>
          </cell>
          <cell r="N877" t="str">
            <v>04</v>
          </cell>
          <cell r="O877" t="str">
            <v>04-FONDO CUENTA CONCEJO BOGOTA</v>
          </cell>
          <cell r="P877" t="str">
            <v>2025</v>
          </cell>
          <cell r="Q877">
            <v>10000000</v>
          </cell>
          <cell r="R877">
            <v>10000000</v>
          </cell>
        </row>
        <row r="878">
          <cell r="A878" t="str">
            <v>0111-0404</v>
          </cell>
          <cell r="B878" t="str">
            <v>DISTRITO CAPITAL</v>
          </cell>
          <cell r="C878" t="str">
            <v>0111-04</v>
          </cell>
          <cell r="D878" t="str">
            <v>SECRETARÍA DISTRITAL DE HACIENDA</v>
          </cell>
          <cell r="E878" t="str">
            <v>0001-003</v>
          </cell>
          <cell r="F878" t="str">
            <v>AC-HACIENDA</v>
          </cell>
          <cell r="G878" t="str">
            <v>1-100-F001</v>
          </cell>
          <cell r="H878" t="str">
            <v>VA-RECURSOS DISTRITO</v>
          </cell>
          <cell r="I878" t="str">
            <v>O212020200701030571351</v>
          </cell>
          <cell r="J878" t="str">
            <v>Servicios de seguros de vehículos automotores</v>
          </cell>
          <cell r="K878" t="str">
            <v>000000000000000040111</v>
          </cell>
          <cell r="L878" t="str">
            <v>0111-04 - Programa Funcionamiento - SDH - FONDO CUENTA CONCEJO DE BOGOTA</v>
          </cell>
          <cell r="M878" t="str">
            <v>PF0111100004</v>
          </cell>
          <cell r="N878" t="str">
            <v>04</v>
          </cell>
          <cell r="O878" t="str">
            <v>04-FONDO CUENTA CONCEJO BOGOTA</v>
          </cell>
          <cell r="P878" t="str">
            <v>2025</v>
          </cell>
          <cell r="Q878">
            <v>32339000</v>
          </cell>
          <cell r="R878">
            <v>32339000</v>
          </cell>
        </row>
        <row r="879">
          <cell r="A879" t="str">
            <v>0111-0404</v>
          </cell>
          <cell r="B879" t="str">
            <v>DISTRITO CAPITAL</v>
          </cell>
          <cell r="C879" t="str">
            <v>0111-04</v>
          </cell>
          <cell r="D879" t="str">
            <v>SECRETARÍA DISTRITAL DE HACIENDA</v>
          </cell>
          <cell r="E879" t="str">
            <v>0001-003</v>
          </cell>
          <cell r="F879" t="str">
            <v>AC-HACIENDA</v>
          </cell>
          <cell r="G879" t="str">
            <v>1-100-F001</v>
          </cell>
          <cell r="H879" t="str">
            <v>VA-RECURSOS DISTRITO</v>
          </cell>
          <cell r="I879" t="str">
            <v>O212020200701030571354</v>
          </cell>
          <cell r="J879" t="str">
            <v>Servicios de seguros contra incendio, terremoto o sustracción</v>
          </cell>
          <cell r="K879" t="str">
            <v>000000000000000040111</v>
          </cell>
          <cell r="L879" t="str">
            <v>0111-04 - Programa Funcionamiento - SDH - FONDO CUENTA CONCEJO DE BOGOTA</v>
          </cell>
          <cell r="M879" t="str">
            <v>PF0111100004</v>
          </cell>
          <cell r="N879" t="str">
            <v>04</v>
          </cell>
          <cell r="O879" t="str">
            <v>04-FONDO CUENTA CONCEJO BOGOTA</v>
          </cell>
          <cell r="P879" t="str">
            <v>2025</v>
          </cell>
          <cell r="Q879">
            <v>283500000</v>
          </cell>
          <cell r="R879">
            <v>283500000</v>
          </cell>
        </row>
        <row r="880">
          <cell r="A880" t="str">
            <v>0111-0404</v>
          </cell>
          <cell r="B880" t="str">
            <v>DISTRITO CAPITAL</v>
          </cell>
          <cell r="C880" t="str">
            <v>0111-04</v>
          </cell>
          <cell r="D880" t="str">
            <v>SECRETARÍA DISTRITAL DE HACIENDA</v>
          </cell>
          <cell r="E880" t="str">
            <v>0001-003</v>
          </cell>
          <cell r="F880" t="str">
            <v>AC-HACIENDA</v>
          </cell>
          <cell r="G880" t="str">
            <v>1-100-F001</v>
          </cell>
          <cell r="H880" t="str">
            <v>VA-RECURSOS DISTRITO</v>
          </cell>
          <cell r="I880" t="str">
            <v>O212020200701030571355</v>
          </cell>
          <cell r="J880" t="str">
            <v>Servicios de seguros generales de responsabilidad civil</v>
          </cell>
          <cell r="K880" t="str">
            <v>000000000000000040111</v>
          </cell>
          <cell r="L880" t="str">
            <v>0111-04 - Programa Funcionamiento - SDH - FONDO CUENTA CONCEJO DE BOGOTA</v>
          </cell>
          <cell r="M880" t="str">
            <v>PF0111100004</v>
          </cell>
          <cell r="N880" t="str">
            <v>04</v>
          </cell>
          <cell r="O880" t="str">
            <v>04-FONDO CUENTA CONCEJO BOGOTA</v>
          </cell>
          <cell r="P880" t="str">
            <v>2025</v>
          </cell>
          <cell r="Q880">
            <v>359000000</v>
          </cell>
          <cell r="R880">
            <v>359000000</v>
          </cell>
        </row>
        <row r="881">
          <cell r="A881" t="str">
            <v>0111-0404</v>
          </cell>
          <cell r="B881" t="str">
            <v>DISTRITO CAPITAL</v>
          </cell>
          <cell r="C881" t="str">
            <v>0111-04</v>
          </cell>
          <cell r="D881" t="str">
            <v>SECRETARÍA DISTRITAL DE HACIENDA</v>
          </cell>
          <cell r="E881" t="str">
            <v>0001-003</v>
          </cell>
          <cell r="F881" t="str">
            <v>AC-HACIENDA</v>
          </cell>
          <cell r="G881" t="str">
            <v>1-100-F001</v>
          </cell>
          <cell r="H881" t="str">
            <v>VA-RECURSOS DISTRITO</v>
          </cell>
          <cell r="I881" t="str">
            <v>O212020200701030571358</v>
          </cell>
          <cell r="J881" t="str">
            <v>Servicios de seguros de vida colectiva</v>
          </cell>
          <cell r="K881" t="str">
            <v>000000000000000040111</v>
          </cell>
          <cell r="L881" t="str">
            <v>0111-04 - Programa Funcionamiento - SDH - FONDO CUENTA CONCEJO DE BOGOTA</v>
          </cell>
          <cell r="M881" t="str">
            <v>PF0111100004</v>
          </cell>
          <cell r="N881" t="str">
            <v>04</v>
          </cell>
          <cell r="O881" t="str">
            <v>04-FONDO CUENTA CONCEJO BOGOTA</v>
          </cell>
          <cell r="P881" t="str">
            <v>2025</v>
          </cell>
          <cell r="Q881">
            <v>101790000</v>
          </cell>
          <cell r="R881">
            <v>101790000</v>
          </cell>
        </row>
        <row r="882">
          <cell r="A882" t="str">
            <v>0111-0404</v>
          </cell>
          <cell r="B882" t="str">
            <v>DISTRITO CAPITAL</v>
          </cell>
          <cell r="C882" t="str">
            <v>0111-04</v>
          </cell>
          <cell r="D882" t="str">
            <v>SECRETARÍA DISTRITAL DE HACIENDA</v>
          </cell>
          <cell r="E882" t="str">
            <v>0001-003</v>
          </cell>
          <cell r="F882" t="str">
            <v>AC-HACIENDA</v>
          </cell>
          <cell r="G882" t="str">
            <v>1-100-F001</v>
          </cell>
          <cell r="H882" t="str">
            <v>VA-RECURSOS DISTRITO</v>
          </cell>
          <cell r="I882" t="str">
            <v>O212020200701030571359</v>
          </cell>
          <cell r="J882" t="str">
            <v>Otros servicios de seguros distintos de los seguros de vida n.c.p.</v>
          </cell>
          <cell r="K882" t="str">
            <v>000000000000000040111</v>
          </cell>
          <cell r="L882" t="str">
            <v>0111-04 - Programa Funcionamiento - SDH - FONDO CUENTA CONCEJO DE BOGOTA</v>
          </cell>
          <cell r="M882" t="str">
            <v>PF0111100004</v>
          </cell>
          <cell r="N882" t="str">
            <v>04</v>
          </cell>
          <cell r="O882" t="str">
            <v>04-FONDO CUENTA CONCEJO BOGOTA</v>
          </cell>
          <cell r="P882" t="str">
            <v>2025</v>
          </cell>
          <cell r="Q882">
            <v>54420000</v>
          </cell>
          <cell r="R882">
            <v>54420000</v>
          </cell>
        </row>
        <row r="883">
          <cell r="A883" t="str">
            <v>0111-0404</v>
          </cell>
          <cell r="B883" t="str">
            <v>DISTRITO CAPITAL</v>
          </cell>
          <cell r="C883" t="str">
            <v>0111-04</v>
          </cell>
          <cell r="D883" t="str">
            <v>SECRETARÍA DISTRITAL DE HACIENDA</v>
          </cell>
          <cell r="E883" t="str">
            <v>0001-003</v>
          </cell>
          <cell r="F883" t="str">
            <v>AC-HACIENDA</v>
          </cell>
          <cell r="G883" t="str">
            <v>1-100-F001</v>
          </cell>
          <cell r="H883" t="str">
            <v>VA-RECURSOS DISTRITO</v>
          </cell>
          <cell r="I883" t="str">
            <v>O21202020070373111</v>
          </cell>
          <cell r="J883" t="str">
            <v>Servicios de arrendamiento o alquiler de automóviles y furgonetas sin operario</v>
          </cell>
          <cell r="K883" t="str">
            <v>000000000000000040111</v>
          </cell>
          <cell r="L883" t="str">
            <v>0111-04 - Programa Funcionamiento - SDH - FONDO CUENTA CONCEJO DE BOGOTA</v>
          </cell>
          <cell r="M883" t="str">
            <v>PF0111100004</v>
          </cell>
          <cell r="N883" t="str">
            <v>04</v>
          </cell>
          <cell r="O883" t="str">
            <v>04-FONDO CUENTA CONCEJO BOGOTA</v>
          </cell>
          <cell r="P883" t="str">
            <v>2025</v>
          </cell>
          <cell r="Q883">
            <v>7998000000</v>
          </cell>
          <cell r="R883">
            <v>7998000000</v>
          </cell>
        </row>
        <row r="884">
          <cell r="A884" t="str">
            <v>0111-0404</v>
          </cell>
          <cell r="B884" t="str">
            <v>DISTRITO CAPITAL</v>
          </cell>
          <cell r="C884" t="str">
            <v>0111-04</v>
          </cell>
          <cell r="D884" t="str">
            <v>SECRETARÍA DISTRITAL DE HACIENDA</v>
          </cell>
          <cell r="E884" t="str">
            <v>0001-003</v>
          </cell>
          <cell r="F884" t="str">
            <v>AC-HACIENDA</v>
          </cell>
          <cell r="G884" t="str">
            <v>1-100-F001</v>
          </cell>
          <cell r="H884" t="str">
            <v>VA-RECURSOS DISTRITO</v>
          </cell>
          <cell r="I884" t="str">
            <v>O21202020070373290</v>
          </cell>
          <cell r="J884" t="str">
            <v>Servicios de arrendamiento o alquiler de otros productos n.c.p.</v>
          </cell>
          <cell r="K884" t="str">
            <v>000000000000000040111</v>
          </cell>
          <cell r="L884" t="str">
            <v>0111-04 - Programa Funcionamiento - SDH - FONDO CUENTA CONCEJO DE BOGOTA</v>
          </cell>
          <cell r="M884" t="str">
            <v>PF0111100004</v>
          </cell>
          <cell r="N884" t="str">
            <v>04</v>
          </cell>
          <cell r="O884" t="str">
            <v>04-FONDO CUENTA CONCEJO BOGOTA</v>
          </cell>
          <cell r="P884" t="str">
            <v>2025</v>
          </cell>
          <cell r="Q884">
            <v>46800000</v>
          </cell>
          <cell r="R884">
            <v>46800000</v>
          </cell>
        </row>
        <row r="885">
          <cell r="A885" t="str">
            <v>0111-0404</v>
          </cell>
          <cell r="B885" t="str">
            <v>DISTRITO CAPITAL</v>
          </cell>
          <cell r="C885" t="str">
            <v>0111-04</v>
          </cell>
          <cell r="D885" t="str">
            <v>SECRETARÍA DISTRITAL DE HACIENDA</v>
          </cell>
          <cell r="E885" t="str">
            <v>0001-003</v>
          </cell>
          <cell r="F885" t="str">
            <v>AC-HACIENDA</v>
          </cell>
          <cell r="G885" t="str">
            <v>1-100-F001</v>
          </cell>
          <cell r="H885" t="str">
            <v>VA-RECURSOS DISTRITO</v>
          </cell>
          <cell r="I885" t="str">
            <v>O21202020070373311</v>
          </cell>
          <cell r="J885" t="str">
            <v>Derechos de uso de programas informáticos</v>
          </cell>
          <cell r="K885" t="str">
            <v>000000000000000040111</v>
          </cell>
          <cell r="L885" t="str">
            <v>0111-04 - Programa Funcionamiento - SDH - FONDO CUENTA CONCEJO DE BOGOTA</v>
          </cell>
          <cell r="M885" t="str">
            <v>PF0111100004</v>
          </cell>
          <cell r="N885" t="str">
            <v>04</v>
          </cell>
          <cell r="O885" t="str">
            <v>04-FONDO CUENTA CONCEJO BOGOTA</v>
          </cell>
          <cell r="P885" t="str">
            <v>2025</v>
          </cell>
          <cell r="Q885">
            <v>7200000</v>
          </cell>
          <cell r="R885">
            <v>7200000</v>
          </cell>
        </row>
        <row r="886">
          <cell r="A886" t="str">
            <v>0111-0404</v>
          </cell>
          <cell r="B886" t="str">
            <v>DISTRITO CAPITAL</v>
          </cell>
          <cell r="C886" t="str">
            <v>0111-04</v>
          </cell>
          <cell r="D886" t="str">
            <v>SECRETARÍA DISTRITAL DE HACIENDA</v>
          </cell>
          <cell r="E886" t="str">
            <v>0001-003</v>
          </cell>
          <cell r="F886" t="str">
            <v>AC-HACIENDA</v>
          </cell>
          <cell r="G886" t="str">
            <v>1-100-F001</v>
          </cell>
          <cell r="H886" t="str">
            <v>VA-RECURSOS DISTRITO</v>
          </cell>
          <cell r="I886" t="str">
            <v>O21202020080282199</v>
          </cell>
          <cell r="J886" t="str">
            <v>Otros servicios jurídicos n.c.p.</v>
          </cell>
          <cell r="K886" t="str">
            <v>000000000000000040111</v>
          </cell>
          <cell r="L886" t="str">
            <v>0111-04 - Programa Funcionamiento - SDH - FONDO CUENTA CONCEJO DE BOGOTA</v>
          </cell>
          <cell r="M886" t="str">
            <v>PF0111100004</v>
          </cell>
          <cell r="N886" t="str">
            <v>04</v>
          </cell>
          <cell r="O886" t="str">
            <v>04-FONDO CUENTA CONCEJO BOGOTA</v>
          </cell>
          <cell r="P886" t="str">
            <v>2025</v>
          </cell>
          <cell r="Q886">
            <v>450000000</v>
          </cell>
          <cell r="R886">
            <v>450000000</v>
          </cell>
        </row>
        <row r="887">
          <cell r="A887" t="str">
            <v>0111-0404</v>
          </cell>
          <cell r="B887" t="str">
            <v>DISTRITO CAPITAL</v>
          </cell>
          <cell r="C887" t="str">
            <v>0111-04</v>
          </cell>
          <cell r="D887" t="str">
            <v>SECRETARÍA DISTRITAL DE HACIENDA</v>
          </cell>
          <cell r="E887" t="str">
            <v>0001-003</v>
          </cell>
          <cell r="F887" t="str">
            <v>AC-HACIENDA</v>
          </cell>
          <cell r="G887" t="str">
            <v>1-100-F001</v>
          </cell>
          <cell r="H887" t="str">
            <v>VA-RECURSOS DISTRITO</v>
          </cell>
          <cell r="I887" t="str">
            <v>O21202020080383113</v>
          </cell>
          <cell r="J887" t="str">
            <v>Servicios de consultoría en administración del recurso humano</v>
          </cell>
          <cell r="K887" t="str">
            <v>000000000000000040111</v>
          </cell>
          <cell r="L887" t="str">
            <v>0111-04 - Programa Funcionamiento - SDH - FONDO CUENTA CONCEJO DE BOGOTA</v>
          </cell>
          <cell r="M887" t="str">
            <v>PF0111100004</v>
          </cell>
          <cell r="N887" t="str">
            <v>04</v>
          </cell>
          <cell r="O887" t="str">
            <v>04-FONDO CUENTA CONCEJO BOGOTA</v>
          </cell>
          <cell r="P887" t="str">
            <v>2025</v>
          </cell>
          <cell r="Q887">
            <v>16800000</v>
          </cell>
          <cell r="R887">
            <v>16800000</v>
          </cell>
        </row>
        <row r="888">
          <cell r="A888" t="str">
            <v>0111-0404</v>
          </cell>
          <cell r="B888" t="str">
            <v>DISTRITO CAPITAL</v>
          </cell>
          <cell r="C888" t="str">
            <v>0111-04</v>
          </cell>
          <cell r="D888" t="str">
            <v>SECRETARÍA DISTRITAL DE HACIENDA</v>
          </cell>
          <cell r="E888" t="str">
            <v>0001-003</v>
          </cell>
          <cell r="F888" t="str">
            <v>AC-HACIENDA</v>
          </cell>
          <cell r="G888" t="str">
            <v>1-100-F001</v>
          </cell>
          <cell r="H888" t="str">
            <v>VA-RECURSOS DISTRITO</v>
          </cell>
          <cell r="I888" t="str">
            <v>O21202020080383117</v>
          </cell>
          <cell r="J888" t="str">
            <v>Servicios de gestión de desarrollo empresarial</v>
          </cell>
          <cell r="K888" t="str">
            <v>000000000000000040111</v>
          </cell>
          <cell r="L888" t="str">
            <v>0111-04 - Programa Funcionamiento - SDH - FONDO CUENTA CONCEJO DE BOGOTA</v>
          </cell>
          <cell r="M888" t="str">
            <v>PF0111100004</v>
          </cell>
          <cell r="N888" t="str">
            <v>04</v>
          </cell>
          <cell r="O888" t="str">
            <v>04-FONDO CUENTA CONCEJO BOGOTA</v>
          </cell>
          <cell r="P888" t="str">
            <v>2025</v>
          </cell>
          <cell r="Q888">
            <v>1225758000</v>
          </cell>
          <cell r="R888">
            <v>1225758000</v>
          </cell>
        </row>
        <row r="889">
          <cell r="A889" t="str">
            <v>0111-0404</v>
          </cell>
          <cell r="B889" t="str">
            <v>DISTRITO CAPITAL</v>
          </cell>
          <cell r="C889" t="str">
            <v>0111-04</v>
          </cell>
          <cell r="D889" t="str">
            <v>SECRETARÍA DISTRITAL DE HACIENDA</v>
          </cell>
          <cell r="E889" t="str">
            <v>0001-003</v>
          </cell>
          <cell r="F889" t="str">
            <v>AC-HACIENDA</v>
          </cell>
          <cell r="G889" t="str">
            <v>1-100-F001</v>
          </cell>
          <cell r="H889" t="str">
            <v>VA-RECURSOS DISTRITO</v>
          </cell>
          <cell r="I889" t="str">
            <v>O21202020080383132</v>
          </cell>
          <cell r="J889" t="str">
            <v>Servicios de soporte en tecnologías de la información (TI)</v>
          </cell>
          <cell r="K889" t="str">
            <v>000000000000000040111</v>
          </cell>
          <cell r="L889" t="str">
            <v>0111-04 - Programa Funcionamiento - SDH - FONDO CUENTA CONCEJO DE BOGOTA</v>
          </cell>
          <cell r="M889" t="str">
            <v>PF0111100004</v>
          </cell>
          <cell r="N889" t="str">
            <v>04</v>
          </cell>
          <cell r="O889" t="str">
            <v>04-FONDO CUENTA CONCEJO BOGOTA</v>
          </cell>
          <cell r="P889" t="str">
            <v>2025</v>
          </cell>
          <cell r="Q889">
            <v>4416051000</v>
          </cell>
          <cell r="R889">
            <v>4416051000</v>
          </cell>
        </row>
        <row r="890">
          <cell r="A890" t="str">
            <v>0111-0404</v>
          </cell>
          <cell r="B890" t="str">
            <v>DISTRITO CAPITAL</v>
          </cell>
          <cell r="C890" t="str">
            <v>0111-04</v>
          </cell>
          <cell r="D890" t="str">
            <v>SECRETARÍA DISTRITAL DE HACIENDA</v>
          </cell>
          <cell r="E890" t="str">
            <v>0001-003</v>
          </cell>
          <cell r="F890" t="str">
            <v>AC-HACIENDA</v>
          </cell>
          <cell r="G890" t="str">
            <v>1-100-F001</v>
          </cell>
          <cell r="H890" t="str">
            <v>VA-RECURSOS DISTRITO</v>
          </cell>
          <cell r="I890" t="str">
            <v>O21202020080383159</v>
          </cell>
          <cell r="J890" t="str">
            <v>Otros servicios de alojamiento y suministro de infraestructura en tecnología de la información (TI)</v>
          </cell>
          <cell r="K890" t="str">
            <v>000000000000000040111</v>
          </cell>
          <cell r="L890" t="str">
            <v>0111-04 - Programa Funcionamiento - SDH - FONDO CUENTA CONCEJO DE BOGOTA</v>
          </cell>
          <cell r="M890" t="str">
            <v>PF0111100004</v>
          </cell>
          <cell r="N890" t="str">
            <v>04</v>
          </cell>
          <cell r="O890" t="str">
            <v>04-FONDO CUENTA CONCEJO BOGOTA</v>
          </cell>
          <cell r="P890" t="str">
            <v>2025</v>
          </cell>
          <cell r="Q890">
            <v>1000000000</v>
          </cell>
          <cell r="R890">
            <v>1000000000</v>
          </cell>
        </row>
        <row r="891">
          <cell r="A891" t="str">
            <v>0111-0404</v>
          </cell>
          <cell r="B891" t="str">
            <v>DISTRITO CAPITAL</v>
          </cell>
          <cell r="C891" t="str">
            <v>0111-04</v>
          </cell>
          <cell r="D891" t="str">
            <v>SECRETARÍA DISTRITAL DE HACIENDA</v>
          </cell>
          <cell r="E891" t="str">
            <v>0001-003</v>
          </cell>
          <cell r="F891" t="str">
            <v>AC-HACIENDA</v>
          </cell>
          <cell r="G891" t="str">
            <v>1-100-F001</v>
          </cell>
          <cell r="H891" t="str">
            <v>VA-RECURSOS DISTRITO</v>
          </cell>
          <cell r="I891" t="str">
            <v>O21202020080383444</v>
          </cell>
          <cell r="J891" t="str">
            <v>Servicios de inspección técnica de vehículos de transporte terrestre</v>
          </cell>
          <cell r="K891" t="str">
            <v>000000000000000040111</v>
          </cell>
          <cell r="L891" t="str">
            <v>0111-04 - Programa Funcionamiento - SDH - FONDO CUENTA CONCEJO DE BOGOTA</v>
          </cell>
          <cell r="M891" t="str">
            <v>PF0111100004</v>
          </cell>
          <cell r="N891" t="str">
            <v>04</v>
          </cell>
          <cell r="O891" t="str">
            <v>04-FONDO CUENTA CONCEJO BOGOTA</v>
          </cell>
          <cell r="P891" t="str">
            <v>2025</v>
          </cell>
          <cell r="Q891">
            <v>5376000</v>
          </cell>
          <cell r="R891">
            <v>5376000</v>
          </cell>
        </row>
        <row r="892">
          <cell r="A892" t="str">
            <v>0111-0404</v>
          </cell>
          <cell r="B892" t="str">
            <v>DISTRITO CAPITAL</v>
          </cell>
          <cell r="C892" t="str">
            <v>0111-04</v>
          </cell>
          <cell r="D892" t="str">
            <v>SECRETARÍA DISTRITAL DE HACIENDA</v>
          </cell>
          <cell r="E892" t="str">
            <v>0001-003</v>
          </cell>
          <cell r="F892" t="str">
            <v>AC-HACIENDA</v>
          </cell>
          <cell r="G892" t="str">
            <v>1-100-F001</v>
          </cell>
          <cell r="H892" t="str">
            <v>VA-RECURSOS DISTRITO</v>
          </cell>
          <cell r="I892" t="str">
            <v>O21202020080383619</v>
          </cell>
          <cell r="J892" t="str">
            <v>Otros servicios de publicidad</v>
          </cell>
          <cell r="K892" t="str">
            <v>000000000000000040111</v>
          </cell>
          <cell r="L892" t="str">
            <v>0111-04 - Programa Funcionamiento - SDH - FONDO CUENTA CONCEJO DE BOGOTA</v>
          </cell>
          <cell r="M892" t="str">
            <v>PF0111100004</v>
          </cell>
          <cell r="N892" t="str">
            <v>04</v>
          </cell>
          <cell r="O892" t="str">
            <v>04-FONDO CUENTA CONCEJO BOGOTA</v>
          </cell>
          <cell r="P892" t="str">
            <v>2025</v>
          </cell>
          <cell r="Q892">
            <v>262500000</v>
          </cell>
          <cell r="R892">
            <v>262500000</v>
          </cell>
        </row>
        <row r="893">
          <cell r="A893" t="str">
            <v>0111-0404</v>
          </cell>
          <cell r="B893" t="str">
            <v>DISTRITO CAPITAL</v>
          </cell>
          <cell r="C893" t="str">
            <v>0111-04</v>
          </cell>
          <cell r="D893" t="str">
            <v>SECRETARÍA DISTRITAL DE HACIENDA</v>
          </cell>
          <cell r="E893" t="str">
            <v>0001-003</v>
          </cell>
          <cell r="F893" t="str">
            <v>AC-HACIENDA</v>
          </cell>
          <cell r="G893" t="str">
            <v>1-100-F001</v>
          </cell>
          <cell r="H893" t="str">
            <v>VA-RECURSOS DISTRITO</v>
          </cell>
          <cell r="I893" t="str">
            <v>O21202020080383913</v>
          </cell>
          <cell r="J893" t="str">
            <v>Servicios de diseño gráfico</v>
          </cell>
          <cell r="K893" t="str">
            <v>000000000000000040111</v>
          </cell>
          <cell r="L893" t="str">
            <v>0111-04 - Programa Funcionamiento - SDH - FONDO CUENTA CONCEJO DE BOGOTA</v>
          </cell>
          <cell r="M893" t="str">
            <v>PF0111100004</v>
          </cell>
          <cell r="N893" t="str">
            <v>04</v>
          </cell>
          <cell r="O893" t="str">
            <v>04-FONDO CUENTA CONCEJO BOGOTA</v>
          </cell>
          <cell r="P893" t="str">
            <v>2025</v>
          </cell>
          <cell r="Q893">
            <v>1575000</v>
          </cell>
          <cell r="R893">
            <v>1575000</v>
          </cell>
        </row>
        <row r="894">
          <cell r="A894" t="str">
            <v>0111-0404</v>
          </cell>
          <cell r="B894" t="str">
            <v>DISTRITO CAPITAL</v>
          </cell>
          <cell r="C894" t="str">
            <v>0111-04</v>
          </cell>
          <cell r="D894" t="str">
            <v>SECRETARÍA DISTRITAL DE HACIENDA</v>
          </cell>
          <cell r="E894" t="str">
            <v>0001-003</v>
          </cell>
          <cell r="F894" t="str">
            <v>AC-HACIENDA</v>
          </cell>
          <cell r="G894" t="str">
            <v>1-100-F001</v>
          </cell>
          <cell r="H894" t="str">
            <v>VA-RECURSOS DISTRITO</v>
          </cell>
          <cell r="I894" t="str">
            <v>O21202020080383990</v>
          </cell>
          <cell r="J894" t="str">
            <v>Otros servicios profesionales, técnicos y empresariales n.c.p.</v>
          </cell>
          <cell r="K894" t="str">
            <v>000000000000000040111</v>
          </cell>
          <cell r="L894" t="str">
            <v>0111-04 - Programa Funcionamiento - SDH - FONDO CUENTA CONCEJO DE BOGOTA</v>
          </cell>
          <cell r="M894" t="str">
            <v>PF0111100004</v>
          </cell>
          <cell r="N894" t="str">
            <v>04</v>
          </cell>
          <cell r="O894" t="str">
            <v>04-FONDO CUENTA CONCEJO BOGOTA</v>
          </cell>
          <cell r="P894" t="str">
            <v>2025</v>
          </cell>
          <cell r="Q894">
            <v>2378928000</v>
          </cell>
          <cell r="R894">
            <v>2378928000</v>
          </cell>
        </row>
        <row r="895">
          <cell r="A895" t="str">
            <v>0111-0404</v>
          </cell>
          <cell r="B895" t="str">
            <v>DISTRITO CAPITAL</v>
          </cell>
          <cell r="C895" t="str">
            <v>0111-04</v>
          </cell>
          <cell r="D895" t="str">
            <v>SECRETARÍA DISTRITAL DE HACIENDA</v>
          </cell>
          <cell r="E895" t="str">
            <v>0001-003</v>
          </cell>
          <cell r="F895" t="str">
            <v>AC-HACIENDA</v>
          </cell>
          <cell r="G895" t="str">
            <v>1-100-F001</v>
          </cell>
          <cell r="H895" t="str">
            <v>VA-RECURSOS DISTRITO</v>
          </cell>
          <cell r="I895" t="str">
            <v>O21202020080484120</v>
          </cell>
          <cell r="J895" t="str">
            <v>Servicios de telefonía fija (acceso)</v>
          </cell>
          <cell r="K895" t="str">
            <v>000000000000000040111</v>
          </cell>
          <cell r="L895" t="str">
            <v>0111-04 - Programa Funcionamiento - SDH - FONDO CUENTA CONCEJO DE BOGOTA</v>
          </cell>
          <cell r="M895" t="str">
            <v>PF0111100004</v>
          </cell>
          <cell r="N895" t="str">
            <v>04</v>
          </cell>
          <cell r="O895" t="str">
            <v>04-FONDO CUENTA CONCEJO BOGOTA</v>
          </cell>
          <cell r="P895" t="str">
            <v>2025</v>
          </cell>
          <cell r="Q895">
            <v>170006000</v>
          </cell>
          <cell r="R895">
            <v>170006000</v>
          </cell>
        </row>
        <row r="896">
          <cell r="A896" t="str">
            <v>0111-0404</v>
          </cell>
          <cell r="B896" t="str">
            <v>DISTRITO CAPITAL</v>
          </cell>
          <cell r="C896" t="str">
            <v>0111-04</v>
          </cell>
          <cell r="D896" t="str">
            <v>SECRETARÍA DISTRITAL DE HACIENDA</v>
          </cell>
          <cell r="E896" t="str">
            <v>0001-003</v>
          </cell>
          <cell r="F896" t="str">
            <v>AC-HACIENDA</v>
          </cell>
          <cell r="G896" t="str">
            <v>1-100-F001</v>
          </cell>
          <cell r="H896" t="str">
            <v>VA-RECURSOS DISTRITO</v>
          </cell>
          <cell r="I896" t="str">
            <v>O21202020080484131</v>
          </cell>
          <cell r="J896" t="str">
            <v>Servicios móviles de voz</v>
          </cell>
          <cell r="K896" t="str">
            <v>000000000000000040111</v>
          </cell>
          <cell r="L896" t="str">
            <v>0111-04 - Programa Funcionamiento - SDH - FONDO CUENTA CONCEJO DE BOGOTA</v>
          </cell>
          <cell r="M896" t="str">
            <v>PF0111100004</v>
          </cell>
          <cell r="N896" t="str">
            <v>04</v>
          </cell>
          <cell r="O896" t="str">
            <v>04-FONDO CUENTA CONCEJO BOGOTA</v>
          </cell>
          <cell r="P896" t="str">
            <v>2025</v>
          </cell>
          <cell r="Q896">
            <v>18606000</v>
          </cell>
          <cell r="R896">
            <v>18606000</v>
          </cell>
        </row>
        <row r="897">
          <cell r="A897" t="str">
            <v>0111-0404</v>
          </cell>
          <cell r="B897" t="str">
            <v>DISTRITO CAPITAL</v>
          </cell>
          <cell r="C897" t="str">
            <v>0111-04</v>
          </cell>
          <cell r="D897" t="str">
            <v>SECRETARÍA DISTRITAL DE HACIENDA</v>
          </cell>
          <cell r="E897" t="str">
            <v>0001-003</v>
          </cell>
          <cell r="F897" t="str">
            <v>AC-HACIENDA</v>
          </cell>
          <cell r="G897" t="str">
            <v>1-100-F001</v>
          </cell>
          <cell r="H897" t="str">
            <v>VA-RECURSOS DISTRITO</v>
          </cell>
          <cell r="I897" t="str">
            <v>O21202020080484150</v>
          </cell>
          <cell r="J897" t="str">
            <v>Servicios de transmisión de datos</v>
          </cell>
          <cell r="K897" t="str">
            <v>000000000000000040111</v>
          </cell>
          <cell r="L897" t="str">
            <v>0111-04 - Programa Funcionamiento - SDH - FONDO CUENTA CONCEJO DE BOGOTA</v>
          </cell>
          <cell r="M897" t="str">
            <v>PF0111100004</v>
          </cell>
          <cell r="N897" t="str">
            <v>04</v>
          </cell>
          <cell r="O897" t="str">
            <v>04-FONDO CUENTA CONCEJO BOGOTA</v>
          </cell>
          <cell r="P897" t="str">
            <v>2025</v>
          </cell>
          <cell r="Q897">
            <v>42000000</v>
          </cell>
          <cell r="R897">
            <v>42000000</v>
          </cell>
        </row>
        <row r="898">
          <cell r="A898" t="str">
            <v>0111-0404</v>
          </cell>
          <cell r="B898" t="str">
            <v>DISTRITO CAPITAL</v>
          </cell>
          <cell r="C898" t="str">
            <v>0111-04</v>
          </cell>
          <cell r="D898" t="str">
            <v>SECRETARÍA DISTRITAL DE HACIENDA</v>
          </cell>
          <cell r="E898" t="str">
            <v>0001-003</v>
          </cell>
          <cell r="F898" t="str">
            <v>AC-HACIENDA</v>
          </cell>
          <cell r="G898" t="str">
            <v>1-100-F001</v>
          </cell>
          <cell r="H898" t="str">
            <v>VA-RECURSOS DISTRITO</v>
          </cell>
          <cell r="I898" t="str">
            <v>O21202020080484222</v>
          </cell>
          <cell r="J898" t="str">
            <v>Servicios de acceso a Internet de banda ancha</v>
          </cell>
          <cell r="K898" t="str">
            <v>000000000000000040111</v>
          </cell>
          <cell r="L898" t="str">
            <v>0111-04 - Programa Funcionamiento - SDH - FONDO CUENTA CONCEJO DE BOGOTA</v>
          </cell>
          <cell r="M898" t="str">
            <v>PF0111100004</v>
          </cell>
          <cell r="N898" t="str">
            <v>04</v>
          </cell>
          <cell r="O898" t="str">
            <v>04-FONDO CUENTA CONCEJO BOGOTA</v>
          </cell>
          <cell r="P898" t="str">
            <v>2025</v>
          </cell>
          <cell r="Q898">
            <v>534380000</v>
          </cell>
          <cell r="R898">
            <v>534380000</v>
          </cell>
        </row>
        <row r="899">
          <cell r="A899" t="str">
            <v>0111-0404</v>
          </cell>
          <cell r="B899" t="str">
            <v>DISTRITO CAPITAL</v>
          </cell>
          <cell r="C899" t="str">
            <v>0111-04</v>
          </cell>
          <cell r="D899" t="str">
            <v>SECRETARÍA DISTRITAL DE HACIENDA</v>
          </cell>
          <cell r="E899" t="str">
            <v>0001-003</v>
          </cell>
          <cell r="F899" t="str">
            <v>AC-HACIENDA</v>
          </cell>
          <cell r="G899" t="str">
            <v>1-100-F001</v>
          </cell>
          <cell r="H899" t="str">
            <v>VA-RECURSOS DISTRITO</v>
          </cell>
          <cell r="I899" t="str">
            <v>O21202020080484420</v>
          </cell>
          <cell r="J899" t="str">
            <v>Servicios de agencias de noticias para medios audiovisuales</v>
          </cell>
          <cell r="K899" t="str">
            <v>000000000000000040111</v>
          </cell>
          <cell r="L899" t="str">
            <v>0111-04 - Programa Funcionamiento - SDH - FONDO CUENTA CONCEJO DE BOGOTA</v>
          </cell>
          <cell r="M899" t="str">
            <v>PF0111100004</v>
          </cell>
          <cell r="N899" t="str">
            <v>04</v>
          </cell>
          <cell r="O899" t="str">
            <v>04-FONDO CUENTA CONCEJO BOGOTA</v>
          </cell>
          <cell r="P899" t="str">
            <v>2025</v>
          </cell>
          <cell r="Q899">
            <v>420000000</v>
          </cell>
          <cell r="R899">
            <v>420000000</v>
          </cell>
        </row>
        <row r="900">
          <cell r="A900" t="str">
            <v>0111-0404</v>
          </cell>
          <cell r="B900" t="str">
            <v>DISTRITO CAPITAL</v>
          </cell>
          <cell r="C900" t="str">
            <v>0111-04</v>
          </cell>
          <cell r="D900" t="str">
            <v>SECRETARÍA DISTRITAL DE HACIENDA</v>
          </cell>
          <cell r="E900" t="str">
            <v>0001-003</v>
          </cell>
          <cell r="F900" t="str">
            <v>AC-HACIENDA</v>
          </cell>
          <cell r="G900" t="str">
            <v>1-100-F001</v>
          </cell>
          <cell r="H900" t="str">
            <v>VA-RECURSOS DISTRITO</v>
          </cell>
          <cell r="I900" t="str">
            <v>O21202020080484631</v>
          </cell>
          <cell r="J900" t="str">
            <v>Servicios de transmisión</v>
          </cell>
          <cell r="K900" t="str">
            <v>000000000000000040111</v>
          </cell>
          <cell r="L900" t="str">
            <v>0111-04 - Programa Funcionamiento - SDH - FONDO CUENTA CONCEJO DE BOGOTA</v>
          </cell>
          <cell r="M900" t="str">
            <v>PF0111100004</v>
          </cell>
          <cell r="N900" t="str">
            <v>04</v>
          </cell>
          <cell r="O900" t="str">
            <v>04-FONDO CUENTA CONCEJO BOGOTA</v>
          </cell>
          <cell r="P900" t="str">
            <v>2025</v>
          </cell>
          <cell r="Q900">
            <v>931200000</v>
          </cell>
          <cell r="R900">
            <v>931200000</v>
          </cell>
        </row>
        <row r="901">
          <cell r="A901" t="str">
            <v>0111-0404</v>
          </cell>
          <cell r="B901" t="str">
            <v>DISTRITO CAPITAL</v>
          </cell>
          <cell r="C901" t="str">
            <v>0111-04</v>
          </cell>
          <cell r="D901" t="str">
            <v>SECRETARÍA DISTRITAL DE HACIENDA</v>
          </cell>
          <cell r="E901" t="str">
            <v>0001-003</v>
          </cell>
          <cell r="F901" t="str">
            <v>AC-HACIENDA</v>
          </cell>
          <cell r="G901" t="str">
            <v>1-100-F001</v>
          </cell>
          <cell r="H901" t="str">
            <v>VA-RECURSOS DISTRITO</v>
          </cell>
          <cell r="I901" t="str">
            <v>O21202020080585250</v>
          </cell>
          <cell r="J901" t="str">
            <v>Servicios de protección (guardas de seguridad)</v>
          </cell>
          <cell r="K901" t="str">
            <v>000000000000000040111</v>
          </cell>
          <cell r="L901" t="str">
            <v>0111-04 - Programa Funcionamiento - SDH - FONDO CUENTA CONCEJO DE BOGOTA</v>
          </cell>
          <cell r="M901" t="str">
            <v>PF0111100004</v>
          </cell>
          <cell r="N901" t="str">
            <v>04</v>
          </cell>
          <cell r="O901" t="str">
            <v>04-FONDO CUENTA CONCEJO BOGOTA</v>
          </cell>
          <cell r="P901" t="str">
            <v>2025</v>
          </cell>
          <cell r="Q901">
            <v>2054300000</v>
          </cell>
          <cell r="R901">
            <v>2054300000</v>
          </cell>
        </row>
        <row r="902">
          <cell r="A902" t="str">
            <v>0111-0404</v>
          </cell>
          <cell r="B902" t="str">
            <v>DISTRITO CAPITAL</v>
          </cell>
          <cell r="C902" t="str">
            <v>0111-04</v>
          </cell>
          <cell r="D902" t="str">
            <v>SECRETARÍA DISTRITAL DE HACIENDA</v>
          </cell>
          <cell r="E902" t="str">
            <v>0001-003</v>
          </cell>
          <cell r="F902" t="str">
            <v>AC-HACIENDA</v>
          </cell>
          <cell r="G902" t="str">
            <v>1-100-F001</v>
          </cell>
          <cell r="H902" t="str">
            <v>VA-RECURSOS DISTRITO</v>
          </cell>
          <cell r="I902" t="str">
            <v>O21202020080585310</v>
          </cell>
          <cell r="J902" t="str">
            <v>Servicios de desinfección y exterminación</v>
          </cell>
          <cell r="K902" t="str">
            <v>000000000000000040111</v>
          </cell>
          <cell r="L902" t="str">
            <v>0111-04 - Programa Funcionamiento - SDH - FONDO CUENTA CONCEJO DE BOGOTA</v>
          </cell>
          <cell r="M902" t="str">
            <v>PF0111100004</v>
          </cell>
          <cell r="N902" t="str">
            <v>04</v>
          </cell>
          <cell r="O902" t="str">
            <v>04-FONDO CUENTA CONCEJO BOGOTA</v>
          </cell>
          <cell r="P902" t="str">
            <v>2025</v>
          </cell>
          <cell r="Q902">
            <v>22800000</v>
          </cell>
          <cell r="R902">
            <v>22800000</v>
          </cell>
        </row>
        <row r="903">
          <cell r="A903" t="str">
            <v>0111-0404</v>
          </cell>
          <cell r="B903" t="str">
            <v>DISTRITO CAPITAL</v>
          </cell>
          <cell r="C903" t="str">
            <v>0111-04</v>
          </cell>
          <cell r="D903" t="str">
            <v>SECRETARÍA DISTRITAL DE HACIENDA</v>
          </cell>
          <cell r="E903" t="str">
            <v>0001-003</v>
          </cell>
          <cell r="F903" t="str">
            <v>AC-HACIENDA</v>
          </cell>
          <cell r="G903" t="str">
            <v>1-100-F001</v>
          </cell>
          <cell r="H903" t="str">
            <v>VA-RECURSOS DISTRITO</v>
          </cell>
          <cell r="I903" t="str">
            <v>O21202020080585330</v>
          </cell>
          <cell r="J903" t="str">
            <v>Servicios de limpieza general</v>
          </cell>
          <cell r="K903" t="str">
            <v>000000000000000040111</v>
          </cell>
          <cell r="L903" t="str">
            <v>0111-04 - Programa Funcionamiento - SDH - FONDO CUENTA CONCEJO DE BOGOTA</v>
          </cell>
          <cell r="M903" t="str">
            <v>PF0111100004</v>
          </cell>
          <cell r="N903" t="str">
            <v>04</v>
          </cell>
          <cell r="O903" t="str">
            <v>04-FONDO CUENTA CONCEJO BOGOTA</v>
          </cell>
          <cell r="P903" t="str">
            <v>2025</v>
          </cell>
          <cell r="Q903">
            <v>842071000</v>
          </cell>
          <cell r="R903">
            <v>842071000</v>
          </cell>
        </row>
        <row r="904">
          <cell r="A904" t="str">
            <v>0111-0404</v>
          </cell>
          <cell r="B904" t="str">
            <v>DISTRITO CAPITAL</v>
          </cell>
          <cell r="C904" t="str">
            <v>0111-04</v>
          </cell>
          <cell r="D904" t="str">
            <v>SECRETARÍA DISTRITAL DE HACIENDA</v>
          </cell>
          <cell r="E904" t="str">
            <v>0001-003</v>
          </cell>
          <cell r="F904" t="str">
            <v>AC-HACIENDA</v>
          </cell>
          <cell r="G904" t="str">
            <v>1-100-F001</v>
          </cell>
          <cell r="H904" t="str">
            <v>VA-RECURSOS DISTRITO</v>
          </cell>
          <cell r="I904" t="str">
            <v>O21202020080585961</v>
          </cell>
          <cell r="J904" t="str">
            <v>Servicios de organización y asistencia de convenciones</v>
          </cell>
          <cell r="K904" t="str">
            <v>000000000000000040111</v>
          </cell>
          <cell r="L904" t="str">
            <v>0111-04 - Programa Funcionamiento - SDH - FONDO CUENTA CONCEJO DE BOGOTA</v>
          </cell>
          <cell r="M904" t="str">
            <v>PF0111100004</v>
          </cell>
          <cell r="N904" t="str">
            <v>04</v>
          </cell>
          <cell r="O904" t="str">
            <v>04-FONDO CUENTA CONCEJO BOGOTA</v>
          </cell>
          <cell r="P904" t="str">
            <v>2025</v>
          </cell>
          <cell r="Q904">
            <v>114500000</v>
          </cell>
          <cell r="R904">
            <v>114500000</v>
          </cell>
        </row>
        <row r="905">
          <cell r="A905" t="str">
            <v>0111-0404</v>
          </cell>
          <cell r="B905" t="str">
            <v>DISTRITO CAPITAL</v>
          </cell>
          <cell r="C905" t="str">
            <v>0111-04</v>
          </cell>
          <cell r="D905" t="str">
            <v>SECRETARÍA DISTRITAL DE HACIENDA</v>
          </cell>
          <cell r="E905" t="str">
            <v>0001-003</v>
          </cell>
          <cell r="F905" t="str">
            <v>AC-HACIENDA</v>
          </cell>
          <cell r="G905" t="str">
            <v>1-100-F001</v>
          </cell>
          <cell r="H905" t="str">
            <v>VA-RECURSOS DISTRITO</v>
          </cell>
          <cell r="I905" t="str">
            <v>O21202020080585970</v>
          </cell>
          <cell r="J905" t="str">
            <v>Servicios de mantenimiento y cuidado del paisaje</v>
          </cell>
          <cell r="K905" t="str">
            <v>000000000000000040111</v>
          </cell>
          <cell r="L905" t="str">
            <v>0111-04 - Programa Funcionamiento - SDH - FONDO CUENTA CONCEJO DE BOGOTA</v>
          </cell>
          <cell r="M905" t="str">
            <v>PF0111100004</v>
          </cell>
          <cell r="N905" t="str">
            <v>04</v>
          </cell>
          <cell r="O905" t="str">
            <v>04-FONDO CUENTA CONCEJO BOGOTA</v>
          </cell>
          <cell r="P905" t="str">
            <v>2025</v>
          </cell>
          <cell r="Q905">
            <v>138683000</v>
          </cell>
          <cell r="R905">
            <v>138683000</v>
          </cell>
        </row>
        <row r="906">
          <cell r="A906" t="str">
            <v>0111-0404</v>
          </cell>
          <cell r="B906" t="str">
            <v>DISTRITO CAPITAL</v>
          </cell>
          <cell r="C906" t="str">
            <v>0111-04</v>
          </cell>
          <cell r="D906" t="str">
            <v>SECRETARÍA DISTRITAL DE HACIENDA</v>
          </cell>
          <cell r="E906" t="str">
            <v>0001-003</v>
          </cell>
          <cell r="F906" t="str">
            <v>AC-HACIENDA</v>
          </cell>
          <cell r="G906" t="str">
            <v>1-100-F001</v>
          </cell>
          <cell r="H906" t="str">
            <v>VA-RECURSOS DISTRITO</v>
          </cell>
          <cell r="I906" t="str">
            <v>O21202020080686312</v>
          </cell>
          <cell r="J906" t="str">
            <v>Servicios de distribución de electricidad (a comisión o por contrato)</v>
          </cell>
          <cell r="K906" t="str">
            <v>000000000000000040111</v>
          </cell>
          <cell r="L906" t="str">
            <v>0111-04 - Programa Funcionamiento - SDH - FONDO CUENTA CONCEJO DE BOGOTA</v>
          </cell>
          <cell r="M906" t="str">
            <v>PF0111100004</v>
          </cell>
          <cell r="N906" t="str">
            <v>04</v>
          </cell>
          <cell r="O906" t="str">
            <v>04-FONDO CUENTA CONCEJO BOGOTA</v>
          </cell>
          <cell r="P906" t="str">
            <v>2025</v>
          </cell>
          <cell r="Q906">
            <v>525000000</v>
          </cell>
          <cell r="R906">
            <v>525000000</v>
          </cell>
        </row>
        <row r="907">
          <cell r="A907" t="str">
            <v>0111-0404</v>
          </cell>
          <cell r="B907" t="str">
            <v>DISTRITO CAPITAL</v>
          </cell>
          <cell r="C907" t="str">
            <v>0111-04</v>
          </cell>
          <cell r="D907" t="str">
            <v>SECRETARÍA DISTRITAL DE HACIENDA</v>
          </cell>
          <cell r="E907" t="str">
            <v>0001-003</v>
          </cell>
          <cell r="F907" t="str">
            <v>AC-HACIENDA</v>
          </cell>
          <cell r="G907" t="str">
            <v>1-100-F001</v>
          </cell>
          <cell r="H907" t="str">
            <v>VA-RECURSOS DISTRITO</v>
          </cell>
          <cell r="I907" t="str">
            <v>O2120202008078714199</v>
          </cell>
          <cell r="J907" t="str">
            <v>Servicio de mantenimiento y reparación de vehículos automotores n.c.p.</v>
          </cell>
          <cell r="K907" t="str">
            <v>000000000000000040111</v>
          </cell>
          <cell r="L907" t="str">
            <v>0111-04 - Programa Funcionamiento - SDH - FONDO CUENTA CONCEJO DE BOGOTA</v>
          </cell>
          <cell r="M907" t="str">
            <v>PF0111100004</v>
          </cell>
          <cell r="N907" t="str">
            <v>04</v>
          </cell>
          <cell r="O907" t="str">
            <v>04-FONDO CUENTA CONCEJO BOGOTA</v>
          </cell>
          <cell r="P907" t="str">
            <v>2025</v>
          </cell>
          <cell r="Q907">
            <v>63355000</v>
          </cell>
          <cell r="R907">
            <v>63355000</v>
          </cell>
        </row>
        <row r="908">
          <cell r="A908" t="str">
            <v>0111-0404</v>
          </cell>
          <cell r="B908" t="str">
            <v>DISTRITO CAPITAL</v>
          </cell>
          <cell r="C908" t="str">
            <v>0111-04</v>
          </cell>
          <cell r="D908" t="str">
            <v>SECRETARÍA DISTRITAL DE HACIENDA</v>
          </cell>
          <cell r="E908" t="str">
            <v>0001-003</v>
          </cell>
          <cell r="F908" t="str">
            <v>AC-HACIENDA</v>
          </cell>
          <cell r="G908" t="str">
            <v>1-100-F001</v>
          </cell>
          <cell r="H908" t="str">
            <v>VA-RECURSOS DISTRITO</v>
          </cell>
          <cell r="I908" t="str">
            <v>O2120202008078715299</v>
          </cell>
          <cell r="J908" t="str">
            <v>Otros servicios de mantenimiento y reparación de maquinaria y aparatos eléctricos n.c.p.</v>
          </cell>
          <cell r="K908" t="str">
            <v>000000000000000040111</v>
          </cell>
          <cell r="L908" t="str">
            <v>0111-04 - Programa Funcionamiento - SDH - FONDO CUENTA CONCEJO DE BOGOTA</v>
          </cell>
          <cell r="M908" t="str">
            <v>PF0111100004</v>
          </cell>
          <cell r="N908" t="str">
            <v>04</v>
          </cell>
          <cell r="O908" t="str">
            <v>04-FONDO CUENTA CONCEJO BOGOTA</v>
          </cell>
          <cell r="P908" t="str">
            <v>2025</v>
          </cell>
          <cell r="Q908">
            <v>288750000</v>
          </cell>
          <cell r="R908">
            <v>288750000</v>
          </cell>
        </row>
        <row r="909">
          <cell r="A909" t="str">
            <v>0111-0404</v>
          </cell>
          <cell r="B909" t="str">
            <v>DISTRITO CAPITAL</v>
          </cell>
          <cell r="C909" t="str">
            <v>0111-04</v>
          </cell>
          <cell r="D909" t="str">
            <v>SECRETARÍA DISTRITAL DE HACIENDA</v>
          </cell>
          <cell r="E909" t="str">
            <v>0001-003</v>
          </cell>
          <cell r="F909" t="str">
            <v>AC-HACIENDA</v>
          </cell>
          <cell r="G909" t="str">
            <v>1-100-F001</v>
          </cell>
          <cell r="H909" t="str">
            <v>VA-RECURSOS DISTRITO</v>
          </cell>
          <cell r="I909" t="str">
            <v>O2120202008078715602</v>
          </cell>
          <cell r="J909" t="str">
            <v>Servicio de mantenimiento y reparación de equipos de fuerza hidráulica y de potencia neumática, bombas, compresores y válvulas</v>
          </cell>
          <cell r="K909" t="str">
            <v>000000000000000040111</v>
          </cell>
          <cell r="L909" t="str">
            <v>0111-04 - Programa Funcionamiento - SDH - FONDO CUENTA CONCEJO DE BOGOTA</v>
          </cell>
          <cell r="M909" t="str">
            <v>PF0111100004</v>
          </cell>
          <cell r="N909" t="str">
            <v>04</v>
          </cell>
          <cell r="O909" t="str">
            <v>04-FONDO CUENTA CONCEJO BOGOTA</v>
          </cell>
          <cell r="P909" t="str">
            <v>2025</v>
          </cell>
          <cell r="Q909">
            <v>46150000</v>
          </cell>
          <cell r="R909">
            <v>46150000</v>
          </cell>
        </row>
        <row r="910">
          <cell r="A910" t="str">
            <v>0111-0404</v>
          </cell>
          <cell r="B910" t="str">
            <v>DISTRITO CAPITAL</v>
          </cell>
          <cell r="C910" t="str">
            <v>0111-04</v>
          </cell>
          <cell r="D910" t="str">
            <v>SECRETARÍA DISTRITAL DE HACIENDA</v>
          </cell>
          <cell r="E910" t="str">
            <v>0001-003</v>
          </cell>
          <cell r="F910" t="str">
            <v>AC-HACIENDA</v>
          </cell>
          <cell r="G910" t="str">
            <v>1-100-F001</v>
          </cell>
          <cell r="H910" t="str">
            <v>VA-RECURSOS DISTRITO</v>
          </cell>
          <cell r="I910" t="str">
            <v>O2120202008078715701</v>
          </cell>
          <cell r="J910" t="str">
            <v>Servicio de mantenimiento y reparación de ascensores</v>
          </cell>
          <cell r="K910" t="str">
            <v>000000000000000040111</v>
          </cell>
          <cell r="L910" t="str">
            <v>0111-04 - Programa Funcionamiento - SDH - FONDO CUENTA CONCEJO DE BOGOTA</v>
          </cell>
          <cell r="M910" t="str">
            <v>PF0111100004</v>
          </cell>
          <cell r="N910" t="str">
            <v>04</v>
          </cell>
          <cell r="O910" t="str">
            <v>04-FONDO CUENTA CONCEJO BOGOTA</v>
          </cell>
          <cell r="P910" t="str">
            <v>2025</v>
          </cell>
          <cell r="Q910">
            <v>101586000</v>
          </cell>
          <cell r="R910">
            <v>101586000</v>
          </cell>
        </row>
        <row r="911">
          <cell r="A911" t="str">
            <v>0111-0404</v>
          </cell>
          <cell r="B911" t="str">
            <v>DISTRITO CAPITAL</v>
          </cell>
          <cell r="C911" t="str">
            <v>0111-04</v>
          </cell>
          <cell r="D911" t="str">
            <v>SECRETARÍA DISTRITAL DE HACIENDA</v>
          </cell>
          <cell r="E911" t="str">
            <v>0001-003</v>
          </cell>
          <cell r="F911" t="str">
            <v>AC-HACIENDA</v>
          </cell>
          <cell r="G911" t="str">
            <v>1-100-F001</v>
          </cell>
          <cell r="H911" t="str">
            <v>VA-RECURSOS DISTRITO</v>
          </cell>
          <cell r="I911" t="str">
            <v>O2120202008078715999</v>
          </cell>
          <cell r="J911" t="str">
            <v>Servicio de mantenimiento y reparación de otros equipos n.c.p.</v>
          </cell>
          <cell r="K911" t="str">
            <v>000000000000000040111</v>
          </cell>
          <cell r="L911" t="str">
            <v>0111-04 - Programa Funcionamiento - SDH - FONDO CUENTA CONCEJO DE BOGOTA</v>
          </cell>
          <cell r="M911" t="str">
            <v>PF0111100004</v>
          </cell>
          <cell r="N911" t="str">
            <v>04</v>
          </cell>
          <cell r="O911" t="str">
            <v>04-FONDO CUENTA CONCEJO BOGOTA</v>
          </cell>
          <cell r="P911" t="str">
            <v>2025</v>
          </cell>
          <cell r="Q911">
            <v>3360000</v>
          </cell>
          <cell r="R911">
            <v>3360000</v>
          </cell>
        </row>
        <row r="912">
          <cell r="A912" t="str">
            <v>0111-0404</v>
          </cell>
          <cell r="B912" t="str">
            <v>DISTRITO CAPITAL</v>
          </cell>
          <cell r="C912" t="str">
            <v>0111-04</v>
          </cell>
          <cell r="D912" t="str">
            <v>SECRETARÍA DISTRITAL DE HACIENDA</v>
          </cell>
          <cell r="E912" t="str">
            <v>0001-003</v>
          </cell>
          <cell r="F912" t="str">
            <v>AC-HACIENDA</v>
          </cell>
          <cell r="G912" t="str">
            <v>1-100-F001</v>
          </cell>
          <cell r="H912" t="str">
            <v>VA-RECURSOS DISTRITO</v>
          </cell>
          <cell r="I912" t="str">
            <v>O2120202008078724001</v>
          </cell>
          <cell r="J912" t="str">
            <v>Restauración y reparación de muebles</v>
          </cell>
          <cell r="K912" t="str">
            <v>000000000000000040111</v>
          </cell>
          <cell r="L912" t="str">
            <v>0111-04 - Programa Funcionamiento - SDH - FONDO CUENTA CONCEJO DE BOGOTA</v>
          </cell>
          <cell r="M912" t="str">
            <v>PF0111100004</v>
          </cell>
          <cell r="N912" t="str">
            <v>04</v>
          </cell>
          <cell r="O912" t="str">
            <v>04-FONDO CUENTA CONCEJO BOGOTA</v>
          </cell>
          <cell r="P912" t="str">
            <v>2025</v>
          </cell>
          <cell r="Q912">
            <v>89465000</v>
          </cell>
          <cell r="R912">
            <v>89465000</v>
          </cell>
        </row>
        <row r="913">
          <cell r="A913" t="str">
            <v>0111-0404</v>
          </cell>
          <cell r="B913" t="str">
            <v>DISTRITO CAPITAL</v>
          </cell>
          <cell r="C913" t="str">
            <v>0111-04</v>
          </cell>
          <cell r="D913" t="str">
            <v>SECRETARÍA DISTRITAL DE HACIENDA</v>
          </cell>
          <cell r="E913" t="str">
            <v>0001-003</v>
          </cell>
          <cell r="F913" t="str">
            <v>AC-HACIENDA</v>
          </cell>
          <cell r="G913" t="str">
            <v>1-100-F001</v>
          </cell>
          <cell r="H913" t="str">
            <v>VA-RECURSOS DISTRITO</v>
          </cell>
          <cell r="I913" t="str">
            <v>O21202020080787390</v>
          </cell>
          <cell r="J913" t="str">
            <v>Servicios de instalación de otros bienes n.c.p.</v>
          </cell>
          <cell r="K913" t="str">
            <v>000000000000000040111</v>
          </cell>
          <cell r="L913" t="str">
            <v>0111-04 - Programa Funcionamiento - SDH - FONDO CUENTA CONCEJO DE BOGOTA</v>
          </cell>
          <cell r="M913" t="str">
            <v>PF0111100004</v>
          </cell>
          <cell r="N913" t="str">
            <v>04</v>
          </cell>
          <cell r="O913" t="str">
            <v>04-FONDO CUENTA CONCEJO BOGOTA</v>
          </cell>
          <cell r="P913" t="str">
            <v>2025</v>
          </cell>
          <cell r="Q913">
            <v>230106000</v>
          </cell>
          <cell r="R913">
            <v>230106000</v>
          </cell>
        </row>
        <row r="914">
          <cell r="A914" t="str">
            <v>0111-0404</v>
          </cell>
          <cell r="B914" t="str">
            <v>DISTRITO CAPITAL</v>
          </cell>
          <cell r="C914" t="str">
            <v>0111-04</v>
          </cell>
          <cell r="D914" t="str">
            <v>SECRETARÍA DISTRITAL DE HACIENDA</v>
          </cell>
          <cell r="E914" t="str">
            <v>0001-003</v>
          </cell>
          <cell r="F914" t="str">
            <v>AC-HACIENDA</v>
          </cell>
          <cell r="G914" t="str">
            <v>1-100-F001</v>
          </cell>
          <cell r="H914" t="str">
            <v>VA-RECURSOS DISTRITO</v>
          </cell>
          <cell r="I914" t="str">
            <v>O2120202008098912197</v>
          </cell>
          <cell r="J914" t="str">
            <v>Servicios de impresión litográfica n.c.p.</v>
          </cell>
          <cell r="K914" t="str">
            <v>000000000000000040111</v>
          </cell>
          <cell r="L914" t="str">
            <v>0111-04 - Programa Funcionamiento - SDH - FONDO CUENTA CONCEJO DE BOGOTA</v>
          </cell>
          <cell r="M914" t="str">
            <v>PF0111100004</v>
          </cell>
          <cell r="N914" t="str">
            <v>04</v>
          </cell>
          <cell r="O914" t="str">
            <v>04-FONDO CUENTA CONCEJO BOGOTA</v>
          </cell>
          <cell r="P914" t="str">
            <v>2025</v>
          </cell>
          <cell r="Q914">
            <v>8100000</v>
          </cell>
          <cell r="R914">
            <v>8100000</v>
          </cell>
        </row>
        <row r="915">
          <cell r="A915" t="str">
            <v>0111-0404</v>
          </cell>
          <cell r="B915" t="str">
            <v>DISTRITO CAPITAL</v>
          </cell>
          <cell r="C915" t="str">
            <v>0111-04</v>
          </cell>
          <cell r="D915" t="str">
            <v>SECRETARÍA DISTRITAL DE HACIENDA</v>
          </cell>
          <cell r="E915" t="str">
            <v>0001-003</v>
          </cell>
          <cell r="F915" t="str">
            <v>AC-HACIENDA</v>
          </cell>
          <cell r="G915" t="str">
            <v>1-100-F001</v>
          </cell>
          <cell r="H915" t="str">
            <v>VA-RECURSOS DISTRITO</v>
          </cell>
          <cell r="I915" t="str">
            <v>O2120202008098912199</v>
          </cell>
          <cell r="J915" t="str">
            <v>Servicios de tipografía n.c.p.</v>
          </cell>
          <cell r="K915" t="str">
            <v>000000000000000040111</v>
          </cell>
          <cell r="L915" t="str">
            <v>0111-04 - Programa Funcionamiento - SDH - FONDO CUENTA CONCEJO DE BOGOTA</v>
          </cell>
          <cell r="M915" t="str">
            <v>PF0111100004</v>
          </cell>
          <cell r="N915" t="str">
            <v>04</v>
          </cell>
          <cell r="O915" t="str">
            <v>04-FONDO CUENTA CONCEJO BOGOTA</v>
          </cell>
          <cell r="P915" t="str">
            <v>2025</v>
          </cell>
          <cell r="Q915">
            <v>26250000</v>
          </cell>
          <cell r="R915">
            <v>26250000</v>
          </cell>
        </row>
        <row r="916">
          <cell r="A916" t="str">
            <v>0111-0404</v>
          </cell>
          <cell r="B916" t="str">
            <v>DISTRITO CAPITAL</v>
          </cell>
          <cell r="C916" t="str">
            <v>0111-04</v>
          </cell>
          <cell r="D916" t="str">
            <v>SECRETARÍA DISTRITAL DE HACIENDA</v>
          </cell>
          <cell r="E916" t="str">
            <v>0001-003</v>
          </cell>
          <cell r="F916" t="str">
            <v>AC-HACIENDA</v>
          </cell>
          <cell r="G916" t="str">
            <v>1-100-F001</v>
          </cell>
          <cell r="H916" t="str">
            <v>VA-RECURSOS DISTRITO</v>
          </cell>
          <cell r="I916" t="str">
            <v>O21202020080989420</v>
          </cell>
          <cell r="J916" t="str">
            <v>Servicios de recuperación de desechos no metálicos, a comisión o por contrato</v>
          </cell>
          <cell r="K916" t="str">
            <v>000000000000000040111</v>
          </cell>
          <cell r="L916" t="str">
            <v>0111-04 - Programa Funcionamiento - SDH - FONDO CUENTA CONCEJO DE BOGOTA</v>
          </cell>
          <cell r="M916" t="str">
            <v>PF0111100004</v>
          </cell>
          <cell r="N916" t="str">
            <v>04</v>
          </cell>
          <cell r="O916" t="str">
            <v>04-FONDO CUENTA CONCEJO BOGOTA</v>
          </cell>
          <cell r="P916" t="str">
            <v>2025</v>
          </cell>
          <cell r="Q916">
            <v>2000000</v>
          </cell>
          <cell r="R916">
            <v>2000000</v>
          </cell>
        </row>
        <row r="917">
          <cell r="A917" t="str">
            <v>0111-0404</v>
          </cell>
          <cell r="B917" t="str">
            <v>DISTRITO CAPITAL</v>
          </cell>
          <cell r="C917" t="str">
            <v>0111-04</v>
          </cell>
          <cell r="D917" t="str">
            <v>SECRETARÍA DISTRITAL DE HACIENDA</v>
          </cell>
          <cell r="E917" t="str">
            <v>0001-003</v>
          </cell>
          <cell r="F917" t="str">
            <v>AC-HACIENDA</v>
          </cell>
          <cell r="G917" t="str">
            <v>1-100-F001</v>
          </cell>
          <cell r="H917" t="str">
            <v>VA-RECURSOS DISTRITO</v>
          </cell>
          <cell r="I917" t="str">
            <v>O21202020090292913</v>
          </cell>
          <cell r="J917" t="str">
            <v>Servicios de educación para la formación y el trabajo</v>
          </cell>
          <cell r="K917" t="str">
            <v>000000000000000040111</v>
          </cell>
          <cell r="L917" t="str">
            <v>0111-04 - Programa Funcionamiento - SDH - FONDO CUENTA CONCEJO DE BOGOTA</v>
          </cell>
          <cell r="M917" t="str">
            <v>PF0111100004</v>
          </cell>
          <cell r="N917" t="str">
            <v>04</v>
          </cell>
          <cell r="O917" t="str">
            <v>04-FONDO CUENTA CONCEJO BOGOTA</v>
          </cell>
          <cell r="P917" t="str">
            <v>2025</v>
          </cell>
          <cell r="Q917">
            <v>505000000</v>
          </cell>
          <cell r="R917">
            <v>505000000</v>
          </cell>
        </row>
        <row r="918">
          <cell r="A918" t="str">
            <v>0111-0404</v>
          </cell>
          <cell r="B918" t="str">
            <v>DISTRITO CAPITAL</v>
          </cell>
          <cell r="C918" t="str">
            <v>0111-04</v>
          </cell>
          <cell r="D918" t="str">
            <v>SECRETARÍA DISTRITAL DE HACIENDA</v>
          </cell>
          <cell r="E918" t="str">
            <v>0001-003</v>
          </cell>
          <cell r="F918" t="str">
            <v>AC-HACIENDA</v>
          </cell>
          <cell r="G918" t="str">
            <v>1-100-F001</v>
          </cell>
          <cell r="H918" t="str">
            <v>VA-RECURSOS DISTRITO</v>
          </cell>
          <cell r="I918" t="str">
            <v>O21202020090292919</v>
          </cell>
          <cell r="J918" t="str">
            <v>Otros tipos de servicios educativos y de formación, n.c.p.</v>
          </cell>
          <cell r="K918" t="str">
            <v>000000000000000040111</v>
          </cell>
          <cell r="L918" t="str">
            <v>0111-04 - Programa Funcionamiento - SDH - FONDO CUENTA CONCEJO DE BOGOTA</v>
          </cell>
          <cell r="M918" t="str">
            <v>PF0111100004</v>
          </cell>
          <cell r="N918" t="str">
            <v>04</v>
          </cell>
          <cell r="O918" t="str">
            <v>04-FONDO CUENTA CONCEJO BOGOTA</v>
          </cell>
          <cell r="P918" t="str">
            <v>2025</v>
          </cell>
          <cell r="Q918">
            <v>1100000000</v>
          </cell>
          <cell r="R918">
            <v>1100000000</v>
          </cell>
        </row>
        <row r="919">
          <cell r="A919" t="str">
            <v>0111-0404</v>
          </cell>
          <cell r="B919" t="str">
            <v>DISTRITO CAPITAL</v>
          </cell>
          <cell r="C919" t="str">
            <v>0111-04</v>
          </cell>
          <cell r="D919" t="str">
            <v>SECRETARÍA DISTRITAL DE HACIENDA</v>
          </cell>
          <cell r="E919" t="str">
            <v>0001-003</v>
          </cell>
          <cell r="F919" t="str">
            <v>AC-HACIENDA</v>
          </cell>
          <cell r="G919" t="str">
            <v>1-100-F001</v>
          </cell>
          <cell r="H919" t="str">
            <v>VA-RECURSOS DISTRITO</v>
          </cell>
          <cell r="I919" t="str">
            <v>O21202020090393122</v>
          </cell>
          <cell r="J919" t="str">
            <v>Servicios médicos especializados</v>
          </cell>
          <cell r="K919" t="str">
            <v>000000000000000040111</v>
          </cell>
          <cell r="L919" t="str">
            <v>0111-04 - Programa Funcionamiento - SDH - FONDO CUENTA CONCEJO DE BOGOTA</v>
          </cell>
          <cell r="M919" t="str">
            <v>PF0111100004</v>
          </cell>
          <cell r="N919" t="str">
            <v>04</v>
          </cell>
          <cell r="O919" t="str">
            <v>04-FONDO CUENTA CONCEJO BOGOTA</v>
          </cell>
          <cell r="P919" t="str">
            <v>2025</v>
          </cell>
          <cell r="Q919">
            <v>66150000</v>
          </cell>
          <cell r="R919">
            <v>66150000</v>
          </cell>
        </row>
        <row r="920">
          <cell r="A920" t="str">
            <v>0111-0404</v>
          </cell>
          <cell r="B920" t="str">
            <v>DISTRITO CAPITAL</v>
          </cell>
          <cell r="C920" t="str">
            <v>0111-04</v>
          </cell>
          <cell r="D920" t="str">
            <v>SECRETARÍA DISTRITAL DE HACIENDA</v>
          </cell>
          <cell r="E920" t="str">
            <v>0001-003</v>
          </cell>
          <cell r="F920" t="str">
            <v>AC-HACIENDA</v>
          </cell>
          <cell r="G920" t="str">
            <v>1-100-F001</v>
          </cell>
          <cell r="H920" t="str">
            <v>VA-RECURSOS DISTRITO</v>
          </cell>
          <cell r="I920" t="str">
            <v>O21202020090393195</v>
          </cell>
          <cell r="J920" t="str">
            <v>Servicios de laboratorio</v>
          </cell>
          <cell r="K920" t="str">
            <v>000000000000000040111</v>
          </cell>
          <cell r="L920" t="str">
            <v>0111-04 - Programa Funcionamiento - SDH - FONDO CUENTA CONCEJO DE BOGOTA</v>
          </cell>
          <cell r="M920" t="str">
            <v>PF0111100004</v>
          </cell>
          <cell r="N920" t="str">
            <v>04</v>
          </cell>
          <cell r="O920" t="str">
            <v>04-FONDO CUENTA CONCEJO BOGOTA</v>
          </cell>
          <cell r="P920" t="str">
            <v>2025</v>
          </cell>
          <cell r="Q920">
            <v>21000000</v>
          </cell>
          <cell r="R920">
            <v>21000000</v>
          </cell>
        </row>
        <row r="921">
          <cell r="A921" t="str">
            <v>0111-0404</v>
          </cell>
          <cell r="B921" t="str">
            <v>DISTRITO CAPITAL</v>
          </cell>
          <cell r="C921" t="str">
            <v>0111-04</v>
          </cell>
          <cell r="D921" t="str">
            <v>SECRETARÍA DISTRITAL DE HACIENDA</v>
          </cell>
          <cell r="E921" t="str">
            <v>0001-003</v>
          </cell>
          <cell r="F921" t="str">
            <v>AC-HACIENDA</v>
          </cell>
          <cell r="G921" t="str">
            <v>1-100-F001</v>
          </cell>
          <cell r="H921" t="str">
            <v>VA-RECURSOS DISTRITO</v>
          </cell>
          <cell r="I921" t="str">
            <v>O21202020090494110</v>
          </cell>
          <cell r="J921" t="str">
            <v>Servicios de alcantarillado y tratamiento de aguas residuales</v>
          </cell>
          <cell r="K921" t="str">
            <v>000000000000000040111</v>
          </cell>
          <cell r="L921" t="str">
            <v>0111-04 - Programa Funcionamiento - SDH - FONDO CUENTA CONCEJO DE BOGOTA</v>
          </cell>
          <cell r="M921" t="str">
            <v>PF0111100004</v>
          </cell>
          <cell r="N921" t="str">
            <v>04</v>
          </cell>
          <cell r="O921" t="str">
            <v>04-FONDO CUENTA CONCEJO BOGOTA</v>
          </cell>
          <cell r="P921" t="str">
            <v>2025</v>
          </cell>
          <cell r="Q921">
            <v>108435000</v>
          </cell>
          <cell r="R921">
            <v>108435000</v>
          </cell>
        </row>
        <row r="922">
          <cell r="A922" t="str">
            <v>0111-0404</v>
          </cell>
          <cell r="B922" t="str">
            <v>DISTRITO CAPITAL</v>
          </cell>
          <cell r="C922" t="str">
            <v>0111-04</v>
          </cell>
          <cell r="D922" t="str">
            <v>SECRETARÍA DISTRITAL DE HACIENDA</v>
          </cell>
          <cell r="E922" t="str">
            <v>0001-003</v>
          </cell>
          <cell r="F922" t="str">
            <v>AC-HACIENDA</v>
          </cell>
          <cell r="G922" t="str">
            <v>1-100-F001</v>
          </cell>
          <cell r="H922" t="str">
            <v>VA-RECURSOS DISTRITO</v>
          </cell>
          <cell r="I922" t="str">
            <v>O21202020090494239</v>
          </cell>
          <cell r="J922" t="str">
            <v>Servicios generales de recolección de otros desechos</v>
          </cell>
          <cell r="K922" t="str">
            <v>000000000000000040111</v>
          </cell>
          <cell r="L922" t="str">
            <v>0111-04 - Programa Funcionamiento - SDH - FONDO CUENTA CONCEJO DE BOGOTA</v>
          </cell>
          <cell r="M922" t="str">
            <v>PF0111100004</v>
          </cell>
          <cell r="N922" t="str">
            <v>04</v>
          </cell>
          <cell r="O922" t="str">
            <v>04-FONDO CUENTA CONCEJO BOGOTA</v>
          </cell>
          <cell r="P922" t="str">
            <v>2025</v>
          </cell>
          <cell r="Q922">
            <v>28896000</v>
          </cell>
          <cell r="R922">
            <v>28896000</v>
          </cell>
        </row>
        <row r="923">
          <cell r="A923" t="str">
            <v>0111-0404</v>
          </cell>
          <cell r="B923" t="str">
            <v>DISTRITO CAPITAL</v>
          </cell>
          <cell r="C923" t="str">
            <v>0111-04</v>
          </cell>
          <cell r="D923" t="str">
            <v>SECRETARÍA DISTRITAL DE HACIENDA</v>
          </cell>
          <cell r="E923" t="str">
            <v>0001-003</v>
          </cell>
          <cell r="F923" t="str">
            <v>AC-HACIENDA</v>
          </cell>
          <cell r="G923" t="str">
            <v>1-100-F001</v>
          </cell>
          <cell r="H923" t="str">
            <v>VA-RECURSOS DISTRITO</v>
          </cell>
          <cell r="I923" t="str">
            <v>O21202020090696511</v>
          </cell>
          <cell r="J923" t="str">
            <v>Servicios de promoción de eventos deportivos y recreativos</v>
          </cell>
          <cell r="K923" t="str">
            <v>000000000000000040111</v>
          </cell>
          <cell r="L923" t="str">
            <v>0111-04 - Programa Funcionamiento - SDH - FONDO CUENTA CONCEJO DE BOGOTA</v>
          </cell>
          <cell r="M923" t="str">
            <v>PF0111100004</v>
          </cell>
          <cell r="N923" t="str">
            <v>04</v>
          </cell>
          <cell r="O923" t="str">
            <v>04-FONDO CUENTA CONCEJO BOGOTA</v>
          </cell>
          <cell r="P923" t="str">
            <v>2025</v>
          </cell>
          <cell r="Q923">
            <v>1959308000</v>
          </cell>
          <cell r="R923">
            <v>1959308000</v>
          </cell>
        </row>
        <row r="924">
          <cell r="A924" t="str">
            <v>0111-0404</v>
          </cell>
          <cell r="B924" t="str">
            <v>DISTRITO CAPITAL</v>
          </cell>
          <cell r="C924" t="str">
            <v>0111-04</v>
          </cell>
          <cell r="D924" t="str">
            <v>SECRETARÍA DISTRITAL DE HACIENDA</v>
          </cell>
          <cell r="E924" t="str">
            <v>0001-003</v>
          </cell>
          <cell r="F924" t="str">
            <v>AC-HACIENDA</v>
          </cell>
          <cell r="G924" t="str">
            <v>1-100-F001</v>
          </cell>
          <cell r="H924" t="str">
            <v>VA-RECURSOS DISTRITO</v>
          </cell>
          <cell r="I924" t="str">
            <v>O2130405002</v>
          </cell>
          <cell r="J924" t="str">
            <v>Distintas a membresías</v>
          </cell>
          <cell r="K924" t="str">
            <v>000000000000000040111</v>
          </cell>
          <cell r="L924" t="str">
            <v>0111-04 - Programa Funcionamiento - SDH - FONDO CUENTA CONCEJO DE BOGOTA</v>
          </cell>
          <cell r="M924" t="str">
            <v>PF0111100004</v>
          </cell>
          <cell r="N924" t="str">
            <v>04</v>
          </cell>
          <cell r="O924" t="str">
            <v>04-FONDO CUENTA CONCEJO BOGOTA</v>
          </cell>
          <cell r="P924" t="str">
            <v>2025</v>
          </cell>
          <cell r="Q924">
            <v>43000000</v>
          </cell>
          <cell r="R924">
            <v>43000000</v>
          </cell>
        </row>
        <row r="925">
          <cell r="A925" t="str">
            <v>0111-0404</v>
          </cell>
          <cell r="B925" t="str">
            <v>DISTRITO CAPITAL</v>
          </cell>
          <cell r="C925" t="str">
            <v>0111-04</v>
          </cell>
          <cell r="D925" t="str">
            <v>SECRETARÍA DISTRITAL DE HACIENDA</v>
          </cell>
          <cell r="E925" t="str">
            <v>0001-003</v>
          </cell>
          <cell r="F925" t="str">
            <v>AC-HACIENDA</v>
          </cell>
          <cell r="G925" t="str">
            <v>1-100-F001</v>
          </cell>
          <cell r="H925" t="str">
            <v>VA-RECURSOS DISTRITO</v>
          </cell>
          <cell r="I925" t="str">
            <v>O2180151</v>
          </cell>
          <cell r="J925" t="str">
            <v>Impuesto sobre vehículos automotores</v>
          </cell>
          <cell r="K925" t="str">
            <v>000000000000000040111</v>
          </cell>
          <cell r="L925" t="str">
            <v>0111-04 - Programa Funcionamiento - SDH - FONDO CUENTA CONCEJO DE BOGOTA</v>
          </cell>
          <cell r="M925" t="str">
            <v>PF0111100004</v>
          </cell>
          <cell r="N925" t="str">
            <v>04</v>
          </cell>
          <cell r="O925" t="str">
            <v>04-FONDO CUENTA CONCEJO BOGOTA</v>
          </cell>
          <cell r="P925" t="str">
            <v>2025</v>
          </cell>
          <cell r="Q925">
            <v>1000000</v>
          </cell>
          <cell r="R925">
            <v>1000000</v>
          </cell>
        </row>
        <row r="926">
          <cell r="A926" t="str">
            <v>0111-0404</v>
          </cell>
          <cell r="B926" t="str">
            <v>DISTRITO CAPITAL</v>
          </cell>
          <cell r="C926" t="str">
            <v>0111-04</v>
          </cell>
          <cell r="D926" t="str">
            <v>SECRETARÍA DISTRITAL DE HACIENDA</v>
          </cell>
          <cell r="E926" t="str">
            <v>0001-003</v>
          </cell>
          <cell r="F926" t="str">
            <v>AC-HACIENDA</v>
          </cell>
          <cell r="G926" t="str">
            <v>1-100-F001</v>
          </cell>
          <cell r="H926" t="str">
            <v>VA-RECURSOS DISTRITO</v>
          </cell>
          <cell r="I926" t="str">
            <v>O21803</v>
          </cell>
          <cell r="J926" t="str">
            <v>Tasas y derechos administrativos</v>
          </cell>
          <cell r="K926" t="str">
            <v>000000000000000040111</v>
          </cell>
          <cell r="L926" t="str">
            <v>0111-04 - Programa Funcionamiento - SDH - FONDO CUENTA CONCEJO DE BOGOTA</v>
          </cell>
          <cell r="M926" t="str">
            <v>PF0111100004</v>
          </cell>
          <cell r="N926" t="str">
            <v>04</v>
          </cell>
          <cell r="O926" t="str">
            <v>04-FONDO CUENTA CONCEJO BOGOTA</v>
          </cell>
          <cell r="P926" t="str">
            <v>2025</v>
          </cell>
          <cell r="Q926">
            <v>5000000</v>
          </cell>
          <cell r="R926">
            <v>5000000</v>
          </cell>
        </row>
        <row r="927">
          <cell r="A927" t="str">
            <v>0111-0419</v>
          </cell>
          <cell r="B927" t="str">
            <v>DISTRITO CAPITAL</v>
          </cell>
          <cell r="C927" t="str">
            <v>0111-04</v>
          </cell>
          <cell r="D927" t="str">
            <v>SECRETARÍA DISTRITAL DE HACIENDA</v>
          </cell>
          <cell r="E927" t="str">
            <v>0001-003</v>
          </cell>
          <cell r="F927" t="str">
            <v>AC-HACIENDA</v>
          </cell>
          <cell r="G927" t="str">
            <v>1-100-F001</v>
          </cell>
          <cell r="H927" t="str">
            <v>VA-RECURSOS DISTRITO</v>
          </cell>
          <cell r="I927" t="str">
            <v>O2320202005040154129</v>
          </cell>
          <cell r="J927" t="str">
            <v>Servicios generales de construcción de otros edificios no residenciales</v>
          </cell>
          <cell r="K927" t="str">
            <v>O23011745992024021912016</v>
          </cell>
          <cell r="L927" t="str">
            <v>Fortalecimiento de la capacidad instituc - Sedes mantenidas</v>
          </cell>
          <cell r="M927" t="str">
            <v>PI/2024/0219</v>
          </cell>
          <cell r="N927" t="str">
            <v>19</v>
          </cell>
          <cell r="O927" t="str">
            <v>Fortalecimiento institucional Concejo</v>
          </cell>
          <cell r="P927" t="str">
            <v>2025</v>
          </cell>
          <cell r="Q927">
            <v>8982835000</v>
          </cell>
          <cell r="R927">
            <v>8982835000</v>
          </cell>
        </row>
        <row r="928">
          <cell r="A928" t="str">
            <v>0112-01FU</v>
          </cell>
          <cell r="B928" t="str">
            <v>DISTRITO CAPITAL</v>
          </cell>
          <cell r="C928" t="str">
            <v>0112-01</v>
          </cell>
          <cell r="D928" t="str">
            <v>SECRETARÍA DE EDUCACIÓN DEL DISTRITO</v>
          </cell>
          <cell r="E928" t="str">
            <v>0001-006</v>
          </cell>
          <cell r="F928" t="str">
            <v>AC-EDUCACIÓN</v>
          </cell>
          <cell r="G928" t="str">
            <v>1-100-F001</v>
          </cell>
          <cell r="H928" t="str">
            <v>VA-RECURSOS DISTRITO</v>
          </cell>
          <cell r="I928" t="str">
            <v>O211010100101</v>
          </cell>
          <cell r="J928" t="str">
            <v>Sueldo básico</v>
          </cell>
          <cell r="K928" t="str">
            <v>000000000000000000112</v>
          </cell>
          <cell r="L928" t="str">
            <v>0112 - Programa Funcionamiento - SECRETARÍA DE EDUCACIÓN DEL DISTRITO</v>
          </cell>
          <cell r="M928" t="str">
            <v>PM01120001FUNC</v>
          </cell>
          <cell r="N928" t="str">
            <v>FU</v>
          </cell>
          <cell r="O928" t="str">
            <v>FUNCIONAMIENTO SECRETARIA DE EDUCACIÓN DEL DISTRIT</v>
          </cell>
          <cell r="P928" t="str">
            <v>2025</v>
          </cell>
          <cell r="Q928">
            <v>48992557000</v>
          </cell>
          <cell r="R928">
            <v>48992557000</v>
          </cell>
        </row>
        <row r="929">
          <cell r="A929" t="str">
            <v>0112-01FU</v>
          </cell>
          <cell r="B929" t="str">
            <v>DISTRITO CAPITAL</v>
          </cell>
          <cell r="C929" t="str">
            <v>0112-01</v>
          </cell>
          <cell r="D929" t="str">
            <v>SECRETARÍA DE EDUCACIÓN DEL DISTRITO</v>
          </cell>
          <cell r="E929" t="str">
            <v>0001-006</v>
          </cell>
          <cell r="F929" t="str">
            <v>AC-EDUCACIÓN</v>
          </cell>
          <cell r="G929" t="str">
            <v>1-100-F001</v>
          </cell>
          <cell r="H929" t="str">
            <v>VA-RECURSOS DISTRITO</v>
          </cell>
          <cell r="I929" t="str">
            <v>O211010100102</v>
          </cell>
          <cell r="J929" t="str">
            <v>Horas extras, dominicales, festivos y recargos</v>
          </cell>
          <cell r="K929" t="str">
            <v>000000000000000000112</v>
          </cell>
          <cell r="L929" t="str">
            <v>0112 - Programa Funcionamiento - SECRETARÍA DE EDUCACIÓN DEL DISTRITO</v>
          </cell>
          <cell r="M929" t="str">
            <v>PM01120001FUNC</v>
          </cell>
          <cell r="N929" t="str">
            <v>FU</v>
          </cell>
          <cell r="O929" t="str">
            <v>FUNCIONAMIENTO SECRETARIA DE EDUCACIÓN DEL DISTRIT</v>
          </cell>
          <cell r="P929" t="str">
            <v>2025</v>
          </cell>
          <cell r="Q929">
            <v>108789000</v>
          </cell>
          <cell r="R929">
            <v>108789000</v>
          </cell>
        </row>
        <row r="930">
          <cell r="A930" t="str">
            <v>0112-01FU</v>
          </cell>
          <cell r="B930" t="str">
            <v>DISTRITO CAPITAL</v>
          </cell>
          <cell r="C930" t="str">
            <v>0112-01</v>
          </cell>
          <cell r="D930" t="str">
            <v>SECRETARÍA DE EDUCACIÓN DEL DISTRITO</v>
          </cell>
          <cell r="E930" t="str">
            <v>0001-006</v>
          </cell>
          <cell r="F930" t="str">
            <v>AC-EDUCACIÓN</v>
          </cell>
          <cell r="G930" t="str">
            <v>1-100-F001</v>
          </cell>
          <cell r="H930" t="str">
            <v>VA-RECURSOS DISTRITO</v>
          </cell>
          <cell r="I930" t="str">
            <v>O211010100103</v>
          </cell>
          <cell r="J930" t="str">
            <v>Gastos de representación</v>
          </cell>
          <cell r="K930" t="str">
            <v>000000000000000000112</v>
          </cell>
          <cell r="L930" t="str">
            <v>0112 - Programa Funcionamiento - SECRETARÍA DE EDUCACIÓN DEL DISTRITO</v>
          </cell>
          <cell r="M930" t="str">
            <v>PM01120001FUNC</v>
          </cell>
          <cell r="N930" t="str">
            <v>FU</v>
          </cell>
          <cell r="O930" t="str">
            <v>FUNCIONAMIENTO SECRETARIA DE EDUCACIÓN DEL DISTRIT</v>
          </cell>
          <cell r="P930" t="str">
            <v>2025</v>
          </cell>
          <cell r="Q930">
            <v>2665353000</v>
          </cell>
          <cell r="R930">
            <v>2665353000</v>
          </cell>
        </row>
        <row r="931">
          <cell r="A931" t="str">
            <v>0112-01FU</v>
          </cell>
          <cell r="B931" t="str">
            <v>DISTRITO CAPITAL</v>
          </cell>
          <cell r="C931" t="str">
            <v>0112-01</v>
          </cell>
          <cell r="D931" t="str">
            <v>SECRETARÍA DE EDUCACIÓN DEL DISTRITO</v>
          </cell>
          <cell r="E931" t="str">
            <v>0001-006</v>
          </cell>
          <cell r="F931" t="str">
            <v>AC-EDUCACIÓN</v>
          </cell>
          <cell r="G931" t="str">
            <v>1-100-F001</v>
          </cell>
          <cell r="H931" t="str">
            <v>VA-RECURSOS DISTRITO</v>
          </cell>
          <cell r="I931" t="str">
            <v>O211010100104</v>
          </cell>
          <cell r="J931" t="str">
            <v>Subsidio de alimentación</v>
          </cell>
          <cell r="K931" t="str">
            <v>000000000000000000112</v>
          </cell>
          <cell r="L931" t="str">
            <v>0112 - Programa Funcionamiento - SECRETARÍA DE EDUCACIÓN DEL DISTRITO</v>
          </cell>
          <cell r="M931" t="str">
            <v>PM01120001FUNC</v>
          </cell>
          <cell r="N931" t="str">
            <v>FU</v>
          </cell>
          <cell r="O931" t="str">
            <v>FUNCIONAMIENTO SECRETARIA DE EDUCACIÓN DEL DISTRIT</v>
          </cell>
          <cell r="P931" t="str">
            <v>2025</v>
          </cell>
          <cell r="Q931">
            <v>179247000</v>
          </cell>
          <cell r="R931">
            <v>179247000</v>
          </cell>
        </row>
        <row r="932">
          <cell r="A932" t="str">
            <v>0112-01FU</v>
          </cell>
          <cell r="B932" t="str">
            <v>DISTRITO CAPITAL</v>
          </cell>
          <cell r="C932" t="str">
            <v>0112-01</v>
          </cell>
          <cell r="D932" t="str">
            <v>SECRETARÍA DE EDUCACIÓN DEL DISTRITO</v>
          </cell>
          <cell r="E932" t="str">
            <v>0001-006</v>
          </cell>
          <cell r="F932" t="str">
            <v>AC-EDUCACIÓN</v>
          </cell>
          <cell r="G932" t="str">
            <v>1-100-F001</v>
          </cell>
          <cell r="H932" t="str">
            <v>VA-RECURSOS DISTRITO</v>
          </cell>
          <cell r="I932" t="str">
            <v>O211010100105</v>
          </cell>
          <cell r="J932" t="str">
            <v>Auxilio de transporte</v>
          </cell>
          <cell r="K932" t="str">
            <v>000000000000000000112</v>
          </cell>
          <cell r="L932" t="str">
            <v>0112 - Programa Funcionamiento - SECRETARÍA DE EDUCACIÓN DEL DISTRITO</v>
          </cell>
          <cell r="M932" t="str">
            <v>PM01120001FUNC</v>
          </cell>
          <cell r="N932" t="str">
            <v>FU</v>
          </cell>
          <cell r="O932" t="str">
            <v>FUNCIONAMIENTO SECRETARIA DE EDUCACIÓN DEL DISTRIT</v>
          </cell>
          <cell r="P932" t="str">
            <v>2025</v>
          </cell>
          <cell r="Q932">
            <v>334206000</v>
          </cell>
          <cell r="R932">
            <v>334206000</v>
          </cell>
        </row>
        <row r="933">
          <cell r="A933" t="str">
            <v>0112-01FU</v>
          </cell>
          <cell r="B933" t="str">
            <v>DISTRITO CAPITAL</v>
          </cell>
          <cell r="C933" t="str">
            <v>0112-01</v>
          </cell>
          <cell r="D933" t="str">
            <v>SECRETARÍA DE EDUCACIÓN DEL DISTRITO</v>
          </cell>
          <cell r="E933" t="str">
            <v>0001-006</v>
          </cell>
          <cell r="F933" t="str">
            <v>AC-EDUCACIÓN</v>
          </cell>
          <cell r="G933" t="str">
            <v>1-100-F001</v>
          </cell>
          <cell r="H933" t="str">
            <v>VA-RECURSOS DISTRITO</v>
          </cell>
          <cell r="I933" t="str">
            <v>O211010100107</v>
          </cell>
          <cell r="J933" t="str">
            <v>Bonificación por servicios prestados</v>
          </cell>
          <cell r="K933" t="str">
            <v>000000000000000000112</v>
          </cell>
          <cell r="L933" t="str">
            <v>0112 - Programa Funcionamiento - SECRETARÍA DE EDUCACIÓN DEL DISTRITO</v>
          </cell>
          <cell r="M933" t="str">
            <v>PM01120001FUNC</v>
          </cell>
          <cell r="N933" t="str">
            <v>FU</v>
          </cell>
          <cell r="O933" t="str">
            <v>FUNCIONAMIENTO SECRETARIA DE EDUCACIÓN DEL DISTRIT</v>
          </cell>
          <cell r="P933" t="str">
            <v>2025</v>
          </cell>
          <cell r="Q933">
            <v>1611999000</v>
          </cell>
          <cell r="R933">
            <v>1611999000</v>
          </cell>
        </row>
        <row r="934">
          <cell r="A934" t="str">
            <v>0112-01FU</v>
          </cell>
          <cell r="B934" t="str">
            <v>DISTRITO CAPITAL</v>
          </cell>
          <cell r="C934" t="str">
            <v>0112-01</v>
          </cell>
          <cell r="D934" t="str">
            <v>SECRETARÍA DE EDUCACIÓN DEL DISTRITO</v>
          </cell>
          <cell r="E934" t="str">
            <v>0001-006</v>
          </cell>
          <cell r="F934" t="str">
            <v>AC-EDUCACIÓN</v>
          </cell>
          <cell r="G934" t="str">
            <v>1-100-F001</v>
          </cell>
          <cell r="H934" t="str">
            <v>VA-RECURSOS DISTRITO</v>
          </cell>
          <cell r="I934" t="str">
            <v>O21101010010801</v>
          </cell>
          <cell r="J934" t="str">
            <v>Prima de navidad</v>
          </cell>
          <cell r="K934" t="str">
            <v>000000000000000000112</v>
          </cell>
          <cell r="L934" t="str">
            <v>0112 - Programa Funcionamiento - SECRETARÍA DE EDUCACIÓN DEL DISTRITO</v>
          </cell>
          <cell r="M934" t="str">
            <v>PM01120001FUNC</v>
          </cell>
          <cell r="N934" t="str">
            <v>FU</v>
          </cell>
          <cell r="O934" t="str">
            <v>FUNCIONAMIENTO SECRETARIA DE EDUCACIÓN DEL DISTRIT</v>
          </cell>
          <cell r="P934" t="str">
            <v>2025</v>
          </cell>
          <cell r="Q934">
            <v>6494812000</v>
          </cell>
          <cell r="R934">
            <v>6494812000</v>
          </cell>
        </row>
        <row r="935">
          <cell r="A935" t="str">
            <v>0112-01FU</v>
          </cell>
          <cell r="B935" t="str">
            <v>DISTRITO CAPITAL</v>
          </cell>
          <cell r="C935" t="str">
            <v>0112-01</v>
          </cell>
          <cell r="D935" t="str">
            <v>SECRETARÍA DE EDUCACIÓN DEL DISTRITO</v>
          </cell>
          <cell r="E935" t="str">
            <v>0001-006</v>
          </cell>
          <cell r="F935" t="str">
            <v>AC-EDUCACIÓN</v>
          </cell>
          <cell r="G935" t="str">
            <v>1-100-F001</v>
          </cell>
          <cell r="H935" t="str">
            <v>VA-RECURSOS DISTRITO</v>
          </cell>
          <cell r="I935" t="str">
            <v>O21101010010802</v>
          </cell>
          <cell r="J935" t="str">
            <v>Prima de vacaciones</v>
          </cell>
          <cell r="K935" t="str">
            <v>000000000000000000112</v>
          </cell>
          <cell r="L935" t="str">
            <v>0112 - Programa Funcionamiento - SECRETARÍA DE EDUCACIÓN DEL DISTRITO</v>
          </cell>
          <cell r="M935" t="str">
            <v>PM01120001FUNC</v>
          </cell>
          <cell r="N935" t="str">
            <v>FU</v>
          </cell>
          <cell r="O935" t="str">
            <v>FUNCIONAMIENTO SECRETARIA DE EDUCACIÓN DEL DISTRIT</v>
          </cell>
          <cell r="P935" t="str">
            <v>2025</v>
          </cell>
          <cell r="Q935">
            <v>3117528000</v>
          </cell>
          <cell r="R935">
            <v>3117528000</v>
          </cell>
        </row>
        <row r="936">
          <cell r="A936" t="str">
            <v>0112-01FU</v>
          </cell>
          <cell r="B936" t="str">
            <v>DISTRITO CAPITAL</v>
          </cell>
          <cell r="C936" t="str">
            <v>0112-01</v>
          </cell>
          <cell r="D936" t="str">
            <v>SECRETARÍA DE EDUCACIÓN DEL DISTRITO</v>
          </cell>
          <cell r="E936" t="str">
            <v>0001-006</v>
          </cell>
          <cell r="F936" t="str">
            <v>AC-EDUCACIÓN</v>
          </cell>
          <cell r="G936" t="str">
            <v>1-100-F001</v>
          </cell>
          <cell r="H936" t="str">
            <v>VA-RECURSOS DISTRITO</v>
          </cell>
          <cell r="I936" t="str">
            <v>O211010100109</v>
          </cell>
          <cell r="J936" t="str">
            <v>Prima técnica salarial</v>
          </cell>
          <cell r="K936" t="str">
            <v>000000000000000000112</v>
          </cell>
          <cell r="L936" t="str">
            <v>0112 - Programa Funcionamiento - SECRETARÍA DE EDUCACIÓN DEL DISTRITO</v>
          </cell>
          <cell r="M936" t="str">
            <v>PM01120001FUNC</v>
          </cell>
          <cell r="N936" t="str">
            <v>FU</v>
          </cell>
          <cell r="O936" t="str">
            <v>FUNCIONAMIENTO SECRETARIA DE EDUCACIÓN DEL DISTRIT</v>
          </cell>
          <cell r="P936" t="str">
            <v>2025</v>
          </cell>
          <cell r="Q936">
            <v>12104649000</v>
          </cell>
          <cell r="R936">
            <v>12104649000</v>
          </cell>
        </row>
        <row r="937">
          <cell r="A937" t="str">
            <v>0112-01FU</v>
          </cell>
          <cell r="B937" t="str">
            <v>DISTRITO CAPITAL</v>
          </cell>
          <cell r="C937" t="str">
            <v>0112-01</v>
          </cell>
          <cell r="D937" t="str">
            <v>SECRETARÍA DE EDUCACIÓN DEL DISTRITO</v>
          </cell>
          <cell r="E937" t="str">
            <v>0001-006</v>
          </cell>
          <cell r="F937" t="str">
            <v>AC-EDUCACIÓN</v>
          </cell>
          <cell r="G937" t="str">
            <v>1-100-F001</v>
          </cell>
          <cell r="H937" t="str">
            <v>VA-RECURSOS DISTRITO</v>
          </cell>
          <cell r="I937" t="str">
            <v>O211010100204</v>
          </cell>
          <cell r="J937" t="str">
            <v>Prima semestral</v>
          </cell>
          <cell r="K937" t="str">
            <v>000000000000000000112</v>
          </cell>
          <cell r="L937" t="str">
            <v>0112 - Programa Funcionamiento - SECRETARÍA DE EDUCACIÓN DEL DISTRITO</v>
          </cell>
          <cell r="M937" t="str">
            <v>PM01120001FUNC</v>
          </cell>
          <cell r="N937" t="str">
            <v>FU</v>
          </cell>
          <cell r="O937" t="str">
            <v>FUNCIONAMIENTO SECRETARIA DE EDUCACIÓN DEL DISTRIT</v>
          </cell>
          <cell r="P937" t="str">
            <v>2025</v>
          </cell>
          <cell r="Q937">
            <v>7133869000</v>
          </cell>
          <cell r="R937">
            <v>7133869000</v>
          </cell>
        </row>
        <row r="938">
          <cell r="A938" t="str">
            <v>0112-01FU</v>
          </cell>
          <cell r="B938" t="str">
            <v>DISTRITO CAPITAL</v>
          </cell>
          <cell r="C938" t="str">
            <v>0112-01</v>
          </cell>
          <cell r="D938" t="str">
            <v>SECRETARÍA DE EDUCACIÓN DEL DISTRITO</v>
          </cell>
          <cell r="E938" t="str">
            <v>0001-006</v>
          </cell>
          <cell r="F938" t="str">
            <v>AC-EDUCACIÓN</v>
          </cell>
          <cell r="G938" t="str">
            <v>1-100-F001</v>
          </cell>
          <cell r="H938" t="str">
            <v>VA-RECURSOS DISTRITO</v>
          </cell>
          <cell r="I938" t="str">
            <v>O21101010021201</v>
          </cell>
          <cell r="J938" t="str">
            <v>Beneficios a los empleados a corto plazo</v>
          </cell>
          <cell r="K938" t="str">
            <v>000000000000000000112</v>
          </cell>
          <cell r="L938" t="str">
            <v>0112 - Programa Funcionamiento - SECRETARÍA DE EDUCACIÓN DEL DISTRITO</v>
          </cell>
          <cell r="M938" t="str">
            <v>PM01120001FUNC</v>
          </cell>
          <cell r="N938" t="str">
            <v>FU</v>
          </cell>
          <cell r="O938" t="str">
            <v>FUNCIONAMIENTO SECRETARIA DE EDUCACIÓN DEL DISTRIT</v>
          </cell>
          <cell r="P938" t="str">
            <v>2025</v>
          </cell>
          <cell r="Q938">
            <v>1798015000</v>
          </cell>
          <cell r="R938">
            <v>1798015000</v>
          </cell>
        </row>
        <row r="939">
          <cell r="A939" t="str">
            <v>0112-01FU</v>
          </cell>
          <cell r="B939" t="str">
            <v>DISTRITO CAPITAL</v>
          </cell>
          <cell r="C939" t="str">
            <v>0112-01</v>
          </cell>
          <cell r="D939" t="str">
            <v>SECRETARÍA DE EDUCACIÓN DEL DISTRITO</v>
          </cell>
          <cell r="E939" t="str">
            <v>0001-006</v>
          </cell>
          <cell r="F939" t="str">
            <v>AC-EDUCACIÓN</v>
          </cell>
          <cell r="G939" t="str">
            <v>1-100-F001</v>
          </cell>
          <cell r="H939" t="str">
            <v>VA-RECURSOS DISTRITO</v>
          </cell>
          <cell r="I939" t="str">
            <v>O211010200101</v>
          </cell>
          <cell r="J939" t="str">
            <v>Aportes a la seguridad social en pensiones públicas</v>
          </cell>
          <cell r="K939" t="str">
            <v>000000000000000000112</v>
          </cell>
          <cell r="L939" t="str">
            <v>0112 - Programa Funcionamiento - SECRETARÍA DE EDUCACIÓN DEL DISTRITO</v>
          </cell>
          <cell r="M939" t="str">
            <v>PM01120001FUNC</v>
          </cell>
          <cell r="N939" t="str">
            <v>FU</v>
          </cell>
          <cell r="O939" t="str">
            <v>FUNCIONAMIENTO SECRETARIA DE EDUCACIÓN DEL DISTRIT</v>
          </cell>
          <cell r="P939" t="str">
            <v>2025</v>
          </cell>
          <cell r="Q939">
            <v>5532620000</v>
          </cell>
          <cell r="R939">
            <v>5532620000</v>
          </cell>
        </row>
        <row r="940">
          <cell r="A940" t="str">
            <v>0112-01FU</v>
          </cell>
          <cell r="B940" t="str">
            <v>DISTRITO CAPITAL</v>
          </cell>
          <cell r="C940" t="str">
            <v>0112-01</v>
          </cell>
          <cell r="D940" t="str">
            <v>SECRETARÍA DE EDUCACIÓN DEL DISTRITO</v>
          </cell>
          <cell r="E940" t="str">
            <v>0001-006</v>
          </cell>
          <cell r="F940" t="str">
            <v>AC-EDUCACIÓN</v>
          </cell>
          <cell r="G940" t="str">
            <v>1-100-F001</v>
          </cell>
          <cell r="H940" t="str">
            <v>VA-RECURSOS DISTRITO</v>
          </cell>
          <cell r="I940" t="str">
            <v>O211010200102</v>
          </cell>
          <cell r="J940" t="str">
            <v>Aportes a la seguridad social en pensiones privadas</v>
          </cell>
          <cell r="K940" t="str">
            <v>000000000000000000112</v>
          </cell>
          <cell r="L940" t="str">
            <v>0112 - Programa Funcionamiento - SECRETARÍA DE EDUCACIÓN DEL DISTRITO</v>
          </cell>
          <cell r="M940" t="str">
            <v>PM01120001FUNC</v>
          </cell>
          <cell r="N940" t="str">
            <v>FU</v>
          </cell>
          <cell r="O940" t="str">
            <v>FUNCIONAMIENTO SECRETARIA DE EDUCACIÓN DEL DISTRIT</v>
          </cell>
          <cell r="P940" t="str">
            <v>2025</v>
          </cell>
          <cell r="Q940">
            <v>2541109000</v>
          </cell>
          <cell r="R940">
            <v>2541109000</v>
          </cell>
        </row>
        <row r="941">
          <cell r="A941" t="str">
            <v>0112-01FU</v>
          </cell>
          <cell r="B941" t="str">
            <v>DISTRITO CAPITAL</v>
          </cell>
          <cell r="C941" t="str">
            <v>0112-01</v>
          </cell>
          <cell r="D941" t="str">
            <v>SECRETARÍA DE EDUCACIÓN DEL DISTRITO</v>
          </cell>
          <cell r="E941" t="str">
            <v>0001-006</v>
          </cell>
          <cell r="F941" t="str">
            <v>AC-EDUCACIÓN</v>
          </cell>
          <cell r="G941" t="str">
            <v>1-100-F001</v>
          </cell>
          <cell r="H941" t="str">
            <v>VA-RECURSOS DISTRITO</v>
          </cell>
          <cell r="I941" t="str">
            <v>O211010200202</v>
          </cell>
          <cell r="J941" t="str">
            <v>Aportes a la seguridad social en salud privada</v>
          </cell>
          <cell r="K941" t="str">
            <v>000000000000000000112</v>
          </cell>
          <cell r="L941" t="str">
            <v>0112 - Programa Funcionamiento - SECRETARÍA DE EDUCACIÓN DEL DISTRITO</v>
          </cell>
          <cell r="M941" t="str">
            <v>PM01120001FUNC</v>
          </cell>
          <cell r="N941" t="str">
            <v>FU</v>
          </cell>
          <cell r="O941" t="str">
            <v>FUNCIONAMIENTO SECRETARIA DE EDUCACIÓN DEL DISTRIT</v>
          </cell>
          <cell r="P941" t="str">
            <v>2025</v>
          </cell>
          <cell r="Q941">
            <v>5718899000</v>
          </cell>
          <cell r="R941">
            <v>5718899000</v>
          </cell>
        </row>
        <row r="942">
          <cell r="A942" t="str">
            <v>0112-01FU</v>
          </cell>
          <cell r="B942" t="str">
            <v>DISTRITO CAPITAL</v>
          </cell>
          <cell r="C942" t="str">
            <v>0112-01</v>
          </cell>
          <cell r="D942" t="str">
            <v>SECRETARÍA DE EDUCACIÓN DEL DISTRITO</v>
          </cell>
          <cell r="E942" t="str">
            <v>0001-006</v>
          </cell>
          <cell r="F942" t="str">
            <v>AC-EDUCACIÓN</v>
          </cell>
          <cell r="G942" t="str">
            <v>1-100-F001</v>
          </cell>
          <cell r="H942" t="str">
            <v>VA-RECURSOS DISTRITO</v>
          </cell>
          <cell r="I942" t="str">
            <v>O211010200301</v>
          </cell>
          <cell r="J942" t="str">
            <v>Aportes de cesantías a fondos públicos</v>
          </cell>
          <cell r="K942" t="str">
            <v>000000000000000000112</v>
          </cell>
          <cell r="L942" t="str">
            <v>0112 - Programa Funcionamiento - SECRETARÍA DE EDUCACIÓN DEL DISTRITO</v>
          </cell>
          <cell r="M942" t="str">
            <v>PM01120001FUNC</v>
          </cell>
          <cell r="N942" t="str">
            <v>FU</v>
          </cell>
          <cell r="O942" t="str">
            <v>FUNCIONAMIENTO SECRETARIA DE EDUCACIÓN DEL DISTRIT</v>
          </cell>
          <cell r="P942" t="str">
            <v>2025</v>
          </cell>
          <cell r="Q942">
            <v>4718305000</v>
          </cell>
          <cell r="R942">
            <v>4718305000</v>
          </cell>
        </row>
        <row r="943">
          <cell r="A943" t="str">
            <v>0112-01FU</v>
          </cell>
          <cell r="B943" t="str">
            <v>DISTRITO CAPITAL</v>
          </cell>
          <cell r="C943" t="str">
            <v>0112-01</v>
          </cell>
          <cell r="D943" t="str">
            <v>SECRETARÍA DE EDUCACIÓN DEL DISTRITO</v>
          </cell>
          <cell r="E943" t="str">
            <v>0001-006</v>
          </cell>
          <cell r="F943" t="str">
            <v>AC-EDUCACIÓN</v>
          </cell>
          <cell r="G943" t="str">
            <v>1-100-F001</v>
          </cell>
          <cell r="H943" t="str">
            <v>VA-RECURSOS DISTRITO</v>
          </cell>
          <cell r="I943" t="str">
            <v>O211010200302</v>
          </cell>
          <cell r="J943" t="str">
            <v>Aportes de cesantías a fondos privados</v>
          </cell>
          <cell r="K943" t="str">
            <v>000000000000000000112</v>
          </cell>
          <cell r="L943" t="str">
            <v>0112 - Programa Funcionamiento - SECRETARÍA DE EDUCACIÓN DEL DISTRITO</v>
          </cell>
          <cell r="M943" t="str">
            <v>PM01120001FUNC</v>
          </cell>
          <cell r="N943" t="str">
            <v>FU</v>
          </cell>
          <cell r="O943" t="str">
            <v>FUNCIONAMIENTO SECRETARIA DE EDUCACIÓN DEL DISTRIT</v>
          </cell>
          <cell r="P943" t="str">
            <v>2025</v>
          </cell>
          <cell r="Q943">
            <v>3144176000</v>
          </cell>
          <cell r="R943">
            <v>3144176000</v>
          </cell>
        </row>
        <row r="944">
          <cell r="A944" t="str">
            <v>0112-01FU</v>
          </cell>
          <cell r="B944" t="str">
            <v>DISTRITO CAPITAL</v>
          </cell>
          <cell r="C944" t="str">
            <v>0112-01</v>
          </cell>
          <cell r="D944" t="str">
            <v>SECRETARÍA DE EDUCACIÓN DEL DISTRITO</v>
          </cell>
          <cell r="E944" t="str">
            <v>0001-006</v>
          </cell>
          <cell r="F944" t="str">
            <v>AC-EDUCACIÓN</v>
          </cell>
          <cell r="G944" t="str">
            <v>1-100-F001</v>
          </cell>
          <cell r="H944" t="str">
            <v>VA-RECURSOS DISTRITO</v>
          </cell>
          <cell r="I944" t="str">
            <v>O211010200401</v>
          </cell>
          <cell r="J944" t="str">
            <v>Compensar</v>
          </cell>
          <cell r="K944" t="str">
            <v>000000000000000000112</v>
          </cell>
          <cell r="L944" t="str">
            <v>0112 - Programa Funcionamiento - SECRETARÍA DE EDUCACIÓN DEL DISTRITO</v>
          </cell>
          <cell r="M944" t="str">
            <v>PM01120001FUNC</v>
          </cell>
          <cell r="N944" t="str">
            <v>FU</v>
          </cell>
          <cell r="O944" t="str">
            <v>FUNCIONAMIENTO SECRETARIA DE EDUCACIÓN DEL DISTRIT</v>
          </cell>
          <cell r="P944" t="str">
            <v>2025</v>
          </cell>
          <cell r="Q944">
            <v>3108496000</v>
          </cell>
          <cell r="R944">
            <v>3108496000</v>
          </cell>
        </row>
        <row r="945">
          <cell r="A945" t="str">
            <v>0112-01FU</v>
          </cell>
          <cell r="B945" t="str">
            <v>DISTRITO CAPITAL</v>
          </cell>
          <cell r="C945" t="str">
            <v>0112-01</v>
          </cell>
          <cell r="D945" t="str">
            <v>SECRETARÍA DE EDUCACIÓN DEL DISTRITO</v>
          </cell>
          <cell r="E945" t="str">
            <v>0001-006</v>
          </cell>
          <cell r="F945" t="str">
            <v>AC-EDUCACIÓN</v>
          </cell>
          <cell r="G945" t="str">
            <v>1-100-F001</v>
          </cell>
          <cell r="H945" t="str">
            <v>VA-RECURSOS DISTRITO</v>
          </cell>
          <cell r="I945" t="str">
            <v>O211010200502</v>
          </cell>
          <cell r="J945" t="str">
            <v>Aportes generales al sistema de riesgos laborales privados</v>
          </cell>
          <cell r="K945" t="str">
            <v>000000000000000000112</v>
          </cell>
          <cell r="L945" t="str">
            <v>0112 - Programa Funcionamiento - SECRETARÍA DE EDUCACIÓN DEL DISTRITO</v>
          </cell>
          <cell r="M945" t="str">
            <v>PM01120001FUNC</v>
          </cell>
          <cell r="N945" t="str">
            <v>FU</v>
          </cell>
          <cell r="O945" t="str">
            <v>FUNCIONAMIENTO SECRETARIA DE EDUCACIÓN DEL DISTRIT</v>
          </cell>
          <cell r="P945" t="str">
            <v>2025</v>
          </cell>
          <cell r="Q945">
            <v>507690000</v>
          </cell>
          <cell r="R945">
            <v>507690000</v>
          </cell>
        </row>
        <row r="946">
          <cell r="A946" t="str">
            <v>0112-01FU</v>
          </cell>
          <cell r="B946" t="str">
            <v>DISTRITO CAPITAL</v>
          </cell>
          <cell r="C946" t="str">
            <v>0112-01</v>
          </cell>
          <cell r="D946" t="str">
            <v>SECRETARÍA DE EDUCACIÓN DEL DISTRITO</v>
          </cell>
          <cell r="E946" t="str">
            <v>0001-006</v>
          </cell>
          <cell r="F946" t="str">
            <v>AC-EDUCACIÓN</v>
          </cell>
          <cell r="G946" t="str">
            <v>1-100-F001</v>
          </cell>
          <cell r="H946" t="str">
            <v>VA-RECURSOS DISTRITO</v>
          </cell>
          <cell r="I946" t="str">
            <v>O2110102006</v>
          </cell>
          <cell r="J946" t="str">
            <v>Aportes al ICBF</v>
          </cell>
          <cell r="K946" t="str">
            <v>000000000000000000112</v>
          </cell>
          <cell r="L946" t="str">
            <v>0112 - Programa Funcionamiento - SECRETARÍA DE EDUCACIÓN DEL DISTRITO</v>
          </cell>
          <cell r="M946" t="str">
            <v>PM01120001FUNC</v>
          </cell>
          <cell r="N946" t="str">
            <v>FU</v>
          </cell>
          <cell r="O946" t="str">
            <v>FUNCIONAMIENTO SECRETARIA DE EDUCACIÓN DEL DISTRIT</v>
          </cell>
          <cell r="P946" t="str">
            <v>2025</v>
          </cell>
          <cell r="Q946">
            <v>2331318000</v>
          </cell>
          <cell r="R946">
            <v>2331318000</v>
          </cell>
        </row>
        <row r="947">
          <cell r="A947" t="str">
            <v>0112-01FU</v>
          </cell>
          <cell r="B947" t="str">
            <v>DISTRITO CAPITAL</v>
          </cell>
          <cell r="C947" t="str">
            <v>0112-01</v>
          </cell>
          <cell r="D947" t="str">
            <v>SECRETARÍA DE EDUCACIÓN DEL DISTRITO</v>
          </cell>
          <cell r="E947" t="str">
            <v>0001-006</v>
          </cell>
          <cell r="F947" t="str">
            <v>AC-EDUCACIÓN</v>
          </cell>
          <cell r="G947" t="str">
            <v>1-100-F001</v>
          </cell>
          <cell r="H947" t="str">
            <v>VA-RECURSOS DISTRITO</v>
          </cell>
          <cell r="I947" t="str">
            <v>O2110102007</v>
          </cell>
          <cell r="J947" t="str">
            <v>Aportes al SENA</v>
          </cell>
          <cell r="K947" t="str">
            <v>000000000000000000112</v>
          </cell>
          <cell r="L947" t="str">
            <v>0112 - Programa Funcionamiento - SECRETARÍA DE EDUCACIÓN DEL DISTRITO</v>
          </cell>
          <cell r="M947" t="str">
            <v>PM01120001FUNC</v>
          </cell>
          <cell r="N947" t="str">
            <v>FU</v>
          </cell>
          <cell r="O947" t="str">
            <v>FUNCIONAMIENTO SECRETARIA DE EDUCACIÓN DEL DISTRIT</v>
          </cell>
          <cell r="P947" t="str">
            <v>2025</v>
          </cell>
          <cell r="Q947">
            <v>388491000</v>
          </cell>
          <cell r="R947">
            <v>388491000</v>
          </cell>
        </row>
        <row r="948">
          <cell r="A948" t="str">
            <v>0112-01FU</v>
          </cell>
          <cell r="B948" t="str">
            <v>DISTRITO CAPITAL</v>
          </cell>
          <cell r="C948" t="str">
            <v>0112-01</v>
          </cell>
          <cell r="D948" t="str">
            <v>SECRETARÍA DE EDUCACIÓN DEL DISTRITO</v>
          </cell>
          <cell r="E948" t="str">
            <v>0001-006</v>
          </cell>
          <cell r="F948" t="str">
            <v>AC-EDUCACIÓN</v>
          </cell>
          <cell r="G948" t="str">
            <v>1-100-F001</v>
          </cell>
          <cell r="H948" t="str">
            <v>VA-RECURSOS DISTRITO</v>
          </cell>
          <cell r="I948" t="str">
            <v>O2110102008</v>
          </cell>
          <cell r="J948" t="str">
            <v>Aportes a la ESAP</v>
          </cell>
          <cell r="K948" t="str">
            <v>000000000000000000112</v>
          </cell>
          <cell r="L948" t="str">
            <v>0112 - Programa Funcionamiento - SECRETARÍA DE EDUCACIÓN DEL DISTRITO</v>
          </cell>
          <cell r="M948" t="str">
            <v>PM01120001FUNC</v>
          </cell>
          <cell r="N948" t="str">
            <v>FU</v>
          </cell>
          <cell r="O948" t="str">
            <v>FUNCIONAMIENTO SECRETARIA DE EDUCACIÓN DEL DISTRIT</v>
          </cell>
          <cell r="P948" t="str">
            <v>2025</v>
          </cell>
          <cell r="Q948">
            <v>388491000</v>
          </cell>
          <cell r="R948">
            <v>388491000</v>
          </cell>
        </row>
        <row r="949">
          <cell r="A949" t="str">
            <v>0112-01FU</v>
          </cell>
          <cell r="B949" t="str">
            <v>DISTRITO CAPITAL</v>
          </cell>
          <cell r="C949" t="str">
            <v>0112-01</v>
          </cell>
          <cell r="D949" t="str">
            <v>SECRETARÍA DE EDUCACIÓN DEL DISTRITO</v>
          </cell>
          <cell r="E949" t="str">
            <v>0001-006</v>
          </cell>
          <cell r="F949" t="str">
            <v>AC-EDUCACIÓN</v>
          </cell>
          <cell r="G949" t="str">
            <v>1-100-F001</v>
          </cell>
          <cell r="H949" t="str">
            <v>VA-RECURSOS DISTRITO</v>
          </cell>
          <cell r="I949" t="str">
            <v>O2110102009</v>
          </cell>
          <cell r="J949" t="str">
            <v>Aportes a escuelas industriales e institutos técnicos</v>
          </cell>
          <cell r="K949" t="str">
            <v>000000000000000000112</v>
          </cell>
          <cell r="L949" t="str">
            <v>0112 - Programa Funcionamiento - SECRETARÍA DE EDUCACIÓN DEL DISTRITO</v>
          </cell>
          <cell r="M949" t="str">
            <v>PM01120001FUNC</v>
          </cell>
          <cell r="N949" t="str">
            <v>FU</v>
          </cell>
          <cell r="O949" t="str">
            <v>FUNCIONAMIENTO SECRETARIA DE EDUCACIÓN DEL DISTRIT</v>
          </cell>
          <cell r="P949" t="str">
            <v>2025</v>
          </cell>
          <cell r="Q949">
            <v>749290000</v>
          </cell>
          <cell r="R949">
            <v>749290000</v>
          </cell>
        </row>
        <row r="950">
          <cell r="A950" t="str">
            <v>0112-01FU</v>
          </cell>
          <cell r="B950" t="str">
            <v>DISTRITO CAPITAL</v>
          </cell>
          <cell r="C950" t="str">
            <v>0112-01</v>
          </cell>
          <cell r="D950" t="str">
            <v>SECRETARÍA DE EDUCACIÓN DEL DISTRITO</v>
          </cell>
          <cell r="E950" t="str">
            <v>0001-006</v>
          </cell>
          <cell r="F950" t="str">
            <v>AC-EDUCACIÓN</v>
          </cell>
          <cell r="G950" t="str">
            <v>1-100-F001</v>
          </cell>
          <cell r="H950" t="str">
            <v>VA-RECURSOS DISTRITO</v>
          </cell>
          <cell r="I950" t="str">
            <v>O211010300103</v>
          </cell>
          <cell r="J950" t="str">
            <v>Bonificación especial de recreación</v>
          </cell>
          <cell r="K950" t="str">
            <v>000000000000000000112</v>
          </cell>
          <cell r="L950" t="str">
            <v>0112 - Programa Funcionamiento - SECRETARÍA DE EDUCACIÓN DEL DISTRITO</v>
          </cell>
          <cell r="M950" t="str">
            <v>PM01120001FUNC</v>
          </cell>
          <cell r="N950" t="str">
            <v>FU</v>
          </cell>
          <cell r="O950" t="str">
            <v>FUNCIONAMIENTO SECRETARIA DE EDUCACIÓN DEL DISTRIT</v>
          </cell>
          <cell r="P950" t="str">
            <v>2025</v>
          </cell>
          <cell r="Q950">
            <v>272138000</v>
          </cell>
          <cell r="R950">
            <v>272138000</v>
          </cell>
        </row>
        <row r="951">
          <cell r="A951" t="str">
            <v>0112-01FU</v>
          </cell>
          <cell r="B951" t="str">
            <v>DISTRITO CAPITAL</v>
          </cell>
          <cell r="C951" t="str">
            <v>0112-01</v>
          </cell>
          <cell r="D951" t="str">
            <v>SECRETARÍA DE EDUCACIÓN DEL DISTRITO</v>
          </cell>
          <cell r="E951" t="str">
            <v>0001-006</v>
          </cell>
          <cell r="F951" t="str">
            <v>AC-EDUCACIÓN</v>
          </cell>
          <cell r="G951" t="str">
            <v>1-100-F001</v>
          </cell>
          <cell r="H951" t="str">
            <v>VA-RECURSOS DISTRITO</v>
          </cell>
          <cell r="I951" t="str">
            <v>O2110103005</v>
          </cell>
          <cell r="J951" t="str">
            <v>Reconocimiento por permanencia en el servicio público - Bogotá D.C.</v>
          </cell>
          <cell r="K951" t="str">
            <v>000000000000000000112</v>
          </cell>
          <cell r="L951" t="str">
            <v>0112 - Programa Funcionamiento - SECRETARÍA DE EDUCACIÓN DEL DISTRITO</v>
          </cell>
          <cell r="M951" t="str">
            <v>PM01120001FUNC</v>
          </cell>
          <cell r="N951" t="str">
            <v>FU</v>
          </cell>
          <cell r="O951" t="str">
            <v>FUNCIONAMIENTO SECRETARIA DE EDUCACIÓN DEL DISTRIT</v>
          </cell>
          <cell r="P951" t="str">
            <v>2025</v>
          </cell>
          <cell r="Q951">
            <v>1165550000</v>
          </cell>
          <cell r="R951">
            <v>1165550000</v>
          </cell>
        </row>
        <row r="952">
          <cell r="A952" t="str">
            <v>0112-01FU</v>
          </cell>
          <cell r="B952" t="str">
            <v>DISTRITO CAPITAL</v>
          </cell>
          <cell r="C952" t="str">
            <v>0112-01</v>
          </cell>
          <cell r="D952" t="str">
            <v>SECRETARÍA DE EDUCACIÓN DEL DISTRITO</v>
          </cell>
          <cell r="E952" t="str">
            <v>0001-006</v>
          </cell>
          <cell r="F952" t="str">
            <v>AC-EDUCACIÓN</v>
          </cell>
          <cell r="G952" t="str">
            <v>1-100-F001</v>
          </cell>
          <cell r="H952" t="str">
            <v>VA-RECURSOS DISTRITO</v>
          </cell>
          <cell r="I952" t="str">
            <v>O2110103068</v>
          </cell>
          <cell r="J952" t="str">
            <v>Prima secretarial</v>
          </cell>
          <cell r="K952" t="str">
            <v>000000000000000000112</v>
          </cell>
          <cell r="L952" t="str">
            <v>0112 - Programa Funcionamiento - SECRETARÍA DE EDUCACIÓN DEL DISTRITO</v>
          </cell>
          <cell r="M952" t="str">
            <v>PM01120001FUNC</v>
          </cell>
          <cell r="N952" t="str">
            <v>FU</v>
          </cell>
          <cell r="O952" t="str">
            <v>FUNCIONAMIENTO SECRETARIA DE EDUCACIÓN DEL DISTRIT</v>
          </cell>
          <cell r="P952" t="str">
            <v>2025</v>
          </cell>
          <cell r="Q952">
            <v>84884000</v>
          </cell>
          <cell r="R952">
            <v>84884000</v>
          </cell>
        </row>
        <row r="953">
          <cell r="A953" t="str">
            <v>0112-01FU</v>
          </cell>
          <cell r="B953" t="str">
            <v>DISTRITO CAPITAL</v>
          </cell>
          <cell r="C953" t="str">
            <v>0112-01</v>
          </cell>
          <cell r="D953" t="str">
            <v>SECRETARÍA DE EDUCACIÓN DEL DISTRITO</v>
          </cell>
          <cell r="E953" t="str">
            <v>0001-006</v>
          </cell>
          <cell r="F953" t="str">
            <v>AC-EDUCACIÓN</v>
          </cell>
          <cell r="G953" t="str">
            <v>1-100-F001</v>
          </cell>
          <cell r="H953" t="str">
            <v>VA-RECURSOS DISTRITO</v>
          </cell>
          <cell r="I953" t="str">
            <v>O2120201002082823103</v>
          </cell>
          <cell r="J953" t="str">
            <v>Vestidos de tejidos sintéticos para hombre</v>
          </cell>
          <cell r="K953" t="str">
            <v>000000000000000000112</v>
          </cell>
          <cell r="L953" t="str">
            <v>0112 - Programa Funcionamiento - SECRETARÍA DE EDUCACIÓN DEL DISTRITO</v>
          </cell>
          <cell r="M953" t="str">
            <v>PM01120001FUNC</v>
          </cell>
          <cell r="N953" t="str">
            <v>FU</v>
          </cell>
          <cell r="O953" t="str">
            <v>FUNCIONAMIENTO SECRETARIA DE EDUCACIÓN DEL DISTRIT</v>
          </cell>
          <cell r="P953" t="str">
            <v>2025</v>
          </cell>
          <cell r="Q953">
            <v>44880000</v>
          </cell>
          <cell r="R953">
            <v>44880000</v>
          </cell>
        </row>
        <row r="954">
          <cell r="A954" t="str">
            <v>0112-01FU</v>
          </cell>
          <cell r="B954" t="str">
            <v>DISTRITO CAPITAL</v>
          </cell>
          <cell r="C954" t="str">
            <v>0112-01</v>
          </cell>
          <cell r="D954" t="str">
            <v>SECRETARÍA DE EDUCACIÓN DEL DISTRITO</v>
          </cell>
          <cell r="E954" t="str">
            <v>0001-006</v>
          </cell>
          <cell r="F954" t="str">
            <v>AC-EDUCACIÓN</v>
          </cell>
          <cell r="G954" t="str">
            <v>1-100-F001</v>
          </cell>
          <cell r="H954" t="str">
            <v>VA-RECURSOS DISTRITO</v>
          </cell>
          <cell r="I954" t="str">
            <v>O2120201002082823213</v>
          </cell>
          <cell r="J954" t="str">
            <v>Camisas de tejidos planos de fibras artificiales y sintéticas para hombre</v>
          </cell>
          <cell r="K954" t="str">
            <v>000000000000000000112</v>
          </cell>
          <cell r="L954" t="str">
            <v>0112 - Programa Funcionamiento - SECRETARÍA DE EDUCACIÓN DEL DISTRITO</v>
          </cell>
          <cell r="M954" t="str">
            <v>PM01120001FUNC</v>
          </cell>
          <cell r="N954" t="str">
            <v>FU</v>
          </cell>
          <cell r="O954" t="str">
            <v>FUNCIONAMIENTO SECRETARIA DE EDUCACIÓN DEL DISTRIT</v>
          </cell>
          <cell r="P954" t="str">
            <v>2025</v>
          </cell>
          <cell r="Q954">
            <v>11016000</v>
          </cell>
          <cell r="R954">
            <v>11016000</v>
          </cell>
        </row>
        <row r="955">
          <cell r="A955" t="str">
            <v>0112-01FU</v>
          </cell>
          <cell r="B955" t="str">
            <v>DISTRITO CAPITAL</v>
          </cell>
          <cell r="C955" t="str">
            <v>0112-01</v>
          </cell>
          <cell r="D955" t="str">
            <v>SECRETARÍA DE EDUCACIÓN DEL DISTRITO</v>
          </cell>
          <cell r="E955" t="str">
            <v>0001-006</v>
          </cell>
          <cell r="F955" t="str">
            <v>AC-EDUCACIÓN</v>
          </cell>
          <cell r="G955" t="str">
            <v>1-100-F001</v>
          </cell>
          <cell r="H955" t="str">
            <v>VA-RECURSOS DISTRITO</v>
          </cell>
          <cell r="I955" t="str">
            <v>O2120201002082823303</v>
          </cell>
          <cell r="J955" t="str">
            <v>Vestidos de tejidos planos de fibras artificiales o sintéticas, para mujer</v>
          </cell>
          <cell r="K955" t="str">
            <v>000000000000000000112</v>
          </cell>
          <cell r="L955" t="str">
            <v>0112 - Programa Funcionamiento - SECRETARÍA DE EDUCACIÓN DEL DISTRITO</v>
          </cell>
          <cell r="M955" t="str">
            <v>PM01120001FUNC</v>
          </cell>
          <cell r="N955" t="str">
            <v>FU</v>
          </cell>
          <cell r="O955" t="str">
            <v>FUNCIONAMIENTO SECRETARIA DE EDUCACIÓN DEL DISTRIT</v>
          </cell>
          <cell r="P955" t="str">
            <v>2025</v>
          </cell>
          <cell r="Q955">
            <v>64020000</v>
          </cell>
          <cell r="R955">
            <v>64020000</v>
          </cell>
        </row>
        <row r="956">
          <cell r="A956" t="str">
            <v>0112-01FU</v>
          </cell>
          <cell r="B956" t="str">
            <v>DISTRITO CAPITAL</v>
          </cell>
          <cell r="C956" t="str">
            <v>0112-01</v>
          </cell>
          <cell r="D956" t="str">
            <v>SECRETARÍA DE EDUCACIÓN DEL DISTRITO</v>
          </cell>
          <cell r="E956" t="str">
            <v>0001-006</v>
          </cell>
          <cell r="F956" t="str">
            <v>AC-EDUCACIÓN</v>
          </cell>
          <cell r="G956" t="str">
            <v>1-100-F001</v>
          </cell>
          <cell r="H956" t="str">
            <v>VA-RECURSOS DISTRITO</v>
          </cell>
          <cell r="I956" t="str">
            <v>O2120201002082823401</v>
          </cell>
          <cell r="J956" t="str">
            <v>Blusas y camisas de tejidos planos mezclados, para mujer</v>
          </cell>
          <cell r="K956" t="str">
            <v>000000000000000000112</v>
          </cell>
          <cell r="L956" t="str">
            <v>0112 - Programa Funcionamiento - SECRETARÍA DE EDUCACIÓN DEL DISTRITO</v>
          </cell>
          <cell r="M956" t="str">
            <v>PM01120001FUNC</v>
          </cell>
          <cell r="N956" t="str">
            <v>FU</v>
          </cell>
          <cell r="O956" t="str">
            <v>FUNCIONAMIENTO SECRETARIA DE EDUCACIÓN DEL DISTRIT</v>
          </cell>
          <cell r="P956" t="str">
            <v>2025</v>
          </cell>
          <cell r="Q956">
            <v>15132000</v>
          </cell>
          <cell r="R956">
            <v>15132000</v>
          </cell>
        </row>
        <row r="957">
          <cell r="A957" t="str">
            <v>0112-01FU</v>
          </cell>
          <cell r="B957" t="str">
            <v>DISTRITO CAPITAL</v>
          </cell>
          <cell r="C957" t="str">
            <v>0112-01</v>
          </cell>
          <cell r="D957" t="str">
            <v>SECRETARÍA DE EDUCACIÓN DEL DISTRITO</v>
          </cell>
          <cell r="E957" t="str">
            <v>0001-006</v>
          </cell>
          <cell r="F957" t="str">
            <v>AC-EDUCACIÓN</v>
          </cell>
          <cell r="G957" t="str">
            <v>1-100-F001</v>
          </cell>
          <cell r="H957" t="str">
            <v>VA-RECURSOS DISTRITO</v>
          </cell>
          <cell r="I957" t="str">
            <v>O2120201002082823804</v>
          </cell>
          <cell r="J957" t="str">
            <v>Corbatas</v>
          </cell>
          <cell r="K957" t="str">
            <v>000000000000000000112</v>
          </cell>
          <cell r="L957" t="str">
            <v>0112 - Programa Funcionamiento - SECRETARÍA DE EDUCACIÓN DEL DISTRITO</v>
          </cell>
          <cell r="M957" t="str">
            <v>PM01120001FUNC</v>
          </cell>
          <cell r="N957" t="str">
            <v>FU</v>
          </cell>
          <cell r="O957" t="str">
            <v>FUNCIONAMIENTO SECRETARIA DE EDUCACIÓN DEL DISTRIT</v>
          </cell>
          <cell r="P957" t="str">
            <v>2025</v>
          </cell>
          <cell r="Q957">
            <v>3468000</v>
          </cell>
          <cell r="R957">
            <v>3468000</v>
          </cell>
        </row>
        <row r="958">
          <cell r="A958" t="str">
            <v>0112-01FU</v>
          </cell>
          <cell r="B958" t="str">
            <v>DISTRITO CAPITAL</v>
          </cell>
          <cell r="C958" t="str">
            <v>0112-01</v>
          </cell>
          <cell r="D958" t="str">
            <v>SECRETARÍA DE EDUCACIÓN DEL DISTRITO</v>
          </cell>
          <cell r="E958" t="str">
            <v>0001-006</v>
          </cell>
          <cell r="F958" t="str">
            <v>AC-EDUCACIÓN</v>
          </cell>
          <cell r="G958" t="str">
            <v>1-100-F001</v>
          </cell>
          <cell r="H958" t="str">
            <v>VA-RECURSOS DISTRITO</v>
          </cell>
          <cell r="I958" t="str">
            <v>O2120201002092933001</v>
          </cell>
          <cell r="J958" t="str">
            <v>Calzado de cuero para hombre</v>
          </cell>
          <cell r="K958" t="str">
            <v>000000000000000000112</v>
          </cell>
          <cell r="L958" t="str">
            <v>0112 - Programa Funcionamiento - SECRETARÍA DE EDUCACIÓN DEL DISTRITO</v>
          </cell>
          <cell r="M958" t="str">
            <v>PM01120001FUNC</v>
          </cell>
          <cell r="N958" t="str">
            <v>FU</v>
          </cell>
          <cell r="O958" t="str">
            <v>FUNCIONAMIENTO SECRETARIA DE EDUCACIÓN DEL DISTRIT</v>
          </cell>
          <cell r="P958" t="str">
            <v>2025</v>
          </cell>
          <cell r="Q958">
            <v>28744000</v>
          </cell>
          <cell r="R958">
            <v>28744000</v>
          </cell>
        </row>
        <row r="959">
          <cell r="A959" t="str">
            <v>0112-01FU</v>
          </cell>
          <cell r="B959" t="str">
            <v>DISTRITO CAPITAL</v>
          </cell>
          <cell r="C959" t="str">
            <v>0112-01</v>
          </cell>
          <cell r="D959" t="str">
            <v>SECRETARÍA DE EDUCACIÓN DEL DISTRITO</v>
          </cell>
          <cell r="E959" t="str">
            <v>0001-006</v>
          </cell>
          <cell r="F959" t="str">
            <v>AC-EDUCACIÓN</v>
          </cell>
          <cell r="G959" t="str">
            <v>1-100-F001</v>
          </cell>
          <cell r="H959" t="str">
            <v>VA-RECURSOS DISTRITO</v>
          </cell>
          <cell r="I959" t="str">
            <v>O2120201002092933003</v>
          </cell>
          <cell r="J959" t="str">
            <v>Calzado de cuero para mujer</v>
          </cell>
          <cell r="K959" t="str">
            <v>000000000000000000112</v>
          </cell>
          <cell r="L959" t="str">
            <v>0112 - Programa Funcionamiento - SECRETARÍA DE EDUCACIÓN DEL DISTRITO</v>
          </cell>
          <cell r="M959" t="str">
            <v>PM01120001FUNC</v>
          </cell>
          <cell r="N959" t="str">
            <v>FU</v>
          </cell>
          <cell r="O959" t="str">
            <v>FUNCIONAMIENTO SECRETARIA DE EDUCACIÓN DEL DISTRIT</v>
          </cell>
          <cell r="P959" t="str">
            <v>2025</v>
          </cell>
          <cell r="Q959">
            <v>25317000</v>
          </cell>
          <cell r="R959">
            <v>25317000</v>
          </cell>
        </row>
        <row r="960">
          <cell r="A960" t="str">
            <v>0112-01FU</v>
          </cell>
          <cell r="B960" t="str">
            <v>DISTRITO CAPITAL</v>
          </cell>
          <cell r="C960" t="str">
            <v>0112-01</v>
          </cell>
          <cell r="D960" t="str">
            <v>SECRETARÍA DE EDUCACIÓN DEL DISTRITO</v>
          </cell>
          <cell r="E960" t="str">
            <v>0001-006</v>
          </cell>
          <cell r="F960" t="str">
            <v>AC-EDUCACIÓN</v>
          </cell>
          <cell r="G960" t="str">
            <v>1-100-F001</v>
          </cell>
          <cell r="H960" t="str">
            <v>VA-RECURSOS DISTRITO</v>
          </cell>
          <cell r="I960" t="str">
            <v>O2120201003023212801</v>
          </cell>
          <cell r="J960" t="str">
            <v>Papel bond</v>
          </cell>
          <cell r="K960" t="str">
            <v>000000000000000000112</v>
          </cell>
          <cell r="L960" t="str">
            <v>0112 - Programa Funcionamiento - SECRETARÍA DE EDUCACIÓN DEL DISTRITO</v>
          </cell>
          <cell r="M960" t="str">
            <v>PM01120001FUNC</v>
          </cell>
          <cell r="N960" t="str">
            <v>FU</v>
          </cell>
          <cell r="O960" t="str">
            <v>FUNCIONAMIENTO SECRETARIA DE EDUCACIÓN DEL DISTRIT</v>
          </cell>
          <cell r="P960" t="str">
            <v>2025</v>
          </cell>
          <cell r="Q960">
            <v>1080000</v>
          </cell>
          <cell r="R960">
            <v>1080000</v>
          </cell>
        </row>
        <row r="961">
          <cell r="A961" t="str">
            <v>0112-01FU</v>
          </cell>
          <cell r="B961" t="str">
            <v>DISTRITO CAPITAL</v>
          </cell>
          <cell r="C961" t="str">
            <v>0112-01</v>
          </cell>
          <cell r="D961" t="str">
            <v>SECRETARÍA DE EDUCACIÓN DEL DISTRITO</v>
          </cell>
          <cell r="E961" t="str">
            <v>0001-006</v>
          </cell>
          <cell r="F961" t="str">
            <v>AC-EDUCACIÓN</v>
          </cell>
          <cell r="G961" t="str">
            <v>1-100-F001</v>
          </cell>
          <cell r="H961" t="str">
            <v>VA-RECURSOS DISTRITO</v>
          </cell>
          <cell r="I961" t="str">
            <v>O2120201003023212901</v>
          </cell>
          <cell r="J961" t="str">
            <v>Papel bond</v>
          </cell>
          <cell r="K961" t="str">
            <v>000000000000000000112</v>
          </cell>
          <cell r="L961" t="str">
            <v>0112 - Programa Funcionamiento - SECRETARÍA DE EDUCACIÓN DEL DISTRITO</v>
          </cell>
          <cell r="M961" t="str">
            <v>PM01120001FUNC</v>
          </cell>
          <cell r="N961" t="str">
            <v>FU</v>
          </cell>
          <cell r="O961" t="str">
            <v>FUNCIONAMIENTO SECRETARIA DE EDUCACIÓN DEL DISTRIT</v>
          </cell>
          <cell r="P961" t="str">
            <v>2025</v>
          </cell>
          <cell r="Q961">
            <v>21681000</v>
          </cell>
          <cell r="R961">
            <v>21681000</v>
          </cell>
        </row>
        <row r="962">
          <cell r="A962" t="str">
            <v>0112-01FU</v>
          </cell>
          <cell r="B962" t="str">
            <v>DISTRITO CAPITAL</v>
          </cell>
          <cell r="C962" t="str">
            <v>0112-01</v>
          </cell>
          <cell r="D962" t="str">
            <v>SECRETARÍA DE EDUCACIÓN DEL DISTRITO</v>
          </cell>
          <cell r="E962" t="str">
            <v>0001-006</v>
          </cell>
          <cell r="F962" t="str">
            <v>AC-EDUCACIÓN</v>
          </cell>
          <cell r="G962" t="str">
            <v>1-100-F001</v>
          </cell>
          <cell r="H962" t="str">
            <v>VA-RECURSOS DISTRITO</v>
          </cell>
          <cell r="I962" t="str">
            <v>O2120201003023215306</v>
          </cell>
          <cell r="J962" t="str">
            <v>Cajas de cartón liso</v>
          </cell>
          <cell r="K962" t="str">
            <v>000000000000000000112</v>
          </cell>
          <cell r="L962" t="str">
            <v>0112 - Programa Funcionamiento - SECRETARÍA DE EDUCACIÓN DEL DISTRITO</v>
          </cell>
          <cell r="M962" t="str">
            <v>PM01120001FUNC</v>
          </cell>
          <cell r="N962" t="str">
            <v>FU</v>
          </cell>
          <cell r="O962" t="str">
            <v>FUNCIONAMIENTO SECRETARIA DE EDUCACIÓN DEL DISTRIT</v>
          </cell>
          <cell r="P962" t="str">
            <v>2025</v>
          </cell>
          <cell r="Q962">
            <v>85836000</v>
          </cell>
          <cell r="R962">
            <v>85836000</v>
          </cell>
        </row>
        <row r="963">
          <cell r="A963" t="str">
            <v>0112-01FU</v>
          </cell>
          <cell r="B963" t="str">
            <v>DISTRITO CAPITAL</v>
          </cell>
          <cell r="C963" t="str">
            <v>0112-01</v>
          </cell>
          <cell r="D963" t="str">
            <v>SECRETARÍA DE EDUCACIÓN DEL DISTRITO</v>
          </cell>
          <cell r="E963" t="str">
            <v>0001-006</v>
          </cell>
          <cell r="F963" t="str">
            <v>AC-EDUCACIÓN</v>
          </cell>
          <cell r="G963" t="str">
            <v>1-100-F001</v>
          </cell>
          <cell r="H963" t="str">
            <v>VA-RECURSOS DISTRITO</v>
          </cell>
          <cell r="I963" t="str">
            <v>O2120201003023219202</v>
          </cell>
          <cell r="J963" t="str">
            <v>Sobres de manila</v>
          </cell>
          <cell r="K963" t="str">
            <v>000000000000000000112</v>
          </cell>
          <cell r="L963" t="str">
            <v>0112 - Programa Funcionamiento - SECRETARÍA DE EDUCACIÓN DEL DISTRITO</v>
          </cell>
          <cell r="M963" t="str">
            <v>PM01120001FUNC</v>
          </cell>
          <cell r="N963" t="str">
            <v>FU</v>
          </cell>
          <cell r="O963" t="str">
            <v>FUNCIONAMIENTO SECRETARIA DE EDUCACIÓN DEL DISTRIT</v>
          </cell>
          <cell r="P963" t="str">
            <v>2025</v>
          </cell>
          <cell r="Q963">
            <v>800000</v>
          </cell>
          <cell r="R963">
            <v>800000</v>
          </cell>
        </row>
        <row r="964">
          <cell r="A964" t="str">
            <v>0112-01FU</v>
          </cell>
          <cell r="B964" t="str">
            <v>DISTRITO CAPITAL</v>
          </cell>
          <cell r="C964" t="str">
            <v>0112-01</v>
          </cell>
          <cell r="D964" t="str">
            <v>SECRETARÍA DE EDUCACIÓN DEL DISTRITO</v>
          </cell>
          <cell r="E964" t="str">
            <v>0001-006</v>
          </cell>
          <cell r="F964" t="str">
            <v>AC-EDUCACIÓN</v>
          </cell>
          <cell r="G964" t="str">
            <v>1-100-F001</v>
          </cell>
          <cell r="H964" t="str">
            <v>VA-RECURSOS DISTRITO</v>
          </cell>
          <cell r="I964" t="str">
            <v>O2120201003023219703</v>
          </cell>
          <cell r="J964" t="str">
            <v>Etiquetas impresas autoadhesivas de papel</v>
          </cell>
          <cell r="K964" t="str">
            <v>000000000000000000112</v>
          </cell>
          <cell r="L964" t="str">
            <v>0112 - Programa Funcionamiento - SECRETARÍA DE EDUCACIÓN DEL DISTRITO</v>
          </cell>
          <cell r="M964" t="str">
            <v>PM01120001FUNC</v>
          </cell>
          <cell r="N964" t="str">
            <v>FU</v>
          </cell>
          <cell r="O964" t="str">
            <v>FUNCIONAMIENTO SECRETARIA DE EDUCACIÓN DEL DISTRIT</v>
          </cell>
          <cell r="P964" t="str">
            <v>2025</v>
          </cell>
          <cell r="Q964">
            <v>5580000</v>
          </cell>
          <cell r="R964">
            <v>5580000</v>
          </cell>
        </row>
        <row r="965">
          <cell r="A965" t="str">
            <v>0112-01FU</v>
          </cell>
          <cell r="B965" t="str">
            <v>DISTRITO CAPITAL</v>
          </cell>
          <cell r="C965" t="str">
            <v>0112-01</v>
          </cell>
          <cell r="D965" t="str">
            <v>SECRETARÍA DE EDUCACIÓN DEL DISTRITO</v>
          </cell>
          <cell r="E965" t="str">
            <v>0001-006</v>
          </cell>
          <cell r="F965" t="str">
            <v>AC-EDUCACIÓN</v>
          </cell>
          <cell r="G965" t="str">
            <v>1-100-F001</v>
          </cell>
          <cell r="H965" t="str">
            <v>VA-RECURSOS DISTRITO</v>
          </cell>
          <cell r="I965" t="str">
            <v>O2120201003023219999</v>
          </cell>
          <cell r="J965" t="str">
            <v>Artículos n.c.p. de pulpa de papel o cartón</v>
          </cell>
          <cell r="K965" t="str">
            <v>000000000000000000112</v>
          </cell>
          <cell r="L965" t="str">
            <v>0112 - Programa Funcionamiento - SECRETARÍA DE EDUCACIÓN DEL DISTRITO</v>
          </cell>
          <cell r="M965" t="str">
            <v>PM01120001FUNC</v>
          </cell>
          <cell r="N965" t="str">
            <v>FU</v>
          </cell>
          <cell r="O965" t="str">
            <v>FUNCIONAMIENTO SECRETARIA DE EDUCACIÓN DEL DISTRIT</v>
          </cell>
          <cell r="P965" t="str">
            <v>2025</v>
          </cell>
          <cell r="Q965">
            <v>60621000</v>
          </cell>
          <cell r="R965">
            <v>60621000</v>
          </cell>
        </row>
        <row r="966">
          <cell r="A966" t="str">
            <v>0112-01FU</v>
          </cell>
          <cell r="B966" t="str">
            <v>DISTRITO CAPITAL</v>
          </cell>
          <cell r="C966" t="str">
            <v>0112-01</v>
          </cell>
          <cell r="D966" t="str">
            <v>SECRETARÍA DE EDUCACIÓN DEL DISTRITO</v>
          </cell>
          <cell r="E966" t="str">
            <v>0001-006</v>
          </cell>
          <cell r="F966" t="str">
            <v>AC-EDUCACIÓN</v>
          </cell>
          <cell r="G966" t="str">
            <v>1-100-F001</v>
          </cell>
          <cell r="H966" t="str">
            <v>VA-RECURSOS DISTRITO</v>
          </cell>
          <cell r="I966" t="str">
            <v>O2120201003023241001</v>
          </cell>
          <cell r="J966" t="str">
            <v>Periódicos impresos publicados menos de cuatro veces por semana</v>
          </cell>
          <cell r="K966" t="str">
            <v>000000000000000000112</v>
          </cell>
          <cell r="L966" t="str">
            <v>0112 - Programa Funcionamiento - SECRETARÍA DE EDUCACIÓN DEL DISTRITO</v>
          </cell>
          <cell r="M966" t="str">
            <v>PM01120001FUNC</v>
          </cell>
          <cell r="N966" t="str">
            <v>FU</v>
          </cell>
          <cell r="O966" t="str">
            <v>FUNCIONAMIENTO SECRETARIA DE EDUCACIÓN DEL DISTRIT</v>
          </cell>
          <cell r="P966" t="str">
            <v>2025</v>
          </cell>
          <cell r="Q966">
            <v>15000000</v>
          </cell>
          <cell r="R966">
            <v>15000000</v>
          </cell>
        </row>
        <row r="967">
          <cell r="A967" t="str">
            <v>0112-01FU</v>
          </cell>
          <cell r="B967" t="str">
            <v>DISTRITO CAPITAL</v>
          </cell>
          <cell r="C967" t="str">
            <v>0112-01</v>
          </cell>
          <cell r="D967" t="str">
            <v>SECRETARÍA DE EDUCACIÓN DEL DISTRITO</v>
          </cell>
          <cell r="E967" t="str">
            <v>0001-006</v>
          </cell>
          <cell r="F967" t="str">
            <v>AC-EDUCACIÓN</v>
          </cell>
          <cell r="G967" t="str">
            <v>1-100-F001</v>
          </cell>
          <cell r="H967" t="str">
            <v>VA-RECURSOS DISTRITO</v>
          </cell>
          <cell r="I967" t="str">
            <v>O2120201003033331101</v>
          </cell>
          <cell r="J967" t="str">
            <v>Gasolina motor corriente</v>
          </cell>
          <cell r="K967" t="str">
            <v>000000000000000000112</v>
          </cell>
          <cell r="L967" t="str">
            <v>0112 - Programa Funcionamiento - SECRETARÍA DE EDUCACIÓN DEL DISTRITO</v>
          </cell>
          <cell r="M967" t="str">
            <v>PM01120001FUNC</v>
          </cell>
          <cell r="N967" t="str">
            <v>FU</v>
          </cell>
          <cell r="O967" t="str">
            <v>FUNCIONAMIENTO SECRETARIA DE EDUCACIÓN DEL DISTRIT</v>
          </cell>
          <cell r="P967" t="str">
            <v>2025</v>
          </cell>
          <cell r="Q967">
            <v>61792000</v>
          </cell>
          <cell r="R967">
            <v>61792000</v>
          </cell>
        </row>
        <row r="968">
          <cell r="A968" t="str">
            <v>0112-01FU</v>
          </cell>
          <cell r="B968" t="str">
            <v>DISTRITO CAPITAL</v>
          </cell>
          <cell r="C968" t="str">
            <v>0112-01</v>
          </cell>
          <cell r="D968" t="str">
            <v>SECRETARÍA DE EDUCACIÓN DEL DISTRITO</v>
          </cell>
          <cell r="E968" t="str">
            <v>0001-006</v>
          </cell>
          <cell r="F968" t="str">
            <v>AC-EDUCACIÓN</v>
          </cell>
          <cell r="G968" t="str">
            <v>1-100-F001</v>
          </cell>
          <cell r="H968" t="str">
            <v>VA-RECURSOS DISTRITO</v>
          </cell>
          <cell r="I968" t="str">
            <v>O2120201003033336103</v>
          </cell>
          <cell r="J968" t="str">
            <v>Diésel oil ACPM (fuel gas gasoil marine gas)</v>
          </cell>
          <cell r="K968" t="str">
            <v>000000000000000000112</v>
          </cell>
          <cell r="L968" t="str">
            <v>0112 - Programa Funcionamiento - SECRETARÍA DE EDUCACIÓN DEL DISTRITO</v>
          </cell>
          <cell r="M968" t="str">
            <v>PM01120001FUNC</v>
          </cell>
          <cell r="N968" t="str">
            <v>FU</v>
          </cell>
          <cell r="O968" t="str">
            <v>FUNCIONAMIENTO SECRETARIA DE EDUCACIÓN DEL DISTRIT</v>
          </cell>
          <cell r="P968" t="str">
            <v>2025</v>
          </cell>
          <cell r="Q968">
            <v>5814000</v>
          </cell>
          <cell r="R968">
            <v>5814000</v>
          </cell>
        </row>
        <row r="969">
          <cell r="A969" t="str">
            <v>0112-01FU</v>
          </cell>
          <cell r="B969" t="str">
            <v>DISTRITO CAPITAL</v>
          </cell>
          <cell r="C969" t="str">
            <v>0112-01</v>
          </cell>
          <cell r="D969" t="str">
            <v>SECRETARÍA DE EDUCACIÓN DEL DISTRITO</v>
          </cell>
          <cell r="E969" t="str">
            <v>0001-006</v>
          </cell>
          <cell r="F969" t="str">
            <v>AC-EDUCACIÓN</v>
          </cell>
          <cell r="G969" t="str">
            <v>1-100-F001</v>
          </cell>
          <cell r="H969" t="str">
            <v>VA-RECURSOS DISTRITO</v>
          </cell>
          <cell r="I969" t="str">
            <v>O2120201003053533201</v>
          </cell>
          <cell r="J969" t="str">
            <v>Ceras artificiales</v>
          </cell>
          <cell r="K969" t="str">
            <v>000000000000000000112</v>
          </cell>
          <cell r="L969" t="str">
            <v>0112 - Programa Funcionamiento - SECRETARÍA DE EDUCACIÓN DEL DISTRITO</v>
          </cell>
          <cell r="M969" t="str">
            <v>PM01120001FUNC</v>
          </cell>
          <cell r="N969" t="str">
            <v>FU</v>
          </cell>
          <cell r="O969" t="str">
            <v>FUNCIONAMIENTO SECRETARIA DE EDUCACIÓN DEL DISTRIT</v>
          </cell>
          <cell r="P969" t="str">
            <v>2025</v>
          </cell>
          <cell r="Q969">
            <v>545000</v>
          </cell>
          <cell r="R969">
            <v>545000</v>
          </cell>
        </row>
        <row r="970">
          <cell r="A970" t="str">
            <v>0112-01FU</v>
          </cell>
          <cell r="B970" t="str">
            <v>DISTRITO CAPITAL</v>
          </cell>
          <cell r="C970" t="str">
            <v>0112-01</v>
          </cell>
          <cell r="D970" t="str">
            <v>SECRETARÍA DE EDUCACIÓN DEL DISTRITO</v>
          </cell>
          <cell r="E970" t="str">
            <v>0001-006</v>
          </cell>
          <cell r="F970" t="str">
            <v>AC-EDUCACIÓN</v>
          </cell>
          <cell r="G970" t="str">
            <v>1-100-F001</v>
          </cell>
          <cell r="H970" t="str">
            <v>VA-RECURSOS DISTRITO</v>
          </cell>
          <cell r="I970" t="str">
            <v>O2120201003053542006</v>
          </cell>
          <cell r="J970" t="str">
            <v>Pegantes sintéticos</v>
          </cell>
          <cell r="K970" t="str">
            <v>000000000000000000112</v>
          </cell>
          <cell r="L970" t="str">
            <v>0112 - Programa Funcionamiento - SECRETARÍA DE EDUCACIÓN DEL DISTRITO</v>
          </cell>
          <cell r="M970" t="str">
            <v>PM01120001FUNC</v>
          </cell>
          <cell r="N970" t="str">
            <v>FU</v>
          </cell>
          <cell r="O970" t="str">
            <v>FUNCIONAMIENTO SECRETARIA DE EDUCACIÓN DEL DISTRIT</v>
          </cell>
          <cell r="P970" t="str">
            <v>2025</v>
          </cell>
          <cell r="Q970">
            <v>984000</v>
          </cell>
          <cell r="R970">
            <v>984000</v>
          </cell>
        </row>
        <row r="971">
          <cell r="A971" t="str">
            <v>0112-01FU</v>
          </cell>
          <cell r="B971" t="str">
            <v>DISTRITO CAPITAL</v>
          </cell>
          <cell r="C971" t="str">
            <v>0112-01</v>
          </cell>
          <cell r="D971" t="str">
            <v>SECRETARÍA DE EDUCACIÓN DEL DISTRITO</v>
          </cell>
          <cell r="E971" t="str">
            <v>0001-006</v>
          </cell>
          <cell r="F971" t="str">
            <v>AC-EDUCACIÓN</v>
          </cell>
          <cell r="G971" t="str">
            <v>1-100-F001</v>
          </cell>
          <cell r="H971" t="str">
            <v>VA-RECURSOS DISTRITO</v>
          </cell>
          <cell r="I971" t="str">
            <v>O2120201003053549952</v>
          </cell>
          <cell r="J971" t="str">
            <v>Cintas y papeles especiales para corrección y borrado de textos</v>
          </cell>
          <cell r="K971" t="str">
            <v>000000000000000000112</v>
          </cell>
          <cell r="L971" t="str">
            <v>0112 - Programa Funcionamiento - SECRETARÍA DE EDUCACIÓN DEL DISTRITO</v>
          </cell>
          <cell r="M971" t="str">
            <v>PM01120001FUNC</v>
          </cell>
          <cell r="N971" t="str">
            <v>FU</v>
          </cell>
          <cell r="O971" t="str">
            <v>FUNCIONAMIENTO SECRETARIA DE EDUCACIÓN DEL DISTRIT</v>
          </cell>
          <cell r="P971" t="str">
            <v>2025</v>
          </cell>
          <cell r="Q971">
            <v>480000</v>
          </cell>
          <cell r="R971">
            <v>480000</v>
          </cell>
        </row>
        <row r="972">
          <cell r="A972" t="str">
            <v>0112-01FU</v>
          </cell>
          <cell r="B972" t="str">
            <v>DISTRITO CAPITAL</v>
          </cell>
          <cell r="C972" t="str">
            <v>0112-01</v>
          </cell>
          <cell r="D972" t="str">
            <v>SECRETARÍA DE EDUCACIÓN DEL DISTRITO</v>
          </cell>
          <cell r="E972" t="str">
            <v>0001-006</v>
          </cell>
          <cell r="F972" t="str">
            <v>AC-EDUCACIÓN</v>
          </cell>
          <cell r="G972" t="str">
            <v>1-100-F001</v>
          </cell>
          <cell r="H972" t="str">
            <v>VA-RECURSOS DISTRITO</v>
          </cell>
          <cell r="I972" t="str">
            <v>O2120201003063611101</v>
          </cell>
          <cell r="J972" t="str">
            <v>Llantas de caucho para automóviles</v>
          </cell>
          <cell r="K972" t="str">
            <v>000000000000000000112</v>
          </cell>
          <cell r="L972" t="str">
            <v>0112 - Programa Funcionamiento - SECRETARÍA DE EDUCACIÓN DEL DISTRITO</v>
          </cell>
          <cell r="M972" t="str">
            <v>PM01120001FUNC</v>
          </cell>
          <cell r="N972" t="str">
            <v>FU</v>
          </cell>
          <cell r="O972" t="str">
            <v>FUNCIONAMIENTO SECRETARIA DE EDUCACIÓN DEL DISTRIT</v>
          </cell>
          <cell r="P972" t="str">
            <v>2025</v>
          </cell>
          <cell r="Q972">
            <v>7224000</v>
          </cell>
          <cell r="R972">
            <v>7224000</v>
          </cell>
        </row>
        <row r="973">
          <cell r="A973" t="str">
            <v>0112-01FU</v>
          </cell>
          <cell r="B973" t="str">
            <v>DISTRITO CAPITAL</v>
          </cell>
          <cell r="C973" t="str">
            <v>0112-01</v>
          </cell>
          <cell r="D973" t="str">
            <v>SECRETARÍA DE EDUCACIÓN DEL DISTRITO</v>
          </cell>
          <cell r="E973" t="str">
            <v>0001-006</v>
          </cell>
          <cell r="F973" t="str">
            <v>AC-EDUCACIÓN</v>
          </cell>
          <cell r="G973" t="str">
            <v>1-100-F001</v>
          </cell>
          <cell r="H973" t="str">
            <v>VA-RECURSOS DISTRITO</v>
          </cell>
          <cell r="I973" t="str">
            <v>O2120201003063622004</v>
          </cell>
          <cell r="J973" t="str">
            <v>Banditas de caucho</v>
          </cell>
          <cell r="K973" t="str">
            <v>000000000000000000112</v>
          </cell>
          <cell r="L973" t="str">
            <v>0112 - Programa Funcionamiento - SECRETARÍA DE EDUCACIÓN DEL DISTRITO</v>
          </cell>
          <cell r="M973" t="str">
            <v>PM01120001FUNC</v>
          </cell>
          <cell r="N973" t="str">
            <v>FU</v>
          </cell>
          <cell r="O973" t="str">
            <v>FUNCIONAMIENTO SECRETARIA DE EDUCACIÓN DEL DISTRIT</v>
          </cell>
          <cell r="P973" t="str">
            <v>2025</v>
          </cell>
          <cell r="Q973">
            <v>108000</v>
          </cell>
          <cell r="R973">
            <v>108000</v>
          </cell>
        </row>
        <row r="974">
          <cell r="A974" t="str">
            <v>0112-01FU</v>
          </cell>
          <cell r="B974" t="str">
            <v>DISTRITO CAPITAL</v>
          </cell>
          <cell r="C974" t="str">
            <v>0112-01</v>
          </cell>
          <cell r="D974" t="str">
            <v>SECRETARÍA DE EDUCACIÓN DEL DISTRITO</v>
          </cell>
          <cell r="E974" t="str">
            <v>0001-006</v>
          </cell>
          <cell r="F974" t="str">
            <v>AC-EDUCACIÓN</v>
          </cell>
          <cell r="G974" t="str">
            <v>1-100-F001</v>
          </cell>
          <cell r="H974" t="str">
            <v>VA-RECURSOS DISTRITO</v>
          </cell>
          <cell r="I974" t="str">
            <v>O2120201003063692007</v>
          </cell>
          <cell r="J974" t="str">
            <v>Cintas pegantes (transparentes)</v>
          </cell>
          <cell r="K974" t="str">
            <v>000000000000000000112</v>
          </cell>
          <cell r="L974" t="str">
            <v>0112 - Programa Funcionamiento - SECRETARÍA DE EDUCACIÓN DEL DISTRITO</v>
          </cell>
          <cell r="M974" t="str">
            <v>PM01120001FUNC</v>
          </cell>
          <cell r="N974" t="str">
            <v>FU</v>
          </cell>
          <cell r="O974" t="str">
            <v>FUNCIONAMIENTO SECRETARIA DE EDUCACIÓN DEL DISTRIT</v>
          </cell>
          <cell r="P974" t="str">
            <v>2025</v>
          </cell>
          <cell r="Q974">
            <v>6416000</v>
          </cell>
          <cell r="R974">
            <v>6416000</v>
          </cell>
        </row>
        <row r="975">
          <cell r="A975" t="str">
            <v>0112-01FU</v>
          </cell>
          <cell r="B975" t="str">
            <v>DISTRITO CAPITAL</v>
          </cell>
          <cell r="C975" t="str">
            <v>0112-01</v>
          </cell>
          <cell r="D975" t="str">
            <v>SECRETARÍA DE EDUCACIÓN DEL DISTRITO</v>
          </cell>
          <cell r="E975" t="str">
            <v>0001-006</v>
          </cell>
          <cell r="F975" t="str">
            <v>AC-EDUCACIÓN</v>
          </cell>
          <cell r="G975" t="str">
            <v>1-100-F001</v>
          </cell>
          <cell r="H975" t="str">
            <v>VA-RECURSOS DISTRITO</v>
          </cell>
          <cell r="I975" t="str">
            <v>O2120201003063699002</v>
          </cell>
          <cell r="J975" t="str">
            <v>Artículos de material plástico para escritorio y dibujo</v>
          </cell>
          <cell r="K975" t="str">
            <v>000000000000000000112</v>
          </cell>
          <cell r="L975" t="str">
            <v>0112 - Programa Funcionamiento - SECRETARÍA DE EDUCACIÓN DEL DISTRITO</v>
          </cell>
          <cell r="M975" t="str">
            <v>PM01120001FUNC</v>
          </cell>
          <cell r="N975" t="str">
            <v>FU</v>
          </cell>
          <cell r="O975" t="str">
            <v>FUNCIONAMIENTO SECRETARIA DE EDUCACIÓN DEL DISTRIT</v>
          </cell>
          <cell r="P975" t="str">
            <v>2025</v>
          </cell>
          <cell r="Q975">
            <v>740000</v>
          </cell>
          <cell r="R975">
            <v>740000</v>
          </cell>
        </row>
        <row r="976">
          <cell r="A976" t="str">
            <v>0112-01FU</v>
          </cell>
          <cell r="B976" t="str">
            <v>DISTRITO CAPITAL</v>
          </cell>
          <cell r="C976" t="str">
            <v>0112-01</v>
          </cell>
          <cell r="D976" t="str">
            <v>SECRETARÍA DE EDUCACIÓN DEL DISTRITO</v>
          </cell>
          <cell r="E976" t="str">
            <v>0001-006</v>
          </cell>
          <cell r="F976" t="str">
            <v>AC-EDUCACIÓN</v>
          </cell>
          <cell r="G976" t="str">
            <v>1-100-F001</v>
          </cell>
          <cell r="H976" t="str">
            <v>VA-RECURSOS DISTRITO</v>
          </cell>
          <cell r="I976" t="str">
            <v>O2120201003063699006</v>
          </cell>
          <cell r="J976" t="str">
            <v>Ganchos legajadores plásticos</v>
          </cell>
          <cell r="K976" t="str">
            <v>000000000000000000112</v>
          </cell>
          <cell r="L976" t="str">
            <v>0112 - Programa Funcionamiento - SECRETARÍA DE EDUCACIÓN DEL DISTRITO</v>
          </cell>
          <cell r="M976" t="str">
            <v>PM01120001FUNC</v>
          </cell>
          <cell r="N976" t="str">
            <v>FU</v>
          </cell>
          <cell r="O976" t="str">
            <v>FUNCIONAMIENTO SECRETARIA DE EDUCACIÓN DEL DISTRIT</v>
          </cell>
          <cell r="P976" t="str">
            <v>2025</v>
          </cell>
          <cell r="Q976">
            <v>8100000</v>
          </cell>
          <cell r="R976">
            <v>8100000</v>
          </cell>
        </row>
        <row r="977">
          <cell r="A977" t="str">
            <v>0112-01FU</v>
          </cell>
          <cell r="B977" t="str">
            <v>DISTRITO CAPITAL</v>
          </cell>
          <cell r="C977" t="str">
            <v>0112-01</v>
          </cell>
          <cell r="D977" t="str">
            <v>SECRETARÍA DE EDUCACIÓN DEL DISTRITO</v>
          </cell>
          <cell r="E977" t="str">
            <v>0001-006</v>
          </cell>
          <cell r="F977" t="str">
            <v>AC-EDUCACIÓN</v>
          </cell>
          <cell r="G977" t="str">
            <v>1-100-F001</v>
          </cell>
          <cell r="H977" t="str">
            <v>VA-RECURSOS DISTRITO</v>
          </cell>
          <cell r="I977" t="str">
            <v>O2120201003063699060</v>
          </cell>
          <cell r="J977" t="str">
            <v>Cartuchos plásticos para impresora de computador</v>
          </cell>
          <cell r="K977" t="str">
            <v>000000000000000000112</v>
          </cell>
          <cell r="L977" t="str">
            <v>0112 - Programa Funcionamiento - SECRETARÍA DE EDUCACIÓN DEL DISTRITO</v>
          </cell>
          <cell r="M977" t="str">
            <v>PM01120001FUNC</v>
          </cell>
          <cell r="N977" t="str">
            <v>FU</v>
          </cell>
          <cell r="O977" t="str">
            <v>FUNCIONAMIENTO SECRETARIA DE EDUCACIÓN DEL DISTRIT</v>
          </cell>
          <cell r="P977" t="str">
            <v>2025</v>
          </cell>
          <cell r="Q977">
            <v>189552000</v>
          </cell>
          <cell r="R977">
            <v>189552000</v>
          </cell>
        </row>
        <row r="978">
          <cell r="A978" t="str">
            <v>0112-01FU</v>
          </cell>
          <cell r="B978" t="str">
            <v>DISTRITO CAPITAL</v>
          </cell>
          <cell r="C978" t="str">
            <v>0112-01</v>
          </cell>
          <cell r="D978" t="str">
            <v>SECRETARÍA DE EDUCACIÓN DEL DISTRITO</v>
          </cell>
          <cell r="E978" t="str">
            <v>0001-006</v>
          </cell>
          <cell r="F978" t="str">
            <v>AC-EDUCACIÓN</v>
          </cell>
          <cell r="G978" t="str">
            <v>1-100-F001</v>
          </cell>
          <cell r="H978" t="str">
            <v>VA-RECURSOS DISTRITO</v>
          </cell>
          <cell r="I978" t="str">
            <v>O2120201003083891103</v>
          </cell>
          <cell r="J978" t="str">
            <v>Lapiceros</v>
          </cell>
          <cell r="K978" t="str">
            <v>000000000000000000112</v>
          </cell>
          <cell r="L978" t="str">
            <v>0112 - Programa Funcionamiento - SECRETARÍA DE EDUCACIÓN DEL DISTRITO</v>
          </cell>
          <cell r="M978" t="str">
            <v>PM01120001FUNC</v>
          </cell>
          <cell r="N978" t="str">
            <v>FU</v>
          </cell>
          <cell r="O978" t="str">
            <v>FUNCIONAMIENTO SECRETARIA DE EDUCACIÓN DEL DISTRIT</v>
          </cell>
          <cell r="P978" t="str">
            <v>2025</v>
          </cell>
          <cell r="Q978">
            <v>5500000</v>
          </cell>
          <cell r="R978">
            <v>5500000</v>
          </cell>
        </row>
        <row r="979">
          <cell r="A979" t="str">
            <v>0112-01FU</v>
          </cell>
          <cell r="B979" t="str">
            <v>DISTRITO CAPITAL</v>
          </cell>
          <cell r="C979" t="str">
            <v>0112-01</v>
          </cell>
          <cell r="D979" t="str">
            <v>SECRETARÍA DE EDUCACIÓN DEL DISTRITO</v>
          </cell>
          <cell r="E979" t="str">
            <v>0001-006</v>
          </cell>
          <cell r="F979" t="str">
            <v>AC-EDUCACIÓN</v>
          </cell>
          <cell r="G979" t="str">
            <v>1-100-F001</v>
          </cell>
          <cell r="H979" t="str">
            <v>VA-RECURSOS DISTRITO</v>
          </cell>
          <cell r="I979" t="str">
            <v>O2120201003083891104</v>
          </cell>
          <cell r="J979" t="str">
            <v>Marcadores de fieltro y similares</v>
          </cell>
          <cell r="K979" t="str">
            <v>000000000000000000112</v>
          </cell>
          <cell r="L979" t="str">
            <v>0112 - Programa Funcionamiento - SECRETARÍA DE EDUCACIÓN DEL DISTRITO</v>
          </cell>
          <cell r="M979" t="str">
            <v>PM01120001FUNC</v>
          </cell>
          <cell r="N979" t="str">
            <v>FU</v>
          </cell>
          <cell r="O979" t="str">
            <v>FUNCIONAMIENTO SECRETARIA DE EDUCACIÓN DEL DISTRIT</v>
          </cell>
          <cell r="P979" t="str">
            <v>2025</v>
          </cell>
          <cell r="Q979">
            <v>3136000</v>
          </cell>
          <cell r="R979">
            <v>3136000</v>
          </cell>
        </row>
        <row r="980">
          <cell r="A980" t="str">
            <v>0112-01FU</v>
          </cell>
          <cell r="B980" t="str">
            <v>DISTRITO CAPITAL</v>
          </cell>
          <cell r="C980" t="str">
            <v>0112-01</v>
          </cell>
          <cell r="D980" t="str">
            <v>SECRETARÍA DE EDUCACIÓN DEL DISTRITO</v>
          </cell>
          <cell r="E980" t="str">
            <v>0001-006</v>
          </cell>
          <cell r="F980" t="str">
            <v>AC-EDUCACIÓN</v>
          </cell>
          <cell r="G980" t="str">
            <v>1-100-F001</v>
          </cell>
          <cell r="H980" t="str">
            <v>VA-RECURSOS DISTRITO</v>
          </cell>
          <cell r="I980" t="str">
            <v>O2120201003083891106</v>
          </cell>
          <cell r="J980" t="str">
            <v>Lápices</v>
          </cell>
          <cell r="K980" t="str">
            <v>000000000000000000112</v>
          </cell>
          <cell r="L980" t="str">
            <v>0112 - Programa Funcionamiento - SECRETARÍA DE EDUCACIÓN DEL DISTRITO</v>
          </cell>
          <cell r="M980" t="str">
            <v>PM01120001FUNC</v>
          </cell>
          <cell r="N980" t="str">
            <v>FU</v>
          </cell>
          <cell r="O980" t="str">
            <v>FUNCIONAMIENTO SECRETARIA DE EDUCACIÓN DEL DISTRIT</v>
          </cell>
          <cell r="P980" t="str">
            <v>2025</v>
          </cell>
          <cell r="Q980">
            <v>3276000</v>
          </cell>
          <cell r="R980">
            <v>3276000</v>
          </cell>
        </row>
        <row r="981">
          <cell r="A981" t="str">
            <v>0112-01FU</v>
          </cell>
          <cell r="B981" t="str">
            <v>DISTRITO CAPITAL</v>
          </cell>
          <cell r="C981" t="str">
            <v>0112-01</v>
          </cell>
          <cell r="D981" t="str">
            <v>SECRETARÍA DE EDUCACIÓN DEL DISTRITO</v>
          </cell>
          <cell r="E981" t="str">
            <v>0001-006</v>
          </cell>
          <cell r="F981" t="str">
            <v>AC-EDUCACIÓN</v>
          </cell>
          <cell r="G981" t="str">
            <v>1-100-F001</v>
          </cell>
          <cell r="H981" t="str">
            <v>VA-RECURSOS DISTRITO</v>
          </cell>
          <cell r="I981" t="str">
            <v>O2120201003083891108</v>
          </cell>
          <cell r="J981" t="str">
            <v>Minas para lápices</v>
          </cell>
          <cell r="K981" t="str">
            <v>000000000000000000112</v>
          </cell>
          <cell r="L981" t="str">
            <v>0112 - Programa Funcionamiento - SECRETARÍA DE EDUCACIÓN DEL DISTRITO</v>
          </cell>
          <cell r="M981" t="str">
            <v>PM01120001FUNC</v>
          </cell>
          <cell r="N981" t="str">
            <v>FU</v>
          </cell>
          <cell r="O981" t="str">
            <v>FUNCIONAMIENTO SECRETARIA DE EDUCACIÓN DEL DISTRIT</v>
          </cell>
          <cell r="P981" t="str">
            <v>2025</v>
          </cell>
          <cell r="Q981">
            <v>760000</v>
          </cell>
          <cell r="R981">
            <v>760000</v>
          </cell>
        </row>
        <row r="982">
          <cell r="A982" t="str">
            <v>0112-01FU</v>
          </cell>
          <cell r="B982" t="str">
            <v>DISTRITO CAPITAL</v>
          </cell>
          <cell r="C982" t="str">
            <v>0112-01</v>
          </cell>
          <cell r="D982" t="str">
            <v>SECRETARÍA DE EDUCACIÓN DEL DISTRITO</v>
          </cell>
          <cell r="E982" t="str">
            <v>0001-006</v>
          </cell>
          <cell r="F982" t="str">
            <v>AC-EDUCACIÓN</v>
          </cell>
          <cell r="G982" t="str">
            <v>1-100-F001</v>
          </cell>
          <cell r="H982" t="str">
            <v>VA-RECURSOS DISTRITO</v>
          </cell>
          <cell r="I982" t="str">
            <v>O2120201003083891204</v>
          </cell>
          <cell r="J982" t="str">
            <v>Cintas para impresora</v>
          </cell>
          <cell r="K982" t="str">
            <v>000000000000000000112</v>
          </cell>
          <cell r="L982" t="str">
            <v>0112 - Programa Funcionamiento - SECRETARÍA DE EDUCACIÓN DEL DISTRITO</v>
          </cell>
          <cell r="M982" t="str">
            <v>PM01120001FUNC</v>
          </cell>
          <cell r="N982" t="str">
            <v>FU</v>
          </cell>
          <cell r="O982" t="str">
            <v>FUNCIONAMIENTO SECRETARIA DE EDUCACIÓN DEL DISTRIT</v>
          </cell>
          <cell r="P982" t="str">
            <v>2025</v>
          </cell>
          <cell r="Q982">
            <v>11556000</v>
          </cell>
          <cell r="R982">
            <v>11556000</v>
          </cell>
        </row>
        <row r="983">
          <cell r="A983" t="str">
            <v>0112-01FU</v>
          </cell>
          <cell r="B983" t="str">
            <v>DISTRITO CAPITAL</v>
          </cell>
          <cell r="C983" t="str">
            <v>0112-01</v>
          </cell>
          <cell r="D983" t="str">
            <v>SECRETARÍA DE EDUCACIÓN DEL DISTRITO</v>
          </cell>
          <cell r="E983" t="str">
            <v>0001-006</v>
          </cell>
          <cell r="F983" t="str">
            <v>AC-EDUCACIÓN</v>
          </cell>
          <cell r="G983" t="str">
            <v>1-100-F001</v>
          </cell>
          <cell r="H983" t="str">
            <v>VA-RECURSOS DISTRITO</v>
          </cell>
          <cell r="I983" t="str">
            <v>O2120201003083899998</v>
          </cell>
          <cell r="J983" t="str">
            <v>Artículos n.c.p. para escritorio y oficina</v>
          </cell>
          <cell r="K983" t="str">
            <v>000000000000000000112</v>
          </cell>
          <cell r="L983" t="str">
            <v>0112 - Programa Funcionamiento - SECRETARÍA DE EDUCACIÓN DEL DISTRITO</v>
          </cell>
          <cell r="M983" t="str">
            <v>PM01120001FUNC</v>
          </cell>
          <cell r="N983" t="str">
            <v>FU</v>
          </cell>
          <cell r="O983" t="str">
            <v>FUNCIONAMIENTO SECRETARIA DE EDUCACIÓN DEL DISTRIT</v>
          </cell>
          <cell r="P983" t="str">
            <v>2025</v>
          </cell>
          <cell r="Q983">
            <v>1380000</v>
          </cell>
          <cell r="R983">
            <v>1380000</v>
          </cell>
        </row>
        <row r="984">
          <cell r="A984" t="str">
            <v>0112-01FU</v>
          </cell>
          <cell r="B984" t="str">
            <v>DISTRITO CAPITAL</v>
          </cell>
          <cell r="C984" t="str">
            <v>0112-01</v>
          </cell>
          <cell r="D984" t="str">
            <v>SECRETARÍA DE EDUCACIÓN DEL DISTRITO</v>
          </cell>
          <cell r="E984" t="str">
            <v>0001-006</v>
          </cell>
          <cell r="F984" t="str">
            <v>AC-EDUCACIÓN</v>
          </cell>
          <cell r="G984" t="str">
            <v>1-100-F001</v>
          </cell>
          <cell r="H984" t="str">
            <v>VA-RECURSOS DISTRITO</v>
          </cell>
          <cell r="I984" t="str">
            <v>O2120201004024291304</v>
          </cell>
          <cell r="J984" t="str">
            <v>Navajas y cortaplumas</v>
          </cell>
          <cell r="K984" t="str">
            <v>000000000000000000112</v>
          </cell>
          <cell r="L984" t="str">
            <v>0112 - Programa Funcionamiento - SECRETARÍA DE EDUCACIÓN DEL DISTRITO</v>
          </cell>
          <cell r="M984" t="str">
            <v>PM01120001FUNC</v>
          </cell>
          <cell r="N984" t="str">
            <v>FU</v>
          </cell>
          <cell r="O984" t="str">
            <v>FUNCIONAMIENTO SECRETARIA DE EDUCACIÓN DEL DISTRIT</v>
          </cell>
          <cell r="P984" t="str">
            <v>2025</v>
          </cell>
          <cell r="Q984">
            <v>270000</v>
          </cell>
          <cell r="R984">
            <v>270000</v>
          </cell>
        </row>
        <row r="985">
          <cell r="A985" t="str">
            <v>0112-01FU</v>
          </cell>
          <cell r="B985" t="str">
            <v>DISTRITO CAPITAL</v>
          </cell>
          <cell r="C985" t="str">
            <v>0112-01</v>
          </cell>
          <cell r="D985" t="str">
            <v>SECRETARÍA DE EDUCACIÓN DEL DISTRITO</v>
          </cell>
          <cell r="E985" t="str">
            <v>0001-006</v>
          </cell>
          <cell r="F985" t="str">
            <v>AC-EDUCACIÓN</v>
          </cell>
          <cell r="G985" t="str">
            <v>1-100-F001</v>
          </cell>
          <cell r="H985" t="str">
            <v>VA-RECURSOS DISTRITO</v>
          </cell>
          <cell r="I985" t="str">
            <v>O2120201004024291305</v>
          </cell>
          <cell r="J985" t="str">
            <v>Tijeras para artes y oficios</v>
          </cell>
          <cell r="K985" t="str">
            <v>000000000000000000112</v>
          </cell>
          <cell r="L985" t="str">
            <v>0112 - Programa Funcionamiento - SECRETARÍA DE EDUCACIÓN DEL DISTRITO</v>
          </cell>
          <cell r="M985" t="str">
            <v>PM01120001FUNC</v>
          </cell>
          <cell r="N985" t="str">
            <v>FU</v>
          </cell>
          <cell r="O985" t="str">
            <v>FUNCIONAMIENTO SECRETARIA DE EDUCACIÓN DEL DISTRIT</v>
          </cell>
          <cell r="P985" t="str">
            <v>2025</v>
          </cell>
          <cell r="Q985">
            <v>540000</v>
          </cell>
          <cell r="R985">
            <v>540000</v>
          </cell>
        </row>
        <row r="986">
          <cell r="A986" t="str">
            <v>0112-01FU</v>
          </cell>
          <cell r="B986" t="str">
            <v>DISTRITO CAPITAL</v>
          </cell>
          <cell r="C986" t="str">
            <v>0112-01</v>
          </cell>
          <cell r="D986" t="str">
            <v>SECRETARÍA DE EDUCACIÓN DEL DISTRITO</v>
          </cell>
          <cell r="E986" t="str">
            <v>0001-006</v>
          </cell>
          <cell r="F986" t="str">
            <v>AC-EDUCACIÓN</v>
          </cell>
          <cell r="G986" t="str">
            <v>1-100-F001</v>
          </cell>
          <cell r="H986" t="str">
            <v>VA-RECURSOS DISTRITO</v>
          </cell>
          <cell r="I986" t="str">
            <v>O2120201004024294415</v>
          </cell>
          <cell r="J986" t="str">
            <v>Ganchos</v>
          </cell>
          <cell r="K986" t="str">
            <v>000000000000000000112</v>
          </cell>
          <cell r="L986" t="str">
            <v>0112 - Programa Funcionamiento - SECRETARÍA DE EDUCACIÓN DEL DISTRITO</v>
          </cell>
          <cell r="M986" t="str">
            <v>PM01120001FUNC</v>
          </cell>
          <cell r="N986" t="str">
            <v>FU</v>
          </cell>
          <cell r="O986" t="str">
            <v>FUNCIONAMIENTO SECRETARIA DE EDUCACIÓN DEL DISTRIT</v>
          </cell>
          <cell r="P986" t="str">
            <v>2025</v>
          </cell>
          <cell r="Q986">
            <v>1375000</v>
          </cell>
          <cell r="R986">
            <v>1375000</v>
          </cell>
        </row>
        <row r="987">
          <cell r="A987" t="str">
            <v>0112-01FU</v>
          </cell>
          <cell r="B987" t="str">
            <v>DISTRITO CAPITAL</v>
          </cell>
          <cell r="C987" t="str">
            <v>0112-01</v>
          </cell>
          <cell r="D987" t="str">
            <v>SECRETARÍA DE EDUCACIÓN DEL DISTRITO</v>
          </cell>
          <cell r="E987" t="str">
            <v>0001-006</v>
          </cell>
          <cell r="F987" t="str">
            <v>AC-EDUCACIÓN</v>
          </cell>
          <cell r="G987" t="str">
            <v>1-100-F001</v>
          </cell>
          <cell r="H987" t="str">
            <v>VA-RECURSOS DISTRITO</v>
          </cell>
          <cell r="I987" t="str">
            <v>O2120201004024299502</v>
          </cell>
          <cell r="J987" t="str">
            <v>Clips</v>
          </cell>
          <cell r="K987" t="str">
            <v>000000000000000000112</v>
          </cell>
          <cell r="L987" t="str">
            <v>0112 - Programa Funcionamiento - SECRETARÍA DE EDUCACIÓN DEL DISTRITO</v>
          </cell>
          <cell r="M987" t="str">
            <v>PM01120001FUNC</v>
          </cell>
          <cell r="N987" t="str">
            <v>FU</v>
          </cell>
          <cell r="O987" t="str">
            <v>FUNCIONAMIENTO SECRETARIA DE EDUCACIÓN DEL DISTRIT</v>
          </cell>
          <cell r="P987" t="str">
            <v>2025</v>
          </cell>
          <cell r="Q987">
            <v>436000</v>
          </cell>
          <cell r="R987">
            <v>436000</v>
          </cell>
        </row>
        <row r="988">
          <cell r="A988" t="str">
            <v>0112-01FU</v>
          </cell>
          <cell r="B988" t="str">
            <v>DISTRITO CAPITAL</v>
          </cell>
          <cell r="C988" t="str">
            <v>0112-01</v>
          </cell>
          <cell r="D988" t="str">
            <v>SECRETARÍA DE EDUCACIÓN DEL DISTRITO</v>
          </cell>
          <cell r="E988" t="str">
            <v>0001-006</v>
          </cell>
          <cell r="F988" t="str">
            <v>AC-EDUCACIÓN</v>
          </cell>
          <cell r="G988" t="str">
            <v>1-100-F001</v>
          </cell>
          <cell r="H988" t="str">
            <v>VA-RECURSOS DISTRITO</v>
          </cell>
          <cell r="I988" t="str">
            <v>O2120201004024299504</v>
          </cell>
          <cell r="J988" t="str">
            <v>Grapas de alambre para engrapadoras de oficina</v>
          </cell>
          <cell r="K988" t="str">
            <v>000000000000000000112</v>
          </cell>
          <cell r="L988" t="str">
            <v>0112 - Programa Funcionamiento - SECRETARÍA DE EDUCACIÓN DEL DISTRITO</v>
          </cell>
          <cell r="M988" t="str">
            <v>PM01120001FUNC</v>
          </cell>
          <cell r="N988" t="str">
            <v>FU</v>
          </cell>
          <cell r="O988" t="str">
            <v>FUNCIONAMIENTO SECRETARIA DE EDUCACIÓN DEL DISTRIT</v>
          </cell>
          <cell r="P988" t="str">
            <v>2025</v>
          </cell>
          <cell r="Q988">
            <v>378000</v>
          </cell>
          <cell r="R988">
            <v>378000</v>
          </cell>
        </row>
        <row r="989">
          <cell r="A989" t="str">
            <v>0112-01FU</v>
          </cell>
          <cell r="B989" t="str">
            <v>DISTRITO CAPITAL</v>
          </cell>
          <cell r="C989" t="str">
            <v>0112-01</v>
          </cell>
          <cell r="D989" t="str">
            <v>SECRETARÍA DE EDUCACIÓN DEL DISTRITO</v>
          </cell>
          <cell r="E989" t="str">
            <v>0001-006</v>
          </cell>
          <cell r="F989" t="str">
            <v>AC-EDUCACIÓN</v>
          </cell>
          <cell r="G989" t="str">
            <v>1-100-F001</v>
          </cell>
          <cell r="H989" t="str">
            <v>VA-RECURSOS DISTRITO</v>
          </cell>
          <cell r="I989" t="str">
            <v>O2120201004024299991</v>
          </cell>
          <cell r="J989" t="str">
            <v>Artículos n.c.p. de ferretería y cerrajería</v>
          </cell>
          <cell r="K989" t="str">
            <v>000000000000000000112</v>
          </cell>
          <cell r="L989" t="str">
            <v>0112 - Programa Funcionamiento - SECRETARÍA DE EDUCACIÓN DEL DISTRITO</v>
          </cell>
          <cell r="M989" t="str">
            <v>PM01120001FUNC</v>
          </cell>
          <cell r="N989" t="str">
            <v>FU</v>
          </cell>
          <cell r="O989" t="str">
            <v>FUNCIONAMIENTO SECRETARIA DE EDUCACIÓN DEL DISTRIT</v>
          </cell>
          <cell r="P989" t="str">
            <v>2025</v>
          </cell>
          <cell r="Q989">
            <v>120000000</v>
          </cell>
          <cell r="R989">
            <v>120000000</v>
          </cell>
        </row>
        <row r="990">
          <cell r="A990" t="str">
            <v>0112-01FU</v>
          </cell>
          <cell r="B990" t="str">
            <v>DISTRITO CAPITAL</v>
          </cell>
          <cell r="C990" t="str">
            <v>0112-01</v>
          </cell>
          <cell r="D990" t="str">
            <v>SECRETARÍA DE EDUCACIÓN DEL DISTRITO</v>
          </cell>
          <cell r="E990" t="str">
            <v>0001-006</v>
          </cell>
          <cell r="F990" t="str">
            <v>AC-EDUCACIÓN</v>
          </cell>
          <cell r="G990" t="str">
            <v>1-100-F001</v>
          </cell>
          <cell r="H990" t="str">
            <v>VA-RECURSOS DISTRITO</v>
          </cell>
          <cell r="I990" t="str">
            <v>O2120201004054516003</v>
          </cell>
          <cell r="J990" t="str">
            <v>Engrapadoras para oficina</v>
          </cell>
          <cell r="K990" t="str">
            <v>000000000000000000112</v>
          </cell>
          <cell r="L990" t="str">
            <v>0112 - Programa Funcionamiento - SECRETARÍA DE EDUCACIÓN DEL DISTRITO</v>
          </cell>
          <cell r="M990" t="str">
            <v>PM01120001FUNC</v>
          </cell>
          <cell r="N990" t="str">
            <v>FU</v>
          </cell>
          <cell r="O990" t="str">
            <v>FUNCIONAMIENTO SECRETARIA DE EDUCACIÓN DEL DISTRIT</v>
          </cell>
          <cell r="P990" t="str">
            <v>2025</v>
          </cell>
          <cell r="Q990">
            <v>2021000</v>
          </cell>
          <cell r="R990">
            <v>2021000</v>
          </cell>
        </row>
        <row r="991">
          <cell r="A991" t="str">
            <v>0112-01FU</v>
          </cell>
          <cell r="B991" t="str">
            <v>DISTRITO CAPITAL</v>
          </cell>
          <cell r="C991" t="str">
            <v>0112-01</v>
          </cell>
          <cell r="D991" t="str">
            <v>SECRETARÍA DE EDUCACIÓN DEL DISTRITO</v>
          </cell>
          <cell r="E991" t="str">
            <v>0001-006</v>
          </cell>
          <cell r="F991" t="str">
            <v>AC-EDUCACIÓN</v>
          </cell>
          <cell r="G991" t="str">
            <v>1-100-F001</v>
          </cell>
          <cell r="H991" t="str">
            <v>VA-RECURSOS DISTRITO</v>
          </cell>
          <cell r="I991" t="str">
            <v>O2120201004054516004</v>
          </cell>
          <cell r="J991" t="str">
            <v>Perforadoras</v>
          </cell>
          <cell r="K991" t="str">
            <v>000000000000000000112</v>
          </cell>
          <cell r="L991" t="str">
            <v>0112 - Programa Funcionamiento - SECRETARÍA DE EDUCACIÓN DEL DISTRITO</v>
          </cell>
          <cell r="M991" t="str">
            <v>PM01120001FUNC</v>
          </cell>
          <cell r="N991" t="str">
            <v>FU</v>
          </cell>
          <cell r="O991" t="str">
            <v>FUNCIONAMIENTO SECRETARIA DE EDUCACIÓN DEL DISTRIT</v>
          </cell>
          <cell r="P991" t="str">
            <v>2025</v>
          </cell>
          <cell r="Q991">
            <v>2368000</v>
          </cell>
          <cell r="R991">
            <v>2368000</v>
          </cell>
        </row>
        <row r="992">
          <cell r="A992" t="str">
            <v>0112-01FU</v>
          </cell>
          <cell r="B992" t="str">
            <v>DISTRITO CAPITAL</v>
          </cell>
          <cell r="C992" t="str">
            <v>0112-01</v>
          </cell>
          <cell r="D992" t="str">
            <v>SECRETARÍA DE EDUCACIÓN DEL DISTRITO</v>
          </cell>
          <cell r="E992" t="str">
            <v>0001-006</v>
          </cell>
          <cell r="F992" t="str">
            <v>AC-EDUCACIÓN</v>
          </cell>
          <cell r="G992" t="str">
            <v>1-100-F001</v>
          </cell>
          <cell r="H992" t="str">
            <v>VA-RECURSOS DISTRITO</v>
          </cell>
          <cell r="I992" t="str">
            <v>O2120201004054516005</v>
          </cell>
          <cell r="J992" t="str">
            <v>Sacaganchos</v>
          </cell>
          <cell r="K992" t="str">
            <v>000000000000000000112</v>
          </cell>
          <cell r="L992" t="str">
            <v>0112 - Programa Funcionamiento - SECRETARÍA DE EDUCACIÓN DEL DISTRITO</v>
          </cell>
          <cell r="M992" t="str">
            <v>PM01120001FUNC</v>
          </cell>
          <cell r="N992" t="str">
            <v>FU</v>
          </cell>
          <cell r="O992" t="str">
            <v>FUNCIONAMIENTO SECRETARIA DE EDUCACIÓN DEL DISTRIT</v>
          </cell>
          <cell r="P992" t="str">
            <v>2025</v>
          </cell>
          <cell r="Q992">
            <v>324000</v>
          </cell>
          <cell r="R992">
            <v>324000</v>
          </cell>
        </row>
        <row r="993">
          <cell r="A993" t="str">
            <v>0112-01FU</v>
          </cell>
          <cell r="B993" t="str">
            <v>DISTRITO CAPITAL</v>
          </cell>
          <cell r="C993" t="str">
            <v>0112-01</v>
          </cell>
          <cell r="D993" t="str">
            <v>SECRETARÍA DE EDUCACIÓN DEL DISTRITO</v>
          </cell>
          <cell r="E993" t="str">
            <v>0001-006</v>
          </cell>
          <cell r="F993" t="str">
            <v>AC-EDUCACIÓN</v>
          </cell>
          <cell r="G993" t="str">
            <v>1-100-F001</v>
          </cell>
          <cell r="H993" t="str">
            <v>VA-RECURSOS DISTRITO</v>
          </cell>
          <cell r="I993" t="str">
            <v>O21202010040545272</v>
          </cell>
          <cell r="J993" t="str">
            <v>Unidades removibles de almacenamiento</v>
          </cell>
          <cell r="K993" t="str">
            <v>000000000000000000112</v>
          </cell>
          <cell r="L993" t="str">
            <v>0112 - Programa Funcionamiento - SECRETARÍA DE EDUCACIÓN DEL DISTRITO</v>
          </cell>
          <cell r="M993" t="str">
            <v>PM01120001FUNC</v>
          </cell>
          <cell r="N993" t="str">
            <v>FU</v>
          </cell>
          <cell r="O993" t="str">
            <v>FUNCIONAMIENTO SECRETARIA DE EDUCACIÓN DEL DISTRIT</v>
          </cell>
          <cell r="P993" t="str">
            <v>2025</v>
          </cell>
          <cell r="Q993">
            <v>9396000</v>
          </cell>
          <cell r="R993">
            <v>9396000</v>
          </cell>
        </row>
        <row r="994">
          <cell r="A994" t="str">
            <v>0112-01FU</v>
          </cell>
          <cell r="B994" t="str">
            <v>DISTRITO CAPITAL</v>
          </cell>
          <cell r="C994" t="str">
            <v>0112-01</v>
          </cell>
          <cell r="D994" t="str">
            <v>SECRETARÍA DE EDUCACIÓN DEL DISTRITO</v>
          </cell>
          <cell r="E994" t="str">
            <v>0001-006</v>
          </cell>
          <cell r="F994" t="str">
            <v>AC-EDUCACIÓN</v>
          </cell>
          <cell r="G994" t="str">
            <v>1-100-F001</v>
          </cell>
          <cell r="H994" t="str">
            <v>VA-RECURSOS DISTRITO</v>
          </cell>
          <cell r="I994" t="str">
            <v>O2120201004064641003</v>
          </cell>
          <cell r="J994" t="str">
            <v>Baterías de pilas</v>
          </cell>
          <cell r="K994" t="str">
            <v>000000000000000000112</v>
          </cell>
          <cell r="L994" t="str">
            <v>0112 - Programa Funcionamiento - SECRETARÍA DE EDUCACIÓN DEL DISTRITO</v>
          </cell>
          <cell r="M994" t="str">
            <v>PM01120001FUNC</v>
          </cell>
          <cell r="N994" t="str">
            <v>FU</v>
          </cell>
          <cell r="O994" t="str">
            <v>FUNCIONAMIENTO SECRETARIA DE EDUCACIÓN DEL DISTRIT</v>
          </cell>
          <cell r="P994" t="str">
            <v>2025</v>
          </cell>
          <cell r="Q994">
            <v>3880000</v>
          </cell>
          <cell r="R994">
            <v>3880000</v>
          </cell>
        </row>
        <row r="995">
          <cell r="A995" t="str">
            <v>0112-01FU</v>
          </cell>
          <cell r="B995" t="str">
            <v>DISTRITO CAPITAL</v>
          </cell>
          <cell r="C995" t="str">
            <v>0112-01</v>
          </cell>
          <cell r="D995" t="str">
            <v>SECRETARÍA DE EDUCACIÓN DEL DISTRITO</v>
          </cell>
          <cell r="E995" t="str">
            <v>0001-006</v>
          </cell>
          <cell r="F995" t="str">
            <v>AC-EDUCACIÓN</v>
          </cell>
          <cell r="G995" t="str">
            <v>1-100-F001</v>
          </cell>
          <cell r="H995" t="str">
            <v>VA-RECURSOS DISTRITO</v>
          </cell>
          <cell r="I995" t="str">
            <v>O2120201004074721101</v>
          </cell>
          <cell r="J995" t="str">
            <v>Equipos radiotelefónicos de comunicaciones</v>
          </cell>
          <cell r="K995" t="str">
            <v>000000000000000000112</v>
          </cell>
          <cell r="L995" t="str">
            <v>0112 - Programa Funcionamiento - SECRETARÍA DE EDUCACIÓN DEL DISTRITO</v>
          </cell>
          <cell r="M995" t="str">
            <v>PM01120001FUNC</v>
          </cell>
          <cell r="N995" t="str">
            <v>FU</v>
          </cell>
          <cell r="O995" t="str">
            <v>FUNCIONAMIENTO SECRETARIA DE EDUCACIÓN DEL DISTRIT</v>
          </cell>
          <cell r="P995" t="str">
            <v>2025</v>
          </cell>
          <cell r="Q995">
            <v>516000</v>
          </cell>
          <cell r="R995">
            <v>516000</v>
          </cell>
        </row>
        <row r="996">
          <cell r="A996" t="str">
            <v>0112-01FU</v>
          </cell>
          <cell r="B996" t="str">
            <v>DISTRITO CAPITAL</v>
          </cell>
          <cell r="C996" t="str">
            <v>0112-01</v>
          </cell>
          <cell r="D996" t="str">
            <v>SECRETARÍA DE EDUCACIÓN DEL DISTRITO</v>
          </cell>
          <cell r="E996" t="str">
            <v>0001-006</v>
          </cell>
          <cell r="F996" t="str">
            <v>AC-EDUCACIÓN</v>
          </cell>
          <cell r="G996" t="str">
            <v>1-100-F001</v>
          </cell>
          <cell r="H996" t="str">
            <v>VA-RECURSOS DISTRITO</v>
          </cell>
          <cell r="I996" t="str">
            <v>O21202020060464112</v>
          </cell>
          <cell r="J996" t="str">
            <v>Servicios de transporte terrestre local regular de pasajeros</v>
          </cell>
          <cell r="K996" t="str">
            <v>000000000000000000112</v>
          </cell>
          <cell r="L996" t="str">
            <v>0112 - Programa Funcionamiento - SECRETARÍA DE EDUCACIÓN DEL DISTRITO</v>
          </cell>
          <cell r="M996" t="str">
            <v>PM01120001FUNC</v>
          </cell>
          <cell r="N996" t="str">
            <v>FU</v>
          </cell>
          <cell r="O996" t="str">
            <v>FUNCIONAMIENTO SECRETARIA DE EDUCACIÓN DEL DISTRIT</v>
          </cell>
          <cell r="P996" t="str">
            <v>2025</v>
          </cell>
          <cell r="Q996">
            <v>50000000</v>
          </cell>
          <cell r="R996">
            <v>50000000</v>
          </cell>
        </row>
        <row r="997">
          <cell r="A997" t="str">
            <v>0112-01FU</v>
          </cell>
          <cell r="B997" t="str">
            <v>DISTRITO CAPITAL</v>
          </cell>
          <cell r="C997" t="str">
            <v>0112-01</v>
          </cell>
          <cell r="D997" t="str">
            <v>SECRETARÍA DE EDUCACIÓN DEL DISTRITO</v>
          </cell>
          <cell r="E997" t="str">
            <v>0001-006</v>
          </cell>
          <cell r="F997" t="str">
            <v>AC-EDUCACIÓN</v>
          </cell>
          <cell r="G997" t="str">
            <v>1-100-F001</v>
          </cell>
          <cell r="H997" t="str">
            <v>VA-RECURSOS DISTRITO</v>
          </cell>
          <cell r="I997" t="str">
            <v>O21202020060464241</v>
          </cell>
          <cell r="J997" t="str">
            <v>Servicios de transporte aéreo de pasajeros, excepto los servicios de aerotaxi</v>
          </cell>
          <cell r="K997" t="str">
            <v>000000000000000000112</v>
          </cell>
          <cell r="L997" t="str">
            <v>0112 - Programa Funcionamiento - SECRETARÍA DE EDUCACIÓN DEL DISTRITO</v>
          </cell>
          <cell r="M997" t="str">
            <v>PM01120001FUNC</v>
          </cell>
          <cell r="N997" t="str">
            <v>FU</v>
          </cell>
          <cell r="O997" t="str">
            <v>FUNCIONAMIENTO SECRETARIA DE EDUCACIÓN DEL DISTRIT</v>
          </cell>
          <cell r="P997" t="str">
            <v>2025</v>
          </cell>
          <cell r="Q997">
            <v>10000000</v>
          </cell>
          <cell r="R997">
            <v>10000000</v>
          </cell>
        </row>
        <row r="998">
          <cell r="A998" t="str">
            <v>0112-01FU</v>
          </cell>
          <cell r="B998" t="str">
            <v>DISTRITO CAPITAL</v>
          </cell>
          <cell r="C998" t="str">
            <v>0112-01</v>
          </cell>
          <cell r="D998" t="str">
            <v>SECRETARÍA DE EDUCACIÓN DEL DISTRITO</v>
          </cell>
          <cell r="E998" t="str">
            <v>0001-006</v>
          </cell>
          <cell r="F998" t="str">
            <v>AC-EDUCACIÓN</v>
          </cell>
          <cell r="G998" t="str">
            <v>1-100-F001</v>
          </cell>
          <cell r="H998" t="str">
            <v>VA-RECURSOS DISTRITO</v>
          </cell>
          <cell r="I998" t="str">
            <v>O21202020060565119</v>
          </cell>
          <cell r="J998" t="str">
            <v>Otros servicios de transporte por carretera n.c.p.</v>
          </cell>
          <cell r="K998" t="str">
            <v>000000000000000000112</v>
          </cell>
          <cell r="L998" t="str">
            <v>0112 - Programa Funcionamiento - SECRETARÍA DE EDUCACIÓN DEL DISTRITO</v>
          </cell>
          <cell r="M998" t="str">
            <v>PM01120001FUNC</v>
          </cell>
          <cell r="N998" t="str">
            <v>FU</v>
          </cell>
          <cell r="O998" t="str">
            <v>FUNCIONAMIENTO SECRETARIA DE EDUCACIÓN DEL DISTRIT</v>
          </cell>
          <cell r="P998" t="str">
            <v>2025</v>
          </cell>
          <cell r="Q998">
            <v>7768000</v>
          </cell>
          <cell r="R998">
            <v>7768000</v>
          </cell>
        </row>
        <row r="999">
          <cell r="A999" t="str">
            <v>0112-01FU</v>
          </cell>
          <cell r="B999" t="str">
            <v>DISTRITO CAPITAL</v>
          </cell>
          <cell r="C999" t="str">
            <v>0112-01</v>
          </cell>
          <cell r="D999" t="str">
            <v>SECRETARÍA DE EDUCACIÓN DEL DISTRITO</v>
          </cell>
          <cell r="E999" t="str">
            <v>0001-006</v>
          </cell>
          <cell r="F999" t="str">
            <v>AC-EDUCACIÓN</v>
          </cell>
          <cell r="G999" t="str">
            <v>1-100-F001</v>
          </cell>
          <cell r="H999" t="str">
            <v>VA-RECURSOS DISTRITO</v>
          </cell>
          <cell r="I999" t="str">
            <v>O21202020060868021</v>
          </cell>
          <cell r="J999" t="str">
            <v>Servicios locales de mensajería nacional</v>
          </cell>
          <cell r="K999" t="str">
            <v>000000000000000000112</v>
          </cell>
          <cell r="L999" t="str">
            <v>0112 - Programa Funcionamiento - SECRETARÍA DE EDUCACIÓN DEL DISTRITO</v>
          </cell>
          <cell r="M999" t="str">
            <v>PM01120001FUNC</v>
          </cell>
          <cell r="N999" t="str">
            <v>FU</v>
          </cell>
          <cell r="O999" t="str">
            <v>FUNCIONAMIENTO SECRETARIA DE EDUCACIÓN DEL DISTRIT</v>
          </cell>
          <cell r="P999" t="str">
            <v>2025</v>
          </cell>
          <cell r="Q999">
            <v>479000000</v>
          </cell>
          <cell r="R999">
            <v>479000000</v>
          </cell>
        </row>
        <row r="1000">
          <cell r="A1000" t="str">
            <v>0112-01FU</v>
          </cell>
          <cell r="B1000" t="str">
            <v>DISTRITO CAPITAL</v>
          </cell>
          <cell r="C1000" t="str">
            <v>0112-01</v>
          </cell>
          <cell r="D1000" t="str">
            <v>SECRETARÍA DE EDUCACIÓN DEL DISTRITO</v>
          </cell>
          <cell r="E1000" t="str">
            <v>0001-006</v>
          </cell>
          <cell r="F1000" t="str">
            <v>AC-EDUCACIÓN</v>
          </cell>
          <cell r="G1000" t="str">
            <v>1-100-F001</v>
          </cell>
          <cell r="H1000" t="str">
            <v>VA-RECURSOS DISTRITO</v>
          </cell>
          <cell r="I1000" t="str">
            <v>O212020200701030471347</v>
          </cell>
          <cell r="J1000" t="str">
            <v>Servicio de seguro obligatorio de accidentes de tránsito (SOAT)</v>
          </cell>
          <cell r="K1000" t="str">
            <v>000000000000000000112</v>
          </cell>
          <cell r="L1000" t="str">
            <v>0112 - Programa Funcionamiento - SECRETARÍA DE EDUCACIÓN DEL DISTRITO</v>
          </cell>
          <cell r="M1000" t="str">
            <v>PM01120001FUNC</v>
          </cell>
          <cell r="N1000" t="str">
            <v>FU</v>
          </cell>
          <cell r="O1000" t="str">
            <v>FUNCIONAMIENTO SECRETARIA DE EDUCACIÓN DEL DISTRIT</v>
          </cell>
          <cell r="P1000" t="str">
            <v>2025</v>
          </cell>
          <cell r="Q1000">
            <v>28503000</v>
          </cell>
          <cell r="R1000">
            <v>28503000</v>
          </cell>
        </row>
        <row r="1001">
          <cell r="A1001" t="str">
            <v>0112-01FU</v>
          </cell>
          <cell r="B1001" t="str">
            <v>DISTRITO CAPITAL</v>
          </cell>
          <cell r="C1001" t="str">
            <v>0112-01</v>
          </cell>
          <cell r="D1001" t="str">
            <v>SECRETARÍA DE EDUCACIÓN DEL DISTRITO</v>
          </cell>
          <cell r="E1001" t="str">
            <v>0001-006</v>
          </cell>
          <cell r="F1001" t="str">
            <v>AC-EDUCACIÓN</v>
          </cell>
          <cell r="G1001" t="str">
            <v>1-100-F001</v>
          </cell>
          <cell r="H1001" t="str">
            <v>VA-RECURSOS DISTRITO</v>
          </cell>
          <cell r="I1001" t="str">
            <v>O212020200701030571351</v>
          </cell>
          <cell r="J1001" t="str">
            <v>Servicios de seguros de vehículos automotores</v>
          </cell>
          <cell r="K1001" t="str">
            <v>000000000000000000112</v>
          </cell>
          <cell r="L1001" t="str">
            <v>0112 - Programa Funcionamiento - SECRETARÍA DE EDUCACIÓN DEL DISTRITO</v>
          </cell>
          <cell r="M1001" t="str">
            <v>PM01120001FUNC</v>
          </cell>
          <cell r="N1001" t="str">
            <v>FU</v>
          </cell>
          <cell r="O1001" t="str">
            <v>FUNCIONAMIENTO SECRETARIA DE EDUCACIÓN DEL DISTRIT</v>
          </cell>
          <cell r="P1001" t="str">
            <v>2025</v>
          </cell>
          <cell r="Q1001">
            <v>70779000</v>
          </cell>
          <cell r="R1001">
            <v>70779000</v>
          </cell>
        </row>
        <row r="1002">
          <cell r="A1002" t="str">
            <v>0112-01FU</v>
          </cell>
          <cell r="B1002" t="str">
            <v>DISTRITO CAPITAL</v>
          </cell>
          <cell r="C1002" t="str">
            <v>0112-01</v>
          </cell>
          <cell r="D1002" t="str">
            <v>SECRETARÍA DE EDUCACIÓN DEL DISTRITO</v>
          </cell>
          <cell r="E1002" t="str">
            <v>0001-006</v>
          </cell>
          <cell r="F1002" t="str">
            <v>AC-EDUCACIÓN</v>
          </cell>
          <cell r="G1002" t="str">
            <v>1-100-F001</v>
          </cell>
          <cell r="H1002" t="str">
            <v>VA-RECURSOS DISTRITO</v>
          </cell>
          <cell r="I1002" t="str">
            <v>O212020200701030571354</v>
          </cell>
          <cell r="J1002" t="str">
            <v>Servicios de seguros contra incendio, terremoto o sustracción</v>
          </cell>
          <cell r="K1002" t="str">
            <v>000000000000000000112</v>
          </cell>
          <cell r="L1002" t="str">
            <v>0112 - Programa Funcionamiento - SECRETARÍA DE EDUCACIÓN DEL DISTRITO</v>
          </cell>
          <cell r="M1002" t="str">
            <v>PM01120001FUNC</v>
          </cell>
          <cell r="N1002" t="str">
            <v>FU</v>
          </cell>
          <cell r="O1002" t="str">
            <v>FUNCIONAMIENTO SECRETARIA DE EDUCACIÓN DEL DISTRIT</v>
          </cell>
          <cell r="P1002" t="str">
            <v>2025</v>
          </cell>
          <cell r="Q1002">
            <v>8531848000</v>
          </cell>
          <cell r="R1002">
            <v>8531848000</v>
          </cell>
        </row>
        <row r="1003">
          <cell r="A1003" t="str">
            <v>0112-01FU</v>
          </cell>
          <cell r="B1003" t="str">
            <v>DISTRITO CAPITAL</v>
          </cell>
          <cell r="C1003" t="str">
            <v>0112-01</v>
          </cell>
          <cell r="D1003" t="str">
            <v>SECRETARÍA DE EDUCACIÓN DEL DISTRITO</v>
          </cell>
          <cell r="E1003" t="str">
            <v>0001-006</v>
          </cell>
          <cell r="F1003" t="str">
            <v>AC-EDUCACIÓN</v>
          </cell>
          <cell r="G1003" t="str">
            <v>1-100-F001</v>
          </cell>
          <cell r="H1003" t="str">
            <v>VA-RECURSOS DISTRITO</v>
          </cell>
          <cell r="I1003" t="str">
            <v>O212020200701030571355</v>
          </cell>
          <cell r="J1003" t="str">
            <v>Servicios de seguros generales de responsabilidad civil</v>
          </cell>
          <cell r="K1003" t="str">
            <v>000000000000000000112</v>
          </cell>
          <cell r="L1003" t="str">
            <v>0112 - Programa Funcionamiento - SECRETARÍA DE EDUCACIÓN DEL DISTRITO</v>
          </cell>
          <cell r="M1003" t="str">
            <v>PM01120001FUNC</v>
          </cell>
          <cell r="N1003" t="str">
            <v>FU</v>
          </cell>
          <cell r="O1003" t="str">
            <v>FUNCIONAMIENTO SECRETARIA DE EDUCACIÓN DEL DISTRIT</v>
          </cell>
          <cell r="P1003" t="str">
            <v>2025</v>
          </cell>
          <cell r="Q1003">
            <v>3327160000</v>
          </cell>
          <cell r="R1003">
            <v>3327160000</v>
          </cell>
        </row>
        <row r="1004">
          <cell r="A1004" t="str">
            <v>0112-01FU</v>
          </cell>
          <cell r="B1004" t="str">
            <v>DISTRITO CAPITAL</v>
          </cell>
          <cell r="C1004" t="str">
            <v>0112-01</v>
          </cell>
          <cell r="D1004" t="str">
            <v>SECRETARÍA DE EDUCACIÓN DEL DISTRITO</v>
          </cell>
          <cell r="E1004" t="str">
            <v>0001-006</v>
          </cell>
          <cell r="F1004" t="str">
            <v>AC-EDUCACIÓN</v>
          </cell>
          <cell r="G1004" t="str">
            <v>1-100-F001</v>
          </cell>
          <cell r="H1004" t="str">
            <v>VA-RECURSOS DISTRITO</v>
          </cell>
          <cell r="I1004" t="str">
            <v>O212020200701030571359</v>
          </cell>
          <cell r="J1004" t="str">
            <v>Otros servicios de seguros distintos de los seguros de vida n.c.p.</v>
          </cell>
          <cell r="K1004" t="str">
            <v>000000000000000000112</v>
          </cell>
          <cell r="L1004" t="str">
            <v>0112 - Programa Funcionamiento - SECRETARÍA DE EDUCACIÓN DEL DISTRITO</v>
          </cell>
          <cell r="M1004" t="str">
            <v>PM01120001FUNC</v>
          </cell>
          <cell r="N1004" t="str">
            <v>FU</v>
          </cell>
          <cell r="O1004" t="str">
            <v>FUNCIONAMIENTO SECRETARIA DE EDUCACIÓN DEL DISTRIT</v>
          </cell>
          <cell r="P1004" t="str">
            <v>2025</v>
          </cell>
          <cell r="Q1004">
            <v>509924000</v>
          </cell>
          <cell r="R1004">
            <v>509924000</v>
          </cell>
        </row>
        <row r="1005">
          <cell r="A1005" t="str">
            <v>0112-01FU</v>
          </cell>
          <cell r="B1005" t="str">
            <v>DISTRITO CAPITAL</v>
          </cell>
          <cell r="C1005" t="str">
            <v>0112-01</v>
          </cell>
          <cell r="D1005" t="str">
            <v>SECRETARÍA DE EDUCACIÓN DEL DISTRITO</v>
          </cell>
          <cell r="E1005" t="str">
            <v>0001-006</v>
          </cell>
          <cell r="F1005" t="str">
            <v>AC-EDUCACIÓN</v>
          </cell>
          <cell r="G1005" t="str">
            <v>1-100-F001</v>
          </cell>
          <cell r="H1005" t="str">
            <v>VA-RECURSOS DISTRITO</v>
          </cell>
          <cell r="I1005" t="str">
            <v>O2120202007010571594</v>
          </cell>
          <cell r="J1005" t="str">
            <v>Servicios de procesamiento y compensación de transacciones financieras</v>
          </cell>
          <cell r="K1005" t="str">
            <v>000000000000000000112</v>
          </cell>
          <cell r="L1005" t="str">
            <v>0112 - Programa Funcionamiento - SECRETARÍA DE EDUCACIÓN DEL DISTRITO</v>
          </cell>
          <cell r="M1005" t="str">
            <v>PM01120001FUNC</v>
          </cell>
          <cell r="N1005" t="str">
            <v>FU</v>
          </cell>
          <cell r="O1005" t="str">
            <v>FUNCIONAMIENTO SECRETARIA DE EDUCACIÓN DEL DISTRIT</v>
          </cell>
          <cell r="P1005" t="str">
            <v>2025</v>
          </cell>
          <cell r="Q1005">
            <v>400000</v>
          </cell>
          <cell r="R1005">
            <v>400000</v>
          </cell>
        </row>
        <row r="1006">
          <cell r="A1006" t="str">
            <v>0112-01FU</v>
          </cell>
          <cell r="B1006" t="str">
            <v>DISTRITO CAPITAL</v>
          </cell>
          <cell r="C1006" t="str">
            <v>0112-01</v>
          </cell>
          <cell r="D1006" t="str">
            <v>SECRETARÍA DE EDUCACIÓN DEL DISTRITO</v>
          </cell>
          <cell r="E1006" t="str">
            <v>0001-006</v>
          </cell>
          <cell r="F1006" t="str">
            <v>AC-EDUCACIÓN</v>
          </cell>
          <cell r="G1006" t="str">
            <v>1-100-F001</v>
          </cell>
          <cell r="H1006" t="str">
            <v>VA-RECURSOS DISTRITO</v>
          </cell>
          <cell r="I1006" t="str">
            <v>O2120202007010671640</v>
          </cell>
          <cell r="J1006" t="str">
            <v>Servicios de administración de fondos de pensiones y cesantías</v>
          </cell>
          <cell r="K1006" t="str">
            <v>000000000000000000112</v>
          </cell>
          <cell r="L1006" t="str">
            <v>0112 - Programa Funcionamiento - SECRETARÍA DE EDUCACIÓN DEL DISTRITO</v>
          </cell>
          <cell r="M1006" t="str">
            <v>PM01120001FUNC</v>
          </cell>
          <cell r="N1006" t="str">
            <v>FU</v>
          </cell>
          <cell r="O1006" t="str">
            <v>FUNCIONAMIENTO SECRETARIA DE EDUCACIÓN DEL DISTRIT</v>
          </cell>
          <cell r="P1006" t="str">
            <v>2025</v>
          </cell>
          <cell r="Q1006">
            <v>30000000</v>
          </cell>
          <cell r="R1006">
            <v>30000000</v>
          </cell>
        </row>
        <row r="1007">
          <cell r="A1007" t="str">
            <v>0112-01FU</v>
          </cell>
          <cell r="B1007" t="str">
            <v>DISTRITO CAPITAL</v>
          </cell>
          <cell r="C1007" t="str">
            <v>0112-01</v>
          </cell>
          <cell r="D1007" t="str">
            <v>SECRETARÍA DE EDUCACIÓN DEL DISTRITO</v>
          </cell>
          <cell r="E1007" t="str">
            <v>0001-006</v>
          </cell>
          <cell r="F1007" t="str">
            <v>AC-EDUCACIÓN</v>
          </cell>
          <cell r="G1007" t="str">
            <v>1-100-F001</v>
          </cell>
          <cell r="H1007" t="str">
            <v>VA-RECURSOS DISTRITO</v>
          </cell>
          <cell r="I1007" t="str">
            <v>O21202020070272112</v>
          </cell>
          <cell r="J1007" t="str">
            <v>Servicios de alquiler o arrendamiento con o sin opción de compra, relativos a bienes inmuebles no residenciales (diferentes a vivienda), propios o arrendados</v>
          </cell>
          <cell r="K1007" t="str">
            <v>000000000000000000112</v>
          </cell>
          <cell r="L1007" t="str">
            <v>0112 - Programa Funcionamiento - SECRETARÍA DE EDUCACIÓN DEL DISTRITO</v>
          </cell>
          <cell r="M1007" t="str">
            <v>PM01120001FUNC</v>
          </cell>
          <cell r="N1007" t="str">
            <v>FU</v>
          </cell>
          <cell r="O1007" t="str">
            <v>FUNCIONAMIENTO SECRETARIA DE EDUCACIÓN DEL DISTRIT</v>
          </cell>
          <cell r="P1007" t="str">
            <v>2025</v>
          </cell>
          <cell r="Q1007">
            <v>14692032000</v>
          </cell>
          <cell r="R1007">
            <v>14692032000</v>
          </cell>
        </row>
        <row r="1008">
          <cell r="A1008" t="str">
            <v>0112-01FU</v>
          </cell>
          <cell r="B1008" t="str">
            <v>DISTRITO CAPITAL</v>
          </cell>
          <cell r="C1008" t="str">
            <v>0112-01</v>
          </cell>
          <cell r="D1008" t="str">
            <v>SECRETARÍA DE EDUCACIÓN DEL DISTRITO</v>
          </cell>
          <cell r="E1008" t="str">
            <v>0001-006</v>
          </cell>
          <cell r="F1008" t="str">
            <v>AC-EDUCACIÓN</v>
          </cell>
          <cell r="G1008" t="str">
            <v>1-100-F001</v>
          </cell>
          <cell r="H1008" t="str">
            <v>VA-RECURSOS DISTRITO</v>
          </cell>
          <cell r="I1008" t="str">
            <v>O21202020070272212</v>
          </cell>
          <cell r="J1008" t="str">
            <v>Servicios de administración de bienes inmuebles no residenciales (diferentes a vivienda) a comisión o por contrato</v>
          </cell>
          <cell r="K1008" t="str">
            <v>000000000000000000112</v>
          </cell>
          <cell r="L1008" t="str">
            <v>0112 - Programa Funcionamiento - SECRETARÍA DE EDUCACIÓN DEL DISTRITO</v>
          </cell>
          <cell r="M1008" t="str">
            <v>PM01120001FUNC</v>
          </cell>
          <cell r="N1008" t="str">
            <v>FU</v>
          </cell>
          <cell r="O1008" t="str">
            <v>FUNCIONAMIENTO SECRETARIA DE EDUCACIÓN DEL DISTRIT</v>
          </cell>
          <cell r="P1008" t="str">
            <v>2025</v>
          </cell>
          <cell r="Q1008">
            <v>1872210000</v>
          </cell>
          <cell r="R1008">
            <v>1872210000</v>
          </cell>
        </row>
        <row r="1009">
          <cell r="A1009" t="str">
            <v>0112-01FU</v>
          </cell>
          <cell r="B1009" t="str">
            <v>DISTRITO CAPITAL</v>
          </cell>
          <cell r="C1009" t="str">
            <v>0112-01</v>
          </cell>
          <cell r="D1009" t="str">
            <v>SECRETARÍA DE EDUCACIÓN DEL DISTRITO</v>
          </cell>
          <cell r="E1009" t="str">
            <v>0001-006</v>
          </cell>
          <cell r="F1009" t="str">
            <v>AC-EDUCACIÓN</v>
          </cell>
          <cell r="G1009" t="str">
            <v>1-100-F001</v>
          </cell>
          <cell r="H1009" t="str">
            <v>VA-RECURSOS DISTRITO</v>
          </cell>
          <cell r="I1009" t="str">
            <v>O21202020070373290</v>
          </cell>
          <cell r="J1009" t="str">
            <v>Servicios de arrendamiento o alquiler de otros productos n.c.p.</v>
          </cell>
          <cell r="K1009" t="str">
            <v>000000000000000000112</v>
          </cell>
          <cell r="L1009" t="str">
            <v>0112 - Programa Funcionamiento - SECRETARÍA DE EDUCACIÓN DEL DISTRITO</v>
          </cell>
          <cell r="M1009" t="str">
            <v>PM01120001FUNC</v>
          </cell>
          <cell r="N1009" t="str">
            <v>FU</v>
          </cell>
          <cell r="O1009" t="str">
            <v>FUNCIONAMIENTO SECRETARIA DE EDUCACIÓN DEL DISTRIT</v>
          </cell>
          <cell r="P1009" t="str">
            <v>2025</v>
          </cell>
          <cell r="Q1009">
            <v>300000000</v>
          </cell>
          <cell r="R1009">
            <v>300000000</v>
          </cell>
        </row>
        <row r="1010">
          <cell r="A1010" t="str">
            <v>0112-01FU</v>
          </cell>
          <cell r="B1010" t="str">
            <v>DISTRITO CAPITAL</v>
          </cell>
          <cell r="C1010" t="str">
            <v>0112-01</v>
          </cell>
          <cell r="D1010" t="str">
            <v>SECRETARÍA DE EDUCACIÓN DEL DISTRITO</v>
          </cell>
          <cell r="E1010" t="str">
            <v>0001-006</v>
          </cell>
          <cell r="F1010" t="str">
            <v>AC-EDUCACIÓN</v>
          </cell>
          <cell r="G1010" t="str">
            <v>1-100-F001</v>
          </cell>
          <cell r="H1010" t="str">
            <v>VA-RECURSOS DISTRITO</v>
          </cell>
          <cell r="I1010" t="str">
            <v>O21202020080282130</v>
          </cell>
          <cell r="J1010" t="str">
            <v>Servicios de documentación y certificación jurídica</v>
          </cell>
          <cell r="K1010" t="str">
            <v>000000000000000000112</v>
          </cell>
          <cell r="L1010" t="str">
            <v>0112 - Programa Funcionamiento - SECRETARÍA DE EDUCACIÓN DEL DISTRITO</v>
          </cell>
          <cell r="M1010" t="str">
            <v>PM01120001FUNC</v>
          </cell>
          <cell r="N1010" t="str">
            <v>FU</v>
          </cell>
          <cell r="O1010" t="str">
            <v>FUNCIONAMIENTO SECRETARIA DE EDUCACIÓN DEL DISTRIT</v>
          </cell>
          <cell r="P1010" t="str">
            <v>2025</v>
          </cell>
          <cell r="Q1010">
            <v>18211000</v>
          </cell>
          <cell r="R1010">
            <v>18211000</v>
          </cell>
        </row>
        <row r="1011">
          <cell r="A1011" t="str">
            <v>0112-01FU</v>
          </cell>
          <cell r="B1011" t="str">
            <v>DISTRITO CAPITAL</v>
          </cell>
          <cell r="C1011" t="str">
            <v>0112-01</v>
          </cell>
          <cell r="D1011" t="str">
            <v>SECRETARÍA DE EDUCACIÓN DEL DISTRITO</v>
          </cell>
          <cell r="E1011" t="str">
            <v>0001-006</v>
          </cell>
          <cell r="F1011" t="str">
            <v>AC-EDUCACIÓN</v>
          </cell>
          <cell r="G1011" t="str">
            <v>1-100-F001</v>
          </cell>
          <cell r="H1011" t="str">
            <v>VA-RECURSOS DISTRITO</v>
          </cell>
          <cell r="I1011" t="str">
            <v>O21202020080282199</v>
          </cell>
          <cell r="J1011" t="str">
            <v>Otros servicios jurídicos n.c.p.</v>
          </cell>
          <cell r="K1011" t="str">
            <v>000000000000000000112</v>
          </cell>
          <cell r="L1011" t="str">
            <v>0112 - Programa Funcionamiento - SECRETARÍA DE EDUCACIÓN DEL DISTRITO</v>
          </cell>
          <cell r="M1011" t="str">
            <v>PM01120001FUNC</v>
          </cell>
          <cell r="N1011" t="str">
            <v>FU</v>
          </cell>
          <cell r="O1011" t="str">
            <v>FUNCIONAMIENTO SECRETARIA DE EDUCACIÓN DEL DISTRIT</v>
          </cell>
          <cell r="P1011" t="str">
            <v>2025</v>
          </cell>
          <cell r="Q1011">
            <v>774225000</v>
          </cell>
          <cell r="R1011">
            <v>774225000</v>
          </cell>
        </row>
        <row r="1012">
          <cell r="A1012" t="str">
            <v>0112-01FU</v>
          </cell>
          <cell r="B1012" t="str">
            <v>DISTRITO CAPITAL</v>
          </cell>
          <cell r="C1012" t="str">
            <v>0112-01</v>
          </cell>
          <cell r="D1012" t="str">
            <v>SECRETARÍA DE EDUCACIÓN DEL DISTRITO</v>
          </cell>
          <cell r="E1012" t="str">
            <v>0001-006</v>
          </cell>
          <cell r="F1012" t="str">
            <v>AC-EDUCACIÓN</v>
          </cell>
          <cell r="G1012" t="str">
            <v>1-100-F001</v>
          </cell>
          <cell r="H1012" t="str">
            <v>VA-RECURSOS DISTRITO</v>
          </cell>
          <cell r="I1012" t="str">
            <v>O21202020080383132</v>
          </cell>
          <cell r="J1012" t="str">
            <v>Servicios de soporte en tecnologías de la información (TI)</v>
          </cell>
          <cell r="K1012" t="str">
            <v>000000000000000000112</v>
          </cell>
          <cell r="L1012" t="str">
            <v>0112 - Programa Funcionamiento - SECRETARÍA DE EDUCACIÓN DEL DISTRITO</v>
          </cell>
          <cell r="M1012" t="str">
            <v>PM01120001FUNC</v>
          </cell>
          <cell r="N1012" t="str">
            <v>FU</v>
          </cell>
          <cell r="O1012" t="str">
            <v>FUNCIONAMIENTO SECRETARIA DE EDUCACIÓN DEL DISTRIT</v>
          </cell>
          <cell r="P1012" t="str">
            <v>2025</v>
          </cell>
          <cell r="Q1012">
            <v>1915000000</v>
          </cell>
          <cell r="R1012">
            <v>1915000000</v>
          </cell>
        </row>
        <row r="1013">
          <cell r="A1013" t="str">
            <v>0112-01FU</v>
          </cell>
          <cell r="B1013" t="str">
            <v>DISTRITO CAPITAL</v>
          </cell>
          <cell r="C1013" t="str">
            <v>0112-01</v>
          </cell>
          <cell r="D1013" t="str">
            <v>SECRETARÍA DE EDUCACIÓN DEL DISTRITO</v>
          </cell>
          <cell r="E1013" t="str">
            <v>0001-006</v>
          </cell>
          <cell r="F1013" t="str">
            <v>AC-EDUCACIÓN</v>
          </cell>
          <cell r="G1013" t="str">
            <v>1-100-F001</v>
          </cell>
          <cell r="H1013" t="str">
            <v>VA-RECURSOS DISTRITO</v>
          </cell>
          <cell r="I1013" t="str">
            <v>O21202020080383159</v>
          </cell>
          <cell r="J1013" t="str">
            <v>Otros servicios de alojamiento y suministro de infraestructura en tecnología de la información (TI)</v>
          </cell>
          <cell r="K1013" t="str">
            <v>000000000000000000112</v>
          </cell>
          <cell r="L1013" t="str">
            <v>0112 - Programa Funcionamiento - SECRETARÍA DE EDUCACIÓN DEL DISTRITO</v>
          </cell>
          <cell r="M1013" t="str">
            <v>PM01120001FUNC</v>
          </cell>
          <cell r="N1013" t="str">
            <v>FU</v>
          </cell>
          <cell r="O1013" t="str">
            <v>FUNCIONAMIENTO SECRETARIA DE EDUCACIÓN DEL DISTRIT</v>
          </cell>
          <cell r="P1013" t="str">
            <v>2025</v>
          </cell>
          <cell r="Q1013">
            <v>375529000</v>
          </cell>
          <cell r="R1013">
            <v>375529000</v>
          </cell>
        </row>
        <row r="1014">
          <cell r="A1014" t="str">
            <v>0112-01FU</v>
          </cell>
          <cell r="B1014" t="str">
            <v>DISTRITO CAPITAL</v>
          </cell>
          <cell r="C1014" t="str">
            <v>0112-01</v>
          </cell>
          <cell r="D1014" t="str">
            <v>SECRETARÍA DE EDUCACIÓN DEL DISTRITO</v>
          </cell>
          <cell r="E1014" t="str">
            <v>0001-006</v>
          </cell>
          <cell r="F1014" t="str">
            <v>AC-EDUCACIÓN</v>
          </cell>
          <cell r="G1014" t="str">
            <v>1-100-F001</v>
          </cell>
          <cell r="H1014" t="str">
            <v>VA-RECURSOS DISTRITO</v>
          </cell>
          <cell r="I1014" t="str">
            <v>O21202020080383619</v>
          </cell>
          <cell r="J1014" t="str">
            <v>Otros servicios de publicidad</v>
          </cell>
          <cell r="K1014" t="str">
            <v>000000000000000000112</v>
          </cell>
          <cell r="L1014" t="str">
            <v>0112 - Programa Funcionamiento - SECRETARÍA DE EDUCACIÓN DEL DISTRITO</v>
          </cell>
          <cell r="M1014" t="str">
            <v>PM01120001FUNC</v>
          </cell>
          <cell r="N1014" t="str">
            <v>FU</v>
          </cell>
          <cell r="O1014" t="str">
            <v>FUNCIONAMIENTO SECRETARIA DE EDUCACIÓN DEL DISTRIT</v>
          </cell>
          <cell r="P1014" t="str">
            <v>2025</v>
          </cell>
          <cell r="Q1014">
            <v>36396000</v>
          </cell>
          <cell r="R1014">
            <v>36396000</v>
          </cell>
        </row>
        <row r="1015">
          <cell r="A1015" t="str">
            <v>0112-01FU</v>
          </cell>
          <cell r="B1015" t="str">
            <v>DISTRITO CAPITAL</v>
          </cell>
          <cell r="C1015" t="str">
            <v>0112-01</v>
          </cell>
          <cell r="D1015" t="str">
            <v>SECRETARÍA DE EDUCACIÓN DEL DISTRITO</v>
          </cell>
          <cell r="E1015" t="str">
            <v>0001-006</v>
          </cell>
          <cell r="F1015" t="str">
            <v>AC-EDUCACIÓN</v>
          </cell>
          <cell r="G1015" t="str">
            <v>1-100-F001</v>
          </cell>
          <cell r="H1015" t="str">
            <v>VA-RECURSOS DISTRITO</v>
          </cell>
          <cell r="I1015" t="str">
            <v>O21202020080383939</v>
          </cell>
          <cell r="J1015" t="str">
            <v>Otros servicios de consultoría científica y técnica n.c.p.</v>
          </cell>
          <cell r="K1015" t="str">
            <v>000000000000000000112</v>
          </cell>
          <cell r="L1015" t="str">
            <v>0112 - Programa Funcionamiento - SECRETARÍA DE EDUCACIÓN DEL DISTRITO</v>
          </cell>
          <cell r="M1015" t="str">
            <v>PM01120001FUNC</v>
          </cell>
          <cell r="N1015" t="str">
            <v>FU</v>
          </cell>
          <cell r="O1015" t="str">
            <v>FUNCIONAMIENTO SECRETARIA DE EDUCACIÓN DEL DISTRIT</v>
          </cell>
          <cell r="P1015" t="str">
            <v>2025</v>
          </cell>
          <cell r="Q1015">
            <v>2254000</v>
          </cell>
          <cell r="R1015">
            <v>2254000</v>
          </cell>
        </row>
        <row r="1016">
          <cell r="A1016" t="str">
            <v>0112-01FU</v>
          </cell>
          <cell r="B1016" t="str">
            <v>DISTRITO CAPITAL</v>
          </cell>
          <cell r="C1016" t="str">
            <v>0112-01</v>
          </cell>
          <cell r="D1016" t="str">
            <v>SECRETARÍA DE EDUCACIÓN DEL DISTRITO</v>
          </cell>
          <cell r="E1016" t="str">
            <v>0001-006</v>
          </cell>
          <cell r="F1016" t="str">
            <v>AC-EDUCACIÓN</v>
          </cell>
          <cell r="G1016" t="str">
            <v>1-100-F001</v>
          </cell>
          <cell r="H1016" t="str">
            <v>VA-RECURSOS DISTRITO</v>
          </cell>
          <cell r="I1016" t="str">
            <v>O21202020080383990</v>
          </cell>
          <cell r="J1016" t="str">
            <v>Otros servicios profesionales, técnicos y empresariales n.c.p.</v>
          </cell>
          <cell r="K1016" t="str">
            <v>000000000000000000112</v>
          </cell>
          <cell r="L1016" t="str">
            <v>0112 - Programa Funcionamiento - SECRETARÍA DE EDUCACIÓN DEL DISTRITO</v>
          </cell>
          <cell r="M1016" t="str">
            <v>PM01120001FUNC</v>
          </cell>
          <cell r="N1016" t="str">
            <v>FU</v>
          </cell>
          <cell r="O1016" t="str">
            <v>FUNCIONAMIENTO SECRETARIA DE EDUCACIÓN DEL DISTRIT</v>
          </cell>
          <cell r="P1016" t="str">
            <v>2025</v>
          </cell>
          <cell r="Q1016">
            <v>333405000</v>
          </cell>
          <cell r="R1016">
            <v>333405000</v>
          </cell>
        </row>
        <row r="1017">
          <cell r="A1017" t="str">
            <v>0112-01FU</v>
          </cell>
          <cell r="B1017" t="str">
            <v>DISTRITO CAPITAL</v>
          </cell>
          <cell r="C1017" t="str">
            <v>0112-01</v>
          </cell>
          <cell r="D1017" t="str">
            <v>SECRETARÍA DE EDUCACIÓN DEL DISTRITO</v>
          </cell>
          <cell r="E1017" t="str">
            <v>0001-006</v>
          </cell>
          <cell r="F1017" t="str">
            <v>AC-EDUCACIÓN</v>
          </cell>
          <cell r="G1017" t="str">
            <v>1-100-F001</v>
          </cell>
          <cell r="H1017" t="str">
            <v>VA-RECURSOS DISTRITO</v>
          </cell>
          <cell r="I1017" t="str">
            <v>O21202020080484120</v>
          </cell>
          <cell r="J1017" t="str">
            <v>Servicios de telefonía fija (acceso)</v>
          </cell>
          <cell r="K1017" t="str">
            <v>000000000000000000112</v>
          </cell>
          <cell r="L1017" t="str">
            <v>0112 - Programa Funcionamiento - SECRETARÍA DE EDUCACIÓN DEL DISTRITO</v>
          </cell>
          <cell r="M1017" t="str">
            <v>PM01120001FUNC</v>
          </cell>
          <cell r="N1017" t="str">
            <v>FU</v>
          </cell>
          <cell r="O1017" t="str">
            <v>FUNCIONAMIENTO SECRETARIA DE EDUCACIÓN DEL DISTRIT</v>
          </cell>
          <cell r="P1017" t="str">
            <v>2025</v>
          </cell>
          <cell r="Q1017">
            <v>504000000</v>
          </cell>
          <cell r="R1017">
            <v>504000000</v>
          </cell>
        </row>
        <row r="1018">
          <cell r="A1018" t="str">
            <v>0112-01FU</v>
          </cell>
          <cell r="B1018" t="str">
            <v>DISTRITO CAPITAL</v>
          </cell>
          <cell r="C1018" t="str">
            <v>0112-01</v>
          </cell>
          <cell r="D1018" t="str">
            <v>SECRETARÍA DE EDUCACIÓN DEL DISTRITO</v>
          </cell>
          <cell r="E1018" t="str">
            <v>0001-006</v>
          </cell>
          <cell r="F1018" t="str">
            <v>AC-EDUCACIÓN</v>
          </cell>
          <cell r="G1018" t="str">
            <v>1-100-F001</v>
          </cell>
          <cell r="H1018" t="str">
            <v>VA-RECURSOS DISTRITO</v>
          </cell>
          <cell r="I1018" t="str">
            <v>O21202020080484131</v>
          </cell>
          <cell r="J1018" t="str">
            <v>Servicios móviles de voz</v>
          </cell>
          <cell r="K1018" t="str">
            <v>000000000000000000112</v>
          </cell>
          <cell r="L1018" t="str">
            <v>0112 - Programa Funcionamiento - SECRETARÍA DE EDUCACIÓN DEL DISTRITO</v>
          </cell>
          <cell r="M1018" t="str">
            <v>PM01120001FUNC</v>
          </cell>
          <cell r="N1018" t="str">
            <v>FU</v>
          </cell>
          <cell r="O1018" t="str">
            <v>FUNCIONAMIENTO SECRETARIA DE EDUCACIÓN DEL DISTRIT</v>
          </cell>
          <cell r="P1018" t="str">
            <v>2025</v>
          </cell>
          <cell r="Q1018">
            <v>15984000</v>
          </cell>
          <cell r="R1018">
            <v>15984000</v>
          </cell>
        </row>
        <row r="1019">
          <cell r="A1019" t="str">
            <v>0112-01FU</v>
          </cell>
          <cell r="B1019" t="str">
            <v>DISTRITO CAPITAL</v>
          </cell>
          <cell r="C1019" t="str">
            <v>0112-01</v>
          </cell>
          <cell r="D1019" t="str">
            <v>SECRETARÍA DE EDUCACIÓN DEL DISTRITO</v>
          </cell>
          <cell r="E1019" t="str">
            <v>0001-006</v>
          </cell>
          <cell r="F1019" t="str">
            <v>AC-EDUCACIÓN</v>
          </cell>
          <cell r="G1019" t="str">
            <v>1-100-F001</v>
          </cell>
          <cell r="H1019" t="str">
            <v>VA-RECURSOS DISTRITO</v>
          </cell>
          <cell r="I1019" t="str">
            <v>O21202020080484420</v>
          </cell>
          <cell r="J1019" t="str">
            <v>Servicios de agencias de noticias para medios audiovisuales</v>
          </cell>
          <cell r="K1019" t="str">
            <v>000000000000000000112</v>
          </cell>
          <cell r="L1019" t="str">
            <v>0112 - Programa Funcionamiento - SECRETARÍA DE EDUCACIÓN DEL DISTRITO</v>
          </cell>
          <cell r="M1019" t="str">
            <v>PM01120001FUNC</v>
          </cell>
          <cell r="N1019" t="str">
            <v>FU</v>
          </cell>
          <cell r="O1019" t="str">
            <v>FUNCIONAMIENTO SECRETARIA DE EDUCACIÓN DEL DISTRIT</v>
          </cell>
          <cell r="P1019" t="str">
            <v>2025</v>
          </cell>
          <cell r="Q1019">
            <v>2602000</v>
          </cell>
          <cell r="R1019">
            <v>2602000</v>
          </cell>
        </row>
        <row r="1020">
          <cell r="A1020" t="str">
            <v>0112-01FU</v>
          </cell>
          <cell r="B1020" t="str">
            <v>DISTRITO CAPITAL</v>
          </cell>
          <cell r="C1020" t="str">
            <v>0112-01</v>
          </cell>
          <cell r="D1020" t="str">
            <v>SECRETARÍA DE EDUCACIÓN DEL DISTRITO</v>
          </cell>
          <cell r="E1020" t="str">
            <v>0001-006</v>
          </cell>
          <cell r="F1020" t="str">
            <v>AC-EDUCACIÓN</v>
          </cell>
          <cell r="G1020" t="str">
            <v>1-100-F001</v>
          </cell>
          <cell r="H1020" t="str">
            <v>VA-RECURSOS DISTRITO</v>
          </cell>
          <cell r="I1020" t="str">
            <v>O21202020080484520</v>
          </cell>
          <cell r="J1020" t="str">
            <v>Servicios de archivos</v>
          </cell>
          <cell r="K1020" t="str">
            <v>000000000000000000112</v>
          </cell>
          <cell r="L1020" t="str">
            <v>0112 - Programa Funcionamiento - SECRETARÍA DE EDUCACIÓN DEL DISTRITO</v>
          </cell>
          <cell r="M1020" t="str">
            <v>PM01120001FUNC</v>
          </cell>
          <cell r="N1020" t="str">
            <v>FU</v>
          </cell>
          <cell r="O1020" t="str">
            <v>FUNCIONAMIENTO SECRETARIA DE EDUCACIÓN DEL DISTRIT</v>
          </cell>
          <cell r="P1020" t="str">
            <v>2025</v>
          </cell>
          <cell r="Q1020">
            <v>1529632000</v>
          </cell>
          <cell r="R1020">
            <v>1529632000</v>
          </cell>
        </row>
        <row r="1021">
          <cell r="A1021" t="str">
            <v>0112-01FU</v>
          </cell>
          <cell r="B1021" t="str">
            <v>DISTRITO CAPITAL</v>
          </cell>
          <cell r="C1021" t="str">
            <v>0112-01</v>
          </cell>
          <cell r="D1021" t="str">
            <v>SECRETARÍA DE EDUCACIÓN DEL DISTRITO</v>
          </cell>
          <cell r="E1021" t="str">
            <v>0001-006</v>
          </cell>
          <cell r="F1021" t="str">
            <v>AC-EDUCACIÓN</v>
          </cell>
          <cell r="G1021" t="str">
            <v>1-100-F001</v>
          </cell>
          <cell r="H1021" t="str">
            <v>VA-RECURSOS DISTRITO</v>
          </cell>
          <cell r="I1021" t="str">
            <v>O21202020080585250</v>
          </cell>
          <cell r="J1021" t="str">
            <v>Servicios de protección (guardas de seguridad)</v>
          </cell>
          <cell r="K1021" t="str">
            <v>000000000000000000112</v>
          </cell>
          <cell r="L1021" t="str">
            <v>0112 - Programa Funcionamiento - SECRETARÍA DE EDUCACIÓN DEL DISTRITO</v>
          </cell>
          <cell r="M1021" t="str">
            <v>PM01120001FUNC</v>
          </cell>
          <cell r="N1021" t="str">
            <v>FU</v>
          </cell>
          <cell r="O1021" t="str">
            <v>FUNCIONAMIENTO SECRETARIA DE EDUCACIÓN DEL DISTRIT</v>
          </cell>
          <cell r="P1021" t="str">
            <v>2025</v>
          </cell>
          <cell r="Q1021">
            <v>7706460000</v>
          </cell>
          <cell r="R1021">
            <v>7706460000</v>
          </cell>
        </row>
        <row r="1022">
          <cell r="A1022" t="str">
            <v>0112-01FU</v>
          </cell>
          <cell r="B1022" t="str">
            <v>DISTRITO CAPITAL</v>
          </cell>
          <cell r="C1022" t="str">
            <v>0112-01</v>
          </cell>
          <cell r="D1022" t="str">
            <v>SECRETARÍA DE EDUCACIÓN DEL DISTRITO</v>
          </cell>
          <cell r="E1022" t="str">
            <v>0001-006</v>
          </cell>
          <cell r="F1022" t="str">
            <v>AC-EDUCACIÓN</v>
          </cell>
          <cell r="G1022" t="str">
            <v>1-100-F001</v>
          </cell>
          <cell r="H1022" t="str">
            <v>VA-RECURSOS DISTRITO</v>
          </cell>
          <cell r="I1022" t="str">
            <v>O21202020080585330</v>
          </cell>
          <cell r="J1022" t="str">
            <v>Servicios de limpieza general</v>
          </cell>
          <cell r="K1022" t="str">
            <v>000000000000000000112</v>
          </cell>
          <cell r="L1022" t="str">
            <v>0112 - Programa Funcionamiento - SECRETARÍA DE EDUCACIÓN DEL DISTRITO</v>
          </cell>
          <cell r="M1022" t="str">
            <v>PM01120001FUNC</v>
          </cell>
          <cell r="N1022" t="str">
            <v>FU</v>
          </cell>
          <cell r="O1022" t="str">
            <v>FUNCIONAMIENTO SECRETARIA DE EDUCACIÓN DEL DISTRIT</v>
          </cell>
          <cell r="P1022" t="str">
            <v>2025</v>
          </cell>
          <cell r="Q1022">
            <v>4344552000</v>
          </cell>
          <cell r="R1022">
            <v>4344552000</v>
          </cell>
        </row>
        <row r="1023">
          <cell r="A1023" t="str">
            <v>0112-01FU</v>
          </cell>
          <cell r="B1023" t="str">
            <v>DISTRITO CAPITAL</v>
          </cell>
          <cell r="C1023" t="str">
            <v>0112-01</v>
          </cell>
          <cell r="D1023" t="str">
            <v>SECRETARÍA DE EDUCACIÓN DEL DISTRITO</v>
          </cell>
          <cell r="E1023" t="str">
            <v>0001-006</v>
          </cell>
          <cell r="F1023" t="str">
            <v>AC-EDUCACIÓN</v>
          </cell>
          <cell r="G1023" t="str">
            <v>1-100-F001</v>
          </cell>
          <cell r="H1023" t="str">
            <v>VA-RECURSOS DISTRITO</v>
          </cell>
          <cell r="I1023" t="str">
            <v>O21202020080585951</v>
          </cell>
          <cell r="J1023" t="str">
            <v>Servicios de copia y reproducción</v>
          </cell>
          <cell r="K1023" t="str">
            <v>000000000000000000112</v>
          </cell>
          <cell r="L1023" t="str">
            <v>0112 - Programa Funcionamiento - SECRETARÍA DE EDUCACIÓN DEL DISTRITO</v>
          </cell>
          <cell r="M1023" t="str">
            <v>PM01120001FUNC</v>
          </cell>
          <cell r="N1023" t="str">
            <v>FU</v>
          </cell>
          <cell r="O1023" t="str">
            <v>FUNCIONAMIENTO SECRETARIA DE EDUCACIÓN DEL DISTRIT</v>
          </cell>
          <cell r="P1023" t="str">
            <v>2025</v>
          </cell>
          <cell r="Q1023">
            <v>26975000</v>
          </cell>
          <cell r="R1023">
            <v>26975000</v>
          </cell>
        </row>
        <row r="1024">
          <cell r="A1024" t="str">
            <v>0112-01FU</v>
          </cell>
          <cell r="B1024" t="str">
            <v>DISTRITO CAPITAL</v>
          </cell>
          <cell r="C1024" t="str">
            <v>0112-01</v>
          </cell>
          <cell r="D1024" t="str">
            <v>SECRETARÍA DE EDUCACIÓN DEL DISTRITO</v>
          </cell>
          <cell r="E1024" t="str">
            <v>0001-006</v>
          </cell>
          <cell r="F1024" t="str">
            <v>AC-EDUCACIÓN</v>
          </cell>
          <cell r="G1024" t="str">
            <v>1-100-F001</v>
          </cell>
          <cell r="H1024" t="str">
            <v>VA-RECURSOS DISTRITO</v>
          </cell>
          <cell r="I1024" t="str">
            <v>O21202020080686311</v>
          </cell>
          <cell r="J1024" t="str">
            <v>Servicios de transmisión de electricidad (a comisión o por contrato)</v>
          </cell>
          <cell r="K1024" t="str">
            <v>000000000000000000112</v>
          </cell>
          <cell r="L1024" t="str">
            <v>0112 - Programa Funcionamiento - SECRETARÍA DE EDUCACIÓN DEL DISTRITO</v>
          </cell>
          <cell r="M1024" t="str">
            <v>PM01120001FUNC</v>
          </cell>
          <cell r="N1024" t="str">
            <v>FU</v>
          </cell>
          <cell r="O1024" t="str">
            <v>FUNCIONAMIENTO SECRETARIA DE EDUCACIÓN DEL DISTRIT</v>
          </cell>
          <cell r="P1024" t="str">
            <v>2025</v>
          </cell>
          <cell r="Q1024">
            <v>1560000000</v>
          </cell>
          <cell r="R1024">
            <v>1560000000</v>
          </cell>
        </row>
        <row r="1025">
          <cell r="A1025" t="str">
            <v>0112-01FU</v>
          </cell>
          <cell r="B1025" t="str">
            <v>DISTRITO CAPITAL</v>
          </cell>
          <cell r="C1025" t="str">
            <v>0112-01</v>
          </cell>
          <cell r="D1025" t="str">
            <v>SECRETARÍA DE EDUCACIÓN DEL DISTRITO</v>
          </cell>
          <cell r="E1025" t="str">
            <v>0001-006</v>
          </cell>
          <cell r="F1025" t="str">
            <v>AC-EDUCACIÓN</v>
          </cell>
          <cell r="G1025" t="str">
            <v>1-100-F001</v>
          </cell>
          <cell r="H1025" t="str">
            <v>VA-RECURSOS DISTRITO</v>
          </cell>
          <cell r="I1025" t="str">
            <v>O21202020080686320</v>
          </cell>
          <cell r="J1025" t="str">
            <v>Servicios de distribución de gas por tuberías (a comisión o por contrato)</v>
          </cell>
          <cell r="K1025" t="str">
            <v>000000000000000000112</v>
          </cell>
          <cell r="L1025" t="str">
            <v>0112 - Programa Funcionamiento - SECRETARÍA DE EDUCACIÓN DEL DISTRITO</v>
          </cell>
          <cell r="M1025" t="str">
            <v>PM01120001FUNC</v>
          </cell>
          <cell r="N1025" t="str">
            <v>FU</v>
          </cell>
          <cell r="O1025" t="str">
            <v>FUNCIONAMIENTO SECRETARIA DE EDUCACIÓN DEL DISTRIT</v>
          </cell>
          <cell r="P1025" t="str">
            <v>2025</v>
          </cell>
          <cell r="Q1025">
            <v>120000</v>
          </cell>
          <cell r="R1025">
            <v>120000</v>
          </cell>
        </row>
        <row r="1026">
          <cell r="A1026" t="str">
            <v>0112-01FU</v>
          </cell>
          <cell r="B1026" t="str">
            <v>DISTRITO CAPITAL</v>
          </cell>
          <cell r="C1026" t="str">
            <v>0112-01</v>
          </cell>
          <cell r="D1026" t="str">
            <v>SECRETARÍA DE EDUCACIÓN DEL DISTRITO</v>
          </cell>
          <cell r="E1026" t="str">
            <v>0001-006</v>
          </cell>
          <cell r="F1026" t="str">
            <v>AC-EDUCACIÓN</v>
          </cell>
          <cell r="G1026" t="str">
            <v>1-100-F001</v>
          </cell>
          <cell r="H1026" t="str">
            <v>VA-RECURSOS DISTRITO</v>
          </cell>
          <cell r="I1026" t="str">
            <v>O21202020080686330</v>
          </cell>
          <cell r="J1026" t="str">
            <v>Servicios de distribución de agua por tubería (a comisión o por contrato)</v>
          </cell>
          <cell r="K1026" t="str">
            <v>000000000000000000112</v>
          </cell>
          <cell r="L1026" t="str">
            <v>0112 - Programa Funcionamiento - SECRETARÍA DE EDUCACIÓN DEL DISTRITO</v>
          </cell>
          <cell r="M1026" t="str">
            <v>PM01120001FUNC</v>
          </cell>
          <cell r="N1026" t="str">
            <v>FU</v>
          </cell>
          <cell r="O1026" t="str">
            <v>FUNCIONAMIENTO SECRETARIA DE EDUCACIÓN DEL DISTRIT</v>
          </cell>
          <cell r="P1026" t="str">
            <v>2025</v>
          </cell>
          <cell r="Q1026">
            <v>106272000</v>
          </cell>
          <cell r="R1026">
            <v>106272000</v>
          </cell>
        </row>
        <row r="1027">
          <cell r="A1027" t="str">
            <v>0112-01FU</v>
          </cell>
          <cell r="B1027" t="str">
            <v>DISTRITO CAPITAL</v>
          </cell>
          <cell r="C1027" t="str">
            <v>0112-01</v>
          </cell>
          <cell r="D1027" t="str">
            <v>SECRETARÍA DE EDUCACIÓN DEL DISTRITO</v>
          </cell>
          <cell r="E1027" t="str">
            <v>0001-006</v>
          </cell>
          <cell r="F1027" t="str">
            <v>AC-EDUCACIÓN</v>
          </cell>
          <cell r="G1027" t="str">
            <v>1-100-F001</v>
          </cell>
          <cell r="H1027" t="str">
            <v>VA-RECURSOS DISTRITO</v>
          </cell>
          <cell r="I1027" t="str">
            <v>O2120202008078714199</v>
          </cell>
          <cell r="J1027" t="str">
            <v>Servicio de mantenimiento y reparación de vehículos automotores n.c.p.</v>
          </cell>
          <cell r="K1027" t="str">
            <v>000000000000000000112</v>
          </cell>
          <cell r="L1027" t="str">
            <v>0112 - Programa Funcionamiento - SECRETARÍA DE EDUCACIÓN DEL DISTRITO</v>
          </cell>
          <cell r="M1027" t="str">
            <v>PM01120001FUNC</v>
          </cell>
          <cell r="N1027" t="str">
            <v>FU</v>
          </cell>
          <cell r="O1027" t="str">
            <v>FUNCIONAMIENTO SECRETARIA DE EDUCACIÓN DEL DISTRIT</v>
          </cell>
          <cell r="P1027" t="str">
            <v>2025</v>
          </cell>
          <cell r="Q1027">
            <v>180000000</v>
          </cell>
          <cell r="R1027">
            <v>180000000</v>
          </cell>
        </row>
        <row r="1028">
          <cell r="A1028" t="str">
            <v>0112-01FU</v>
          </cell>
          <cell r="B1028" t="str">
            <v>DISTRITO CAPITAL</v>
          </cell>
          <cell r="C1028" t="str">
            <v>0112-01</v>
          </cell>
          <cell r="D1028" t="str">
            <v>SECRETARÍA DE EDUCACIÓN DEL DISTRITO</v>
          </cell>
          <cell r="E1028" t="str">
            <v>0001-006</v>
          </cell>
          <cell r="F1028" t="str">
            <v>AC-EDUCACIÓN</v>
          </cell>
          <cell r="G1028" t="str">
            <v>1-100-F001</v>
          </cell>
          <cell r="H1028" t="str">
            <v>VA-RECURSOS DISTRITO</v>
          </cell>
          <cell r="I1028" t="str">
            <v>O21202020090292919</v>
          </cell>
          <cell r="J1028" t="str">
            <v>Otros tipos de servicios educativos y de formación, n.c.p.</v>
          </cell>
          <cell r="K1028" t="str">
            <v>000000000000000000112</v>
          </cell>
          <cell r="L1028" t="str">
            <v>0112 - Programa Funcionamiento - SECRETARÍA DE EDUCACIÓN DEL DISTRITO</v>
          </cell>
          <cell r="M1028" t="str">
            <v>PM01120001FUNC</v>
          </cell>
          <cell r="N1028" t="str">
            <v>FU</v>
          </cell>
          <cell r="O1028" t="str">
            <v>FUNCIONAMIENTO SECRETARIA DE EDUCACIÓN DEL DISTRIT</v>
          </cell>
          <cell r="P1028" t="str">
            <v>2025</v>
          </cell>
          <cell r="Q1028">
            <v>305500000</v>
          </cell>
          <cell r="R1028">
            <v>305500000</v>
          </cell>
        </row>
        <row r="1029">
          <cell r="A1029" t="str">
            <v>0112-01FU</v>
          </cell>
          <cell r="B1029" t="str">
            <v>DISTRITO CAPITAL</v>
          </cell>
          <cell r="C1029" t="str">
            <v>0112-01</v>
          </cell>
          <cell r="D1029" t="str">
            <v>SECRETARÍA DE EDUCACIÓN DEL DISTRITO</v>
          </cell>
          <cell r="E1029" t="str">
            <v>0001-006</v>
          </cell>
          <cell r="F1029" t="str">
            <v>AC-EDUCACIÓN</v>
          </cell>
          <cell r="G1029" t="str">
            <v>1-100-F001</v>
          </cell>
          <cell r="H1029" t="str">
            <v>VA-RECURSOS DISTRITO</v>
          </cell>
          <cell r="I1029" t="str">
            <v>O21202020090393199</v>
          </cell>
          <cell r="J1029" t="str">
            <v>Otros servicios sanitarios n.c.p.</v>
          </cell>
          <cell r="K1029" t="str">
            <v>000000000000000000112</v>
          </cell>
          <cell r="L1029" t="str">
            <v>0112 - Programa Funcionamiento - SECRETARÍA DE EDUCACIÓN DEL DISTRITO</v>
          </cell>
          <cell r="M1029" t="str">
            <v>PM01120001FUNC</v>
          </cell>
          <cell r="N1029" t="str">
            <v>FU</v>
          </cell>
          <cell r="O1029" t="str">
            <v>FUNCIONAMIENTO SECRETARIA DE EDUCACIÓN DEL DISTRIT</v>
          </cell>
          <cell r="P1029" t="str">
            <v>2025</v>
          </cell>
          <cell r="Q1029">
            <v>459300000</v>
          </cell>
          <cell r="R1029">
            <v>459300000</v>
          </cell>
        </row>
        <row r="1030">
          <cell r="A1030" t="str">
            <v>0112-01FU</v>
          </cell>
          <cell r="B1030" t="str">
            <v>DISTRITO CAPITAL</v>
          </cell>
          <cell r="C1030" t="str">
            <v>0112-01</v>
          </cell>
          <cell r="D1030" t="str">
            <v>SECRETARÍA DE EDUCACIÓN DEL DISTRITO</v>
          </cell>
          <cell r="E1030" t="str">
            <v>0001-006</v>
          </cell>
          <cell r="F1030" t="str">
            <v>AC-EDUCACIÓN</v>
          </cell>
          <cell r="G1030" t="str">
            <v>1-100-F001</v>
          </cell>
          <cell r="H1030" t="str">
            <v>VA-RECURSOS DISTRITO</v>
          </cell>
          <cell r="I1030" t="str">
            <v>O21202020090494239</v>
          </cell>
          <cell r="J1030" t="str">
            <v>Servicios generales de recolección de otros desechos</v>
          </cell>
          <cell r="K1030" t="str">
            <v>000000000000000000112</v>
          </cell>
          <cell r="L1030" t="str">
            <v>0112 - Programa Funcionamiento - SECRETARÍA DE EDUCACIÓN DEL DISTRITO</v>
          </cell>
          <cell r="M1030" t="str">
            <v>PM01120001FUNC</v>
          </cell>
          <cell r="N1030" t="str">
            <v>FU</v>
          </cell>
          <cell r="O1030" t="str">
            <v>FUNCIONAMIENTO SECRETARIA DE EDUCACIÓN DEL DISTRIT</v>
          </cell>
          <cell r="P1030" t="str">
            <v>2025</v>
          </cell>
          <cell r="Q1030">
            <v>49548000</v>
          </cell>
          <cell r="R1030">
            <v>49548000</v>
          </cell>
        </row>
        <row r="1031">
          <cell r="A1031" t="str">
            <v>0112-01FU</v>
          </cell>
          <cell r="B1031" t="str">
            <v>DISTRITO CAPITAL</v>
          </cell>
          <cell r="C1031" t="str">
            <v>0112-01</v>
          </cell>
          <cell r="D1031" t="str">
            <v>SECRETARÍA DE EDUCACIÓN DEL DISTRITO</v>
          </cell>
          <cell r="E1031" t="str">
            <v>0001-006</v>
          </cell>
          <cell r="F1031" t="str">
            <v>AC-EDUCACIÓN</v>
          </cell>
          <cell r="G1031" t="str">
            <v>1-100-F001</v>
          </cell>
          <cell r="H1031" t="str">
            <v>VA-RECURSOS DISTRITO</v>
          </cell>
          <cell r="I1031" t="str">
            <v>O21202020090696990</v>
          </cell>
          <cell r="J1031" t="str">
            <v>Otros servicios de diversión y entretenimiento n.c.p.</v>
          </cell>
          <cell r="K1031" t="str">
            <v>000000000000000000112</v>
          </cell>
          <cell r="L1031" t="str">
            <v>0112 - Programa Funcionamiento - SECRETARÍA DE EDUCACIÓN DEL DISTRITO</v>
          </cell>
          <cell r="M1031" t="str">
            <v>PM01120001FUNC</v>
          </cell>
          <cell r="N1031" t="str">
            <v>FU</v>
          </cell>
          <cell r="O1031" t="str">
            <v>FUNCIONAMIENTO SECRETARIA DE EDUCACIÓN DEL DISTRIT</v>
          </cell>
          <cell r="P1031" t="str">
            <v>2025</v>
          </cell>
          <cell r="Q1031">
            <v>310500000</v>
          </cell>
          <cell r="R1031">
            <v>310500000</v>
          </cell>
        </row>
        <row r="1032">
          <cell r="A1032" t="str">
            <v>0112-01FU</v>
          </cell>
          <cell r="B1032" t="str">
            <v>DISTRITO CAPITAL</v>
          </cell>
          <cell r="C1032" t="str">
            <v>0112-01</v>
          </cell>
          <cell r="D1032" t="str">
            <v>SECRETARÍA DE EDUCACIÓN DEL DISTRITO</v>
          </cell>
          <cell r="E1032" t="str">
            <v>0001-006</v>
          </cell>
          <cell r="F1032" t="str">
            <v>AC-EDUCACIÓN</v>
          </cell>
          <cell r="G1032" t="str">
            <v>1-100-F001</v>
          </cell>
          <cell r="H1032" t="str">
            <v>VA-RECURSOS DISTRITO</v>
          </cell>
          <cell r="I1032" t="str">
            <v>O2120202010</v>
          </cell>
          <cell r="J1032" t="str">
            <v>Viáticos de los funcionarios en comisión</v>
          </cell>
          <cell r="K1032" t="str">
            <v>000000000000000000112</v>
          </cell>
          <cell r="L1032" t="str">
            <v>0112 - Programa Funcionamiento - SECRETARÍA DE EDUCACIÓN DEL DISTRITO</v>
          </cell>
          <cell r="M1032" t="str">
            <v>PM01120001FUNC</v>
          </cell>
          <cell r="N1032" t="str">
            <v>FU</v>
          </cell>
          <cell r="O1032" t="str">
            <v>FUNCIONAMIENTO SECRETARIA DE EDUCACIÓN DEL DISTRIT</v>
          </cell>
          <cell r="P1032" t="str">
            <v>2025</v>
          </cell>
          <cell r="Q1032">
            <v>20000000</v>
          </cell>
          <cell r="R1032">
            <v>20000000</v>
          </cell>
        </row>
        <row r="1033">
          <cell r="A1033" t="str">
            <v>0112-01FU</v>
          </cell>
          <cell r="B1033" t="str">
            <v>DISTRITO CAPITAL</v>
          </cell>
          <cell r="C1033" t="str">
            <v>0112-01</v>
          </cell>
          <cell r="D1033" t="str">
            <v>SECRETARÍA DE EDUCACIÓN DEL DISTRITO</v>
          </cell>
          <cell r="E1033" t="str">
            <v>0001-006</v>
          </cell>
          <cell r="F1033" t="str">
            <v>AC-EDUCACIÓN</v>
          </cell>
          <cell r="G1033" t="str">
            <v>1-100-F001</v>
          </cell>
          <cell r="H1033" t="str">
            <v>VA-RECURSOS DISTRITO</v>
          </cell>
          <cell r="I1033" t="str">
            <v>O2180501002</v>
          </cell>
          <cell r="J1033" t="str">
            <v>Multas judiciales</v>
          </cell>
          <cell r="K1033" t="str">
            <v>000000000000000000112</v>
          </cell>
          <cell r="L1033" t="str">
            <v>0112 - Programa Funcionamiento - SECRETARÍA DE EDUCACIÓN DEL DISTRITO</v>
          </cell>
          <cell r="M1033" t="str">
            <v>PM01120001FUNC</v>
          </cell>
          <cell r="N1033" t="str">
            <v>FU</v>
          </cell>
          <cell r="O1033" t="str">
            <v>FUNCIONAMIENTO SECRETARIA DE EDUCACIÓN DEL DISTRIT</v>
          </cell>
          <cell r="P1033" t="str">
            <v>2025</v>
          </cell>
          <cell r="Q1033">
            <v>2000000</v>
          </cell>
          <cell r="R1033">
            <v>2000000</v>
          </cell>
        </row>
        <row r="1034">
          <cell r="A1034" t="str">
            <v>0112-0103</v>
          </cell>
          <cell r="B1034" t="str">
            <v>DISTRITO CAPITAL</v>
          </cell>
          <cell r="C1034" t="str">
            <v>0112-01</v>
          </cell>
          <cell r="D1034" t="str">
            <v>SECRETARÍA DE EDUCACIÓN DEL DISTRITO</v>
          </cell>
          <cell r="E1034" t="str">
            <v>0001-006</v>
          </cell>
          <cell r="F1034" t="str">
            <v>AC-EDUCACIÓN</v>
          </cell>
          <cell r="G1034" t="str">
            <v>1-100-F001</v>
          </cell>
          <cell r="H1034" t="str">
            <v>VA-RECURSOS DISTRITO</v>
          </cell>
          <cell r="I1034" t="str">
            <v>O232020200991121</v>
          </cell>
          <cell r="J1034" t="str">
            <v>Servicios de la administración pública relacionados con la educación</v>
          </cell>
          <cell r="K1034" t="str">
            <v>O23011722012020000703017</v>
          </cell>
          <cell r="L1034" t="str">
            <v>Servicio educativo de Cobertura con Equi - Servicio de fomento para el acceso a la educación inicial, preescolar, básica y media.</v>
          </cell>
          <cell r="M1034" t="str">
            <v>PM/0112/0103/22010170007</v>
          </cell>
          <cell r="N1034" t="str">
            <v>03</v>
          </cell>
          <cell r="O1034" t="str">
            <v>Servicio educativo</v>
          </cell>
          <cell r="P1034" t="str">
            <v>2025</v>
          </cell>
          <cell r="Q1034">
            <v>1911093671000</v>
          </cell>
          <cell r="R1034">
            <v>1911093671000</v>
          </cell>
        </row>
        <row r="1035">
          <cell r="A1035" t="str">
            <v>0112-0107</v>
          </cell>
          <cell r="B1035" t="str">
            <v>DISTRITO CAPITAL</v>
          </cell>
          <cell r="C1035" t="str">
            <v>0112-01</v>
          </cell>
          <cell r="D1035" t="str">
            <v>SECRETARÍA DE EDUCACIÓN DEL DISTRITO</v>
          </cell>
          <cell r="E1035" t="str">
            <v>0001-006</v>
          </cell>
          <cell r="F1035" t="str">
            <v>AC-EDUCACIÓN</v>
          </cell>
          <cell r="G1035" t="str">
            <v>1-100-F039</v>
          </cell>
          <cell r="H1035" t="str">
            <v>VA-Crédito</v>
          </cell>
          <cell r="I1035" t="str">
            <v>O2320202005040154129</v>
          </cell>
          <cell r="J1035" t="str">
            <v>Servicios generales de construcción de otros edificios no residenciales</v>
          </cell>
          <cell r="K1035" t="str">
            <v>O23011722012020000807051</v>
          </cell>
          <cell r="L1035" t="str">
            <v>Fortalecimiento de la infraestructura y  - Infraestructura educativa construida</v>
          </cell>
          <cell r="M1035" t="str">
            <v>PM/0112/0107/22010510008</v>
          </cell>
          <cell r="N1035" t="str">
            <v>07</v>
          </cell>
          <cell r="O1035" t="str">
            <v>Infraestructura educativa construida</v>
          </cell>
          <cell r="P1035" t="str">
            <v>2025</v>
          </cell>
          <cell r="Q1035">
            <v>277051262000</v>
          </cell>
          <cell r="R1035">
            <v>277051262000</v>
          </cell>
        </row>
        <row r="1036">
          <cell r="A1036" t="str">
            <v>0112-0119</v>
          </cell>
          <cell r="B1036" t="str">
            <v>DISTRITO CAPITAL</v>
          </cell>
          <cell r="C1036" t="str">
            <v>0112-01</v>
          </cell>
          <cell r="D1036" t="str">
            <v>SECRETARÍA DE EDUCACIÓN DEL DISTRITO</v>
          </cell>
          <cell r="E1036" t="str">
            <v>0001-006</v>
          </cell>
          <cell r="F1036" t="str">
            <v>AC-EDUCACIÓN</v>
          </cell>
          <cell r="G1036" t="str">
            <v>1-204-I009</v>
          </cell>
          <cell r="H1036" t="str">
            <v>RB-RF SGP ASIGNACIONES ESPECIALES-ALIMENTACIÓN ESCOLAR</v>
          </cell>
          <cell r="I1036" t="str">
            <v>O232020200663393</v>
          </cell>
          <cell r="J1036" t="str">
            <v>Otros servicios de comidas contratadas</v>
          </cell>
          <cell r="K1036" t="str">
            <v>O23011722012024020219028</v>
          </cell>
          <cell r="L1036" t="str">
            <v>Mejoramiento del bienestar integral de l - Servicio de apoyo a la permanencia con alimentación escolar</v>
          </cell>
          <cell r="M1036" t="str">
            <v>PM/0112/0119/22010280202</v>
          </cell>
          <cell r="N1036" t="str">
            <v>19</v>
          </cell>
          <cell r="O1036" t="str">
            <v>Servicio de apoyo a la permanencia con alimentació</v>
          </cell>
          <cell r="P1036" t="str">
            <v>2025</v>
          </cell>
          <cell r="Q1036">
            <v>3696868000</v>
          </cell>
          <cell r="R1036">
            <v>3696868000</v>
          </cell>
        </row>
        <row r="1037">
          <cell r="A1037" t="str">
            <v>0112-0107</v>
          </cell>
          <cell r="B1037" t="str">
            <v>DISTRITO CAPITAL</v>
          </cell>
          <cell r="C1037" t="str">
            <v>0112-01</v>
          </cell>
          <cell r="D1037" t="str">
            <v>SECRETARÍA DE EDUCACIÓN DEL DISTRITO</v>
          </cell>
          <cell r="E1037" t="str">
            <v>0001-006</v>
          </cell>
          <cell r="F1037" t="str">
            <v>AC-EDUCACIÓN</v>
          </cell>
          <cell r="G1037" t="str">
            <v>1-204-I010</v>
          </cell>
          <cell r="H1037" t="str">
            <v>RB-RF SGP PARTICIPACIÓN PARA LA ATENCIÓN INTEGRAL DE LA PRIMERA INFANCIA</v>
          </cell>
          <cell r="I1037" t="str">
            <v>O2320202005040154129</v>
          </cell>
          <cell r="J1037" t="str">
            <v>Servicios generales de construcción de otros edificios no residenciales</v>
          </cell>
          <cell r="K1037" t="str">
            <v>O23011722012020000807051</v>
          </cell>
          <cell r="L1037" t="str">
            <v>Fortalecimiento de la infraestructura y  - Infraestructura educativa construida</v>
          </cell>
          <cell r="M1037" t="str">
            <v>PM/0112/0107/22010510008</v>
          </cell>
          <cell r="N1037" t="str">
            <v>07</v>
          </cell>
          <cell r="O1037" t="str">
            <v>Infraestructura educativa construida</v>
          </cell>
          <cell r="P1037" t="str">
            <v>2025</v>
          </cell>
          <cell r="Q1037">
            <v>198691000</v>
          </cell>
          <cell r="R1037">
            <v>198691000</v>
          </cell>
        </row>
        <row r="1038">
          <cell r="A1038" t="str">
            <v>0112-0119</v>
          </cell>
          <cell r="B1038" t="str">
            <v>DISTRITO CAPITAL</v>
          </cell>
          <cell r="C1038" t="str">
            <v>0112-01</v>
          </cell>
          <cell r="D1038" t="str">
            <v>SECRETARÍA DE EDUCACIÓN DEL DISTRITO</v>
          </cell>
          <cell r="E1038" t="str">
            <v>0001-006</v>
          </cell>
          <cell r="F1038" t="str">
            <v>AC-EDUCACIÓN</v>
          </cell>
          <cell r="G1038" t="str">
            <v>1-400-I012</v>
          </cell>
          <cell r="H1038" t="str">
            <v>RF-SGP Educación-prestación de servicio educativo</v>
          </cell>
          <cell r="I1038" t="str">
            <v>O232020200663393</v>
          </cell>
          <cell r="J1038" t="str">
            <v>Otros servicios de comidas contratadas</v>
          </cell>
          <cell r="K1038" t="str">
            <v>O23011722012024020219028</v>
          </cell>
          <cell r="L1038" t="str">
            <v>Mejoramiento del bienestar integral de l - Servicio de apoyo a la permanencia con alimentación escolar</v>
          </cell>
          <cell r="M1038" t="str">
            <v>PM/0112/0119/22010280202</v>
          </cell>
          <cell r="N1038" t="str">
            <v>19</v>
          </cell>
          <cell r="O1038" t="str">
            <v>Servicio de apoyo a la permanencia con alimentació</v>
          </cell>
          <cell r="P1038" t="str">
            <v>2025</v>
          </cell>
          <cell r="Q1038">
            <v>22164734000</v>
          </cell>
          <cell r="R1038">
            <v>22164734000</v>
          </cell>
        </row>
        <row r="1039">
          <cell r="A1039" t="str">
            <v>0112-0119</v>
          </cell>
          <cell r="B1039" t="str">
            <v>DISTRITO CAPITAL</v>
          </cell>
          <cell r="C1039" t="str">
            <v>0112-01</v>
          </cell>
          <cell r="D1039" t="str">
            <v>SECRETARÍA DE EDUCACIÓN DEL DISTRITO</v>
          </cell>
          <cell r="E1039" t="str">
            <v>0001-006</v>
          </cell>
          <cell r="F1039" t="str">
            <v>AC-EDUCACIÓN</v>
          </cell>
          <cell r="G1039" t="str">
            <v>1-400-I013</v>
          </cell>
          <cell r="H1039" t="str">
            <v>RF-SGP Educación-cancelación de prestaciones sociales del magisterio</v>
          </cell>
          <cell r="I1039" t="str">
            <v>O232020200663393</v>
          </cell>
          <cell r="J1039" t="str">
            <v>Otros servicios de comidas contratadas</v>
          </cell>
          <cell r="K1039" t="str">
            <v>O23011722012024020219028</v>
          </cell>
          <cell r="L1039" t="str">
            <v>Mejoramiento del bienestar integral de l - Servicio de apoyo a la permanencia con alimentación escolar</v>
          </cell>
          <cell r="M1039" t="str">
            <v>PM/0112/0119/22010280202</v>
          </cell>
          <cell r="N1039" t="str">
            <v>19</v>
          </cell>
          <cell r="O1039" t="str">
            <v>Servicio de apoyo a la permanencia con alimentació</v>
          </cell>
          <cell r="P1039" t="str">
            <v>2025</v>
          </cell>
          <cell r="Q1039">
            <v>551038000</v>
          </cell>
          <cell r="R1039">
            <v>551038000</v>
          </cell>
        </row>
        <row r="1040">
          <cell r="A1040" t="str">
            <v>0112-0119</v>
          </cell>
          <cell r="B1040" t="str">
            <v>DISTRITO CAPITAL</v>
          </cell>
          <cell r="C1040" t="str">
            <v>0112-01</v>
          </cell>
          <cell r="D1040" t="str">
            <v>SECRETARÍA DE EDUCACIÓN DEL DISTRITO</v>
          </cell>
          <cell r="E1040" t="str">
            <v>0001-006</v>
          </cell>
          <cell r="F1040" t="str">
            <v>AC-EDUCACIÓN</v>
          </cell>
          <cell r="G1040" t="str">
            <v>1-400-I015</v>
          </cell>
          <cell r="H1040" t="str">
            <v>RF-SGP Educación-calidad por matrícula oficial</v>
          </cell>
          <cell r="I1040" t="str">
            <v>O232020200663393</v>
          </cell>
          <cell r="J1040" t="str">
            <v>Otros servicios de comidas contratadas</v>
          </cell>
          <cell r="K1040" t="str">
            <v>O23011722012024020219028</v>
          </cell>
          <cell r="L1040" t="str">
            <v>Mejoramiento del bienestar integral de l - Servicio de apoyo a la permanencia con alimentación escolar</v>
          </cell>
          <cell r="M1040" t="str">
            <v>PM/0112/0119/22010280202</v>
          </cell>
          <cell r="N1040" t="str">
            <v>19</v>
          </cell>
          <cell r="O1040" t="str">
            <v>Servicio de apoyo a la permanencia con alimentació</v>
          </cell>
          <cell r="P1040" t="str">
            <v>2025</v>
          </cell>
          <cell r="Q1040">
            <v>5373605000</v>
          </cell>
          <cell r="R1040">
            <v>5373605000</v>
          </cell>
        </row>
        <row r="1041">
          <cell r="A1041" t="str">
            <v>0112-0103</v>
          </cell>
          <cell r="B1041" t="str">
            <v>DISTRITO CAPITAL</v>
          </cell>
          <cell r="C1041" t="str">
            <v>0112-01</v>
          </cell>
          <cell r="D1041" t="str">
            <v>SECRETARÍA DE EDUCACIÓN DEL DISTRITO</v>
          </cell>
          <cell r="E1041" t="str">
            <v>0001-006</v>
          </cell>
          <cell r="F1041" t="str">
            <v>AC-EDUCACIÓN</v>
          </cell>
          <cell r="G1041" t="str">
            <v>2-100-I002</v>
          </cell>
          <cell r="H1041" t="str">
            <v>VA-SGP prestación del servicio de nómina Educación</v>
          </cell>
          <cell r="I1041" t="str">
            <v>O231010100102</v>
          </cell>
          <cell r="J1041" t="str">
            <v>Horas extras, dominicales, festivos y recargos</v>
          </cell>
          <cell r="K1041" t="str">
            <v>O23011722012024016903071</v>
          </cell>
          <cell r="L1041" t="str">
            <v>Administración y gestión del Talento Hum - Servicio educativo</v>
          </cell>
          <cell r="M1041" t="str">
            <v>PM/0112/0103/22010710169</v>
          </cell>
          <cell r="N1041" t="str">
            <v>03</v>
          </cell>
          <cell r="O1041" t="str">
            <v>Servicio educativo</v>
          </cell>
          <cell r="P1041" t="str">
            <v>2025</v>
          </cell>
          <cell r="Q1041">
            <v>4019208000000</v>
          </cell>
          <cell r="R1041">
            <v>4019208000000</v>
          </cell>
        </row>
        <row r="1042">
          <cell r="A1042" t="str">
            <v>0112-0103</v>
          </cell>
          <cell r="B1042" t="str">
            <v>DISTRITO CAPITAL</v>
          </cell>
          <cell r="C1042" t="str">
            <v>0112-01</v>
          </cell>
          <cell r="D1042" t="str">
            <v>SECRETARÍA DE EDUCACIÓN DEL DISTRITO</v>
          </cell>
          <cell r="E1042" t="str">
            <v>0001-006</v>
          </cell>
          <cell r="F1042" t="str">
            <v>AC-EDUCACIÓN</v>
          </cell>
          <cell r="G1042" t="str">
            <v>2-100-I003</v>
          </cell>
          <cell r="H1042" t="str">
            <v>VA-SGP Educación-calidad gratuidad</v>
          </cell>
          <cell r="I1042" t="str">
            <v>O232020200991121</v>
          </cell>
          <cell r="J1042" t="str">
            <v>Servicios de la administración pública relacionados con la educación</v>
          </cell>
          <cell r="K1042" t="str">
            <v>O23011722012020000703033</v>
          </cell>
          <cell r="L1042" t="str">
            <v>Servicio educativo de Cobertura con Equi - Servicio de fomento para la permanencia en programas de educación formal</v>
          </cell>
          <cell r="M1042" t="str">
            <v>PM/0112/0103/22010330007</v>
          </cell>
          <cell r="N1042" t="str">
            <v>03</v>
          </cell>
          <cell r="O1042" t="str">
            <v>Servicio educativo</v>
          </cell>
          <cell r="P1042" t="str">
            <v>2025</v>
          </cell>
          <cell r="Q1042">
            <v>67374000000</v>
          </cell>
          <cell r="R1042">
            <v>67374000000</v>
          </cell>
        </row>
        <row r="1043">
          <cell r="A1043" t="str">
            <v>0112-0120</v>
          </cell>
          <cell r="B1043" t="str">
            <v>DISTRITO CAPITAL</v>
          </cell>
          <cell r="C1043" t="str">
            <v>0112-01</v>
          </cell>
          <cell r="D1043" t="str">
            <v>SECRETARÍA DE EDUCACIÓN DEL DISTRITO</v>
          </cell>
          <cell r="E1043" t="str">
            <v>0001-006</v>
          </cell>
          <cell r="F1043" t="str">
            <v>AC-EDUCACIÓN</v>
          </cell>
          <cell r="G1043" t="str">
            <v>2-100-I004</v>
          </cell>
          <cell r="H1043" t="str">
            <v>VA-SGP Educación-calidad matrícula</v>
          </cell>
          <cell r="I1043" t="str">
            <v>O232020200664114</v>
          </cell>
          <cell r="J1043" t="str">
            <v>Servicios de transporte terrestre especial local de pasajeros</v>
          </cell>
          <cell r="K1043" t="str">
            <v>O23011722012024020220029</v>
          </cell>
          <cell r="L1043" t="str">
            <v>Mejoramiento del bienestar integral de l - Servicio de apoyo a la permanencia con transporte escolar</v>
          </cell>
          <cell r="M1043" t="str">
            <v>PM/0112/0120/22010290202</v>
          </cell>
          <cell r="N1043" t="str">
            <v>20</v>
          </cell>
          <cell r="O1043" t="str">
            <v>Servicio de apoyo a la permanencia con transporte</v>
          </cell>
          <cell r="P1043" t="str">
            <v>2025</v>
          </cell>
          <cell r="Q1043">
            <v>54521000000</v>
          </cell>
          <cell r="R1043">
            <v>54521000000</v>
          </cell>
        </row>
        <row r="1044">
          <cell r="A1044" t="str">
            <v>0112-0119</v>
          </cell>
          <cell r="B1044" t="str">
            <v>DISTRITO CAPITAL</v>
          </cell>
          <cell r="C1044" t="str">
            <v>0112-01</v>
          </cell>
          <cell r="D1044" t="str">
            <v>SECRETARÍA DE EDUCACIÓN DEL DISTRITO</v>
          </cell>
          <cell r="E1044" t="str">
            <v>0001-006</v>
          </cell>
          <cell r="F1044" t="str">
            <v>AC-EDUCACIÓN</v>
          </cell>
          <cell r="G1044" t="str">
            <v>2-100-I014</v>
          </cell>
          <cell r="H1044" t="str">
            <v>VA-SGP restaurantes escolares</v>
          </cell>
          <cell r="I1044" t="str">
            <v>O232020200663393</v>
          </cell>
          <cell r="J1044" t="str">
            <v>Otros servicios de comidas contratadas</v>
          </cell>
          <cell r="K1044" t="str">
            <v>O23011722012024020219028</v>
          </cell>
          <cell r="L1044" t="str">
            <v>Mejoramiento del bienestar integral de l - Servicio de apoyo a la permanencia con alimentación escolar</v>
          </cell>
          <cell r="M1044" t="str">
            <v>PM/0112/0119/22010280202</v>
          </cell>
          <cell r="N1044" t="str">
            <v>19</v>
          </cell>
          <cell r="O1044" t="str">
            <v>Servicio de apoyo a la permanencia con alimentació</v>
          </cell>
          <cell r="P1044" t="str">
            <v>2025</v>
          </cell>
          <cell r="Q1044">
            <v>12601440000</v>
          </cell>
          <cell r="R1044">
            <v>12601440000</v>
          </cell>
        </row>
        <row r="1045">
          <cell r="A1045" t="str">
            <v>0112-0103</v>
          </cell>
          <cell r="B1045" t="str">
            <v>DISTRITO CAPITAL</v>
          </cell>
          <cell r="C1045" t="str">
            <v>0112-01</v>
          </cell>
          <cell r="D1045" t="str">
            <v>SECRETARÍA DE EDUCACIÓN DEL DISTRITO</v>
          </cell>
          <cell r="E1045" t="str">
            <v>0001-006</v>
          </cell>
          <cell r="F1045" t="str">
            <v>AC-EDUCACIÓN</v>
          </cell>
          <cell r="G1045" t="str">
            <v>2-100-I017</v>
          </cell>
          <cell r="H1045" t="str">
            <v>VA-SGP cancelaciones</v>
          </cell>
          <cell r="I1045" t="str">
            <v>O231010100101</v>
          </cell>
          <cell r="J1045" t="str">
            <v>Sueldo básico</v>
          </cell>
          <cell r="K1045" t="str">
            <v>O23011722012024016903071</v>
          </cell>
          <cell r="L1045" t="str">
            <v>Administración y gestión del Talento Hum - Servicio educativo</v>
          </cell>
          <cell r="M1045" t="str">
            <v>PM/0112/0103/22010710169</v>
          </cell>
          <cell r="N1045" t="str">
            <v>03</v>
          </cell>
          <cell r="O1045" t="str">
            <v>Servicio educativo</v>
          </cell>
          <cell r="P1045" t="str">
            <v>2025</v>
          </cell>
          <cell r="Q1045">
            <v>68597000000</v>
          </cell>
          <cell r="R1045">
            <v>68597000000</v>
          </cell>
        </row>
        <row r="1046">
          <cell r="A1046" t="str">
            <v>0113-01FU</v>
          </cell>
          <cell r="B1046" t="str">
            <v>DISTRITO CAPITAL</v>
          </cell>
          <cell r="C1046" t="str">
            <v>0113-01</v>
          </cell>
          <cell r="D1046" t="str">
            <v>SECRETARÍA DISTRITAL DE MOVILIDAD</v>
          </cell>
          <cell r="E1046" t="str">
            <v>0001-011</v>
          </cell>
          <cell r="F1046" t="str">
            <v>AC-MOVILIDAD</v>
          </cell>
          <cell r="G1046" t="str">
            <v>1-100-F001</v>
          </cell>
          <cell r="H1046" t="str">
            <v>VA-RECURSOS DISTRITO</v>
          </cell>
          <cell r="I1046" t="str">
            <v>O211010100101</v>
          </cell>
          <cell r="J1046" t="str">
            <v>Sueldo básico</v>
          </cell>
          <cell r="K1046" t="str">
            <v>000000000000000010113</v>
          </cell>
          <cell r="L1046" t="str">
            <v>0113 - Programa Funcionamiento - SECRETARÍA DISTRITAL DE MOVILIDAD UE 01</v>
          </cell>
          <cell r="M1046" t="str">
            <v>PM01130001FUNC</v>
          </cell>
          <cell r="N1046" t="str">
            <v>FU</v>
          </cell>
          <cell r="O1046" t="str">
            <v>FUNCIONAMIENTO SECRETARÍA DISTRITAL DE MOVILIDAD</v>
          </cell>
          <cell r="P1046" t="str">
            <v>2025</v>
          </cell>
          <cell r="Q1046">
            <v>10626412000</v>
          </cell>
          <cell r="R1046">
            <v>10626412000</v>
          </cell>
        </row>
        <row r="1047">
          <cell r="A1047" t="str">
            <v>0113-01FU</v>
          </cell>
          <cell r="B1047" t="str">
            <v>DISTRITO CAPITAL</v>
          </cell>
          <cell r="C1047" t="str">
            <v>0113-01</v>
          </cell>
          <cell r="D1047" t="str">
            <v>SECRETARÍA DISTRITAL DE MOVILIDAD</v>
          </cell>
          <cell r="E1047" t="str">
            <v>0001-011</v>
          </cell>
          <cell r="F1047" t="str">
            <v>AC-MOVILIDAD</v>
          </cell>
          <cell r="G1047" t="str">
            <v>1-100-F001</v>
          </cell>
          <cell r="H1047" t="str">
            <v>VA-RECURSOS DISTRITO</v>
          </cell>
          <cell r="I1047" t="str">
            <v>O211010100102</v>
          </cell>
          <cell r="J1047" t="str">
            <v>Horas extras, dominicales, festivos y recargos</v>
          </cell>
          <cell r="K1047" t="str">
            <v>000000000000000010113</v>
          </cell>
          <cell r="L1047" t="str">
            <v>0113 - Programa Funcionamiento - SECRETARÍA DISTRITAL DE MOVILIDAD UE 01</v>
          </cell>
          <cell r="M1047" t="str">
            <v>PM01130001FUNC</v>
          </cell>
          <cell r="N1047" t="str">
            <v>FU</v>
          </cell>
          <cell r="O1047" t="str">
            <v>FUNCIONAMIENTO SECRETARÍA DISTRITAL DE MOVILIDAD</v>
          </cell>
          <cell r="P1047" t="str">
            <v>2025</v>
          </cell>
          <cell r="Q1047">
            <v>7230792000</v>
          </cell>
          <cell r="R1047">
            <v>7230792000</v>
          </cell>
        </row>
        <row r="1048">
          <cell r="A1048" t="str">
            <v>0113-01FU</v>
          </cell>
          <cell r="B1048" t="str">
            <v>DISTRITO CAPITAL</v>
          </cell>
          <cell r="C1048" t="str">
            <v>0113-01</v>
          </cell>
          <cell r="D1048" t="str">
            <v>SECRETARÍA DISTRITAL DE MOVILIDAD</v>
          </cell>
          <cell r="E1048" t="str">
            <v>0001-011</v>
          </cell>
          <cell r="F1048" t="str">
            <v>AC-MOVILIDAD</v>
          </cell>
          <cell r="G1048" t="str">
            <v>1-100-F001</v>
          </cell>
          <cell r="H1048" t="str">
            <v>VA-RECURSOS DISTRITO</v>
          </cell>
          <cell r="I1048" t="str">
            <v>O211010100103</v>
          </cell>
          <cell r="J1048" t="str">
            <v>Gastos de representación</v>
          </cell>
          <cell r="K1048" t="str">
            <v>000000000000000010113</v>
          </cell>
          <cell r="L1048" t="str">
            <v>0113 - Programa Funcionamiento - SECRETARÍA DISTRITAL DE MOVILIDAD UE 01</v>
          </cell>
          <cell r="M1048" t="str">
            <v>PM01130001FUNC</v>
          </cell>
          <cell r="N1048" t="str">
            <v>FU</v>
          </cell>
          <cell r="O1048" t="str">
            <v>FUNCIONAMIENTO SECRETARÍA DISTRITAL DE MOVILIDAD</v>
          </cell>
          <cell r="P1048" t="str">
            <v>2025</v>
          </cell>
          <cell r="Q1048">
            <v>2078199000</v>
          </cell>
          <cell r="R1048">
            <v>2078199000</v>
          </cell>
        </row>
        <row r="1049">
          <cell r="A1049" t="str">
            <v>0113-01FU</v>
          </cell>
          <cell r="B1049" t="str">
            <v>DISTRITO CAPITAL</v>
          </cell>
          <cell r="C1049" t="str">
            <v>0113-01</v>
          </cell>
          <cell r="D1049" t="str">
            <v>SECRETARÍA DISTRITAL DE MOVILIDAD</v>
          </cell>
          <cell r="E1049" t="str">
            <v>0001-011</v>
          </cell>
          <cell r="F1049" t="str">
            <v>AC-MOVILIDAD</v>
          </cell>
          <cell r="G1049" t="str">
            <v>1-100-F001</v>
          </cell>
          <cell r="H1049" t="str">
            <v>VA-RECURSOS DISTRITO</v>
          </cell>
          <cell r="I1049" t="str">
            <v>O211010100104</v>
          </cell>
          <cell r="J1049" t="str">
            <v>Subsidio de alimentación</v>
          </cell>
          <cell r="K1049" t="str">
            <v>000000000000000010113</v>
          </cell>
          <cell r="L1049" t="str">
            <v>0113 - Programa Funcionamiento - SECRETARÍA DISTRITAL DE MOVILIDAD UE 01</v>
          </cell>
          <cell r="M1049" t="str">
            <v>PM01130001FUNC</v>
          </cell>
          <cell r="N1049" t="str">
            <v>FU</v>
          </cell>
          <cell r="O1049" t="str">
            <v>FUNCIONAMIENTO SECRETARÍA DISTRITAL DE MOVILIDAD</v>
          </cell>
          <cell r="P1049" t="str">
            <v>2025</v>
          </cell>
          <cell r="Q1049">
            <v>68571000</v>
          </cell>
          <cell r="R1049">
            <v>68571000</v>
          </cell>
        </row>
        <row r="1050">
          <cell r="A1050" t="str">
            <v>0113-01FU</v>
          </cell>
          <cell r="B1050" t="str">
            <v>DISTRITO CAPITAL</v>
          </cell>
          <cell r="C1050" t="str">
            <v>0113-01</v>
          </cell>
          <cell r="D1050" t="str">
            <v>SECRETARÍA DISTRITAL DE MOVILIDAD</v>
          </cell>
          <cell r="E1050" t="str">
            <v>0001-011</v>
          </cell>
          <cell r="F1050" t="str">
            <v>AC-MOVILIDAD</v>
          </cell>
          <cell r="G1050" t="str">
            <v>1-100-F001</v>
          </cell>
          <cell r="H1050" t="str">
            <v>VA-RECURSOS DISTRITO</v>
          </cell>
          <cell r="I1050" t="str">
            <v>O211010100105</v>
          </cell>
          <cell r="J1050" t="str">
            <v>Auxilio de transporte</v>
          </cell>
          <cell r="K1050" t="str">
            <v>000000000000000010113</v>
          </cell>
          <cell r="L1050" t="str">
            <v>0113 - Programa Funcionamiento - SECRETARÍA DISTRITAL DE MOVILIDAD UE 01</v>
          </cell>
          <cell r="M1050" t="str">
            <v>PM01130001FUNC</v>
          </cell>
          <cell r="N1050" t="str">
            <v>FU</v>
          </cell>
          <cell r="O1050" t="str">
            <v>FUNCIONAMIENTO SECRETARÍA DISTRITAL DE MOVILIDAD</v>
          </cell>
          <cell r="P1050" t="str">
            <v>2025</v>
          </cell>
          <cell r="Q1050">
            <v>119654000</v>
          </cell>
          <cell r="R1050">
            <v>119654000</v>
          </cell>
        </row>
        <row r="1051">
          <cell r="A1051" t="str">
            <v>0113-01FU</v>
          </cell>
          <cell r="B1051" t="str">
            <v>DISTRITO CAPITAL</v>
          </cell>
          <cell r="C1051" t="str">
            <v>0113-01</v>
          </cell>
          <cell r="D1051" t="str">
            <v>SECRETARÍA DISTRITAL DE MOVILIDAD</v>
          </cell>
          <cell r="E1051" t="str">
            <v>0001-011</v>
          </cell>
          <cell r="F1051" t="str">
            <v>AC-MOVILIDAD</v>
          </cell>
          <cell r="G1051" t="str">
            <v>1-100-F001</v>
          </cell>
          <cell r="H1051" t="str">
            <v>VA-RECURSOS DISTRITO</v>
          </cell>
          <cell r="I1051" t="str">
            <v>O211010100107</v>
          </cell>
          <cell r="J1051" t="str">
            <v>Bonificación por servicios prestados</v>
          </cell>
          <cell r="K1051" t="str">
            <v>000000000000000010113</v>
          </cell>
          <cell r="L1051" t="str">
            <v>0113 - Programa Funcionamiento - SECRETARÍA DISTRITAL DE MOVILIDAD UE 01</v>
          </cell>
          <cell r="M1051" t="str">
            <v>PM01130001FUNC</v>
          </cell>
          <cell r="N1051" t="str">
            <v>FU</v>
          </cell>
          <cell r="O1051" t="str">
            <v>FUNCIONAMIENTO SECRETARÍA DISTRITAL DE MOVILIDAD</v>
          </cell>
          <cell r="P1051" t="str">
            <v>2025</v>
          </cell>
          <cell r="Q1051">
            <v>1740535000</v>
          </cell>
          <cell r="R1051">
            <v>1740535000</v>
          </cell>
        </row>
        <row r="1052">
          <cell r="A1052" t="str">
            <v>0113-01FU</v>
          </cell>
          <cell r="B1052" t="str">
            <v>DISTRITO CAPITAL</v>
          </cell>
          <cell r="C1052" t="str">
            <v>0113-01</v>
          </cell>
          <cell r="D1052" t="str">
            <v>SECRETARÍA DISTRITAL DE MOVILIDAD</v>
          </cell>
          <cell r="E1052" t="str">
            <v>0001-011</v>
          </cell>
          <cell r="F1052" t="str">
            <v>AC-MOVILIDAD</v>
          </cell>
          <cell r="G1052" t="str">
            <v>1-100-F001</v>
          </cell>
          <cell r="H1052" t="str">
            <v>VA-RECURSOS DISTRITO</v>
          </cell>
          <cell r="I1052" t="str">
            <v>O21101010010801</v>
          </cell>
          <cell r="J1052" t="str">
            <v>Prima de navidad</v>
          </cell>
          <cell r="K1052" t="str">
            <v>000000000000000010113</v>
          </cell>
          <cell r="L1052" t="str">
            <v>0113 - Programa Funcionamiento - SECRETARÍA DISTRITAL DE MOVILIDAD UE 01</v>
          </cell>
          <cell r="M1052" t="str">
            <v>PM01130001FUNC</v>
          </cell>
          <cell r="N1052" t="str">
            <v>FU</v>
          </cell>
          <cell r="O1052" t="str">
            <v>FUNCIONAMIENTO SECRETARÍA DISTRITAL DE MOVILIDAD</v>
          </cell>
          <cell r="P1052" t="str">
            <v>2025</v>
          </cell>
          <cell r="Q1052">
            <v>7135988000</v>
          </cell>
          <cell r="R1052">
            <v>7135988000</v>
          </cell>
        </row>
        <row r="1053">
          <cell r="A1053" t="str">
            <v>0113-01FU</v>
          </cell>
          <cell r="B1053" t="str">
            <v>DISTRITO CAPITAL</v>
          </cell>
          <cell r="C1053" t="str">
            <v>0113-01</v>
          </cell>
          <cell r="D1053" t="str">
            <v>SECRETARÍA DISTRITAL DE MOVILIDAD</v>
          </cell>
          <cell r="E1053" t="str">
            <v>0001-011</v>
          </cell>
          <cell r="F1053" t="str">
            <v>AC-MOVILIDAD</v>
          </cell>
          <cell r="G1053" t="str">
            <v>1-100-F001</v>
          </cell>
          <cell r="H1053" t="str">
            <v>VA-RECURSOS DISTRITO</v>
          </cell>
          <cell r="I1053" t="str">
            <v>O21101010010802</v>
          </cell>
          <cell r="J1053" t="str">
            <v>Prima de vacaciones</v>
          </cell>
          <cell r="K1053" t="str">
            <v>000000000000000010113</v>
          </cell>
          <cell r="L1053" t="str">
            <v>0113 - Programa Funcionamiento - SECRETARÍA DISTRITAL DE MOVILIDAD UE 01</v>
          </cell>
          <cell r="M1053" t="str">
            <v>PM01130001FUNC</v>
          </cell>
          <cell r="N1053" t="str">
            <v>FU</v>
          </cell>
          <cell r="O1053" t="str">
            <v>FUNCIONAMIENTO SECRETARÍA DISTRITAL DE MOVILIDAD</v>
          </cell>
          <cell r="P1053" t="str">
            <v>2025</v>
          </cell>
          <cell r="Q1053">
            <v>3425434000</v>
          </cell>
          <cell r="R1053">
            <v>3425434000</v>
          </cell>
        </row>
        <row r="1054">
          <cell r="A1054" t="str">
            <v>0113-01FU</v>
          </cell>
          <cell r="B1054" t="str">
            <v>DISTRITO CAPITAL</v>
          </cell>
          <cell r="C1054" t="str">
            <v>0113-01</v>
          </cell>
          <cell r="D1054" t="str">
            <v>SECRETARÍA DISTRITAL DE MOVILIDAD</v>
          </cell>
          <cell r="E1054" t="str">
            <v>0001-011</v>
          </cell>
          <cell r="F1054" t="str">
            <v>AC-MOVILIDAD</v>
          </cell>
          <cell r="G1054" t="str">
            <v>1-100-F001</v>
          </cell>
          <cell r="H1054" t="str">
            <v>VA-RECURSOS DISTRITO</v>
          </cell>
          <cell r="I1054" t="str">
            <v>O211010100109</v>
          </cell>
          <cell r="J1054" t="str">
            <v>Prima técnica salarial</v>
          </cell>
          <cell r="K1054" t="str">
            <v>000000000000000010113</v>
          </cell>
          <cell r="L1054" t="str">
            <v>0113 - Programa Funcionamiento - SECRETARÍA DISTRITAL DE MOVILIDAD UE 01</v>
          </cell>
          <cell r="M1054" t="str">
            <v>PM01130001FUNC</v>
          </cell>
          <cell r="N1054" t="str">
            <v>FU</v>
          </cell>
          <cell r="O1054" t="str">
            <v>FUNCIONAMIENTO SECRETARÍA DISTRITAL DE MOVILIDAD</v>
          </cell>
          <cell r="P1054" t="str">
            <v>2025</v>
          </cell>
          <cell r="Q1054">
            <v>2683020000</v>
          </cell>
          <cell r="R1054">
            <v>2683020000</v>
          </cell>
        </row>
        <row r="1055">
          <cell r="A1055" t="str">
            <v>0113-01FU</v>
          </cell>
          <cell r="B1055" t="str">
            <v>DISTRITO CAPITAL</v>
          </cell>
          <cell r="C1055" t="str">
            <v>0113-01</v>
          </cell>
          <cell r="D1055" t="str">
            <v>SECRETARÍA DISTRITAL DE MOVILIDAD</v>
          </cell>
          <cell r="E1055" t="str">
            <v>0001-011</v>
          </cell>
          <cell r="F1055" t="str">
            <v>AC-MOVILIDAD</v>
          </cell>
          <cell r="G1055" t="str">
            <v>1-100-F001</v>
          </cell>
          <cell r="H1055" t="str">
            <v>VA-RECURSOS DISTRITO</v>
          </cell>
          <cell r="I1055" t="str">
            <v>O211010100204</v>
          </cell>
          <cell r="J1055" t="str">
            <v>Prima semestral</v>
          </cell>
          <cell r="K1055" t="str">
            <v>000000000000000010113</v>
          </cell>
          <cell r="L1055" t="str">
            <v>0113 - Programa Funcionamiento - SECRETARÍA DISTRITAL DE MOVILIDAD UE 01</v>
          </cell>
          <cell r="M1055" t="str">
            <v>PM01130001FUNC</v>
          </cell>
          <cell r="N1055" t="str">
            <v>FU</v>
          </cell>
          <cell r="O1055" t="str">
            <v>FUNCIONAMIENTO SECRETARÍA DISTRITAL DE MOVILIDAD</v>
          </cell>
          <cell r="P1055" t="str">
            <v>2025</v>
          </cell>
          <cell r="Q1055">
            <v>8627345000</v>
          </cell>
          <cell r="R1055">
            <v>8627345000</v>
          </cell>
        </row>
        <row r="1056">
          <cell r="A1056" t="str">
            <v>0113-01FU</v>
          </cell>
          <cell r="B1056" t="str">
            <v>DISTRITO CAPITAL</v>
          </cell>
          <cell r="C1056" t="str">
            <v>0113-01</v>
          </cell>
          <cell r="D1056" t="str">
            <v>SECRETARÍA DISTRITAL DE MOVILIDAD</v>
          </cell>
          <cell r="E1056" t="str">
            <v>0001-011</v>
          </cell>
          <cell r="F1056" t="str">
            <v>AC-MOVILIDAD</v>
          </cell>
          <cell r="G1056" t="str">
            <v>1-100-F001</v>
          </cell>
          <cell r="H1056" t="str">
            <v>VA-RECURSOS DISTRITO</v>
          </cell>
          <cell r="I1056" t="str">
            <v>O21101010021201</v>
          </cell>
          <cell r="J1056" t="str">
            <v>Beneficios a los empleados a corto plazo</v>
          </cell>
          <cell r="K1056" t="str">
            <v>000000000000000010113</v>
          </cell>
          <cell r="L1056" t="str">
            <v>0113 - Programa Funcionamiento - SECRETARÍA DISTRITAL DE MOVILIDAD UE 01</v>
          </cell>
          <cell r="M1056" t="str">
            <v>PM01130001FUNC</v>
          </cell>
          <cell r="N1056" t="str">
            <v>FU</v>
          </cell>
          <cell r="O1056" t="str">
            <v>FUNCIONAMIENTO SECRETARÍA DISTRITAL DE MOVILIDAD</v>
          </cell>
          <cell r="P1056" t="str">
            <v>2025</v>
          </cell>
          <cell r="Q1056">
            <v>690145000</v>
          </cell>
          <cell r="R1056">
            <v>690145000</v>
          </cell>
        </row>
        <row r="1057">
          <cell r="A1057" t="str">
            <v>0113-01FU</v>
          </cell>
          <cell r="B1057" t="str">
            <v>DISTRITO CAPITAL</v>
          </cell>
          <cell r="C1057" t="str">
            <v>0113-01</v>
          </cell>
          <cell r="D1057" t="str">
            <v>SECRETARÍA DISTRITAL DE MOVILIDAD</v>
          </cell>
          <cell r="E1057" t="str">
            <v>0001-011</v>
          </cell>
          <cell r="F1057" t="str">
            <v>AC-MOVILIDAD</v>
          </cell>
          <cell r="G1057" t="str">
            <v>1-100-F001</v>
          </cell>
          <cell r="H1057" t="str">
            <v>VA-RECURSOS DISTRITO</v>
          </cell>
          <cell r="I1057" t="str">
            <v>O211010200101</v>
          </cell>
          <cell r="J1057" t="str">
            <v>Aportes a la seguridad social en pensiones públicas</v>
          </cell>
          <cell r="K1057" t="str">
            <v>000000000000000010113</v>
          </cell>
          <cell r="L1057" t="str">
            <v>0113 - Programa Funcionamiento - SECRETARÍA DISTRITAL DE MOVILIDAD UE 01</v>
          </cell>
          <cell r="M1057" t="str">
            <v>PM01130001FUNC</v>
          </cell>
          <cell r="N1057" t="str">
            <v>FU</v>
          </cell>
          <cell r="O1057" t="str">
            <v>FUNCIONAMIENTO SECRETARÍA DISTRITAL DE MOVILIDAD</v>
          </cell>
          <cell r="P1057" t="str">
            <v>2025</v>
          </cell>
          <cell r="Q1057">
            <v>4446676000</v>
          </cell>
          <cell r="R1057">
            <v>4446676000</v>
          </cell>
        </row>
        <row r="1058">
          <cell r="A1058" t="str">
            <v>0113-01FU</v>
          </cell>
          <cell r="B1058" t="str">
            <v>DISTRITO CAPITAL</v>
          </cell>
          <cell r="C1058" t="str">
            <v>0113-01</v>
          </cell>
          <cell r="D1058" t="str">
            <v>SECRETARÍA DISTRITAL DE MOVILIDAD</v>
          </cell>
          <cell r="E1058" t="str">
            <v>0001-011</v>
          </cell>
          <cell r="F1058" t="str">
            <v>AC-MOVILIDAD</v>
          </cell>
          <cell r="G1058" t="str">
            <v>1-100-F001</v>
          </cell>
          <cell r="H1058" t="str">
            <v>VA-RECURSOS DISTRITO</v>
          </cell>
          <cell r="I1058" t="str">
            <v>O211010200102</v>
          </cell>
          <cell r="J1058" t="str">
            <v>Aportes a la seguridad social en pensiones privadas</v>
          </cell>
          <cell r="K1058" t="str">
            <v>000000000000000010113</v>
          </cell>
          <cell r="L1058" t="str">
            <v>0113 - Programa Funcionamiento - SECRETARÍA DISTRITAL DE MOVILIDAD UE 01</v>
          </cell>
          <cell r="M1058" t="str">
            <v>PM01130001FUNC</v>
          </cell>
          <cell r="N1058" t="str">
            <v>FU</v>
          </cell>
          <cell r="O1058" t="str">
            <v>FUNCIONAMIENTO SECRETARÍA DISTRITAL DE MOVILIDAD</v>
          </cell>
          <cell r="P1058" t="str">
            <v>2025</v>
          </cell>
          <cell r="Q1058">
            <v>5228106000</v>
          </cell>
          <cell r="R1058">
            <v>5228106000</v>
          </cell>
        </row>
        <row r="1059">
          <cell r="A1059" t="str">
            <v>0113-01FU</v>
          </cell>
          <cell r="B1059" t="str">
            <v>DISTRITO CAPITAL</v>
          </cell>
          <cell r="C1059" t="str">
            <v>0113-01</v>
          </cell>
          <cell r="D1059" t="str">
            <v>SECRETARÍA DISTRITAL DE MOVILIDAD</v>
          </cell>
          <cell r="E1059" t="str">
            <v>0001-011</v>
          </cell>
          <cell r="F1059" t="str">
            <v>AC-MOVILIDAD</v>
          </cell>
          <cell r="G1059" t="str">
            <v>1-100-F001</v>
          </cell>
          <cell r="H1059" t="str">
            <v>VA-RECURSOS DISTRITO</v>
          </cell>
          <cell r="I1059" t="str">
            <v>O211010200202</v>
          </cell>
          <cell r="J1059" t="str">
            <v>Aportes a la seguridad social en salud privada</v>
          </cell>
          <cell r="K1059" t="str">
            <v>000000000000000010113</v>
          </cell>
          <cell r="L1059" t="str">
            <v>0113 - Programa Funcionamiento - SECRETARÍA DISTRITAL DE MOVILIDAD UE 01</v>
          </cell>
          <cell r="M1059" t="str">
            <v>PM01130001FUNC</v>
          </cell>
          <cell r="N1059" t="str">
            <v>FU</v>
          </cell>
          <cell r="O1059" t="str">
            <v>FUNCIONAMIENTO SECRETARÍA DISTRITAL DE MOVILIDAD</v>
          </cell>
          <cell r="P1059" t="str">
            <v>2025</v>
          </cell>
          <cell r="Q1059">
            <v>6853106000</v>
          </cell>
          <cell r="R1059">
            <v>6853106000</v>
          </cell>
        </row>
        <row r="1060">
          <cell r="A1060" t="str">
            <v>0113-01FU</v>
          </cell>
          <cell r="B1060" t="str">
            <v>DISTRITO CAPITAL</v>
          </cell>
          <cell r="C1060" t="str">
            <v>0113-01</v>
          </cell>
          <cell r="D1060" t="str">
            <v>SECRETARÍA DISTRITAL DE MOVILIDAD</v>
          </cell>
          <cell r="E1060" t="str">
            <v>0001-011</v>
          </cell>
          <cell r="F1060" t="str">
            <v>AC-MOVILIDAD</v>
          </cell>
          <cell r="G1060" t="str">
            <v>1-100-F001</v>
          </cell>
          <cell r="H1060" t="str">
            <v>VA-RECURSOS DISTRITO</v>
          </cell>
          <cell r="I1060" t="str">
            <v>O211010200301</v>
          </cell>
          <cell r="J1060" t="str">
            <v>Aportes de cesantías a fondos públicos</v>
          </cell>
          <cell r="K1060" t="str">
            <v>000000000000000010113</v>
          </cell>
          <cell r="L1060" t="str">
            <v>0113 - Programa Funcionamiento - SECRETARÍA DISTRITAL DE MOVILIDAD UE 01</v>
          </cell>
          <cell r="M1060" t="str">
            <v>PM01130001FUNC</v>
          </cell>
          <cell r="N1060" t="str">
            <v>FU</v>
          </cell>
          <cell r="O1060" t="str">
            <v>FUNCIONAMIENTO SECRETARÍA DISTRITAL DE MOVILIDAD</v>
          </cell>
          <cell r="P1060" t="str">
            <v>2025</v>
          </cell>
          <cell r="Q1060">
            <v>3495544000</v>
          </cell>
          <cell r="R1060">
            <v>3495544000</v>
          </cell>
        </row>
        <row r="1061">
          <cell r="A1061" t="str">
            <v>0113-01FU</v>
          </cell>
          <cell r="B1061" t="str">
            <v>DISTRITO CAPITAL</v>
          </cell>
          <cell r="C1061" t="str">
            <v>0113-01</v>
          </cell>
          <cell r="D1061" t="str">
            <v>SECRETARÍA DISTRITAL DE MOVILIDAD</v>
          </cell>
          <cell r="E1061" t="str">
            <v>0001-011</v>
          </cell>
          <cell r="F1061" t="str">
            <v>AC-MOVILIDAD</v>
          </cell>
          <cell r="G1061" t="str">
            <v>1-100-F001</v>
          </cell>
          <cell r="H1061" t="str">
            <v>VA-RECURSOS DISTRITO</v>
          </cell>
          <cell r="I1061" t="str">
            <v>O211010200302</v>
          </cell>
          <cell r="J1061" t="str">
            <v>Aportes de cesantías a fondos privados</v>
          </cell>
          <cell r="K1061" t="str">
            <v>000000000000000010113</v>
          </cell>
          <cell r="L1061" t="str">
            <v>0113 - Programa Funcionamiento - SECRETARÍA DISTRITAL DE MOVILIDAD UE 01</v>
          </cell>
          <cell r="M1061" t="str">
            <v>PM01130001FUNC</v>
          </cell>
          <cell r="N1061" t="str">
            <v>FU</v>
          </cell>
          <cell r="O1061" t="str">
            <v>FUNCIONAMIENTO SECRETARÍA DISTRITAL DE MOVILIDAD</v>
          </cell>
          <cell r="P1061" t="str">
            <v>2025</v>
          </cell>
          <cell r="Q1061">
            <v>5835829000</v>
          </cell>
          <cell r="R1061">
            <v>5835829000</v>
          </cell>
        </row>
        <row r="1062">
          <cell r="A1062" t="str">
            <v>0113-01FU</v>
          </cell>
          <cell r="B1062" t="str">
            <v>DISTRITO CAPITAL</v>
          </cell>
          <cell r="C1062" t="str">
            <v>0113-01</v>
          </cell>
          <cell r="D1062" t="str">
            <v>SECRETARÍA DISTRITAL DE MOVILIDAD</v>
          </cell>
          <cell r="E1062" t="str">
            <v>0001-011</v>
          </cell>
          <cell r="F1062" t="str">
            <v>AC-MOVILIDAD</v>
          </cell>
          <cell r="G1062" t="str">
            <v>1-100-F001</v>
          </cell>
          <cell r="H1062" t="str">
            <v>VA-RECURSOS DISTRITO</v>
          </cell>
          <cell r="I1062" t="str">
            <v>O211010200401</v>
          </cell>
          <cell r="J1062" t="str">
            <v>Compensar</v>
          </cell>
          <cell r="K1062" t="str">
            <v>000000000000000010113</v>
          </cell>
          <cell r="L1062" t="str">
            <v>0113 - Programa Funcionamiento - SECRETARÍA DISTRITAL DE MOVILIDAD UE 01</v>
          </cell>
          <cell r="M1062" t="str">
            <v>PM01130001FUNC</v>
          </cell>
          <cell r="N1062" t="str">
            <v>FU</v>
          </cell>
          <cell r="O1062" t="str">
            <v>FUNCIONAMIENTO SECRETARÍA DISTRITAL DE MOVILIDAD</v>
          </cell>
          <cell r="P1062" t="str">
            <v>2025</v>
          </cell>
          <cell r="Q1062">
            <v>3709988000</v>
          </cell>
          <cell r="R1062">
            <v>3709988000</v>
          </cell>
        </row>
        <row r="1063">
          <cell r="A1063" t="str">
            <v>0113-01FU</v>
          </cell>
          <cell r="B1063" t="str">
            <v>DISTRITO CAPITAL</v>
          </cell>
          <cell r="C1063" t="str">
            <v>0113-01</v>
          </cell>
          <cell r="D1063" t="str">
            <v>SECRETARÍA DISTRITAL DE MOVILIDAD</v>
          </cell>
          <cell r="E1063" t="str">
            <v>0001-011</v>
          </cell>
          <cell r="F1063" t="str">
            <v>AC-MOVILIDAD</v>
          </cell>
          <cell r="G1063" t="str">
            <v>1-100-F001</v>
          </cell>
          <cell r="H1063" t="str">
            <v>VA-RECURSOS DISTRITO</v>
          </cell>
          <cell r="I1063" t="str">
            <v>O211010200501</v>
          </cell>
          <cell r="J1063" t="str">
            <v>Aportes generales al sistema de riesgos laborales públicos</v>
          </cell>
          <cell r="K1063" t="str">
            <v>000000000000000010113</v>
          </cell>
          <cell r="L1063" t="str">
            <v>0113 - Programa Funcionamiento - SECRETARÍA DISTRITAL DE MOVILIDAD UE 01</v>
          </cell>
          <cell r="M1063" t="str">
            <v>PM01130001FUNC</v>
          </cell>
          <cell r="N1063" t="str">
            <v>FU</v>
          </cell>
          <cell r="O1063" t="str">
            <v>FUNCIONAMIENTO SECRETARÍA DISTRITAL DE MOVILIDAD</v>
          </cell>
          <cell r="P1063" t="str">
            <v>2025</v>
          </cell>
          <cell r="Q1063">
            <v>1585012000</v>
          </cell>
          <cell r="R1063">
            <v>1585012000</v>
          </cell>
        </row>
        <row r="1064">
          <cell r="A1064" t="str">
            <v>0113-01FU</v>
          </cell>
          <cell r="B1064" t="str">
            <v>DISTRITO CAPITAL</v>
          </cell>
          <cell r="C1064" t="str">
            <v>0113-01</v>
          </cell>
          <cell r="D1064" t="str">
            <v>SECRETARÍA DISTRITAL DE MOVILIDAD</v>
          </cell>
          <cell r="E1064" t="str">
            <v>0001-011</v>
          </cell>
          <cell r="F1064" t="str">
            <v>AC-MOVILIDAD</v>
          </cell>
          <cell r="G1064" t="str">
            <v>1-100-F001</v>
          </cell>
          <cell r="H1064" t="str">
            <v>VA-RECURSOS DISTRITO</v>
          </cell>
          <cell r="I1064" t="str">
            <v>O2110102006</v>
          </cell>
          <cell r="J1064" t="str">
            <v>Aportes al ICBF</v>
          </cell>
          <cell r="K1064" t="str">
            <v>000000000000000010113</v>
          </cell>
          <cell r="L1064" t="str">
            <v>0113 - Programa Funcionamiento - SECRETARÍA DISTRITAL DE MOVILIDAD UE 01</v>
          </cell>
          <cell r="M1064" t="str">
            <v>PM01130001FUNC</v>
          </cell>
          <cell r="N1064" t="str">
            <v>FU</v>
          </cell>
          <cell r="O1064" t="str">
            <v>FUNCIONAMIENTO SECRETARÍA DISTRITAL DE MOVILIDAD</v>
          </cell>
          <cell r="P1064" t="str">
            <v>2025</v>
          </cell>
          <cell r="Q1064">
            <v>2782335000</v>
          </cell>
          <cell r="R1064">
            <v>2782335000</v>
          </cell>
        </row>
        <row r="1065">
          <cell r="A1065" t="str">
            <v>0113-01FU</v>
          </cell>
          <cell r="B1065" t="str">
            <v>DISTRITO CAPITAL</v>
          </cell>
          <cell r="C1065" t="str">
            <v>0113-01</v>
          </cell>
          <cell r="D1065" t="str">
            <v>SECRETARÍA DISTRITAL DE MOVILIDAD</v>
          </cell>
          <cell r="E1065" t="str">
            <v>0001-011</v>
          </cell>
          <cell r="F1065" t="str">
            <v>AC-MOVILIDAD</v>
          </cell>
          <cell r="G1065" t="str">
            <v>1-100-F001</v>
          </cell>
          <cell r="H1065" t="str">
            <v>VA-RECURSOS DISTRITO</v>
          </cell>
          <cell r="I1065" t="str">
            <v>O2110102007</v>
          </cell>
          <cell r="J1065" t="str">
            <v>Aportes al SENA</v>
          </cell>
          <cell r="K1065" t="str">
            <v>000000000000000010113</v>
          </cell>
          <cell r="L1065" t="str">
            <v>0113 - Programa Funcionamiento - SECRETARÍA DISTRITAL DE MOVILIDAD UE 01</v>
          </cell>
          <cell r="M1065" t="str">
            <v>PM01130001FUNC</v>
          </cell>
          <cell r="N1065" t="str">
            <v>FU</v>
          </cell>
          <cell r="O1065" t="str">
            <v>FUNCIONAMIENTO SECRETARÍA DISTRITAL DE MOVILIDAD</v>
          </cell>
          <cell r="P1065" t="str">
            <v>2025</v>
          </cell>
          <cell r="Q1065">
            <v>463817000</v>
          </cell>
          <cell r="R1065">
            <v>463817000</v>
          </cell>
        </row>
        <row r="1066">
          <cell r="A1066" t="str">
            <v>0113-01FU</v>
          </cell>
          <cell r="B1066" t="str">
            <v>DISTRITO CAPITAL</v>
          </cell>
          <cell r="C1066" t="str">
            <v>0113-01</v>
          </cell>
          <cell r="D1066" t="str">
            <v>SECRETARÍA DISTRITAL DE MOVILIDAD</v>
          </cell>
          <cell r="E1066" t="str">
            <v>0001-011</v>
          </cell>
          <cell r="F1066" t="str">
            <v>AC-MOVILIDAD</v>
          </cell>
          <cell r="G1066" t="str">
            <v>1-100-F001</v>
          </cell>
          <cell r="H1066" t="str">
            <v>VA-RECURSOS DISTRITO</v>
          </cell>
          <cell r="I1066" t="str">
            <v>O2110102008</v>
          </cell>
          <cell r="J1066" t="str">
            <v>Aportes a la ESAP</v>
          </cell>
          <cell r="K1066" t="str">
            <v>000000000000000010113</v>
          </cell>
          <cell r="L1066" t="str">
            <v>0113 - Programa Funcionamiento - SECRETARÍA DISTRITAL DE MOVILIDAD UE 01</v>
          </cell>
          <cell r="M1066" t="str">
            <v>PM01130001FUNC</v>
          </cell>
          <cell r="N1066" t="str">
            <v>FU</v>
          </cell>
          <cell r="O1066" t="str">
            <v>FUNCIONAMIENTO SECRETARÍA DISTRITAL DE MOVILIDAD</v>
          </cell>
          <cell r="P1066" t="str">
            <v>2025</v>
          </cell>
          <cell r="Q1066">
            <v>463817000</v>
          </cell>
          <cell r="R1066">
            <v>463817000</v>
          </cell>
        </row>
        <row r="1067">
          <cell r="A1067" t="str">
            <v>0113-01FU</v>
          </cell>
          <cell r="B1067" t="str">
            <v>DISTRITO CAPITAL</v>
          </cell>
          <cell r="C1067" t="str">
            <v>0113-01</v>
          </cell>
          <cell r="D1067" t="str">
            <v>SECRETARÍA DISTRITAL DE MOVILIDAD</v>
          </cell>
          <cell r="E1067" t="str">
            <v>0001-011</v>
          </cell>
          <cell r="F1067" t="str">
            <v>AC-MOVILIDAD</v>
          </cell>
          <cell r="G1067" t="str">
            <v>1-100-F001</v>
          </cell>
          <cell r="H1067" t="str">
            <v>VA-RECURSOS DISTRITO</v>
          </cell>
          <cell r="I1067" t="str">
            <v>O2110102009</v>
          </cell>
          <cell r="J1067" t="str">
            <v>Aportes a escuelas industriales e institutos técnicos</v>
          </cell>
          <cell r="K1067" t="str">
            <v>000000000000000010113</v>
          </cell>
          <cell r="L1067" t="str">
            <v>0113 - Programa Funcionamiento - SECRETARÍA DISTRITAL DE MOVILIDAD UE 01</v>
          </cell>
          <cell r="M1067" t="str">
            <v>PM01130001FUNC</v>
          </cell>
          <cell r="N1067" t="str">
            <v>FU</v>
          </cell>
          <cell r="O1067" t="str">
            <v>FUNCIONAMIENTO SECRETARÍA DISTRITAL DE MOVILIDAD</v>
          </cell>
          <cell r="P1067" t="str">
            <v>2025</v>
          </cell>
          <cell r="Q1067">
            <v>894410000</v>
          </cell>
          <cell r="R1067">
            <v>894410000</v>
          </cell>
        </row>
        <row r="1068">
          <cell r="A1068" t="str">
            <v>0113-01FU</v>
          </cell>
          <cell r="B1068" t="str">
            <v>DISTRITO CAPITAL</v>
          </cell>
          <cell r="C1068" t="str">
            <v>0113-01</v>
          </cell>
          <cell r="D1068" t="str">
            <v>SECRETARÍA DISTRITAL DE MOVILIDAD</v>
          </cell>
          <cell r="E1068" t="str">
            <v>0001-011</v>
          </cell>
          <cell r="F1068" t="str">
            <v>AC-MOVILIDAD</v>
          </cell>
          <cell r="G1068" t="str">
            <v>1-100-F001</v>
          </cell>
          <cell r="H1068" t="str">
            <v>VA-RECURSOS DISTRITO</v>
          </cell>
          <cell r="I1068" t="str">
            <v>O211010300103</v>
          </cell>
          <cell r="J1068" t="str">
            <v>Bonificación especial de recreación</v>
          </cell>
          <cell r="K1068" t="str">
            <v>000000000000000010113</v>
          </cell>
          <cell r="L1068" t="str">
            <v>0113 - Programa Funcionamiento - SECRETARÍA DISTRITAL DE MOVILIDAD UE 01</v>
          </cell>
          <cell r="M1068" t="str">
            <v>PM01130001FUNC</v>
          </cell>
          <cell r="N1068" t="str">
            <v>FU</v>
          </cell>
          <cell r="O1068" t="str">
            <v>FUNCIONAMIENTO SECRETARÍA DISTRITAL DE MOVILIDAD</v>
          </cell>
          <cell r="P1068" t="str">
            <v>2025</v>
          </cell>
          <cell r="Q1068">
            <v>312124000</v>
          </cell>
          <cell r="R1068">
            <v>312124000</v>
          </cell>
        </row>
        <row r="1069">
          <cell r="A1069" t="str">
            <v>0113-01FU</v>
          </cell>
          <cell r="B1069" t="str">
            <v>DISTRITO CAPITAL</v>
          </cell>
          <cell r="C1069" t="str">
            <v>0113-01</v>
          </cell>
          <cell r="D1069" t="str">
            <v>SECRETARÍA DISTRITAL DE MOVILIDAD</v>
          </cell>
          <cell r="E1069" t="str">
            <v>0001-011</v>
          </cell>
          <cell r="F1069" t="str">
            <v>AC-MOVILIDAD</v>
          </cell>
          <cell r="G1069" t="str">
            <v>1-100-F001</v>
          </cell>
          <cell r="H1069" t="str">
            <v>VA-RECURSOS DISTRITO</v>
          </cell>
          <cell r="I1069" t="str">
            <v>O2110103005</v>
          </cell>
          <cell r="J1069" t="str">
            <v>Reconocimiento por permanencia en el servicio público - Bogotá D.C.</v>
          </cell>
          <cell r="K1069" t="str">
            <v>000000000000000010113</v>
          </cell>
          <cell r="L1069" t="str">
            <v>0113 - Programa Funcionamiento - SECRETARÍA DISTRITAL DE MOVILIDAD UE 01</v>
          </cell>
          <cell r="M1069" t="str">
            <v>PM01130001FUNC</v>
          </cell>
          <cell r="N1069" t="str">
            <v>FU</v>
          </cell>
          <cell r="O1069" t="str">
            <v>FUNCIONAMIENTO SECRETARÍA DISTRITAL DE MOVILIDAD</v>
          </cell>
          <cell r="P1069" t="str">
            <v>2025</v>
          </cell>
          <cell r="Q1069">
            <v>344909000</v>
          </cell>
          <cell r="R1069">
            <v>344909000</v>
          </cell>
        </row>
        <row r="1070">
          <cell r="A1070" t="str">
            <v>0113-01FU</v>
          </cell>
          <cell r="B1070" t="str">
            <v>DISTRITO CAPITAL</v>
          </cell>
          <cell r="C1070" t="str">
            <v>0113-01</v>
          </cell>
          <cell r="D1070" t="str">
            <v>SECRETARÍA DISTRITAL DE MOVILIDAD</v>
          </cell>
          <cell r="E1070" t="str">
            <v>0001-011</v>
          </cell>
          <cell r="F1070" t="str">
            <v>AC-MOVILIDAD</v>
          </cell>
          <cell r="G1070" t="str">
            <v>1-100-F001</v>
          </cell>
          <cell r="H1070" t="str">
            <v>VA-RECURSOS DISTRITO</v>
          </cell>
          <cell r="I1070" t="str">
            <v>O2110103190</v>
          </cell>
          <cell r="J1070" t="str">
            <v>Apoyo de sostenimiento prácticas laborales</v>
          </cell>
          <cell r="K1070" t="str">
            <v>000000000000000010113</v>
          </cell>
          <cell r="L1070" t="str">
            <v>0113 - Programa Funcionamiento - SECRETARÍA DISTRITAL DE MOVILIDAD UE 01</v>
          </cell>
          <cell r="M1070" t="str">
            <v>PM01130001FUNC</v>
          </cell>
          <cell r="N1070" t="str">
            <v>FU</v>
          </cell>
          <cell r="O1070" t="str">
            <v>FUNCIONAMIENTO SECRETARÍA DISTRITAL DE MOVILIDAD</v>
          </cell>
          <cell r="P1070" t="str">
            <v>2025</v>
          </cell>
          <cell r="Q1070">
            <v>93600000</v>
          </cell>
          <cell r="R1070">
            <v>93600000</v>
          </cell>
        </row>
        <row r="1071">
          <cell r="A1071" t="str">
            <v>0113-01FU</v>
          </cell>
          <cell r="B1071" t="str">
            <v>DISTRITO CAPITAL</v>
          </cell>
          <cell r="C1071" t="str">
            <v>0113-01</v>
          </cell>
          <cell r="D1071" t="str">
            <v>SECRETARÍA DISTRITAL DE MOVILIDAD</v>
          </cell>
          <cell r="E1071" t="str">
            <v>0001-011</v>
          </cell>
          <cell r="F1071" t="str">
            <v>AC-MOVILIDAD</v>
          </cell>
          <cell r="G1071" t="str">
            <v>1-100-F001</v>
          </cell>
          <cell r="H1071" t="str">
            <v>VA-RECURSOS DISTRITO</v>
          </cell>
          <cell r="I1071" t="str">
            <v>O2120201002032399929</v>
          </cell>
          <cell r="J1071" t="str">
            <v>Snacks o pasabocas empacados (excepto papas fritas, patacones o chicharrones)</v>
          </cell>
          <cell r="K1071" t="str">
            <v>000000000000000010113</v>
          </cell>
          <cell r="L1071" t="str">
            <v>0113 - Programa Funcionamiento - SECRETARÍA DISTRITAL DE MOVILIDAD UE 01</v>
          </cell>
          <cell r="M1071" t="str">
            <v>PM01130001FUNC</v>
          </cell>
          <cell r="N1071" t="str">
            <v>FU</v>
          </cell>
          <cell r="O1071" t="str">
            <v>FUNCIONAMIENTO SECRETARÍA DISTRITAL DE MOVILIDAD</v>
          </cell>
          <cell r="P1071" t="str">
            <v>2025</v>
          </cell>
          <cell r="Q1071">
            <v>29294000</v>
          </cell>
          <cell r="R1071">
            <v>29294000</v>
          </cell>
        </row>
        <row r="1072">
          <cell r="A1072" t="str">
            <v>0113-01FU</v>
          </cell>
          <cell r="B1072" t="str">
            <v>DISTRITO CAPITAL</v>
          </cell>
          <cell r="C1072" t="str">
            <v>0113-01</v>
          </cell>
          <cell r="D1072" t="str">
            <v>SECRETARÍA DISTRITAL DE MOVILIDAD</v>
          </cell>
          <cell r="E1072" t="str">
            <v>0001-011</v>
          </cell>
          <cell r="F1072" t="str">
            <v>AC-MOVILIDAD</v>
          </cell>
          <cell r="G1072" t="str">
            <v>1-100-F001</v>
          </cell>
          <cell r="H1072" t="str">
            <v>VA-RECURSOS DISTRITO</v>
          </cell>
          <cell r="I1072" t="str">
            <v>O2120201002072712001</v>
          </cell>
          <cell r="J1072" t="str">
            <v>Sábanas</v>
          </cell>
          <cell r="K1072" t="str">
            <v>000000000000000010113</v>
          </cell>
          <cell r="L1072" t="str">
            <v>0113 - Programa Funcionamiento - SECRETARÍA DISTRITAL DE MOVILIDAD UE 01</v>
          </cell>
          <cell r="M1072" t="str">
            <v>PM01130001FUNC</v>
          </cell>
          <cell r="N1072" t="str">
            <v>FU</v>
          </cell>
          <cell r="O1072" t="str">
            <v>FUNCIONAMIENTO SECRETARÍA DISTRITAL DE MOVILIDAD</v>
          </cell>
          <cell r="P1072" t="str">
            <v>2025</v>
          </cell>
          <cell r="Q1072">
            <v>3923000</v>
          </cell>
          <cell r="R1072">
            <v>3923000</v>
          </cell>
        </row>
        <row r="1073">
          <cell r="A1073" t="str">
            <v>0113-01FU</v>
          </cell>
          <cell r="B1073" t="str">
            <v>DISTRITO CAPITAL</v>
          </cell>
          <cell r="C1073" t="str">
            <v>0113-01</v>
          </cell>
          <cell r="D1073" t="str">
            <v>SECRETARÍA DISTRITAL DE MOVILIDAD</v>
          </cell>
          <cell r="E1073" t="str">
            <v>0001-011</v>
          </cell>
          <cell r="F1073" t="str">
            <v>AC-MOVILIDAD</v>
          </cell>
          <cell r="G1073" t="str">
            <v>1-100-F001</v>
          </cell>
          <cell r="H1073" t="str">
            <v>VA-RECURSOS DISTRITO</v>
          </cell>
          <cell r="I1073" t="str">
            <v>O2120201002072712002</v>
          </cell>
          <cell r="J1073" t="str">
            <v>Fundas para almohadas y cojines</v>
          </cell>
          <cell r="K1073" t="str">
            <v>000000000000000010113</v>
          </cell>
          <cell r="L1073" t="str">
            <v>0113 - Programa Funcionamiento - SECRETARÍA DISTRITAL DE MOVILIDAD UE 01</v>
          </cell>
          <cell r="M1073" t="str">
            <v>PM01130001FUNC</v>
          </cell>
          <cell r="N1073" t="str">
            <v>FU</v>
          </cell>
          <cell r="O1073" t="str">
            <v>FUNCIONAMIENTO SECRETARÍA DISTRITAL DE MOVILIDAD</v>
          </cell>
          <cell r="P1073" t="str">
            <v>2025</v>
          </cell>
          <cell r="Q1073">
            <v>1342000</v>
          </cell>
          <cell r="R1073">
            <v>1342000</v>
          </cell>
        </row>
        <row r="1074">
          <cell r="A1074" t="str">
            <v>0113-01FU</v>
          </cell>
          <cell r="B1074" t="str">
            <v>DISTRITO CAPITAL</v>
          </cell>
          <cell r="C1074" t="str">
            <v>0113-01</v>
          </cell>
          <cell r="D1074" t="str">
            <v>SECRETARÍA DISTRITAL DE MOVILIDAD</v>
          </cell>
          <cell r="E1074" t="str">
            <v>0001-011</v>
          </cell>
          <cell r="F1074" t="str">
            <v>AC-MOVILIDAD</v>
          </cell>
          <cell r="G1074" t="str">
            <v>1-100-F001</v>
          </cell>
          <cell r="H1074" t="str">
            <v>VA-RECURSOS DISTRITO</v>
          </cell>
          <cell r="I1074" t="str">
            <v>O2120201002072719004</v>
          </cell>
          <cell r="J1074" t="str">
            <v>Tapabocas y otras prendas de ropa médica</v>
          </cell>
          <cell r="K1074" t="str">
            <v>000000000000000010113</v>
          </cell>
          <cell r="L1074" t="str">
            <v>0113 - Programa Funcionamiento - SECRETARÍA DISTRITAL DE MOVILIDAD UE 01</v>
          </cell>
          <cell r="M1074" t="str">
            <v>PM01130001FUNC</v>
          </cell>
          <cell r="N1074" t="str">
            <v>FU</v>
          </cell>
          <cell r="O1074" t="str">
            <v>FUNCIONAMIENTO SECRETARÍA DISTRITAL DE MOVILIDAD</v>
          </cell>
          <cell r="P1074" t="str">
            <v>2025</v>
          </cell>
          <cell r="Q1074">
            <v>1549000</v>
          </cell>
          <cell r="R1074">
            <v>1549000</v>
          </cell>
        </row>
        <row r="1075">
          <cell r="A1075" t="str">
            <v>0113-01FU</v>
          </cell>
          <cell r="B1075" t="str">
            <v>DISTRITO CAPITAL</v>
          </cell>
          <cell r="C1075" t="str">
            <v>0113-01</v>
          </cell>
          <cell r="D1075" t="str">
            <v>SECRETARÍA DISTRITAL DE MOVILIDAD</v>
          </cell>
          <cell r="E1075" t="str">
            <v>0001-011</v>
          </cell>
          <cell r="F1075" t="str">
            <v>AC-MOVILIDAD</v>
          </cell>
          <cell r="G1075" t="str">
            <v>1-100-F001</v>
          </cell>
          <cell r="H1075" t="str">
            <v>VA-RECURSOS DISTRITO</v>
          </cell>
          <cell r="I1075" t="str">
            <v>O2120201002072719013</v>
          </cell>
          <cell r="J1075" t="str">
            <v>Chalecos reflectivos</v>
          </cell>
          <cell r="K1075" t="str">
            <v>000000000000000010113</v>
          </cell>
          <cell r="L1075" t="str">
            <v>0113 - Programa Funcionamiento - SECRETARÍA DISTRITAL DE MOVILIDAD UE 01</v>
          </cell>
          <cell r="M1075" t="str">
            <v>PM01130001FUNC</v>
          </cell>
          <cell r="N1075" t="str">
            <v>FU</v>
          </cell>
          <cell r="O1075" t="str">
            <v>FUNCIONAMIENTO SECRETARÍA DISTRITAL DE MOVILIDAD</v>
          </cell>
          <cell r="P1075" t="str">
            <v>2025</v>
          </cell>
          <cell r="Q1075">
            <v>1300000</v>
          </cell>
          <cell r="R1075">
            <v>1300000</v>
          </cell>
        </row>
        <row r="1076">
          <cell r="A1076" t="str">
            <v>0113-01FU</v>
          </cell>
          <cell r="B1076" t="str">
            <v>DISTRITO CAPITAL</v>
          </cell>
          <cell r="C1076" t="str">
            <v>0113-01</v>
          </cell>
          <cell r="D1076" t="str">
            <v>SECRETARÍA DISTRITAL DE MOVILIDAD</v>
          </cell>
          <cell r="E1076" t="str">
            <v>0001-011</v>
          </cell>
          <cell r="F1076" t="str">
            <v>AC-MOVILIDAD</v>
          </cell>
          <cell r="G1076" t="str">
            <v>1-100-F001</v>
          </cell>
          <cell r="H1076" t="str">
            <v>VA-RECURSOS DISTRITO</v>
          </cell>
          <cell r="I1076" t="str">
            <v>O2120201002082823113</v>
          </cell>
          <cell r="J1076" t="str">
            <v>Pantalones de tejidos de algodón, para hombre</v>
          </cell>
          <cell r="K1076" t="str">
            <v>000000000000000010113</v>
          </cell>
          <cell r="L1076" t="str">
            <v>0113 - Programa Funcionamiento - SECRETARÍA DISTRITAL DE MOVILIDAD UE 01</v>
          </cell>
          <cell r="M1076" t="str">
            <v>PM01130001FUNC</v>
          </cell>
          <cell r="N1076" t="str">
            <v>FU</v>
          </cell>
          <cell r="O1076" t="str">
            <v>FUNCIONAMIENTO SECRETARÍA DISTRITAL DE MOVILIDAD</v>
          </cell>
          <cell r="P1076" t="str">
            <v>2025</v>
          </cell>
          <cell r="Q1076">
            <v>5169000</v>
          </cell>
          <cell r="R1076">
            <v>5169000</v>
          </cell>
        </row>
        <row r="1077">
          <cell r="A1077" t="str">
            <v>0113-01FU</v>
          </cell>
          <cell r="B1077" t="str">
            <v>DISTRITO CAPITAL</v>
          </cell>
          <cell r="C1077" t="str">
            <v>0113-01</v>
          </cell>
          <cell r="D1077" t="str">
            <v>SECRETARÍA DISTRITAL DE MOVILIDAD</v>
          </cell>
          <cell r="E1077" t="str">
            <v>0001-011</v>
          </cell>
          <cell r="F1077" t="str">
            <v>AC-MOVILIDAD</v>
          </cell>
          <cell r="G1077" t="str">
            <v>1-100-F001</v>
          </cell>
          <cell r="H1077" t="str">
            <v>VA-RECURSOS DISTRITO</v>
          </cell>
          <cell r="I1077" t="str">
            <v>O2120201002082823117</v>
          </cell>
          <cell r="J1077" t="str">
            <v>Chaquetas o sacos, excepto de cuero y plástico para hombre</v>
          </cell>
          <cell r="K1077" t="str">
            <v>000000000000000010113</v>
          </cell>
          <cell r="L1077" t="str">
            <v>0113 - Programa Funcionamiento - SECRETARÍA DISTRITAL DE MOVILIDAD UE 01</v>
          </cell>
          <cell r="M1077" t="str">
            <v>PM01130001FUNC</v>
          </cell>
          <cell r="N1077" t="str">
            <v>FU</v>
          </cell>
          <cell r="O1077" t="str">
            <v>FUNCIONAMIENTO SECRETARÍA DISTRITAL DE MOVILIDAD</v>
          </cell>
          <cell r="P1077" t="str">
            <v>2025</v>
          </cell>
          <cell r="Q1077">
            <v>8541000</v>
          </cell>
          <cell r="R1077">
            <v>8541000</v>
          </cell>
        </row>
        <row r="1078">
          <cell r="A1078" t="str">
            <v>0113-01FU</v>
          </cell>
          <cell r="B1078" t="str">
            <v>DISTRITO CAPITAL</v>
          </cell>
          <cell r="C1078" t="str">
            <v>0113-01</v>
          </cell>
          <cell r="D1078" t="str">
            <v>SECRETARÍA DISTRITAL DE MOVILIDAD</v>
          </cell>
          <cell r="E1078" t="str">
            <v>0001-011</v>
          </cell>
          <cell r="F1078" t="str">
            <v>AC-MOVILIDAD</v>
          </cell>
          <cell r="G1078" t="str">
            <v>1-100-F001</v>
          </cell>
          <cell r="H1078" t="str">
            <v>VA-RECURSOS DISTRITO</v>
          </cell>
          <cell r="I1078" t="str">
            <v>O2120201002082823211</v>
          </cell>
          <cell r="J1078" t="str">
            <v>Camisas de tejidos planos de algodón para hombre</v>
          </cell>
          <cell r="K1078" t="str">
            <v>000000000000000010113</v>
          </cell>
          <cell r="L1078" t="str">
            <v>0113 - Programa Funcionamiento - SECRETARÍA DISTRITAL DE MOVILIDAD UE 01</v>
          </cell>
          <cell r="M1078" t="str">
            <v>PM01130001FUNC</v>
          </cell>
          <cell r="N1078" t="str">
            <v>FU</v>
          </cell>
          <cell r="O1078" t="str">
            <v>FUNCIONAMIENTO SECRETARÍA DISTRITAL DE MOVILIDAD</v>
          </cell>
          <cell r="P1078" t="str">
            <v>2025</v>
          </cell>
          <cell r="Q1078">
            <v>8425000</v>
          </cell>
          <cell r="R1078">
            <v>8425000</v>
          </cell>
        </row>
        <row r="1079">
          <cell r="A1079" t="str">
            <v>0113-01FU</v>
          </cell>
          <cell r="B1079" t="str">
            <v>DISTRITO CAPITAL</v>
          </cell>
          <cell r="C1079" t="str">
            <v>0113-01</v>
          </cell>
          <cell r="D1079" t="str">
            <v>SECRETARÍA DISTRITAL DE MOVILIDAD</v>
          </cell>
          <cell r="E1079" t="str">
            <v>0001-011</v>
          </cell>
          <cell r="F1079" t="str">
            <v>AC-MOVILIDAD</v>
          </cell>
          <cell r="G1079" t="str">
            <v>1-100-F001</v>
          </cell>
          <cell r="H1079" t="str">
            <v>VA-RECURSOS DISTRITO</v>
          </cell>
          <cell r="I1079" t="str">
            <v>O2120201002082823313</v>
          </cell>
          <cell r="J1079" t="str">
            <v>Chaquetas o sacos, excepto de cuero y plástico para mujer</v>
          </cell>
          <cell r="K1079" t="str">
            <v>000000000000000010113</v>
          </cell>
          <cell r="L1079" t="str">
            <v>0113 - Programa Funcionamiento - SECRETARÍA DISTRITAL DE MOVILIDAD UE 01</v>
          </cell>
          <cell r="M1079" t="str">
            <v>PM01130001FUNC</v>
          </cell>
          <cell r="N1079" t="str">
            <v>FU</v>
          </cell>
          <cell r="O1079" t="str">
            <v>FUNCIONAMIENTO SECRETARÍA DISTRITAL DE MOVILIDAD</v>
          </cell>
          <cell r="P1079" t="str">
            <v>2025</v>
          </cell>
          <cell r="Q1079">
            <v>12425000</v>
          </cell>
          <cell r="R1079">
            <v>12425000</v>
          </cell>
        </row>
        <row r="1080">
          <cell r="A1080" t="str">
            <v>0113-01FU</v>
          </cell>
          <cell r="B1080" t="str">
            <v>DISTRITO CAPITAL</v>
          </cell>
          <cell r="C1080" t="str">
            <v>0113-01</v>
          </cell>
          <cell r="D1080" t="str">
            <v>SECRETARÍA DISTRITAL DE MOVILIDAD</v>
          </cell>
          <cell r="E1080" t="str">
            <v>0001-011</v>
          </cell>
          <cell r="F1080" t="str">
            <v>AC-MOVILIDAD</v>
          </cell>
          <cell r="G1080" t="str">
            <v>1-100-F001</v>
          </cell>
          <cell r="H1080" t="str">
            <v>VA-RECURSOS DISTRITO</v>
          </cell>
          <cell r="I1080" t="str">
            <v>O2120201002082823319</v>
          </cell>
          <cell r="J1080" t="str">
            <v>Pantalones o slaks de tejidos planos de algodón, para mujer</v>
          </cell>
          <cell r="K1080" t="str">
            <v>000000000000000010113</v>
          </cell>
          <cell r="L1080" t="str">
            <v>0113 - Programa Funcionamiento - SECRETARÍA DISTRITAL DE MOVILIDAD UE 01</v>
          </cell>
          <cell r="M1080" t="str">
            <v>PM01130001FUNC</v>
          </cell>
          <cell r="N1080" t="str">
            <v>FU</v>
          </cell>
          <cell r="O1080" t="str">
            <v>FUNCIONAMIENTO SECRETARÍA DISTRITAL DE MOVILIDAD</v>
          </cell>
          <cell r="P1080" t="str">
            <v>2025</v>
          </cell>
          <cell r="Q1080">
            <v>6991000</v>
          </cell>
          <cell r="R1080">
            <v>6991000</v>
          </cell>
        </row>
        <row r="1081">
          <cell r="A1081" t="str">
            <v>0113-01FU</v>
          </cell>
          <cell r="B1081" t="str">
            <v>DISTRITO CAPITAL</v>
          </cell>
          <cell r="C1081" t="str">
            <v>0113-01</v>
          </cell>
          <cell r="D1081" t="str">
            <v>SECRETARÍA DISTRITAL DE MOVILIDAD</v>
          </cell>
          <cell r="E1081" t="str">
            <v>0001-011</v>
          </cell>
          <cell r="F1081" t="str">
            <v>AC-MOVILIDAD</v>
          </cell>
          <cell r="G1081" t="str">
            <v>1-100-F001</v>
          </cell>
          <cell r="H1081" t="str">
            <v>VA-RECURSOS DISTRITO</v>
          </cell>
          <cell r="I1081" t="str">
            <v>O2120201002082823403</v>
          </cell>
          <cell r="J1081" t="str">
            <v>Blusas y camisas de algodón, para mujer</v>
          </cell>
          <cell r="K1081" t="str">
            <v>000000000000000010113</v>
          </cell>
          <cell r="L1081" t="str">
            <v>0113 - Programa Funcionamiento - SECRETARÍA DISTRITAL DE MOVILIDAD UE 01</v>
          </cell>
          <cell r="M1081" t="str">
            <v>PM01130001FUNC</v>
          </cell>
          <cell r="N1081" t="str">
            <v>FU</v>
          </cell>
          <cell r="O1081" t="str">
            <v>FUNCIONAMIENTO SECRETARÍA DISTRITAL DE MOVILIDAD</v>
          </cell>
          <cell r="P1081" t="str">
            <v>2025</v>
          </cell>
          <cell r="Q1081">
            <v>5707000</v>
          </cell>
          <cell r="R1081">
            <v>5707000</v>
          </cell>
        </row>
        <row r="1082">
          <cell r="A1082" t="str">
            <v>0113-01FU</v>
          </cell>
          <cell r="B1082" t="str">
            <v>DISTRITO CAPITAL</v>
          </cell>
          <cell r="C1082" t="str">
            <v>0113-01</v>
          </cell>
          <cell r="D1082" t="str">
            <v>SECRETARÍA DISTRITAL DE MOVILIDAD</v>
          </cell>
          <cell r="E1082" t="str">
            <v>0001-011</v>
          </cell>
          <cell r="F1082" t="str">
            <v>AC-MOVILIDAD</v>
          </cell>
          <cell r="G1082" t="str">
            <v>1-100-F001</v>
          </cell>
          <cell r="H1082" t="str">
            <v>VA-RECURSOS DISTRITO</v>
          </cell>
          <cell r="I1082" t="str">
            <v>O2120201002082823605</v>
          </cell>
          <cell r="J1082" t="str">
            <v>Pantalonetas, chores, bermudas y similares para deporte</v>
          </cell>
          <cell r="K1082" t="str">
            <v>000000000000000010113</v>
          </cell>
          <cell r="L1082" t="str">
            <v>0113 - Programa Funcionamiento - SECRETARÍA DISTRITAL DE MOVILIDAD UE 01</v>
          </cell>
          <cell r="M1082" t="str">
            <v>PM01130001FUNC</v>
          </cell>
          <cell r="N1082" t="str">
            <v>FU</v>
          </cell>
          <cell r="O1082" t="str">
            <v>FUNCIONAMIENTO SECRETARÍA DISTRITAL DE MOVILIDAD</v>
          </cell>
          <cell r="P1082" t="str">
            <v>2025</v>
          </cell>
          <cell r="Q1082">
            <v>30000000</v>
          </cell>
          <cell r="R1082">
            <v>30000000</v>
          </cell>
        </row>
        <row r="1083">
          <cell r="A1083" t="str">
            <v>0113-01FU</v>
          </cell>
          <cell r="B1083" t="str">
            <v>DISTRITO CAPITAL</v>
          </cell>
          <cell r="C1083" t="str">
            <v>0113-01</v>
          </cell>
          <cell r="D1083" t="str">
            <v>SECRETARÍA DISTRITAL DE MOVILIDAD</v>
          </cell>
          <cell r="E1083" t="str">
            <v>0001-011</v>
          </cell>
          <cell r="F1083" t="str">
            <v>AC-MOVILIDAD</v>
          </cell>
          <cell r="G1083" t="str">
            <v>1-100-F001</v>
          </cell>
          <cell r="H1083" t="str">
            <v>VA-RECURSOS DISTRITO</v>
          </cell>
          <cell r="I1083" t="str">
            <v>O2120201002082823609</v>
          </cell>
          <cell r="J1083" t="str">
            <v>Uniformes de trabajo</v>
          </cell>
          <cell r="K1083" t="str">
            <v>000000000000000010113</v>
          </cell>
          <cell r="L1083" t="str">
            <v>0113 - Programa Funcionamiento - SECRETARÍA DISTRITAL DE MOVILIDAD UE 01</v>
          </cell>
          <cell r="M1083" t="str">
            <v>PM01130001FUNC</v>
          </cell>
          <cell r="N1083" t="str">
            <v>FU</v>
          </cell>
          <cell r="O1083" t="str">
            <v>FUNCIONAMIENTO SECRETARÍA DISTRITAL DE MOVILIDAD</v>
          </cell>
          <cell r="P1083" t="str">
            <v>2025</v>
          </cell>
          <cell r="Q1083">
            <v>4000000</v>
          </cell>
          <cell r="R1083">
            <v>4000000</v>
          </cell>
        </row>
        <row r="1084">
          <cell r="A1084" t="str">
            <v>0113-01FU</v>
          </cell>
          <cell r="B1084" t="str">
            <v>DISTRITO CAPITAL</v>
          </cell>
          <cell r="C1084" t="str">
            <v>0113-01</v>
          </cell>
          <cell r="D1084" t="str">
            <v>SECRETARÍA DISTRITAL DE MOVILIDAD</v>
          </cell>
          <cell r="E1084" t="str">
            <v>0001-011</v>
          </cell>
          <cell r="F1084" t="str">
            <v>AC-MOVILIDAD</v>
          </cell>
          <cell r="G1084" t="str">
            <v>1-100-F001</v>
          </cell>
          <cell r="H1084" t="str">
            <v>VA-RECURSOS DISTRITO</v>
          </cell>
          <cell r="I1084" t="str">
            <v>O2120201002082823610</v>
          </cell>
          <cell r="J1084" t="str">
            <v>Overoles para trabajo</v>
          </cell>
          <cell r="K1084" t="str">
            <v>000000000000000010113</v>
          </cell>
          <cell r="L1084" t="str">
            <v>0113 - Programa Funcionamiento - SECRETARÍA DISTRITAL DE MOVILIDAD UE 01</v>
          </cell>
          <cell r="M1084" t="str">
            <v>PM01130001FUNC</v>
          </cell>
          <cell r="N1084" t="str">
            <v>FU</v>
          </cell>
          <cell r="O1084" t="str">
            <v>FUNCIONAMIENTO SECRETARÍA DISTRITAL DE MOVILIDAD</v>
          </cell>
          <cell r="P1084" t="str">
            <v>2025</v>
          </cell>
          <cell r="Q1084">
            <v>16648000</v>
          </cell>
          <cell r="R1084">
            <v>16648000</v>
          </cell>
        </row>
        <row r="1085">
          <cell r="A1085" t="str">
            <v>0113-01FU</v>
          </cell>
          <cell r="B1085" t="str">
            <v>DISTRITO CAPITAL</v>
          </cell>
          <cell r="C1085" t="str">
            <v>0113-01</v>
          </cell>
          <cell r="D1085" t="str">
            <v>SECRETARÍA DISTRITAL DE MOVILIDAD</v>
          </cell>
          <cell r="E1085" t="str">
            <v>0001-011</v>
          </cell>
          <cell r="F1085" t="str">
            <v>AC-MOVILIDAD</v>
          </cell>
          <cell r="G1085" t="str">
            <v>1-100-F001</v>
          </cell>
          <cell r="H1085" t="str">
            <v>VA-RECURSOS DISTRITO</v>
          </cell>
          <cell r="I1085" t="str">
            <v>O2120201002082823803</v>
          </cell>
          <cell r="J1085" t="str">
            <v>Guantes de fibras artificiales y sintéticas</v>
          </cell>
          <cell r="K1085" t="str">
            <v>000000000000000010113</v>
          </cell>
          <cell r="L1085" t="str">
            <v>0113 - Programa Funcionamiento - SECRETARÍA DISTRITAL DE MOVILIDAD UE 01</v>
          </cell>
          <cell r="M1085" t="str">
            <v>PM01130001FUNC</v>
          </cell>
          <cell r="N1085" t="str">
            <v>FU</v>
          </cell>
          <cell r="O1085" t="str">
            <v>FUNCIONAMIENTO SECRETARÍA DISTRITAL DE MOVILIDAD</v>
          </cell>
          <cell r="P1085" t="str">
            <v>2025</v>
          </cell>
          <cell r="Q1085">
            <v>2500000</v>
          </cell>
          <cell r="R1085">
            <v>2500000</v>
          </cell>
        </row>
        <row r="1086">
          <cell r="A1086" t="str">
            <v>0113-01FU</v>
          </cell>
          <cell r="B1086" t="str">
            <v>DISTRITO CAPITAL</v>
          </cell>
          <cell r="C1086" t="str">
            <v>0113-01</v>
          </cell>
          <cell r="D1086" t="str">
            <v>SECRETARÍA DISTRITAL DE MOVILIDAD</v>
          </cell>
          <cell r="E1086" t="str">
            <v>0001-011</v>
          </cell>
          <cell r="F1086" t="str">
            <v>AC-MOVILIDAD</v>
          </cell>
          <cell r="G1086" t="str">
            <v>1-100-F001</v>
          </cell>
          <cell r="H1086" t="str">
            <v>VA-RECURSOS DISTRITO</v>
          </cell>
          <cell r="I1086" t="str">
            <v>O2120201002092929012</v>
          </cell>
          <cell r="J1086" t="str">
            <v>Partes y accesorios para artículos de protección personal</v>
          </cell>
          <cell r="K1086" t="str">
            <v>000000000000000010113</v>
          </cell>
          <cell r="L1086" t="str">
            <v>0113 - Programa Funcionamiento - SECRETARÍA DISTRITAL DE MOVILIDAD UE 01</v>
          </cell>
          <cell r="M1086" t="str">
            <v>PM01130001FUNC</v>
          </cell>
          <cell r="N1086" t="str">
            <v>FU</v>
          </cell>
          <cell r="O1086" t="str">
            <v>FUNCIONAMIENTO SECRETARÍA DISTRITAL DE MOVILIDAD</v>
          </cell>
          <cell r="P1086" t="str">
            <v>2025</v>
          </cell>
          <cell r="Q1086">
            <v>3200000</v>
          </cell>
          <cell r="R1086">
            <v>3200000</v>
          </cell>
        </row>
        <row r="1087">
          <cell r="A1087" t="str">
            <v>0113-01FU</v>
          </cell>
          <cell r="B1087" t="str">
            <v>DISTRITO CAPITAL</v>
          </cell>
          <cell r="C1087" t="str">
            <v>0113-01</v>
          </cell>
          <cell r="D1087" t="str">
            <v>SECRETARÍA DISTRITAL DE MOVILIDAD</v>
          </cell>
          <cell r="E1087" t="str">
            <v>0001-011</v>
          </cell>
          <cell r="F1087" t="str">
            <v>AC-MOVILIDAD</v>
          </cell>
          <cell r="G1087" t="str">
            <v>1-100-F001</v>
          </cell>
          <cell r="H1087" t="str">
            <v>VA-RECURSOS DISTRITO</v>
          </cell>
          <cell r="I1087" t="str">
            <v>O2120201002092933001</v>
          </cell>
          <cell r="J1087" t="str">
            <v>Calzado de cuero para hombre</v>
          </cell>
          <cell r="K1087" t="str">
            <v>000000000000000010113</v>
          </cell>
          <cell r="L1087" t="str">
            <v>0113 - Programa Funcionamiento - SECRETARÍA DISTRITAL DE MOVILIDAD UE 01</v>
          </cell>
          <cell r="M1087" t="str">
            <v>PM01130001FUNC</v>
          </cell>
          <cell r="N1087" t="str">
            <v>FU</v>
          </cell>
          <cell r="O1087" t="str">
            <v>FUNCIONAMIENTO SECRETARÍA DISTRITAL DE MOVILIDAD</v>
          </cell>
          <cell r="P1087" t="str">
            <v>2025</v>
          </cell>
          <cell r="Q1087">
            <v>12352000</v>
          </cell>
          <cell r="R1087">
            <v>12352000</v>
          </cell>
        </row>
        <row r="1088">
          <cell r="A1088" t="str">
            <v>0113-01FU</v>
          </cell>
          <cell r="B1088" t="str">
            <v>DISTRITO CAPITAL</v>
          </cell>
          <cell r="C1088" t="str">
            <v>0113-01</v>
          </cell>
          <cell r="D1088" t="str">
            <v>SECRETARÍA DISTRITAL DE MOVILIDAD</v>
          </cell>
          <cell r="E1088" t="str">
            <v>0001-011</v>
          </cell>
          <cell r="F1088" t="str">
            <v>AC-MOVILIDAD</v>
          </cell>
          <cell r="G1088" t="str">
            <v>1-100-F001</v>
          </cell>
          <cell r="H1088" t="str">
            <v>VA-RECURSOS DISTRITO</v>
          </cell>
          <cell r="I1088" t="str">
            <v>O2120201002092933002</v>
          </cell>
          <cell r="J1088" t="str">
            <v>Botas altas de cuero para hombre</v>
          </cell>
          <cell r="K1088" t="str">
            <v>000000000000000010113</v>
          </cell>
          <cell r="L1088" t="str">
            <v>0113 - Programa Funcionamiento - SECRETARÍA DISTRITAL DE MOVILIDAD UE 01</v>
          </cell>
          <cell r="M1088" t="str">
            <v>PM01130001FUNC</v>
          </cell>
          <cell r="N1088" t="str">
            <v>FU</v>
          </cell>
          <cell r="O1088" t="str">
            <v>FUNCIONAMIENTO SECRETARÍA DISTRITAL DE MOVILIDAD</v>
          </cell>
          <cell r="P1088" t="str">
            <v>2025</v>
          </cell>
          <cell r="Q1088">
            <v>24375000</v>
          </cell>
          <cell r="R1088">
            <v>24375000</v>
          </cell>
        </row>
        <row r="1089">
          <cell r="A1089" t="str">
            <v>0113-01FU</v>
          </cell>
          <cell r="B1089" t="str">
            <v>DISTRITO CAPITAL</v>
          </cell>
          <cell r="C1089" t="str">
            <v>0113-01</v>
          </cell>
          <cell r="D1089" t="str">
            <v>SECRETARÍA DISTRITAL DE MOVILIDAD</v>
          </cell>
          <cell r="E1089" t="str">
            <v>0001-011</v>
          </cell>
          <cell r="F1089" t="str">
            <v>AC-MOVILIDAD</v>
          </cell>
          <cell r="G1089" t="str">
            <v>1-100-F001</v>
          </cell>
          <cell r="H1089" t="str">
            <v>VA-RECURSOS DISTRITO</v>
          </cell>
          <cell r="I1089" t="str">
            <v>O2120201002092933003</v>
          </cell>
          <cell r="J1089" t="str">
            <v>Calzado de cuero para mujer</v>
          </cell>
          <cell r="K1089" t="str">
            <v>000000000000000010113</v>
          </cell>
          <cell r="L1089" t="str">
            <v>0113 - Programa Funcionamiento - SECRETARÍA DISTRITAL DE MOVILIDAD UE 01</v>
          </cell>
          <cell r="M1089" t="str">
            <v>PM01130001FUNC</v>
          </cell>
          <cell r="N1089" t="str">
            <v>FU</v>
          </cell>
          <cell r="O1089" t="str">
            <v>FUNCIONAMIENTO SECRETARÍA DISTRITAL DE MOVILIDAD</v>
          </cell>
          <cell r="P1089" t="str">
            <v>2025</v>
          </cell>
          <cell r="Q1089">
            <v>7596000</v>
          </cell>
          <cell r="R1089">
            <v>7596000</v>
          </cell>
        </row>
        <row r="1090">
          <cell r="A1090" t="str">
            <v>0113-01FU</v>
          </cell>
          <cell r="B1090" t="str">
            <v>DISTRITO CAPITAL</v>
          </cell>
          <cell r="C1090" t="str">
            <v>0113-01</v>
          </cell>
          <cell r="D1090" t="str">
            <v>SECRETARÍA DISTRITAL DE MOVILIDAD</v>
          </cell>
          <cell r="E1090" t="str">
            <v>0001-011</v>
          </cell>
          <cell r="F1090" t="str">
            <v>AC-MOVILIDAD</v>
          </cell>
          <cell r="G1090" t="str">
            <v>1-100-F001</v>
          </cell>
          <cell r="H1090" t="str">
            <v>VA-RECURSOS DISTRITO</v>
          </cell>
          <cell r="I1090" t="str">
            <v>O2120201002092951001</v>
          </cell>
          <cell r="J1090" t="str">
            <v>Botas de caucho y/o plástico con puntera y/o plantilla de acero</v>
          </cell>
          <cell r="K1090" t="str">
            <v>000000000000000010113</v>
          </cell>
          <cell r="L1090" t="str">
            <v>0113 - Programa Funcionamiento - SECRETARÍA DISTRITAL DE MOVILIDAD UE 01</v>
          </cell>
          <cell r="M1090" t="str">
            <v>PM01130001FUNC</v>
          </cell>
          <cell r="N1090" t="str">
            <v>FU</v>
          </cell>
          <cell r="O1090" t="str">
            <v>FUNCIONAMIENTO SECRETARÍA DISTRITAL DE MOVILIDAD</v>
          </cell>
          <cell r="P1090" t="str">
            <v>2025</v>
          </cell>
          <cell r="Q1090">
            <v>11933000</v>
          </cell>
          <cell r="R1090">
            <v>11933000</v>
          </cell>
        </row>
        <row r="1091">
          <cell r="A1091" t="str">
            <v>0113-01FU</v>
          </cell>
          <cell r="B1091" t="str">
            <v>DISTRITO CAPITAL</v>
          </cell>
          <cell r="C1091" t="str">
            <v>0113-01</v>
          </cell>
          <cell r="D1091" t="str">
            <v>SECRETARÍA DISTRITAL DE MOVILIDAD</v>
          </cell>
          <cell r="E1091" t="str">
            <v>0001-011</v>
          </cell>
          <cell r="F1091" t="str">
            <v>AC-MOVILIDAD</v>
          </cell>
          <cell r="G1091" t="str">
            <v>1-100-F001</v>
          </cell>
          <cell r="H1091" t="str">
            <v>VA-RECURSOS DISTRITO</v>
          </cell>
          <cell r="I1091" t="str">
            <v>O2120201003013191409</v>
          </cell>
          <cell r="J1091" t="str">
            <v>Aplicadores, bajalenguas y otros para usos higiénicos, de madera</v>
          </cell>
          <cell r="K1091" t="str">
            <v>000000000000000010113</v>
          </cell>
          <cell r="L1091" t="str">
            <v>0113 - Programa Funcionamiento - SECRETARÍA DISTRITAL DE MOVILIDAD UE 01</v>
          </cell>
          <cell r="M1091" t="str">
            <v>PM01130001FUNC</v>
          </cell>
          <cell r="N1091" t="str">
            <v>FU</v>
          </cell>
          <cell r="O1091" t="str">
            <v>FUNCIONAMIENTO SECRETARÍA DISTRITAL DE MOVILIDAD</v>
          </cell>
          <cell r="P1091" t="str">
            <v>2025</v>
          </cell>
          <cell r="Q1091">
            <v>413000</v>
          </cell>
          <cell r="R1091">
            <v>413000</v>
          </cell>
        </row>
        <row r="1092">
          <cell r="A1092" t="str">
            <v>0113-01FU</v>
          </cell>
          <cell r="B1092" t="str">
            <v>DISTRITO CAPITAL</v>
          </cell>
          <cell r="C1092" t="str">
            <v>0113-01</v>
          </cell>
          <cell r="D1092" t="str">
            <v>SECRETARÍA DISTRITAL DE MOVILIDAD</v>
          </cell>
          <cell r="E1092" t="str">
            <v>0001-011</v>
          </cell>
          <cell r="F1092" t="str">
            <v>AC-MOVILIDAD</v>
          </cell>
          <cell r="G1092" t="str">
            <v>1-100-F001</v>
          </cell>
          <cell r="H1092" t="str">
            <v>VA-RECURSOS DISTRITO</v>
          </cell>
          <cell r="I1092" t="str">
            <v>O2120201003023212899</v>
          </cell>
          <cell r="J1092" t="str">
            <v>Papeles n.c.p.</v>
          </cell>
          <cell r="K1092" t="str">
            <v>000000000000000010113</v>
          </cell>
          <cell r="L1092" t="str">
            <v>0113 - Programa Funcionamiento - SECRETARÍA DISTRITAL DE MOVILIDAD UE 01</v>
          </cell>
          <cell r="M1092" t="str">
            <v>PM01130001FUNC</v>
          </cell>
          <cell r="N1092" t="str">
            <v>FU</v>
          </cell>
          <cell r="O1092" t="str">
            <v>FUNCIONAMIENTO SECRETARÍA DISTRITAL DE MOVILIDAD</v>
          </cell>
          <cell r="P1092" t="str">
            <v>2025</v>
          </cell>
          <cell r="Q1092">
            <v>1258000</v>
          </cell>
          <cell r="R1092">
            <v>1258000</v>
          </cell>
        </row>
        <row r="1093">
          <cell r="A1093" t="str">
            <v>0113-01FU</v>
          </cell>
          <cell r="B1093" t="str">
            <v>DISTRITO CAPITAL</v>
          </cell>
          <cell r="C1093" t="str">
            <v>0113-01</v>
          </cell>
          <cell r="D1093" t="str">
            <v>SECRETARÍA DISTRITAL DE MOVILIDAD</v>
          </cell>
          <cell r="E1093" t="str">
            <v>0001-011</v>
          </cell>
          <cell r="F1093" t="str">
            <v>AC-MOVILIDAD</v>
          </cell>
          <cell r="G1093" t="str">
            <v>1-100-F001</v>
          </cell>
          <cell r="H1093" t="str">
            <v>VA-RECURSOS DISTRITO</v>
          </cell>
          <cell r="I1093" t="str">
            <v>O2120201003023212901</v>
          </cell>
          <cell r="J1093" t="str">
            <v>Papel bond</v>
          </cell>
          <cell r="K1093" t="str">
            <v>000000000000000010113</v>
          </cell>
          <cell r="L1093" t="str">
            <v>0113 - Programa Funcionamiento - SECRETARÍA DISTRITAL DE MOVILIDAD UE 01</v>
          </cell>
          <cell r="M1093" t="str">
            <v>PM01130001FUNC</v>
          </cell>
          <cell r="N1093" t="str">
            <v>FU</v>
          </cell>
          <cell r="O1093" t="str">
            <v>FUNCIONAMIENTO SECRETARÍA DISTRITAL DE MOVILIDAD</v>
          </cell>
          <cell r="P1093" t="str">
            <v>2025</v>
          </cell>
          <cell r="Q1093">
            <v>5162000</v>
          </cell>
          <cell r="R1093">
            <v>5162000</v>
          </cell>
        </row>
        <row r="1094">
          <cell r="A1094" t="str">
            <v>0113-01FU</v>
          </cell>
          <cell r="B1094" t="str">
            <v>DISTRITO CAPITAL</v>
          </cell>
          <cell r="C1094" t="str">
            <v>0113-01</v>
          </cell>
          <cell r="D1094" t="str">
            <v>SECRETARÍA DISTRITAL DE MOVILIDAD</v>
          </cell>
          <cell r="E1094" t="str">
            <v>0001-011</v>
          </cell>
          <cell r="F1094" t="str">
            <v>AC-MOVILIDAD</v>
          </cell>
          <cell r="G1094" t="str">
            <v>1-100-F001</v>
          </cell>
          <cell r="H1094" t="str">
            <v>VA-RECURSOS DISTRITO</v>
          </cell>
          <cell r="I1094" t="str">
            <v>O2120201003023215301</v>
          </cell>
          <cell r="J1094" t="str">
            <v>Cajas de cartón acanalado</v>
          </cell>
          <cell r="K1094" t="str">
            <v>000000000000000010113</v>
          </cell>
          <cell r="L1094" t="str">
            <v>0113 - Programa Funcionamiento - SECRETARÍA DISTRITAL DE MOVILIDAD UE 01</v>
          </cell>
          <cell r="M1094" t="str">
            <v>PM01130001FUNC</v>
          </cell>
          <cell r="N1094" t="str">
            <v>FU</v>
          </cell>
          <cell r="O1094" t="str">
            <v>FUNCIONAMIENTO SECRETARÍA DISTRITAL DE MOVILIDAD</v>
          </cell>
          <cell r="P1094" t="str">
            <v>2025</v>
          </cell>
          <cell r="Q1094">
            <v>82573000</v>
          </cell>
          <cell r="R1094">
            <v>82573000</v>
          </cell>
        </row>
        <row r="1095">
          <cell r="A1095" t="str">
            <v>0113-01FU</v>
          </cell>
          <cell r="B1095" t="str">
            <v>DISTRITO CAPITAL</v>
          </cell>
          <cell r="C1095" t="str">
            <v>0113-01</v>
          </cell>
          <cell r="D1095" t="str">
            <v>SECRETARÍA DISTRITAL DE MOVILIDAD</v>
          </cell>
          <cell r="E1095" t="str">
            <v>0001-011</v>
          </cell>
          <cell r="F1095" t="str">
            <v>AC-MOVILIDAD</v>
          </cell>
          <cell r="G1095" t="str">
            <v>1-100-F001</v>
          </cell>
          <cell r="H1095" t="str">
            <v>VA-RECURSOS DISTRITO</v>
          </cell>
          <cell r="I1095" t="str">
            <v>O2120201003023219996</v>
          </cell>
          <cell r="J1095" t="str">
            <v>Artículos n.c.p. de papel para escritorio</v>
          </cell>
          <cell r="K1095" t="str">
            <v>000000000000000010113</v>
          </cell>
          <cell r="L1095" t="str">
            <v>0113 - Programa Funcionamiento - SECRETARÍA DISTRITAL DE MOVILIDAD UE 01</v>
          </cell>
          <cell r="M1095" t="str">
            <v>PM01130001FUNC</v>
          </cell>
          <cell r="N1095" t="str">
            <v>FU</v>
          </cell>
          <cell r="O1095" t="str">
            <v>FUNCIONAMIENTO SECRETARÍA DISTRITAL DE MOVILIDAD</v>
          </cell>
          <cell r="P1095" t="str">
            <v>2025</v>
          </cell>
          <cell r="Q1095">
            <v>1807000</v>
          </cell>
          <cell r="R1095">
            <v>1807000</v>
          </cell>
        </row>
        <row r="1096">
          <cell r="A1096" t="str">
            <v>0113-01FU</v>
          </cell>
          <cell r="B1096" t="str">
            <v>DISTRITO CAPITAL</v>
          </cell>
          <cell r="C1096" t="str">
            <v>0113-01</v>
          </cell>
          <cell r="D1096" t="str">
            <v>SECRETARÍA DISTRITAL DE MOVILIDAD</v>
          </cell>
          <cell r="E1096" t="str">
            <v>0001-011</v>
          </cell>
          <cell r="F1096" t="str">
            <v>AC-MOVILIDAD</v>
          </cell>
          <cell r="G1096" t="str">
            <v>1-100-F001</v>
          </cell>
          <cell r="H1096" t="str">
            <v>VA-RECURSOS DISTRITO</v>
          </cell>
          <cell r="I1096" t="str">
            <v>O2120201003033331101</v>
          </cell>
          <cell r="J1096" t="str">
            <v>Gasolina motor corriente</v>
          </cell>
          <cell r="K1096" t="str">
            <v>000000000000000010113</v>
          </cell>
          <cell r="L1096" t="str">
            <v>0113 - Programa Funcionamiento - SECRETARÍA DISTRITAL DE MOVILIDAD UE 01</v>
          </cell>
          <cell r="M1096" t="str">
            <v>PM01130001FUNC</v>
          </cell>
          <cell r="N1096" t="str">
            <v>FU</v>
          </cell>
          <cell r="O1096" t="str">
            <v>FUNCIONAMIENTO SECRETARÍA DISTRITAL DE MOVILIDAD</v>
          </cell>
          <cell r="P1096" t="str">
            <v>2025</v>
          </cell>
          <cell r="Q1096">
            <v>100001000</v>
          </cell>
          <cell r="R1096">
            <v>100001000</v>
          </cell>
        </row>
        <row r="1097">
          <cell r="A1097" t="str">
            <v>0113-01FU</v>
          </cell>
          <cell r="B1097" t="str">
            <v>DISTRITO CAPITAL</v>
          </cell>
          <cell r="C1097" t="str">
            <v>0113-01</v>
          </cell>
          <cell r="D1097" t="str">
            <v>SECRETARÍA DISTRITAL DE MOVILIDAD</v>
          </cell>
          <cell r="E1097" t="str">
            <v>0001-011</v>
          </cell>
          <cell r="F1097" t="str">
            <v>AC-MOVILIDAD</v>
          </cell>
          <cell r="G1097" t="str">
            <v>1-100-F001</v>
          </cell>
          <cell r="H1097" t="str">
            <v>VA-RECURSOS DISTRITO</v>
          </cell>
          <cell r="I1097" t="str">
            <v>O2120201003033336103</v>
          </cell>
          <cell r="J1097" t="str">
            <v>Diésel oil ACPM (fuel gas gasoil marine gas)</v>
          </cell>
          <cell r="K1097" t="str">
            <v>000000000000000010113</v>
          </cell>
          <cell r="L1097" t="str">
            <v>0113 - Programa Funcionamiento - SECRETARÍA DISTRITAL DE MOVILIDAD UE 01</v>
          </cell>
          <cell r="M1097" t="str">
            <v>PM01130001FUNC</v>
          </cell>
          <cell r="N1097" t="str">
            <v>FU</v>
          </cell>
          <cell r="O1097" t="str">
            <v>FUNCIONAMIENTO SECRETARÍA DISTRITAL DE MOVILIDAD</v>
          </cell>
          <cell r="P1097" t="str">
            <v>2025</v>
          </cell>
          <cell r="Q1097">
            <v>20001000</v>
          </cell>
          <cell r="R1097">
            <v>20001000</v>
          </cell>
        </row>
        <row r="1098">
          <cell r="A1098" t="str">
            <v>0113-01FU</v>
          </cell>
          <cell r="B1098" t="str">
            <v>DISTRITO CAPITAL</v>
          </cell>
          <cell r="C1098" t="str">
            <v>0113-01</v>
          </cell>
          <cell r="D1098" t="str">
            <v>SECRETARÍA DISTRITAL DE MOVILIDAD</v>
          </cell>
          <cell r="E1098" t="str">
            <v>0001-011</v>
          </cell>
          <cell r="F1098" t="str">
            <v>AC-MOVILIDAD</v>
          </cell>
          <cell r="G1098" t="str">
            <v>1-100-F001</v>
          </cell>
          <cell r="H1098" t="str">
            <v>VA-RECURSOS DISTRITO</v>
          </cell>
          <cell r="I1098" t="str">
            <v>O2120201003033337005</v>
          </cell>
          <cell r="J1098" t="str">
            <v>Otros productos de refinería</v>
          </cell>
          <cell r="K1098" t="str">
            <v>000000000000000010113</v>
          </cell>
          <cell r="L1098" t="str">
            <v>0113 - Programa Funcionamiento - SECRETARÍA DISTRITAL DE MOVILIDAD UE 01</v>
          </cell>
          <cell r="M1098" t="str">
            <v>PM01130001FUNC</v>
          </cell>
          <cell r="N1098" t="str">
            <v>FU</v>
          </cell>
          <cell r="O1098" t="str">
            <v>FUNCIONAMIENTO SECRETARÍA DISTRITAL DE MOVILIDAD</v>
          </cell>
          <cell r="P1098" t="str">
            <v>2025</v>
          </cell>
          <cell r="Q1098">
            <v>726000</v>
          </cell>
          <cell r="R1098">
            <v>726000</v>
          </cell>
        </row>
        <row r="1099">
          <cell r="A1099" t="str">
            <v>0113-01FU</v>
          </cell>
          <cell r="B1099" t="str">
            <v>DISTRITO CAPITAL</v>
          </cell>
          <cell r="C1099" t="str">
            <v>0113-01</v>
          </cell>
          <cell r="D1099" t="str">
            <v>SECRETARÍA DISTRITAL DE MOVILIDAD</v>
          </cell>
          <cell r="E1099" t="str">
            <v>0001-011</v>
          </cell>
          <cell r="F1099" t="str">
            <v>AC-MOVILIDAD</v>
          </cell>
          <cell r="G1099" t="str">
            <v>1-100-F001</v>
          </cell>
          <cell r="H1099" t="str">
            <v>VA-RECURSOS DISTRITO</v>
          </cell>
          <cell r="I1099" t="str">
            <v>O2120201003043413101</v>
          </cell>
          <cell r="J1099" t="str">
            <v>Alcohol impotable o desnaturalizado</v>
          </cell>
          <cell r="K1099" t="str">
            <v>000000000000000010113</v>
          </cell>
          <cell r="L1099" t="str">
            <v>0113 - Programa Funcionamiento - SECRETARÍA DISTRITAL DE MOVILIDAD UE 01</v>
          </cell>
          <cell r="M1099" t="str">
            <v>PM01130001FUNC</v>
          </cell>
          <cell r="N1099" t="str">
            <v>FU</v>
          </cell>
          <cell r="O1099" t="str">
            <v>FUNCIONAMIENTO SECRETARÍA DISTRITAL DE MOVILIDAD</v>
          </cell>
          <cell r="P1099" t="str">
            <v>2025</v>
          </cell>
          <cell r="Q1099">
            <v>1239000</v>
          </cell>
          <cell r="R1099">
            <v>1239000</v>
          </cell>
        </row>
        <row r="1100">
          <cell r="A1100" t="str">
            <v>0113-01FU</v>
          </cell>
          <cell r="B1100" t="str">
            <v>DISTRITO CAPITAL</v>
          </cell>
          <cell r="C1100" t="str">
            <v>0113-01</v>
          </cell>
          <cell r="D1100" t="str">
            <v>SECRETARÍA DISTRITAL DE MOVILIDAD</v>
          </cell>
          <cell r="E1100" t="str">
            <v>0001-011</v>
          </cell>
          <cell r="F1100" t="str">
            <v>AC-MOVILIDAD</v>
          </cell>
          <cell r="G1100" t="str">
            <v>1-100-F001</v>
          </cell>
          <cell r="H1100" t="str">
            <v>VA-RECURSOS DISTRITO</v>
          </cell>
          <cell r="I1100" t="str">
            <v>O2120201003043466403</v>
          </cell>
          <cell r="J1100" t="str">
            <v>Preparados especiales para desinfectar y esterilizar instrumentos quirúrgicos</v>
          </cell>
          <cell r="K1100" t="str">
            <v>000000000000000010113</v>
          </cell>
          <cell r="L1100" t="str">
            <v>0113 - Programa Funcionamiento - SECRETARÍA DISTRITAL DE MOVILIDAD UE 01</v>
          </cell>
          <cell r="M1100" t="str">
            <v>PM01130001FUNC</v>
          </cell>
          <cell r="N1100" t="str">
            <v>FU</v>
          </cell>
          <cell r="O1100" t="str">
            <v>FUNCIONAMIENTO SECRETARÍA DISTRITAL DE MOVILIDAD</v>
          </cell>
          <cell r="P1100" t="str">
            <v>2025</v>
          </cell>
          <cell r="Q1100">
            <v>1136000</v>
          </cell>
          <cell r="R1100">
            <v>1136000</v>
          </cell>
        </row>
        <row r="1101">
          <cell r="A1101" t="str">
            <v>0113-01FU</v>
          </cell>
          <cell r="B1101" t="str">
            <v>DISTRITO CAPITAL</v>
          </cell>
          <cell r="C1101" t="str">
            <v>0113-01</v>
          </cell>
          <cell r="D1101" t="str">
            <v>SECRETARÍA DISTRITAL DE MOVILIDAD</v>
          </cell>
          <cell r="E1101" t="str">
            <v>0001-011</v>
          </cell>
          <cell r="F1101" t="str">
            <v>AC-MOVILIDAD</v>
          </cell>
          <cell r="G1101" t="str">
            <v>1-100-F001</v>
          </cell>
          <cell r="H1101" t="str">
            <v>VA-RECURSOS DISTRITO</v>
          </cell>
          <cell r="I1101" t="str">
            <v>O2120201003043466404</v>
          </cell>
          <cell r="J1101" t="str">
            <v>Preparaciones desinfectantes y bactericidas uso tópico</v>
          </cell>
          <cell r="K1101" t="str">
            <v>000000000000000010113</v>
          </cell>
          <cell r="L1101" t="str">
            <v>0113 - Programa Funcionamiento - SECRETARÍA DISTRITAL DE MOVILIDAD UE 01</v>
          </cell>
          <cell r="M1101" t="str">
            <v>PM01130001FUNC</v>
          </cell>
          <cell r="N1101" t="str">
            <v>FU</v>
          </cell>
          <cell r="O1101" t="str">
            <v>FUNCIONAMIENTO SECRETARÍA DISTRITAL DE MOVILIDAD</v>
          </cell>
          <cell r="P1101" t="str">
            <v>2025</v>
          </cell>
          <cell r="Q1101">
            <v>3304000</v>
          </cell>
          <cell r="R1101">
            <v>3304000</v>
          </cell>
        </row>
        <row r="1102">
          <cell r="A1102" t="str">
            <v>0113-01FU</v>
          </cell>
          <cell r="B1102" t="str">
            <v>DISTRITO CAPITAL</v>
          </cell>
          <cell r="C1102" t="str">
            <v>0113-01</v>
          </cell>
          <cell r="D1102" t="str">
            <v>SECRETARÍA DISTRITAL DE MOVILIDAD</v>
          </cell>
          <cell r="E1102" t="str">
            <v>0001-011</v>
          </cell>
          <cell r="F1102" t="str">
            <v>AC-MOVILIDAD</v>
          </cell>
          <cell r="G1102" t="str">
            <v>1-100-F001</v>
          </cell>
          <cell r="H1102" t="str">
            <v>VA-RECURSOS DISTRITO</v>
          </cell>
          <cell r="I1102" t="str">
            <v>O2120201003053526109</v>
          </cell>
          <cell r="J1102" t="str">
            <v>Agua estéril para inyectables</v>
          </cell>
          <cell r="K1102" t="str">
            <v>000000000000000010113</v>
          </cell>
          <cell r="L1102" t="str">
            <v>0113 - Programa Funcionamiento - SECRETARÍA DISTRITAL DE MOVILIDAD UE 01</v>
          </cell>
          <cell r="M1102" t="str">
            <v>PM01130001FUNC</v>
          </cell>
          <cell r="N1102" t="str">
            <v>FU</v>
          </cell>
          <cell r="O1102" t="str">
            <v>FUNCIONAMIENTO SECRETARÍA DISTRITAL DE MOVILIDAD</v>
          </cell>
          <cell r="P1102" t="str">
            <v>2025</v>
          </cell>
          <cell r="Q1102">
            <v>1652000</v>
          </cell>
          <cell r="R1102">
            <v>1652000</v>
          </cell>
        </row>
        <row r="1103">
          <cell r="A1103" t="str">
            <v>0113-01FU</v>
          </cell>
          <cell r="B1103" t="str">
            <v>DISTRITO CAPITAL</v>
          </cell>
          <cell r="C1103" t="str">
            <v>0113-01</v>
          </cell>
          <cell r="D1103" t="str">
            <v>SECRETARÍA DISTRITAL DE MOVILIDAD</v>
          </cell>
          <cell r="E1103" t="str">
            <v>0001-011</v>
          </cell>
          <cell r="F1103" t="str">
            <v>AC-MOVILIDAD</v>
          </cell>
          <cell r="G1103" t="str">
            <v>1-100-F001</v>
          </cell>
          <cell r="H1103" t="str">
            <v>VA-RECURSOS DISTRITO</v>
          </cell>
          <cell r="I1103" t="str">
            <v>O2120201003053527011</v>
          </cell>
          <cell r="J1103" t="str">
            <v>Apósitos</v>
          </cell>
          <cell r="K1103" t="str">
            <v>000000000000000010113</v>
          </cell>
          <cell r="L1103" t="str">
            <v>0113 - Programa Funcionamiento - SECRETARÍA DISTRITAL DE MOVILIDAD UE 01</v>
          </cell>
          <cell r="M1103" t="str">
            <v>PM01130001FUNC</v>
          </cell>
          <cell r="N1103" t="str">
            <v>FU</v>
          </cell>
          <cell r="O1103" t="str">
            <v>FUNCIONAMIENTO SECRETARÍA DISTRITAL DE MOVILIDAD</v>
          </cell>
          <cell r="P1103" t="str">
            <v>2025</v>
          </cell>
          <cell r="Q1103">
            <v>378000</v>
          </cell>
          <cell r="R1103">
            <v>378000</v>
          </cell>
        </row>
        <row r="1104">
          <cell r="A1104" t="str">
            <v>0113-01FU</v>
          </cell>
          <cell r="B1104" t="str">
            <v>DISTRITO CAPITAL</v>
          </cell>
          <cell r="C1104" t="str">
            <v>0113-01</v>
          </cell>
          <cell r="D1104" t="str">
            <v>SECRETARÍA DISTRITAL DE MOVILIDAD</v>
          </cell>
          <cell r="E1104" t="str">
            <v>0001-011</v>
          </cell>
          <cell r="F1104" t="str">
            <v>AC-MOVILIDAD</v>
          </cell>
          <cell r="G1104" t="str">
            <v>1-100-F001</v>
          </cell>
          <cell r="H1104" t="str">
            <v>VA-RECURSOS DISTRITO</v>
          </cell>
          <cell r="I1104" t="str">
            <v>O2120201003053527012</v>
          </cell>
          <cell r="J1104" t="str">
            <v>Gasa esterilizada</v>
          </cell>
          <cell r="K1104" t="str">
            <v>000000000000000010113</v>
          </cell>
          <cell r="L1104" t="str">
            <v>0113 - Programa Funcionamiento - SECRETARÍA DISTRITAL DE MOVILIDAD UE 01</v>
          </cell>
          <cell r="M1104" t="str">
            <v>PM01130001FUNC</v>
          </cell>
          <cell r="N1104" t="str">
            <v>FU</v>
          </cell>
          <cell r="O1104" t="str">
            <v>FUNCIONAMIENTO SECRETARÍA DISTRITAL DE MOVILIDAD</v>
          </cell>
          <cell r="P1104" t="str">
            <v>2025</v>
          </cell>
          <cell r="Q1104">
            <v>992000</v>
          </cell>
          <cell r="R1104">
            <v>992000</v>
          </cell>
        </row>
        <row r="1105">
          <cell r="A1105" t="str">
            <v>0113-01FU</v>
          </cell>
          <cell r="B1105" t="str">
            <v>DISTRITO CAPITAL</v>
          </cell>
          <cell r="C1105" t="str">
            <v>0113-01</v>
          </cell>
          <cell r="D1105" t="str">
            <v>SECRETARÍA DISTRITAL DE MOVILIDAD</v>
          </cell>
          <cell r="E1105" t="str">
            <v>0001-011</v>
          </cell>
          <cell r="F1105" t="str">
            <v>AC-MOVILIDAD</v>
          </cell>
          <cell r="G1105" t="str">
            <v>1-100-F001</v>
          </cell>
          <cell r="H1105" t="str">
            <v>VA-RECURSOS DISTRITO</v>
          </cell>
          <cell r="I1105" t="str">
            <v>O2120201003053527013</v>
          </cell>
          <cell r="J1105" t="str">
            <v>Algodón esterilizado</v>
          </cell>
          <cell r="K1105" t="str">
            <v>000000000000000010113</v>
          </cell>
          <cell r="L1105" t="str">
            <v>0113 - Programa Funcionamiento - SECRETARÍA DISTRITAL DE MOVILIDAD UE 01</v>
          </cell>
          <cell r="M1105" t="str">
            <v>PM01130001FUNC</v>
          </cell>
          <cell r="N1105" t="str">
            <v>FU</v>
          </cell>
          <cell r="O1105" t="str">
            <v>FUNCIONAMIENTO SECRETARÍA DISTRITAL DE MOVILIDAD</v>
          </cell>
          <cell r="P1105" t="str">
            <v>2025</v>
          </cell>
          <cell r="Q1105">
            <v>135000</v>
          </cell>
          <cell r="R1105">
            <v>135000</v>
          </cell>
        </row>
        <row r="1106">
          <cell r="A1106" t="str">
            <v>0113-01FU</v>
          </cell>
          <cell r="B1106" t="str">
            <v>DISTRITO CAPITAL</v>
          </cell>
          <cell r="C1106" t="str">
            <v>0113-01</v>
          </cell>
          <cell r="D1106" t="str">
            <v>SECRETARÍA DISTRITAL DE MOVILIDAD</v>
          </cell>
          <cell r="E1106" t="str">
            <v>0001-011</v>
          </cell>
          <cell r="F1106" t="str">
            <v>AC-MOVILIDAD</v>
          </cell>
          <cell r="G1106" t="str">
            <v>1-100-F001</v>
          </cell>
          <cell r="H1106" t="str">
            <v>VA-RECURSOS DISTRITO</v>
          </cell>
          <cell r="I1106" t="str">
            <v>O2120201003053527014</v>
          </cell>
          <cell r="J1106" t="str">
            <v>Algodón hidrófilo</v>
          </cell>
          <cell r="K1106" t="str">
            <v>000000000000000010113</v>
          </cell>
          <cell r="L1106" t="str">
            <v>0113 - Programa Funcionamiento - SECRETARÍA DISTRITAL DE MOVILIDAD UE 01</v>
          </cell>
          <cell r="M1106" t="str">
            <v>PM01130001FUNC</v>
          </cell>
          <cell r="N1106" t="str">
            <v>FU</v>
          </cell>
          <cell r="O1106" t="str">
            <v>FUNCIONAMIENTO SECRETARÍA DISTRITAL DE MOVILIDAD</v>
          </cell>
          <cell r="P1106" t="str">
            <v>2025</v>
          </cell>
          <cell r="Q1106">
            <v>826000</v>
          </cell>
          <cell r="R1106">
            <v>826000</v>
          </cell>
        </row>
        <row r="1107">
          <cell r="A1107" t="str">
            <v>0113-01FU</v>
          </cell>
          <cell r="B1107" t="str">
            <v>DISTRITO CAPITAL</v>
          </cell>
          <cell r="C1107" t="str">
            <v>0113-01</v>
          </cell>
          <cell r="D1107" t="str">
            <v>SECRETARÍA DISTRITAL DE MOVILIDAD</v>
          </cell>
          <cell r="E1107" t="str">
            <v>0001-011</v>
          </cell>
          <cell r="F1107" t="str">
            <v>AC-MOVILIDAD</v>
          </cell>
          <cell r="G1107" t="str">
            <v>1-100-F001</v>
          </cell>
          <cell r="H1107" t="str">
            <v>VA-RECURSOS DISTRITO</v>
          </cell>
          <cell r="I1107" t="str">
            <v>O2120201003053527015</v>
          </cell>
          <cell r="J1107" t="str">
            <v>Esparadrapo</v>
          </cell>
          <cell r="K1107" t="str">
            <v>000000000000000010113</v>
          </cell>
          <cell r="L1107" t="str">
            <v>0113 - Programa Funcionamiento - SECRETARÍA DISTRITAL DE MOVILIDAD UE 01</v>
          </cell>
          <cell r="M1107" t="str">
            <v>PM01130001FUNC</v>
          </cell>
          <cell r="N1107" t="str">
            <v>FU</v>
          </cell>
          <cell r="O1107" t="str">
            <v>FUNCIONAMIENTO SECRETARÍA DISTRITAL DE MOVILIDAD</v>
          </cell>
          <cell r="P1107" t="str">
            <v>2025</v>
          </cell>
          <cell r="Q1107">
            <v>3614000</v>
          </cell>
          <cell r="R1107">
            <v>3614000</v>
          </cell>
        </row>
        <row r="1108">
          <cell r="A1108" t="str">
            <v>0113-01FU</v>
          </cell>
          <cell r="B1108" t="str">
            <v>DISTRITO CAPITAL</v>
          </cell>
          <cell r="C1108" t="str">
            <v>0113-01</v>
          </cell>
          <cell r="D1108" t="str">
            <v>SECRETARÍA DISTRITAL DE MOVILIDAD</v>
          </cell>
          <cell r="E1108" t="str">
            <v>0001-011</v>
          </cell>
          <cell r="F1108" t="str">
            <v>AC-MOVILIDAD</v>
          </cell>
          <cell r="G1108" t="str">
            <v>1-100-F001</v>
          </cell>
          <cell r="H1108" t="str">
            <v>VA-RECURSOS DISTRITO</v>
          </cell>
          <cell r="I1108" t="str">
            <v>O2120201003053527016</v>
          </cell>
          <cell r="J1108" t="str">
            <v>Venditas antisépticas</v>
          </cell>
          <cell r="K1108" t="str">
            <v>000000000000000010113</v>
          </cell>
          <cell r="L1108" t="str">
            <v>0113 - Programa Funcionamiento - SECRETARÍA DISTRITAL DE MOVILIDAD UE 01</v>
          </cell>
          <cell r="M1108" t="str">
            <v>PM01130001FUNC</v>
          </cell>
          <cell r="N1108" t="str">
            <v>FU</v>
          </cell>
          <cell r="O1108" t="str">
            <v>FUNCIONAMIENTO SECRETARÍA DISTRITAL DE MOVILIDAD</v>
          </cell>
          <cell r="P1108" t="str">
            <v>2025</v>
          </cell>
          <cell r="Q1108">
            <v>1601000</v>
          </cell>
          <cell r="R1108">
            <v>1601000</v>
          </cell>
        </row>
        <row r="1109">
          <cell r="A1109" t="str">
            <v>0113-01FU</v>
          </cell>
          <cell r="B1109" t="str">
            <v>DISTRITO CAPITAL</v>
          </cell>
          <cell r="C1109" t="str">
            <v>0113-01</v>
          </cell>
          <cell r="D1109" t="str">
            <v>SECRETARÍA DISTRITAL DE MOVILIDAD</v>
          </cell>
          <cell r="E1109" t="str">
            <v>0001-011</v>
          </cell>
          <cell r="F1109" t="str">
            <v>AC-MOVILIDAD</v>
          </cell>
          <cell r="G1109" t="str">
            <v>1-100-F001</v>
          </cell>
          <cell r="H1109" t="str">
            <v>VA-RECURSOS DISTRITO</v>
          </cell>
          <cell r="I1109" t="str">
            <v>O2120201003053532106</v>
          </cell>
          <cell r="J1109" t="str">
            <v>Jabones medicinales</v>
          </cell>
          <cell r="K1109" t="str">
            <v>000000000000000010113</v>
          </cell>
          <cell r="L1109" t="str">
            <v>0113 - Programa Funcionamiento - SECRETARÍA DISTRITAL DE MOVILIDAD UE 01</v>
          </cell>
          <cell r="M1109" t="str">
            <v>PM01130001FUNC</v>
          </cell>
          <cell r="N1109" t="str">
            <v>FU</v>
          </cell>
          <cell r="O1109" t="str">
            <v>FUNCIONAMIENTO SECRETARÍA DISTRITAL DE MOVILIDAD</v>
          </cell>
          <cell r="P1109" t="str">
            <v>2025</v>
          </cell>
          <cell r="Q1109">
            <v>934000</v>
          </cell>
          <cell r="R1109">
            <v>934000</v>
          </cell>
        </row>
        <row r="1110">
          <cell r="A1110" t="str">
            <v>0113-01FU</v>
          </cell>
          <cell r="B1110" t="str">
            <v>DISTRITO CAPITAL</v>
          </cell>
          <cell r="C1110" t="str">
            <v>0113-01</v>
          </cell>
          <cell r="D1110" t="str">
            <v>SECRETARÍA DISTRITAL DE MOVILIDAD</v>
          </cell>
          <cell r="E1110" t="str">
            <v>0001-011</v>
          </cell>
          <cell r="F1110" t="str">
            <v>AC-MOVILIDAD</v>
          </cell>
          <cell r="G1110" t="str">
            <v>1-100-F001</v>
          </cell>
          <cell r="H1110" t="str">
            <v>VA-RECURSOS DISTRITO</v>
          </cell>
          <cell r="I1110" t="str">
            <v>O2120201003063626004</v>
          </cell>
          <cell r="J1110" t="str">
            <v>Guantes de cirugía</v>
          </cell>
          <cell r="K1110" t="str">
            <v>000000000000000010113</v>
          </cell>
          <cell r="L1110" t="str">
            <v>0113 - Programa Funcionamiento - SECRETARÍA DISTRITAL DE MOVILIDAD UE 01</v>
          </cell>
          <cell r="M1110" t="str">
            <v>PM01130001FUNC</v>
          </cell>
          <cell r="N1110" t="str">
            <v>FU</v>
          </cell>
          <cell r="O1110" t="str">
            <v>FUNCIONAMIENTO SECRETARÍA DISTRITAL DE MOVILIDAD</v>
          </cell>
          <cell r="P1110" t="str">
            <v>2025</v>
          </cell>
          <cell r="Q1110">
            <v>913000</v>
          </cell>
          <cell r="R1110">
            <v>913000</v>
          </cell>
        </row>
        <row r="1111">
          <cell r="A1111" t="str">
            <v>0113-01FU</v>
          </cell>
          <cell r="B1111" t="str">
            <v>DISTRITO CAPITAL</v>
          </cell>
          <cell r="C1111" t="str">
            <v>0113-01</v>
          </cell>
          <cell r="D1111" t="str">
            <v>SECRETARÍA DISTRITAL DE MOVILIDAD</v>
          </cell>
          <cell r="E1111" t="str">
            <v>0001-011</v>
          </cell>
          <cell r="F1111" t="str">
            <v>AC-MOVILIDAD</v>
          </cell>
          <cell r="G1111" t="str">
            <v>1-100-F001</v>
          </cell>
          <cell r="H1111" t="str">
            <v>VA-RECURSOS DISTRITO</v>
          </cell>
          <cell r="I1111" t="str">
            <v>O2120201003063633022</v>
          </cell>
          <cell r="J1111" t="str">
            <v>Membranas impermeables en tela de plástico</v>
          </cell>
          <cell r="K1111" t="str">
            <v>000000000000000010113</v>
          </cell>
          <cell r="L1111" t="str">
            <v>0113 - Programa Funcionamiento - SECRETARÍA DISTRITAL DE MOVILIDAD UE 01</v>
          </cell>
          <cell r="M1111" t="str">
            <v>PM01130001FUNC</v>
          </cell>
          <cell r="N1111" t="str">
            <v>FU</v>
          </cell>
          <cell r="O1111" t="str">
            <v>FUNCIONAMIENTO SECRETARÍA DISTRITAL DE MOVILIDAD</v>
          </cell>
          <cell r="P1111" t="str">
            <v>2025</v>
          </cell>
          <cell r="Q1111">
            <v>18572000</v>
          </cell>
          <cell r="R1111">
            <v>18572000</v>
          </cell>
        </row>
        <row r="1112">
          <cell r="A1112" t="str">
            <v>0113-01FU</v>
          </cell>
          <cell r="B1112" t="str">
            <v>DISTRITO CAPITAL</v>
          </cell>
          <cell r="C1112" t="str">
            <v>0113-01</v>
          </cell>
          <cell r="D1112" t="str">
            <v>SECRETARÍA DISTRITAL DE MOVILIDAD</v>
          </cell>
          <cell r="E1112" t="str">
            <v>0001-011</v>
          </cell>
          <cell r="F1112" t="str">
            <v>AC-MOVILIDAD</v>
          </cell>
          <cell r="G1112" t="str">
            <v>1-100-F001</v>
          </cell>
          <cell r="H1112" t="str">
            <v>VA-RECURSOS DISTRITO</v>
          </cell>
          <cell r="I1112" t="str">
            <v>O2120201003063649028</v>
          </cell>
          <cell r="J1112" t="str">
            <v>Partes y piezas plásticas para cartuchos de impresoras de computador</v>
          </cell>
          <cell r="K1112" t="str">
            <v>000000000000000010113</v>
          </cell>
          <cell r="L1112" t="str">
            <v>0113 - Programa Funcionamiento - SECRETARÍA DISTRITAL DE MOVILIDAD UE 01</v>
          </cell>
          <cell r="M1112" t="str">
            <v>PM01130001FUNC</v>
          </cell>
          <cell r="N1112" t="str">
            <v>FU</v>
          </cell>
          <cell r="O1112" t="str">
            <v>FUNCIONAMIENTO SECRETARÍA DISTRITAL DE MOVILIDAD</v>
          </cell>
          <cell r="P1112" t="str">
            <v>2025</v>
          </cell>
          <cell r="Q1112">
            <v>25808000</v>
          </cell>
          <cell r="R1112">
            <v>25808000</v>
          </cell>
        </row>
        <row r="1113">
          <cell r="A1113" t="str">
            <v>0113-01FU</v>
          </cell>
          <cell r="B1113" t="str">
            <v>DISTRITO CAPITAL</v>
          </cell>
          <cell r="C1113" t="str">
            <v>0113-01</v>
          </cell>
          <cell r="D1113" t="str">
            <v>SECRETARÍA DISTRITAL DE MOVILIDAD</v>
          </cell>
          <cell r="E1113" t="str">
            <v>0001-011</v>
          </cell>
          <cell r="F1113" t="str">
            <v>AC-MOVILIDAD</v>
          </cell>
          <cell r="G1113" t="str">
            <v>1-100-F001</v>
          </cell>
          <cell r="H1113" t="str">
            <v>VA-RECURSOS DISTRITO</v>
          </cell>
          <cell r="I1113" t="str">
            <v>O2120201003063697102</v>
          </cell>
          <cell r="J1113" t="str">
            <v>Cascos de protección reforzados con fibra de vidrio</v>
          </cell>
          <cell r="K1113" t="str">
            <v>000000000000000010113</v>
          </cell>
          <cell r="L1113" t="str">
            <v>0113 - Programa Funcionamiento - SECRETARÍA DISTRITAL DE MOVILIDAD UE 01</v>
          </cell>
          <cell r="M1113" t="str">
            <v>PM01130001FUNC</v>
          </cell>
          <cell r="N1113" t="str">
            <v>FU</v>
          </cell>
          <cell r="O1113" t="str">
            <v>FUNCIONAMIENTO SECRETARÍA DISTRITAL DE MOVILIDAD</v>
          </cell>
          <cell r="P1113" t="str">
            <v>2025</v>
          </cell>
          <cell r="Q1113">
            <v>1704000</v>
          </cell>
          <cell r="R1113">
            <v>1704000</v>
          </cell>
        </row>
        <row r="1114">
          <cell r="A1114" t="str">
            <v>0113-01FU</v>
          </cell>
          <cell r="B1114" t="str">
            <v>DISTRITO CAPITAL</v>
          </cell>
          <cell r="C1114" t="str">
            <v>0113-01</v>
          </cell>
          <cell r="D1114" t="str">
            <v>SECRETARÍA DISTRITAL DE MOVILIDAD</v>
          </cell>
          <cell r="E1114" t="str">
            <v>0001-011</v>
          </cell>
          <cell r="F1114" t="str">
            <v>AC-MOVILIDAD</v>
          </cell>
          <cell r="G1114" t="str">
            <v>1-100-F001</v>
          </cell>
          <cell r="H1114" t="str">
            <v>VA-RECURSOS DISTRITO</v>
          </cell>
          <cell r="I1114" t="str">
            <v>O2120201003063699023</v>
          </cell>
          <cell r="J1114" t="str">
            <v>Respiradores plásticos para protección</v>
          </cell>
          <cell r="K1114" t="str">
            <v>000000000000000010113</v>
          </cell>
          <cell r="L1114" t="str">
            <v>0113 - Programa Funcionamiento - SECRETARÍA DISTRITAL DE MOVILIDAD UE 01</v>
          </cell>
          <cell r="M1114" t="str">
            <v>PM01130001FUNC</v>
          </cell>
          <cell r="N1114" t="str">
            <v>FU</v>
          </cell>
          <cell r="O1114" t="str">
            <v>FUNCIONAMIENTO SECRETARÍA DISTRITAL DE MOVILIDAD</v>
          </cell>
          <cell r="P1114" t="str">
            <v>2025</v>
          </cell>
          <cell r="Q1114">
            <v>7581000</v>
          </cell>
          <cell r="R1114">
            <v>7581000</v>
          </cell>
        </row>
        <row r="1115">
          <cell r="A1115" t="str">
            <v>0113-01FU</v>
          </cell>
          <cell r="B1115" t="str">
            <v>DISTRITO CAPITAL</v>
          </cell>
          <cell r="C1115" t="str">
            <v>0113-01</v>
          </cell>
          <cell r="D1115" t="str">
            <v>SECRETARÍA DISTRITAL DE MOVILIDAD</v>
          </cell>
          <cell r="E1115" t="str">
            <v>0001-011</v>
          </cell>
          <cell r="F1115" t="str">
            <v>AC-MOVILIDAD</v>
          </cell>
          <cell r="G1115" t="str">
            <v>1-100-F001</v>
          </cell>
          <cell r="H1115" t="str">
            <v>VA-RECURSOS DISTRITO</v>
          </cell>
          <cell r="I1115" t="str">
            <v>O2120201003063699049</v>
          </cell>
          <cell r="J1115" t="str">
            <v>Soportes de plástico para fumigadoras y extintores portátiles</v>
          </cell>
          <cell r="K1115" t="str">
            <v>000000000000000010113</v>
          </cell>
          <cell r="L1115" t="str">
            <v>0113 - Programa Funcionamiento - SECRETARÍA DISTRITAL DE MOVILIDAD UE 01</v>
          </cell>
          <cell r="M1115" t="str">
            <v>PM01130001FUNC</v>
          </cell>
          <cell r="N1115" t="str">
            <v>FU</v>
          </cell>
          <cell r="O1115" t="str">
            <v>FUNCIONAMIENTO SECRETARÍA DISTRITAL DE MOVILIDAD</v>
          </cell>
          <cell r="P1115" t="str">
            <v>2025</v>
          </cell>
          <cell r="Q1115">
            <v>53000000</v>
          </cell>
          <cell r="R1115">
            <v>53000000</v>
          </cell>
        </row>
        <row r="1116">
          <cell r="A1116" t="str">
            <v>0113-01FU</v>
          </cell>
          <cell r="B1116" t="str">
            <v>DISTRITO CAPITAL</v>
          </cell>
          <cell r="C1116" t="str">
            <v>0113-01</v>
          </cell>
          <cell r="D1116" t="str">
            <v>SECRETARÍA DISTRITAL DE MOVILIDAD</v>
          </cell>
          <cell r="E1116" t="str">
            <v>0001-011</v>
          </cell>
          <cell r="F1116" t="str">
            <v>AC-MOVILIDAD</v>
          </cell>
          <cell r="G1116" t="str">
            <v>1-100-F001</v>
          </cell>
          <cell r="H1116" t="str">
            <v>VA-RECURSOS DISTRITO</v>
          </cell>
          <cell r="I1116" t="str">
            <v>O2120201003063699055</v>
          </cell>
          <cell r="J1116" t="str">
            <v>Protectores auditivos (tapones) de material plástico</v>
          </cell>
          <cell r="K1116" t="str">
            <v>000000000000000010113</v>
          </cell>
          <cell r="L1116" t="str">
            <v>0113 - Programa Funcionamiento - SECRETARÍA DISTRITAL DE MOVILIDAD UE 01</v>
          </cell>
          <cell r="M1116" t="str">
            <v>PM01130001FUNC</v>
          </cell>
          <cell r="N1116" t="str">
            <v>FU</v>
          </cell>
          <cell r="O1116" t="str">
            <v>FUNCIONAMIENTO SECRETARÍA DISTRITAL DE MOVILIDAD</v>
          </cell>
          <cell r="P1116" t="str">
            <v>2025</v>
          </cell>
          <cell r="Q1116">
            <v>3799000</v>
          </cell>
          <cell r="R1116">
            <v>3799000</v>
          </cell>
        </row>
        <row r="1117">
          <cell r="A1117" t="str">
            <v>0113-01FU</v>
          </cell>
          <cell r="B1117" t="str">
            <v>DISTRITO CAPITAL</v>
          </cell>
          <cell r="C1117" t="str">
            <v>0113-01</v>
          </cell>
          <cell r="D1117" t="str">
            <v>SECRETARÍA DISTRITAL DE MOVILIDAD</v>
          </cell>
          <cell r="E1117" t="str">
            <v>0001-011</v>
          </cell>
          <cell r="F1117" t="str">
            <v>AC-MOVILIDAD</v>
          </cell>
          <cell r="G1117" t="str">
            <v>1-100-F001</v>
          </cell>
          <cell r="H1117" t="str">
            <v>VA-RECURSOS DISTRITO</v>
          </cell>
          <cell r="I1117" t="str">
            <v>O2120201003063699097</v>
          </cell>
          <cell r="J1117" t="str">
            <v>Artículos n.c.p. de material plástico para uso industrial</v>
          </cell>
          <cell r="K1117" t="str">
            <v>000000000000000010113</v>
          </cell>
          <cell r="L1117" t="str">
            <v>0113 - Programa Funcionamiento - SECRETARÍA DISTRITAL DE MOVILIDAD UE 01</v>
          </cell>
          <cell r="M1117" t="str">
            <v>PM01130001FUNC</v>
          </cell>
          <cell r="N1117" t="str">
            <v>FU</v>
          </cell>
          <cell r="O1117" t="str">
            <v>FUNCIONAMIENTO SECRETARÍA DISTRITAL DE MOVILIDAD</v>
          </cell>
          <cell r="P1117" t="str">
            <v>2025</v>
          </cell>
          <cell r="Q1117">
            <v>850000</v>
          </cell>
          <cell r="R1117">
            <v>850000</v>
          </cell>
        </row>
        <row r="1118">
          <cell r="A1118" t="str">
            <v>0113-01FU</v>
          </cell>
          <cell r="B1118" t="str">
            <v>DISTRITO CAPITAL</v>
          </cell>
          <cell r="C1118" t="str">
            <v>0113-01</v>
          </cell>
          <cell r="D1118" t="str">
            <v>SECRETARÍA DISTRITAL DE MOVILIDAD</v>
          </cell>
          <cell r="E1118" t="str">
            <v>0001-011</v>
          </cell>
          <cell r="F1118" t="str">
            <v>AC-MOVILIDAD</v>
          </cell>
          <cell r="G1118" t="str">
            <v>1-100-F001</v>
          </cell>
          <cell r="H1118" t="str">
            <v>VA-RECURSOS DISTRITO</v>
          </cell>
          <cell r="I1118" t="str">
            <v>O2120201003083812199</v>
          </cell>
          <cell r="J1118" t="str">
            <v>Muebles metálicos n.c.p. para oficina</v>
          </cell>
          <cell r="K1118" t="str">
            <v>000000000000000010113</v>
          </cell>
          <cell r="L1118" t="str">
            <v>0113 - Programa Funcionamiento - SECRETARÍA DISTRITAL DE MOVILIDAD UE 01</v>
          </cell>
          <cell r="M1118" t="str">
            <v>PM01130001FUNC</v>
          </cell>
          <cell r="N1118" t="str">
            <v>FU</v>
          </cell>
          <cell r="O1118" t="str">
            <v>FUNCIONAMIENTO SECRETARÍA DISTRITAL DE MOVILIDAD</v>
          </cell>
          <cell r="P1118" t="str">
            <v>2025</v>
          </cell>
          <cell r="Q1118">
            <v>3600000</v>
          </cell>
          <cell r="R1118">
            <v>3600000</v>
          </cell>
        </row>
        <row r="1119">
          <cell r="A1119" t="str">
            <v>0113-01FU</v>
          </cell>
          <cell r="B1119" t="str">
            <v>DISTRITO CAPITAL</v>
          </cell>
          <cell r="C1119" t="str">
            <v>0113-01</v>
          </cell>
          <cell r="D1119" t="str">
            <v>SECRETARÍA DISTRITAL DE MOVILIDAD</v>
          </cell>
          <cell r="E1119" t="str">
            <v>0001-011</v>
          </cell>
          <cell r="F1119" t="str">
            <v>AC-MOVILIDAD</v>
          </cell>
          <cell r="G1119" t="str">
            <v>1-100-F001</v>
          </cell>
          <cell r="H1119" t="str">
            <v>VA-RECURSOS DISTRITO</v>
          </cell>
          <cell r="I1119" t="str">
            <v>O2120201003083899918</v>
          </cell>
          <cell r="J1119" t="str">
            <v>Guantes industriales</v>
          </cell>
          <cell r="K1119" t="str">
            <v>000000000000000010113</v>
          </cell>
          <cell r="L1119" t="str">
            <v>0113 - Programa Funcionamiento - SECRETARÍA DISTRITAL DE MOVILIDAD UE 01</v>
          </cell>
          <cell r="M1119" t="str">
            <v>PM01130001FUNC</v>
          </cell>
          <cell r="N1119" t="str">
            <v>FU</v>
          </cell>
          <cell r="O1119" t="str">
            <v>FUNCIONAMIENTO SECRETARÍA DISTRITAL DE MOVILIDAD</v>
          </cell>
          <cell r="P1119" t="str">
            <v>2025</v>
          </cell>
          <cell r="Q1119">
            <v>4600000</v>
          </cell>
          <cell r="R1119">
            <v>4600000</v>
          </cell>
        </row>
        <row r="1120">
          <cell r="A1120" t="str">
            <v>0113-01FU</v>
          </cell>
          <cell r="B1120" t="str">
            <v>DISTRITO CAPITAL</v>
          </cell>
          <cell r="C1120" t="str">
            <v>0113-01</v>
          </cell>
          <cell r="D1120" t="str">
            <v>SECRETARÍA DISTRITAL DE MOVILIDAD</v>
          </cell>
          <cell r="E1120" t="str">
            <v>0001-011</v>
          </cell>
          <cell r="F1120" t="str">
            <v>AC-MOVILIDAD</v>
          </cell>
          <cell r="G1120" t="str">
            <v>1-100-F001</v>
          </cell>
          <cell r="H1120" t="str">
            <v>VA-RECURSOS DISTRITO</v>
          </cell>
          <cell r="I1120" t="str">
            <v>O2120201003083899998</v>
          </cell>
          <cell r="J1120" t="str">
            <v>Artículos n.c.p. para escritorio y oficina</v>
          </cell>
          <cell r="K1120" t="str">
            <v>000000000000000010113</v>
          </cell>
          <cell r="L1120" t="str">
            <v>0113 - Programa Funcionamiento - SECRETARÍA DISTRITAL DE MOVILIDAD UE 01</v>
          </cell>
          <cell r="M1120" t="str">
            <v>PM01130001FUNC</v>
          </cell>
          <cell r="N1120" t="str">
            <v>FU</v>
          </cell>
          <cell r="O1120" t="str">
            <v>FUNCIONAMIENTO SECRETARÍA DISTRITAL DE MOVILIDAD</v>
          </cell>
          <cell r="P1120" t="str">
            <v>2025</v>
          </cell>
          <cell r="Q1120">
            <v>9686000</v>
          </cell>
          <cell r="R1120">
            <v>9686000</v>
          </cell>
        </row>
        <row r="1121">
          <cell r="A1121" t="str">
            <v>0113-01FU</v>
          </cell>
          <cell r="B1121" t="str">
            <v>DISTRITO CAPITAL</v>
          </cell>
          <cell r="C1121" t="str">
            <v>0113-01</v>
          </cell>
          <cell r="D1121" t="str">
            <v>SECRETARÍA DISTRITAL DE MOVILIDAD</v>
          </cell>
          <cell r="E1121" t="str">
            <v>0001-011</v>
          </cell>
          <cell r="F1121" t="str">
            <v>AC-MOVILIDAD</v>
          </cell>
          <cell r="G1121" t="str">
            <v>1-100-F001</v>
          </cell>
          <cell r="H1121" t="str">
            <v>VA-RECURSOS DISTRITO</v>
          </cell>
          <cell r="I1121" t="str">
            <v>O2120201004024291305</v>
          </cell>
          <cell r="J1121" t="str">
            <v>Tijeras para artes y oficios</v>
          </cell>
          <cell r="K1121" t="str">
            <v>000000000000000010113</v>
          </cell>
          <cell r="L1121" t="str">
            <v>0113 - Programa Funcionamiento - SECRETARÍA DISTRITAL DE MOVILIDAD UE 01</v>
          </cell>
          <cell r="M1121" t="str">
            <v>PM01130001FUNC</v>
          </cell>
          <cell r="N1121" t="str">
            <v>FU</v>
          </cell>
          <cell r="O1121" t="str">
            <v>FUNCIONAMIENTO SECRETARÍA DISTRITAL DE MOVILIDAD</v>
          </cell>
          <cell r="P1121" t="str">
            <v>2025</v>
          </cell>
          <cell r="Q1121">
            <v>620000</v>
          </cell>
          <cell r="R1121">
            <v>620000</v>
          </cell>
        </row>
        <row r="1122">
          <cell r="A1122" t="str">
            <v>0113-01FU</v>
          </cell>
          <cell r="B1122" t="str">
            <v>DISTRITO CAPITAL</v>
          </cell>
          <cell r="C1122" t="str">
            <v>0113-01</v>
          </cell>
          <cell r="D1122" t="str">
            <v>SECRETARÍA DISTRITAL DE MOVILIDAD</v>
          </cell>
          <cell r="E1122" t="str">
            <v>0001-011</v>
          </cell>
          <cell r="F1122" t="str">
            <v>AC-MOVILIDAD</v>
          </cell>
          <cell r="G1122" t="str">
            <v>1-100-F001</v>
          </cell>
          <cell r="H1122" t="str">
            <v>VA-RECURSOS DISTRITO</v>
          </cell>
          <cell r="I1122" t="str">
            <v>O2120201004034392303</v>
          </cell>
          <cell r="J1122" t="str">
            <v>Equipos extintores de incendios</v>
          </cell>
          <cell r="K1122" t="str">
            <v>000000000000000010113</v>
          </cell>
          <cell r="L1122" t="str">
            <v>0113 - Programa Funcionamiento - SECRETARÍA DISTRITAL DE MOVILIDAD UE 01</v>
          </cell>
          <cell r="M1122" t="str">
            <v>PM01130001FUNC</v>
          </cell>
          <cell r="N1122" t="str">
            <v>FU</v>
          </cell>
          <cell r="O1122" t="str">
            <v>FUNCIONAMIENTO SECRETARÍA DISTRITAL DE MOVILIDAD</v>
          </cell>
          <cell r="P1122" t="str">
            <v>2025</v>
          </cell>
          <cell r="Q1122">
            <v>8425000</v>
          </cell>
          <cell r="R1122">
            <v>8425000</v>
          </cell>
        </row>
        <row r="1123">
          <cell r="A1123" t="str">
            <v>0113-01FU</v>
          </cell>
          <cell r="B1123" t="str">
            <v>DISTRITO CAPITAL</v>
          </cell>
          <cell r="C1123" t="str">
            <v>0113-01</v>
          </cell>
          <cell r="D1123" t="str">
            <v>SECRETARÍA DISTRITAL DE MOVILIDAD</v>
          </cell>
          <cell r="E1123" t="str">
            <v>0001-011</v>
          </cell>
          <cell r="F1123" t="str">
            <v>AC-MOVILIDAD</v>
          </cell>
          <cell r="G1123" t="str">
            <v>1-100-F001</v>
          </cell>
          <cell r="H1123" t="str">
            <v>VA-RECURSOS DISTRITO</v>
          </cell>
          <cell r="I1123" t="str">
            <v>O2120201004074733002</v>
          </cell>
          <cell r="J1123" t="str">
            <v>Parlantes-altavoces</v>
          </cell>
          <cell r="K1123" t="str">
            <v>000000000000000010113</v>
          </cell>
          <cell r="L1123" t="str">
            <v>0113 - Programa Funcionamiento - SECRETARÍA DISTRITAL DE MOVILIDAD UE 01</v>
          </cell>
          <cell r="M1123" t="str">
            <v>PM01130001FUNC</v>
          </cell>
          <cell r="N1123" t="str">
            <v>FU</v>
          </cell>
          <cell r="O1123" t="str">
            <v>FUNCIONAMIENTO SECRETARÍA DISTRITAL DE MOVILIDAD</v>
          </cell>
          <cell r="P1123" t="str">
            <v>2025</v>
          </cell>
          <cell r="Q1123">
            <v>2500000</v>
          </cell>
          <cell r="R1123">
            <v>2500000</v>
          </cell>
        </row>
        <row r="1124">
          <cell r="A1124" t="str">
            <v>0113-01FU</v>
          </cell>
          <cell r="B1124" t="str">
            <v>DISTRITO CAPITAL</v>
          </cell>
          <cell r="C1124" t="str">
            <v>0113-01</v>
          </cell>
          <cell r="D1124" t="str">
            <v>SECRETARÍA DISTRITAL DE MOVILIDAD</v>
          </cell>
          <cell r="E1124" t="str">
            <v>0001-011</v>
          </cell>
          <cell r="F1124" t="str">
            <v>AC-MOVILIDAD</v>
          </cell>
          <cell r="G1124" t="str">
            <v>1-100-F001</v>
          </cell>
          <cell r="H1124" t="str">
            <v>VA-RECURSOS DISTRITO</v>
          </cell>
          <cell r="I1124" t="str">
            <v>O2120201004084825101</v>
          </cell>
          <cell r="J1124" t="str">
            <v>Termómetros</v>
          </cell>
          <cell r="K1124" t="str">
            <v>000000000000000010113</v>
          </cell>
          <cell r="L1124" t="str">
            <v>0113 - Programa Funcionamiento - SECRETARÍA DISTRITAL DE MOVILIDAD UE 01</v>
          </cell>
          <cell r="M1124" t="str">
            <v>PM01130001FUNC</v>
          </cell>
          <cell r="N1124" t="str">
            <v>FU</v>
          </cell>
          <cell r="O1124" t="str">
            <v>FUNCIONAMIENTO SECRETARÍA DISTRITAL DE MOVILIDAD</v>
          </cell>
          <cell r="P1124" t="str">
            <v>2025</v>
          </cell>
          <cell r="Q1124">
            <v>5730000</v>
          </cell>
          <cell r="R1124">
            <v>5730000</v>
          </cell>
        </row>
        <row r="1125">
          <cell r="A1125" t="str">
            <v>0113-01FU</v>
          </cell>
          <cell r="B1125" t="str">
            <v>DISTRITO CAPITAL</v>
          </cell>
          <cell r="C1125" t="str">
            <v>0113-01</v>
          </cell>
          <cell r="D1125" t="str">
            <v>SECRETARÍA DISTRITAL DE MOVILIDAD</v>
          </cell>
          <cell r="E1125" t="str">
            <v>0001-011</v>
          </cell>
          <cell r="F1125" t="str">
            <v>AC-MOVILIDAD</v>
          </cell>
          <cell r="G1125" t="str">
            <v>1-100-F001</v>
          </cell>
          <cell r="H1125" t="str">
            <v>VA-RECURSOS DISTRITO</v>
          </cell>
          <cell r="I1125" t="str">
            <v>O2120201004084831204</v>
          </cell>
          <cell r="J1125" t="str">
            <v>Anteojos, gafas, monogafas y similares de plástico para protección</v>
          </cell>
          <cell r="K1125" t="str">
            <v>000000000000000010113</v>
          </cell>
          <cell r="L1125" t="str">
            <v>0113 - Programa Funcionamiento - SECRETARÍA DISTRITAL DE MOVILIDAD UE 01</v>
          </cell>
          <cell r="M1125" t="str">
            <v>PM01130001FUNC</v>
          </cell>
          <cell r="N1125" t="str">
            <v>FU</v>
          </cell>
          <cell r="O1125" t="str">
            <v>FUNCIONAMIENTO SECRETARÍA DISTRITAL DE MOVILIDAD</v>
          </cell>
          <cell r="P1125" t="str">
            <v>2025</v>
          </cell>
          <cell r="Q1125">
            <v>5600000</v>
          </cell>
          <cell r="R1125">
            <v>5600000</v>
          </cell>
        </row>
        <row r="1126">
          <cell r="A1126" t="str">
            <v>0113-01FU</v>
          </cell>
          <cell r="B1126" t="str">
            <v>DISTRITO CAPITAL</v>
          </cell>
          <cell r="C1126" t="str">
            <v>0113-01</v>
          </cell>
          <cell r="D1126" t="str">
            <v>SECRETARÍA DISTRITAL DE MOVILIDAD</v>
          </cell>
          <cell r="E1126" t="str">
            <v>0001-011</v>
          </cell>
          <cell r="F1126" t="str">
            <v>AC-MOVILIDAD</v>
          </cell>
          <cell r="G1126" t="str">
            <v>1-100-F001</v>
          </cell>
          <cell r="H1126" t="str">
            <v>VA-RECURSOS DISTRITO</v>
          </cell>
          <cell r="I1126" t="str">
            <v>O2120202005040754790</v>
          </cell>
          <cell r="J1126" t="str">
            <v>Otros servicios de terminación y acabado de edificios</v>
          </cell>
          <cell r="K1126" t="str">
            <v>000000000000000010113</v>
          </cell>
          <cell r="L1126" t="str">
            <v>0113 - Programa Funcionamiento - SECRETARÍA DISTRITAL DE MOVILIDAD UE 01</v>
          </cell>
          <cell r="M1126" t="str">
            <v>PM01130001FUNC</v>
          </cell>
          <cell r="N1126" t="str">
            <v>FU</v>
          </cell>
          <cell r="O1126" t="str">
            <v>FUNCIONAMIENTO SECRETARÍA DISTRITAL DE MOVILIDAD</v>
          </cell>
          <cell r="P1126" t="str">
            <v>2025</v>
          </cell>
          <cell r="Q1126">
            <v>102649000</v>
          </cell>
          <cell r="R1126">
            <v>102649000</v>
          </cell>
        </row>
        <row r="1127">
          <cell r="A1127" t="str">
            <v>0113-01FU</v>
          </cell>
          <cell r="B1127" t="str">
            <v>DISTRITO CAPITAL</v>
          </cell>
          <cell r="C1127" t="str">
            <v>0113-01</v>
          </cell>
          <cell r="D1127" t="str">
            <v>SECRETARÍA DISTRITAL DE MOVILIDAD</v>
          </cell>
          <cell r="E1127" t="str">
            <v>0001-011</v>
          </cell>
          <cell r="F1127" t="str">
            <v>AC-MOVILIDAD</v>
          </cell>
          <cell r="G1127" t="str">
            <v>1-100-F001</v>
          </cell>
          <cell r="H1127" t="str">
            <v>VA-RECURSOS DISTRITO</v>
          </cell>
          <cell r="I1127" t="str">
            <v>O21202020060464241</v>
          </cell>
          <cell r="J1127" t="str">
            <v>Servicios de transporte aéreo de pasajeros, excepto los servicios de aerotaxi</v>
          </cell>
          <cell r="K1127" t="str">
            <v>000000000000000010113</v>
          </cell>
          <cell r="L1127" t="str">
            <v>0113 - Programa Funcionamiento - SECRETARÍA DISTRITAL DE MOVILIDAD UE 01</v>
          </cell>
          <cell r="M1127" t="str">
            <v>PM01130001FUNC</v>
          </cell>
          <cell r="N1127" t="str">
            <v>FU</v>
          </cell>
          <cell r="O1127" t="str">
            <v>FUNCIONAMIENTO SECRETARÍA DISTRITAL DE MOVILIDAD</v>
          </cell>
          <cell r="P1127" t="str">
            <v>2025</v>
          </cell>
          <cell r="Q1127">
            <v>4511000</v>
          </cell>
          <cell r="R1127">
            <v>4511000</v>
          </cell>
        </row>
        <row r="1128">
          <cell r="A1128" t="str">
            <v>0113-01FU</v>
          </cell>
          <cell r="B1128" t="str">
            <v>DISTRITO CAPITAL</v>
          </cell>
          <cell r="C1128" t="str">
            <v>0113-01</v>
          </cell>
          <cell r="D1128" t="str">
            <v>SECRETARÍA DISTRITAL DE MOVILIDAD</v>
          </cell>
          <cell r="E1128" t="str">
            <v>0001-011</v>
          </cell>
          <cell r="F1128" t="str">
            <v>AC-MOVILIDAD</v>
          </cell>
          <cell r="G1128" t="str">
            <v>1-100-F001</v>
          </cell>
          <cell r="H1128" t="str">
            <v>VA-RECURSOS DISTRITO</v>
          </cell>
          <cell r="I1128" t="str">
            <v>O21202020060868019</v>
          </cell>
          <cell r="J1128" t="str">
            <v>Otros servicios postales n.c.p.</v>
          </cell>
          <cell r="K1128" t="str">
            <v>000000000000000010113</v>
          </cell>
          <cell r="L1128" t="str">
            <v>0113 - Programa Funcionamiento - SECRETARÍA DISTRITAL DE MOVILIDAD UE 01</v>
          </cell>
          <cell r="M1128" t="str">
            <v>PM01130001FUNC</v>
          </cell>
          <cell r="N1128" t="str">
            <v>FU</v>
          </cell>
          <cell r="O1128" t="str">
            <v>FUNCIONAMIENTO SECRETARÍA DISTRITAL DE MOVILIDAD</v>
          </cell>
          <cell r="P1128" t="str">
            <v>2025</v>
          </cell>
          <cell r="Q1128">
            <v>3598000</v>
          </cell>
          <cell r="R1128">
            <v>3598000</v>
          </cell>
        </row>
        <row r="1129">
          <cell r="A1129" t="str">
            <v>0113-01FU</v>
          </cell>
          <cell r="B1129" t="str">
            <v>DISTRITO CAPITAL</v>
          </cell>
          <cell r="C1129" t="str">
            <v>0113-01</v>
          </cell>
          <cell r="D1129" t="str">
            <v>SECRETARÍA DISTRITAL DE MOVILIDAD</v>
          </cell>
          <cell r="E1129" t="str">
            <v>0001-011</v>
          </cell>
          <cell r="F1129" t="str">
            <v>AC-MOVILIDAD</v>
          </cell>
          <cell r="G1129" t="str">
            <v>1-100-F001</v>
          </cell>
          <cell r="H1129" t="str">
            <v>VA-RECURSOS DISTRITO</v>
          </cell>
          <cell r="I1129" t="str">
            <v>O21202020060868021</v>
          </cell>
          <cell r="J1129" t="str">
            <v>Servicios locales de mensajería nacional</v>
          </cell>
          <cell r="K1129" t="str">
            <v>000000000000000010113</v>
          </cell>
          <cell r="L1129" t="str">
            <v>0113 - Programa Funcionamiento - SECRETARÍA DISTRITAL DE MOVILIDAD UE 01</v>
          </cell>
          <cell r="M1129" t="str">
            <v>PM01130001FUNC</v>
          </cell>
          <cell r="N1129" t="str">
            <v>FU</v>
          </cell>
          <cell r="O1129" t="str">
            <v>FUNCIONAMIENTO SECRETARÍA DISTRITAL DE MOVILIDAD</v>
          </cell>
          <cell r="P1129" t="str">
            <v>2025</v>
          </cell>
          <cell r="Q1129">
            <v>1600000000</v>
          </cell>
          <cell r="R1129">
            <v>1600000000</v>
          </cell>
        </row>
        <row r="1130">
          <cell r="A1130" t="str">
            <v>0113-01FU</v>
          </cell>
          <cell r="B1130" t="str">
            <v>DISTRITO CAPITAL</v>
          </cell>
          <cell r="C1130" t="str">
            <v>0113-01</v>
          </cell>
          <cell r="D1130" t="str">
            <v>SECRETARÍA DISTRITAL DE MOVILIDAD</v>
          </cell>
          <cell r="E1130" t="str">
            <v>0001-011</v>
          </cell>
          <cell r="F1130" t="str">
            <v>AC-MOVILIDAD</v>
          </cell>
          <cell r="G1130" t="str">
            <v>1-100-F001</v>
          </cell>
          <cell r="H1130" t="str">
            <v>VA-RECURSOS DISTRITO</v>
          </cell>
          <cell r="I1130" t="str">
            <v>O212020200701030371332</v>
          </cell>
          <cell r="J1130" t="str">
            <v>Servicios de seguros sociales de riesgos laborales</v>
          </cell>
          <cell r="K1130" t="str">
            <v>000000000000000010113</v>
          </cell>
          <cell r="L1130" t="str">
            <v>0113 - Programa Funcionamiento - SECRETARÍA DISTRITAL DE MOVILIDAD UE 01</v>
          </cell>
          <cell r="M1130" t="str">
            <v>PM01130001FUNC</v>
          </cell>
          <cell r="N1130" t="str">
            <v>FU</v>
          </cell>
          <cell r="O1130" t="str">
            <v>FUNCIONAMIENTO SECRETARÍA DISTRITAL DE MOVILIDAD</v>
          </cell>
          <cell r="P1130" t="str">
            <v>2025</v>
          </cell>
          <cell r="Q1130">
            <v>1092000</v>
          </cell>
          <cell r="R1130">
            <v>1092000</v>
          </cell>
        </row>
        <row r="1131">
          <cell r="A1131" t="str">
            <v>0113-01FU</v>
          </cell>
          <cell r="B1131" t="str">
            <v>DISTRITO CAPITAL</v>
          </cell>
          <cell r="C1131" t="str">
            <v>0113-01</v>
          </cell>
          <cell r="D1131" t="str">
            <v>SECRETARÍA DISTRITAL DE MOVILIDAD</v>
          </cell>
          <cell r="E1131" t="str">
            <v>0001-011</v>
          </cell>
          <cell r="F1131" t="str">
            <v>AC-MOVILIDAD</v>
          </cell>
          <cell r="G1131" t="str">
            <v>1-100-F001</v>
          </cell>
          <cell r="H1131" t="str">
            <v>VA-RECURSOS DISTRITO</v>
          </cell>
          <cell r="I1131" t="str">
            <v>O212020200701030471347</v>
          </cell>
          <cell r="J1131" t="str">
            <v>Servicio de seguro obligatorio de accidentes de tránsito (SOAT)</v>
          </cell>
          <cell r="K1131" t="str">
            <v>000000000000000010113</v>
          </cell>
          <cell r="L1131" t="str">
            <v>0113 - Programa Funcionamiento - SECRETARÍA DISTRITAL DE MOVILIDAD UE 01</v>
          </cell>
          <cell r="M1131" t="str">
            <v>PM01130001FUNC</v>
          </cell>
          <cell r="N1131" t="str">
            <v>FU</v>
          </cell>
          <cell r="O1131" t="str">
            <v>FUNCIONAMIENTO SECRETARÍA DISTRITAL DE MOVILIDAD</v>
          </cell>
          <cell r="P1131" t="str">
            <v>2025</v>
          </cell>
          <cell r="Q1131">
            <v>15621000</v>
          </cell>
          <cell r="R1131">
            <v>15621000</v>
          </cell>
        </row>
        <row r="1132">
          <cell r="A1132" t="str">
            <v>0113-01FU</v>
          </cell>
          <cell r="B1132" t="str">
            <v>DISTRITO CAPITAL</v>
          </cell>
          <cell r="C1132" t="str">
            <v>0113-01</v>
          </cell>
          <cell r="D1132" t="str">
            <v>SECRETARÍA DISTRITAL DE MOVILIDAD</v>
          </cell>
          <cell r="E1132" t="str">
            <v>0001-011</v>
          </cell>
          <cell r="F1132" t="str">
            <v>AC-MOVILIDAD</v>
          </cell>
          <cell r="G1132" t="str">
            <v>1-100-F001</v>
          </cell>
          <cell r="H1132" t="str">
            <v>VA-RECURSOS DISTRITO</v>
          </cell>
          <cell r="I1132" t="str">
            <v>O212020200701030571355</v>
          </cell>
          <cell r="J1132" t="str">
            <v>Servicios de seguros generales de responsabilidad civil</v>
          </cell>
          <cell r="K1132" t="str">
            <v>000000000000000010113</v>
          </cell>
          <cell r="L1132" t="str">
            <v>0113 - Programa Funcionamiento - SECRETARÍA DISTRITAL DE MOVILIDAD UE 01</v>
          </cell>
          <cell r="M1132" t="str">
            <v>PM01130001FUNC</v>
          </cell>
          <cell r="N1132" t="str">
            <v>FU</v>
          </cell>
          <cell r="O1132" t="str">
            <v>FUNCIONAMIENTO SECRETARÍA DISTRITAL DE MOVILIDAD</v>
          </cell>
          <cell r="P1132" t="str">
            <v>2025</v>
          </cell>
          <cell r="Q1132">
            <v>4199997000</v>
          </cell>
          <cell r="R1132">
            <v>4199997000</v>
          </cell>
        </row>
        <row r="1133">
          <cell r="A1133" t="str">
            <v>0113-01FU</v>
          </cell>
          <cell r="B1133" t="str">
            <v>DISTRITO CAPITAL</v>
          </cell>
          <cell r="C1133" t="str">
            <v>0113-01</v>
          </cell>
          <cell r="D1133" t="str">
            <v>SECRETARÍA DISTRITAL DE MOVILIDAD</v>
          </cell>
          <cell r="E1133" t="str">
            <v>0001-011</v>
          </cell>
          <cell r="F1133" t="str">
            <v>AC-MOVILIDAD</v>
          </cell>
          <cell r="G1133" t="str">
            <v>1-100-F001</v>
          </cell>
          <cell r="H1133" t="str">
            <v>VA-RECURSOS DISTRITO</v>
          </cell>
          <cell r="I1133" t="str">
            <v>O2120202007010671640</v>
          </cell>
          <cell r="J1133" t="str">
            <v>Servicios de administración de fondos de pensiones y cesantías</v>
          </cell>
          <cell r="K1133" t="str">
            <v>000000000000000010113</v>
          </cell>
          <cell r="L1133" t="str">
            <v>0113 - Programa Funcionamiento - SECRETARÍA DISTRITAL DE MOVILIDAD UE 01</v>
          </cell>
          <cell r="M1133" t="str">
            <v>PM01130001FUNC</v>
          </cell>
          <cell r="N1133" t="str">
            <v>FU</v>
          </cell>
          <cell r="O1133" t="str">
            <v>FUNCIONAMIENTO SECRETARÍA DISTRITAL DE MOVILIDAD</v>
          </cell>
          <cell r="P1133" t="str">
            <v>2025</v>
          </cell>
          <cell r="Q1133">
            <v>1764000</v>
          </cell>
          <cell r="R1133">
            <v>1764000</v>
          </cell>
        </row>
        <row r="1134">
          <cell r="A1134" t="str">
            <v>0113-01FU</v>
          </cell>
          <cell r="B1134" t="str">
            <v>DISTRITO CAPITAL</v>
          </cell>
          <cell r="C1134" t="str">
            <v>0113-01</v>
          </cell>
          <cell r="D1134" t="str">
            <v>SECRETARÍA DISTRITAL DE MOVILIDAD</v>
          </cell>
          <cell r="E1134" t="str">
            <v>0001-011</v>
          </cell>
          <cell r="F1134" t="str">
            <v>AC-MOVILIDAD</v>
          </cell>
          <cell r="G1134" t="str">
            <v>1-100-F001</v>
          </cell>
          <cell r="H1134" t="str">
            <v>VA-RECURSOS DISTRITO</v>
          </cell>
          <cell r="I1134" t="str">
            <v>O21202020070272212</v>
          </cell>
          <cell r="J1134" t="str">
            <v>Servicios de administración de bienes inmuebles no residenciales (diferentes a vivienda) a comisión o por contrato</v>
          </cell>
          <cell r="K1134" t="str">
            <v>000000000000000010113</v>
          </cell>
          <cell r="L1134" t="str">
            <v>0113 - Programa Funcionamiento - SECRETARÍA DISTRITAL DE MOVILIDAD UE 01</v>
          </cell>
          <cell r="M1134" t="str">
            <v>PM01130001FUNC</v>
          </cell>
          <cell r="N1134" t="str">
            <v>FU</v>
          </cell>
          <cell r="O1134" t="str">
            <v>FUNCIONAMIENTO SECRETARÍA DISTRITAL DE MOVILIDAD</v>
          </cell>
          <cell r="P1134" t="str">
            <v>2025</v>
          </cell>
          <cell r="Q1134">
            <v>100000000</v>
          </cell>
          <cell r="R1134">
            <v>100000000</v>
          </cell>
        </row>
        <row r="1135">
          <cell r="A1135" t="str">
            <v>0113-01FU</v>
          </cell>
          <cell r="B1135" t="str">
            <v>DISTRITO CAPITAL</v>
          </cell>
          <cell r="C1135" t="str">
            <v>0113-01</v>
          </cell>
          <cell r="D1135" t="str">
            <v>SECRETARÍA DISTRITAL DE MOVILIDAD</v>
          </cell>
          <cell r="E1135" t="str">
            <v>0001-011</v>
          </cell>
          <cell r="F1135" t="str">
            <v>AC-MOVILIDAD</v>
          </cell>
          <cell r="G1135" t="str">
            <v>1-100-F001</v>
          </cell>
          <cell r="H1135" t="str">
            <v>VA-RECURSOS DISTRITO</v>
          </cell>
          <cell r="I1135" t="str">
            <v>O21202020070373290</v>
          </cell>
          <cell r="J1135" t="str">
            <v>Servicios de arrendamiento o alquiler de otros productos n.c.p.</v>
          </cell>
          <cell r="K1135" t="str">
            <v>000000000000000010113</v>
          </cell>
          <cell r="L1135" t="str">
            <v>0113 - Programa Funcionamiento - SECRETARÍA DISTRITAL DE MOVILIDAD UE 01</v>
          </cell>
          <cell r="M1135" t="str">
            <v>PM01130001FUNC</v>
          </cell>
          <cell r="N1135" t="str">
            <v>FU</v>
          </cell>
          <cell r="O1135" t="str">
            <v>FUNCIONAMIENTO SECRETARÍA DISTRITAL DE MOVILIDAD</v>
          </cell>
          <cell r="P1135" t="str">
            <v>2025</v>
          </cell>
          <cell r="Q1135">
            <v>700000000</v>
          </cell>
          <cell r="R1135">
            <v>700000000</v>
          </cell>
        </row>
        <row r="1136">
          <cell r="A1136" t="str">
            <v>0113-01FU</v>
          </cell>
          <cell r="B1136" t="str">
            <v>DISTRITO CAPITAL</v>
          </cell>
          <cell r="C1136" t="str">
            <v>0113-01</v>
          </cell>
          <cell r="D1136" t="str">
            <v>SECRETARÍA DISTRITAL DE MOVILIDAD</v>
          </cell>
          <cell r="E1136" t="str">
            <v>0001-011</v>
          </cell>
          <cell r="F1136" t="str">
            <v>AC-MOVILIDAD</v>
          </cell>
          <cell r="G1136" t="str">
            <v>1-100-F001</v>
          </cell>
          <cell r="H1136" t="str">
            <v>VA-RECURSOS DISTRITO</v>
          </cell>
          <cell r="I1136" t="str">
            <v>O21202020080181221</v>
          </cell>
          <cell r="J1136" t="str">
            <v>Servicios de investigación aplicada en psicología</v>
          </cell>
          <cell r="K1136" t="str">
            <v>000000000000000010113</v>
          </cell>
          <cell r="L1136" t="str">
            <v>0113 - Programa Funcionamiento - SECRETARÍA DISTRITAL DE MOVILIDAD UE 01</v>
          </cell>
          <cell r="M1136" t="str">
            <v>PM01130001FUNC</v>
          </cell>
          <cell r="N1136" t="str">
            <v>FU</v>
          </cell>
          <cell r="O1136" t="str">
            <v>FUNCIONAMIENTO SECRETARÍA DISTRITAL DE MOVILIDAD</v>
          </cell>
          <cell r="P1136" t="str">
            <v>2025</v>
          </cell>
          <cell r="Q1136">
            <v>88900000</v>
          </cell>
          <cell r="R1136">
            <v>88900000</v>
          </cell>
        </row>
        <row r="1137">
          <cell r="A1137" t="str">
            <v>0113-01FU</v>
          </cell>
          <cell r="B1137" t="str">
            <v>DISTRITO CAPITAL</v>
          </cell>
          <cell r="C1137" t="str">
            <v>0113-01</v>
          </cell>
          <cell r="D1137" t="str">
            <v>SECRETARÍA DISTRITAL DE MOVILIDAD</v>
          </cell>
          <cell r="E1137" t="str">
            <v>0001-011</v>
          </cell>
          <cell r="F1137" t="str">
            <v>AC-MOVILIDAD</v>
          </cell>
          <cell r="G1137" t="str">
            <v>1-100-F001</v>
          </cell>
          <cell r="H1137" t="str">
            <v>VA-RECURSOS DISTRITO</v>
          </cell>
          <cell r="I1137" t="str">
            <v>O21202020080282130</v>
          </cell>
          <cell r="J1137" t="str">
            <v>Servicios de documentación y certificación jurídica</v>
          </cell>
          <cell r="K1137" t="str">
            <v>000000000000000010113</v>
          </cell>
          <cell r="L1137" t="str">
            <v>0113 - Programa Funcionamiento - SECRETARÍA DISTRITAL DE MOVILIDAD UE 01</v>
          </cell>
          <cell r="M1137" t="str">
            <v>PM01130001FUNC</v>
          </cell>
          <cell r="N1137" t="str">
            <v>FU</v>
          </cell>
          <cell r="O1137" t="str">
            <v>FUNCIONAMIENTO SECRETARÍA DISTRITAL DE MOVILIDAD</v>
          </cell>
          <cell r="P1137" t="str">
            <v>2025</v>
          </cell>
          <cell r="Q1137">
            <v>5300000</v>
          </cell>
          <cell r="R1137">
            <v>5300000</v>
          </cell>
        </row>
        <row r="1138">
          <cell r="A1138" t="str">
            <v>0113-01FU</v>
          </cell>
          <cell r="B1138" t="str">
            <v>DISTRITO CAPITAL</v>
          </cell>
          <cell r="C1138" t="str">
            <v>0113-01</v>
          </cell>
          <cell r="D1138" t="str">
            <v>SECRETARÍA DISTRITAL DE MOVILIDAD</v>
          </cell>
          <cell r="E1138" t="str">
            <v>0001-011</v>
          </cell>
          <cell r="F1138" t="str">
            <v>AC-MOVILIDAD</v>
          </cell>
          <cell r="G1138" t="str">
            <v>1-100-F001</v>
          </cell>
          <cell r="H1138" t="str">
            <v>VA-RECURSOS DISTRITO</v>
          </cell>
          <cell r="I1138" t="str">
            <v>O21202020080282199</v>
          </cell>
          <cell r="J1138" t="str">
            <v>Otros servicios jurídicos n.c.p.</v>
          </cell>
          <cell r="K1138" t="str">
            <v>000000000000000010113</v>
          </cell>
          <cell r="L1138" t="str">
            <v>0113 - Programa Funcionamiento - SECRETARÍA DISTRITAL DE MOVILIDAD UE 01</v>
          </cell>
          <cell r="M1138" t="str">
            <v>PM01130001FUNC</v>
          </cell>
          <cell r="N1138" t="str">
            <v>FU</v>
          </cell>
          <cell r="O1138" t="str">
            <v>FUNCIONAMIENTO SECRETARÍA DISTRITAL DE MOVILIDAD</v>
          </cell>
          <cell r="P1138" t="str">
            <v>2025</v>
          </cell>
          <cell r="Q1138">
            <v>78414000</v>
          </cell>
          <cell r="R1138">
            <v>78414000</v>
          </cell>
        </row>
        <row r="1139">
          <cell r="A1139" t="str">
            <v>0113-01FU</v>
          </cell>
          <cell r="B1139" t="str">
            <v>DISTRITO CAPITAL</v>
          </cell>
          <cell r="C1139" t="str">
            <v>0113-01</v>
          </cell>
          <cell r="D1139" t="str">
            <v>SECRETARÍA DISTRITAL DE MOVILIDAD</v>
          </cell>
          <cell r="E1139" t="str">
            <v>0001-011</v>
          </cell>
          <cell r="F1139" t="str">
            <v>AC-MOVILIDAD</v>
          </cell>
          <cell r="G1139" t="str">
            <v>1-100-F001</v>
          </cell>
          <cell r="H1139" t="str">
            <v>VA-RECURSOS DISTRITO</v>
          </cell>
          <cell r="I1139" t="str">
            <v>O21202020080383129</v>
          </cell>
          <cell r="J1139" t="str">
            <v>Otros servicios de consultoría empresarial</v>
          </cell>
          <cell r="K1139" t="str">
            <v>000000000000000010113</v>
          </cell>
          <cell r="L1139" t="str">
            <v>0113 - Programa Funcionamiento - SECRETARÍA DISTRITAL DE MOVILIDAD UE 01</v>
          </cell>
          <cell r="M1139" t="str">
            <v>PM01130001FUNC</v>
          </cell>
          <cell r="N1139" t="str">
            <v>FU</v>
          </cell>
          <cell r="O1139" t="str">
            <v>FUNCIONAMIENTO SECRETARÍA DISTRITAL DE MOVILIDAD</v>
          </cell>
          <cell r="P1139" t="str">
            <v>2025</v>
          </cell>
          <cell r="Q1139">
            <v>554720000</v>
          </cell>
          <cell r="R1139">
            <v>554720000</v>
          </cell>
        </row>
        <row r="1140">
          <cell r="A1140" t="str">
            <v>0113-01FU</v>
          </cell>
          <cell r="B1140" t="str">
            <v>DISTRITO CAPITAL</v>
          </cell>
          <cell r="C1140" t="str">
            <v>0113-01</v>
          </cell>
          <cell r="D1140" t="str">
            <v>SECRETARÍA DISTRITAL DE MOVILIDAD</v>
          </cell>
          <cell r="E1140" t="str">
            <v>0001-011</v>
          </cell>
          <cell r="F1140" t="str">
            <v>AC-MOVILIDAD</v>
          </cell>
          <cell r="G1140" t="str">
            <v>1-100-F001</v>
          </cell>
          <cell r="H1140" t="str">
            <v>VA-RECURSOS DISTRITO</v>
          </cell>
          <cell r="I1140" t="str">
            <v>O21202020080484120</v>
          </cell>
          <cell r="J1140" t="str">
            <v>Servicios de telefonía fija (acceso)</v>
          </cell>
          <cell r="K1140" t="str">
            <v>000000000000000010113</v>
          </cell>
          <cell r="L1140" t="str">
            <v>0113 - Programa Funcionamiento - SECRETARÍA DISTRITAL DE MOVILIDAD UE 01</v>
          </cell>
          <cell r="M1140" t="str">
            <v>PM01130001FUNC</v>
          </cell>
          <cell r="N1140" t="str">
            <v>FU</v>
          </cell>
          <cell r="O1140" t="str">
            <v>FUNCIONAMIENTO SECRETARÍA DISTRITAL DE MOVILIDAD</v>
          </cell>
          <cell r="P1140" t="str">
            <v>2025</v>
          </cell>
          <cell r="Q1140">
            <v>387339000</v>
          </cell>
          <cell r="R1140">
            <v>387339000</v>
          </cell>
        </row>
        <row r="1141">
          <cell r="A1141" t="str">
            <v>0113-01FU</v>
          </cell>
          <cell r="B1141" t="str">
            <v>DISTRITO CAPITAL</v>
          </cell>
          <cell r="C1141" t="str">
            <v>0113-01</v>
          </cell>
          <cell r="D1141" t="str">
            <v>SECRETARÍA DISTRITAL DE MOVILIDAD</v>
          </cell>
          <cell r="E1141" t="str">
            <v>0001-011</v>
          </cell>
          <cell r="F1141" t="str">
            <v>AC-MOVILIDAD</v>
          </cell>
          <cell r="G1141" t="str">
            <v>1-100-F001</v>
          </cell>
          <cell r="H1141" t="str">
            <v>VA-RECURSOS DISTRITO</v>
          </cell>
          <cell r="I1141" t="str">
            <v>O21202020080484131</v>
          </cell>
          <cell r="J1141" t="str">
            <v>Servicios móviles de voz</v>
          </cell>
          <cell r="K1141" t="str">
            <v>000000000000000010113</v>
          </cell>
          <cell r="L1141" t="str">
            <v>0113 - Programa Funcionamiento - SECRETARÍA DISTRITAL DE MOVILIDAD UE 01</v>
          </cell>
          <cell r="M1141" t="str">
            <v>PM01130001FUNC</v>
          </cell>
          <cell r="N1141" t="str">
            <v>FU</v>
          </cell>
          <cell r="O1141" t="str">
            <v>FUNCIONAMIENTO SECRETARÍA DISTRITAL DE MOVILIDAD</v>
          </cell>
          <cell r="P1141" t="str">
            <v>2025</v>
          </cell>
          <cell r="Q1141">
            <v>30000000</v>
          </cell>
          <cell r="R1141">
            <v>30000000</v>
          </cell>
        </row>
        <row r="1142">
          <cell r="A1142" t="str">
            <v>0113-01FU</v>
          </cell>
          <cell r="B1142" t="str">
            <v>DISTRITO CAPITAL</v>
          </cell>
          <cell r="C1142" t="str">
            <v>0113-01</v>
          </cell>
          <cell r="D1142" t="str">
            <v>SECRETARÍA DISTRITAL DE MOVILIDAD</v>
          </cell>
          <cell r="E1142" t="str">
            <v>0001-011</v>
          </cell>
          <cell r="F1142" t="str">
            <v>AC-MOVILIDAD</v>
          </cell>
          <cell r="G1142" t="str">
            <v>1-100-F001</v>
          </cell>
          <cell r="H1142" t="str">
            <v>VA-RECURSOS DISTRITO</v>
          </cell>
          <cell r="I1142" t="str">
            <v>O21202020080484210</v>
          </cell>
          <cell r="J1142" t="str">
            <v>Servicios básicos de Internet</v>
          </cell>
          <cell r="K1142" t="str">
            <v>000000000000000010113</v>
          </cell>
          <cell r="L1142" t="str">
            <v>0113 - Programa Funcionamiento - SECRETARÍA DISTRITAL DE MOVILIDAD UE 01</v>
          </cell>
          <cell r="M1142" t="str">
            <v>PM01130001FUNC</v>
          </cell>
          <cell r="N1142" t="str">
            <v>FU</v>
          </cell>
          <cell r="O1142" t="str">
            <v>FUNCIONAMIENTO SECRETARÍA DISTRITAL DE MOVILIDAD</v>
          </cell>
          <cell r="P1142" t="str">
            <v>2025</v>
          </cell>
          <cell r="Q1142">
            <v>697170000</v>
          </cell>
          <cell r="R1142">
            <v>697170000</v>
          </cell>
        </row>
        <row r="1143">
          <cell r="A1143" t="str">
            <v>0113-01FU</v>
          </cell>
          <cell r="B1143" t="str">
            <v>DISTRITO CAPITAL</v>
          </cell>
          <cell r="C1143" t="str">
            <v>0113-01</v>
          </cell>
          <cell r="D1143" t="str">
            <v>SECRETARÍA DISTRITAL DE MOVILIDAD</v>
          </cell>
          <cell r="E1143" t="str">
            <v>0001-011</v>
          </cell>
          <cell r="F1143" t="str">
            <v>AC-MOVILIDAD</v>
          </cell>
          <cell r="G1143" t="str">
            <v>1-100-F001</v>
          </cell>
          <cell r="H1143" t="str">
            <v>VA-RECURSOS DISTRITO</v>
          </cell>
          <cell r="I1143" t="str">
            <v>O21202020080484631</v>
          </cell>
          <cell r="J1143" t="str">
            <v>Servicios de transmisión</v>
          </cell>
          <cell r="K1143" t="str">
            <v>000000000000000010113</v>
          </cell>
          <cell r="L1143" t="str">
            <v>0113 - Programa Funcionamiento - SECRETARÍA DISTRITAL DE MOVILIDAD UE 01</v>
          </cell>
          <cell r="M1143" t="str">
            <v>PM01130001FUNC</v>
          </cell>
          <cell r="N1143" t="str">
            <v>FU</v>
          </cell>
          <cell r="O1143" t="str">
            <v>FUNCIONAMIENTO SECRETARÍA DISTRITAL DE MOVILIDAD</v>
          </cell>
          <cell r="P1143" t="str">
            <v>2025</v>
          </cell>
          <cell r="Q1143">
            <v>309690000</v>
          </cell>
          <cell r="R1143">
            <v>309690000</v>
          </cell>
        </row>
        <row r="1144">
          <cell r="A1144" t="str">
            <v>0113-01FU</v>
          </cell>
          <cell r="B1144" t="str">
            <v>DISTRITO CAPITAL</v>
          </cell>
          <cell r="C1144" t="str">
            <v>0113-01</v>
          </cell>
          <cell r="D1144" t="str">
            <v>SECRETARÍA DISTRITAL DE MOVILIDAD</v>
          </cell>
          <cell r="E1144" t="str">
            <v>0001-011</v>
          </cell>
          <cell r="F1144" t="str">
            <v>AC-MOVILIDAD</v>
          </cell>
          <cell r="G1144" t="str">
            <v>1-100-F001</v>
          </cell>
          <cell r="H1144" t="str">
            <v>VA-RECURSOS DISTRITO</v>
          </cell>
          <cell r="I1144" t="str">
            <v>O21202020080585250</v>
          </cell>
          <cell r="J1144" t="str">
            <v>Servicios de protección (guardas de seguridad)</v>
          </cell>
          <cell r="K1144" t="str">
            <v>000000000000000010113</v>
          </cell>
          <cell r="L1144" t="str">
            <v>0113 - Programa Funcionamiento - SECRETARÍA DISTRITAL DE MOVILIDAD UE 01</v>
          </cell>
          <cell r="M1144" t="str">
            <v>PM01130001FUNC</v>
          </cell>
          <cell r="N1144" t="str">
            <v>FU</v>
          </cell>
          <cell r="O1144" t="str">
            <v>FUNCIONAMIENTO SECRETARÍA DISTRITAL DE MOVILIDAD</v>
          </cell>
          <cell r="P1144" t="str">
            <v>2025</v>
          </cell>
          <cell r="Q1144">
            <v>4498235000</v>
          </cell>
          <cell r="R1144">
            <v>4498235000</v>
          </cell>
        </row>
        <row r="1145">
          <cell r="A1145" t="str">
            <v>0113-01FU</v>
          </cell>
          <cell r="B1145" t="str">
            <v>DISTRITO CAPITAL</v>
          </cell>
          <cell r="C1145" t="str">
            <v>0113-01</v>
          </cell>
          <cell r="D1145" t="str">
            <v>SECRETARÍA DISTRITAL DE MOVILIDAD</v>
          </cell>
          <cell r="E1145" t="str">
            <v>0001-011</v>
          </cell>
          <cell r="F1145" t="str">
            <v>AC-MOVILIDAD</v>
          </cell>
          <cell r="G1145" t="str">
            <v>1-100-F001</v>
          </cell>
          <cell r="H1145" t="str">
            <v>VA-RECURSOS DISTRITO</v>
          </cell>
          <cell r="I1145" t="str">
            <v>O21202020080585310</v>
          </cell>
          <cell r="J1145" t="str">
            <v>Servicios de desinfección y exterminación</v>
          </cell>
          <cell r="K1145" t="str">
            <v>000000000000000010113</v>
          </cell>
          <cell r="L1145" t="str">
            <v>0113 - Programa Funcionamiento - SECRETARÍA DISTRITAL DE MOVILIDAD UE 01</v>
          </cell>
          <cell r="M1145" t="str">
            <v>PM01130001FUNC</v>
          </cell>
          <cell r="N1145" t="str">
            <v>FU</v>
          </cell>
          <cell r="O1145" t="str">
            <v>FUNCIONAMIENTO SECRETARÍA DISTRITAL DE MOVILIDAD</v>
          </cell>
          <cell r="P1145" t="str">
            <v>2025</v>
          </cell>
          <cell r="Q1145">
            <v>150000000</v>
          </cell>
          <cell r="R1145">
            <v>150000000</v>
          </cell>
        </row>
        <row r="1146">
          <cell r="A1146" t="str">
            <v>0113-01FU</v>
          </cell>
          <cell r="B1146" t="str">
            <v>DISTRITO CAPITAL</v>
          </cell>
          <cell r="C1146" t="str">
            <v>0113-01</v>
          </cell>
          <cell r="D1146" t="str">
            <v>SECRETARÍA DISTRITAL DE MOVILIDAD</v>
          </cell>
          <cell r="E1146" t="str">
            <v>0001-011</v>
          </cell>
          <cell r="F1146" t="str">
            <v>AC-MOVILIDAD</v>
          </cell>
          <cell r="G1146" t="str">
            <v>1-100-F001</v>
          </cell>
          <cell r="H1146" t="str">
            <v>VA-RECURSOS DISTRITO</v>
          </cell>
          <cell r="I1146" t="str">
            <v>O21202020080585320</v>
          </cell>
          <cell r="J1146" t="str">
            <v>Servicios de limpieza de ventanas</v>
          </cell>
          <cell r="K1146" t="str">
            <v>000000000000000010113</v>
          </cell>
          <cell r="L1146" t="str">
            <v>0113 - Programa Funcionamiento - SECRETARÍA DISTRITAL DE MOVILIDAD UE 01</v>
          </cell>
          <cell r="M1146" t="str">
            <v>PM01130001FUNC</v>
          </cell>
          <cell r="N1146" t="str">
            <v>FU</v>
          </cell>
          <cell r="O1146" t="str">
            <v>FUNCIONAMIENTO SECRETARÍA DISTRITAL DE MOVILIDAD</v>
          </cell>
          <cell r="P1146" t="str">
            <v>2025</v>
          </cell>
          <cell r="Q1146">
            <v>50737000</v>
          </cell>
          <cell r="R1146">
            <v>50737000</v>
          </cell>
        </row>
        <row r="1147">
          <cell r="A1147" t="str">
            <v>0113-01FU</v>
          </cell>
          <cell r="B1147" t="str">
            <v>DISTRITO CAPITAL</v>
          </cell>
          <cell r="C1147" t="str">
            <v>0113-01</v>
          </cell>
          <cell r="D1147" t="str">
            <v>SECRETARÍA DISTRITAL DE MOVILIDAD</v>
          </cell>
          <cell r="E1147" t="str">
            <v>0001-011</v>
          </cell>
          <cell r="F1147" t="str">
            <v>AC-MOVILIDAD</v>
          </cell>
          <cell r="G1147" t="str">
            <v>1-100-F001</v>
          </cell>
          <cell r="H1147" t="str">
            <v>VA-RECURSOS DISTRITO</v>
          </cell>
          <cell r="I1147" t="str">
            <v>O21202020080585330</v>
          </cell>
          <cell r="J1147" t="str">
            <v>Servicios de limpieza general</v>
          </cell>
          <cell r="K1147" t="str">
            <v>000000000000000010113</v>
          </cell>
          <cell r="L1147" t="str">
            <v>0113 - Programa Funcionamiento - SECRETARÍA DISTRITAL DE MOVILIDAD UE 01</v>
          </cell>
          <cell r="M1147" t="str">
            <v>PM01130001FUNC</v>
          </cell>
          <cell r="N1147" t="str">
            <v>FU</v>
          </cell>
          <cell r="O1147" t="str">
            <v>FUNCIONAMIENTO SECRETARÍA DISTRITAL DE MOVILIDAD</v>
          </cell>
          <cell r="P1147" t="str">
            <v>2025</v>
          </cell>
          <cell r="Q1147">
            <v>400327000</v>
          </cell>
          <cell r="R1147">
            <v>400327000</v>
          </cell>
        </row>
        <row r="1148">
          <cell r="A1148" t="str">
            <v>0113-01FU</v>
          </cell>
          <cell r="B1148" t="str">
            <v>DISTRITO CAPITAL</v>
          </cell>
          <cell r="C1148" t="str">
            <v>0113-01</v>
          </cell>
          <cell r="D1148" t="str">
            <v>SECRETARÍA DISTRITAL DE MOVILIDAD</v>
          </cell>
          <cell r="E1148" t="str">
            <v>0001-011</v>
          </cell>
          <cell r="F1148" t="str">
            <v>AC-MOVILIDAD</v>
          </cell>
          <cell r="G1148" t="str">
            <v>1-100-F001</v>
          </cell>
          <cell r="H1148" t="str">
            <v>VA-RECURSOS DISTRITO</v>
          </cell>
          <cell r="I1148" t="str">
            <v>O21202020080585340</v>
          </cell>
          <cell r="J1148" t="str">
            <v>Servicios especializados de limpieza</v>
          </cell>
          <cell r="K1148" t="str">
            <v>000000000000000010113</v>
          </cell>
          <cell r="L1148" t="str">
            <v>0113 - Programa Funcionamiento - SECRETARÍA DISTRITAL DE MOVILIDAD UE 01</v>
          </cell>
          <cell r="M1148" t="str">
            <v>PM01130001FUNC</v>
          </cell>
          <cell r="N1148" t="str">
            <v>FU</v>
          </cell>
          <cell r="O1148" t="str">
            <v>FUNCIONAMIENTO SECRETARÍA DISTRITAL DE MOVILIDAD</v>
          </cell>
          <cell r="P1148" t="str">
            <v>2025</v>
          </cell>
          <cell r="Q1148">
            <v>2118738000</v>
          </cell>
          <cell r="R1148">
            <v>2118738000</v>
          </cell>
        </row>
        <row r="1149">
          <cell r="A1149" t="str">
            <v>0113-01FU</v>
          </cell>
          <cell r="B1149" t="str">
            <v>DISTRITO CAPITAL</v>
          </cell>
          <cell r="C1149" t="str">
            <v>0113-01</v>
          </cell>
          <cell r="D1149" t="str">
            <v>SECRETARÍA DISTRITAL DE MOVILIDAD</v>
          </cell>
          <cell r="E1149" t="str">
            <v>0001-011</v>
          </cell>
          <cell r="F1149" t="str">
            <v>AC-MOVILIDAD</v>
          </cell>
          <cell r="G1149" t="str">
            <v>1-100-F001</v>
          </cell>
          <cell r="H1149" t="str">
            <v>VA-RECURSOS DISTRITO</v>
          </cell>
          <cell r="I1149" t="str">
            <v>O21202020080686311</v>
          </cell>
          <cell r="J1149" t="str">
            <v>Servicios de transmisión de electricidad (a comisión o por contrato)</v>
          </cell>
          <cell r="K1149" t="str">
            <v>000000000000000010113</v>
          </cell>
          <cell r="L1149" t="str">
            <v>0113 - Programa Funcionamiento - SECRETARÍA DISTRITAL DE MOVILIDAD UE 01</v>
          </cell>
          <cell r="M1149" t="str">
            <v>PM01130001FUNC</v>
          </cell>
          <cell r="N1149" t="str">
            <v>FU</v>
          </cell>
          <cell r="O1149" t="str">
            <v>FUNCIONAMIENTO SECRETARÍA DISTRITAL DE MOVILIDAD</v>
          </cell>
          <cell r="P1149" t="str">
            <v>2025</v>
          </cell>
          <cell r="Q1149">
            <v>2371855000</v>
          </cell>
          <cell r="R1149">
            <v>2371855000</v>
          </cell>
        </row>
        <row r="1150">
          <cell r="A1150" t="str">
            <v>0113-01FU</v>
          </cell>
          <cell r="B1150" t="str">
            <v>DISTRITO CAPITAL</v>
          </cell>
          <cell r="C1150" t="str">
            <v>0113-01</v>
          </cell>
          <cell r="D1150" t="str">
            <v>SECRETARÍA DISTRITAL DE MOVILIDAD</v>
          </cell>
          <cell r="E1150" t="str">
            <v>0001-011</v>
          </cell>
          <cell r="F1150" t="str">
            <v>AC-MOVILIDAD</v>
          </cell>
          <cell r="G1150" t="str">
            <v>1-100-F001</v>
          </cell>
          <cell r="H1150" t="str">
            <v>VA-RECURSOS DISTRITO</v>
          </cell>
          <cell r="I1150" t="str">
            <v>O21202020080686330</v>
          </cell>
          <cell r="J1150" t="str">
            <v>Servicios de distribución de agua por tubería (a comisión o por contrato)</v>
          </cell>
          <cell r="K1150" t="str">
            <v>000000000000000010113</v>
          </cell>
          <cell r="L1150" t="str">
            <v>0113 - Programa Funcionamiento - SECRETARÍA DISTRITAL DE MOVILIDAD UE 01</v>
          </cell>
          <cell r="M1150" t="str">
            <v>PM01130001FUNC</v>
          </cell>
          <cell r="N1150" t="str">
            <v>FU</v>
          </cell>
          <cell r="O1150" t="str">
            <v>FUNCIONAMIENTO SECRETARÍA DISTRITAL DE MOVILIDAD</v>
          </cell>
          <cell r="P1150" t="str">
            <v>2025</v>
          </cell>
          <cell r="Q1150">
            <v>110000000</v>
          </cell>
          <cell r="R1150">
            <v>110000000</v>
          </cell>
        </row>
        <row r="1151">
          <cell r="A1151" t="str">
            <v>0113-01FU</v>
          </cell>
          <cell r="B1151" t="str">
            <v>DISTRITO CAPITAL</v>
          </cell>
          <cell r="C1151" t="str">
            <v>0113-01</v>
          </cell>
          <cell r="D1151" t="str">
            <v>SECRETARÍA DISTRITAL DE MOVILIDAD</v>
          </cell>
          <cell r="E1151" t="str">
            <v>0001-011</v>
          </cell>
          <cell r="F1151" t="str">
            <v>AC-MOVILIDAD</v>
          </cell>
          <cell r="G1151" t="str">
            <v>1-100-F001</v>
          </cell>
          <cell r="H1151" t="str">
            <v>VA-RECURSOS DISTRITO</v>
          </cell>
          <cell r="I1151" t="str">
            <v>O2120202008078714102</v>
          </cell>
          <cell r="J1151" t="str">
            <v>Servicio de mantenimiento y reparación de vehículos automóviles</v>
          </cell>
          <cell r="K1151" t="str">
            <v>000000000000000010113</v>
          </cell>
          <cell r="L1151" t="str">
            <v>0113 - Programa Funcionamiento - SECRETARÍA DISTRITAL DE MOVILIDAD UE 01</v>
          </cell>
          <cell r="M1151" t="str">
            <v>PM01130001FUNC</v>
          </cell>
          <cell r="N1151" t="str">
            <v>FU</v>
          </cell>
          <cell r="O1151" t="str">
            <v>FUNCIONAMIENTO SECRETARÍA DISTRITAL DE MOVILIDAD</v>
          </cell>
          <cell r="P1151" t="str">
            <v>2025</v>
          </cell>
          <cell r="Q1151">
            <v>101732000</v>
          </cell>
          <cell r="R1151">
            <v>101732000</v>
          </cell>
        </row>
        <row r="1152">
          <cell r="A1152" t="str">
            <v>0113-01FU</v>
          </cell>
          <cell r="B1152" t="str">
            <v>DISTRITO CAPITAL</v>
          </cell>
          <cell r="C1152" t="str">
            <v>0113-01</v>
          </cell>
          <cell r="D1152" t="str">
            <v>SECRETARÍA DISTRITAL DE MOVILIDAD</v>
          </cell>
          <cell r="E1152" t="str">
            <v>0001-011</v>
          </cell>
          <cell r="F1152" t="str">
            <v>AC-MOVILIDAD</v>
          </cell>
          <cell r="G1152" t="str">
            <v>1-100-F001</v>
          </cell>
          <cell r="H1152" t="str">
            <v>VA-RECURSOS DISTRITO</v>
          </cell>
          <cell r="I1152" t="str">
            <v>O2120202008078715701</v>
          </cell>
          <cell r="J1152" t="str">
            <v>Servicio de mantenimiento y reparación de ascensores</v>
          </cell>
          <cell r="K1152" t="str">
            <v>000000000000000010113</v>
          </cell>
          <cell r="L1152" t="str">
            <v>0113 - Programa Funcionamiento - SECRETARÍA DISTRITAL DE MOVILIDAD UE 01</v>
          </cell>
          <cell r="M1152" t="str">
            <v>PM01130001FUNC</v>
          </cell>
          <cell r="N1152" t="str">
            <v>FU</v>
          </cell>
          <cell r="O1152" t="str">
            <v>FUNCIONAMIENTO SECRETARÍA DISTRITAL DE MOVILIDAD</v>
          </cell>
          <cell r="P1152" t="str">
            <v>2025</v>
          </cell>
          <cell r="Q1152">
            <v>26447000</v>
          </cell>
          <cell r="R1152">
            <v>26447000</v>
          </cell>
        </row>
        <row r="1153">
          <cell r="A1153" t="str">
            <v>0113-01FU</v>
          </cell>
          <cell r="B1153" t="str">
            <v>DISTRITO CAPITAL</v>
          </cell>
          <cell r="C1153" t="str">
            <v>0113-01</v>
          </cell>
          <cell r="D1153" t="str">
            <v>SECRETARÍA DISTRITAL DE MOVILIDAD</v>
          </cell>
          <cell r="E1153" t="str">
            <v>0001-011</v>
          </cell>
          <cell r="F1153" t="str">
            <v>AC-MOVILIDAD</v>
          </cell>
          <cell r="G1153" t="str">
            <v>1-100-F001</v>
          </cell>
          <cell r="H1153" t="str">
            <v>VA-RECURSOS DISTRITO</v>
          </cell>
          <cell r="I1153" t="str">
            <v>O2120202008098911001</v>
          </cell>
          <cell r="J1153" t="str">
            <v>Reproducción de pinturas originales, grabados y similares</v>
          </cell>
          <cell r="K1153" t="str">
            <v>000000000000000010113</v>
          </cell>
          <cell r="L1153" t="str">
            <v>0113 - Programa Funcionamiento - SECRETARÍA DISTRITAL DE MOVILIDAD UE 01</v>
          </cell>
          <cell r="M1153" t="str">
            <v>PM01130001FUNC</v>
          </cell>
          <cell r="N1153" t="str">
            <v>FU</v>
          </cell>
          <cell r="O1153" t="str">
            <v>FUNCIONAMIENTO SECRETARÍA DISTRITAL DE MOVILIDAD</v>
          </cell>
          <cell r="P1153" t="str">
            <v>2025</v>
          </cell>
          <cell r="Q1153">
            <v>801000</v>
          </cell>
          <cell r="R1153">
            <v>801000</v>
          </cell>
        </row>
        <row r="1154">
          <cell r="A1154" t="str">
            <v>0113-01FU</v>
          </cell>
          <cell r="B1154" t="str">
            <v>DISTRITO CAPITAL</v>
          </cell>
          <cell r="C1154" t="str">
            <v>0113-01</v>
          </cell>
          <cell r="D1154" t="str">
            <v>SECRETARÍA DISTRITAL DE MOVILIDAD</v>
          </cell>
          <cell r="E1154" t="str">
            <v>0001-011</v>
          </cell>
          <cell r="F1154" t="str">
            <v>AC-MOVILIDAD</v>
          </cell>
          <cell r="G1154" t="str">
            <v>1-100-F001</v>
          </cell>
          <cell r="H1154" t="str">
            <v>VA-RECURSOS DISTRITO</v>
          </cell>
          <cell r="I1154" t="str">
            <v>O21202020090191191</v>
          </cell>
          <cell r="J1154" t="str">
            <v>Servicios administrativos relacionados con los trabajadores estatales</v>
          </cell>
          <cell r="K1154" t="str">
            <v>000000000000000010113</v>
          </cell>
          <cell r="L1154" t="str">
            <v>0113 - Programa Funcionamiento - SECRETARÍA DISTRITAL DE MOVILIDAD UE 01</v>
          </cell>
          <cell r="M1154" t="str">
            <v>PM01130001FUNC</v>
          </cell>
          <cell r="N1154" t="str">
            <v>FU</v>
          </cell>
          <cell r="O1154" t="str">
            <v>FUNCIONAMIENTO SECRETARÍA DISTRITAL DE MOVILIDAD</v>
          </cell>
          <cell r="P1154" t="str">
            <v>2025</v>
          </cell>
          <cell r="Q1154">
            <v>12388000</v>
          </cell>
          <cell r="R1154">
            <v>12388000</v>
          </cell>
        </row>
        <row r="1155">
          <cell r="A1155" t="str">
            <v>0113-01FU</v>
          </cell>
          <cell r="B1155" t="str">
            <v>DISTRITO CAPITAL</v>
          </cell>
          <cell r="C1155" t="str">
            <v>0113-01</v>
          </cell>
          <cell r="D1155" t="str">
            <v>SECRETARÍA DISTRITAL DE MOVILIDAD</v>
          </cell>
          <cell r="E1155" t="str">
            <v>0001-011</v>
          </cell>
          <cell r="F1155" t="str">
            <v>AC-MOVILIDAD</v>
          </cell>
          <cell r="G1155" t="str">
            <v>1-100-F001</v>
          </cell>
          <cell r="H1155" t="str">
            <v>VA-RECURSOS DISTRITO</v>
          </cell>
          <cell r="I1155" t="str">
            <v>O21202020090292913</v>
          </cell>
          <cell r="J1155" t="str">
            <v>Servicios de educación para la formación y el trabajo</v>
          </cell>
          <cell r="K1155" t="str">
            <v>000000000000000010113</v>
          </cell>
          <cell r="L1155" t="str">
            <v>0113 - Programa Funcionamiento - SECRETARÍA DISTRITAL DE MOVILIDAD UE 01</v>
          </cell>
          <cell r="M1155" t="str">
            <v>PM01130001FUNC</v>
          </cell>
          <cell r="N1155" t="str">
            <v>FU</v>
          </cell>
          <cell r="O1155" t="str">
            <v>FUNCIONAMIENTO SECRETARÍA DISTRITAL DE MOVILIDAD</v>
          </cell>
          <cell r="P1155" t="str">
            <v>2025</v>
          </cell>
          <cell r="Q1155">
            <v>325645000</v>
          </cell>
          <cell r="R1155">
            <v>325645000</v>
          </cell>
        </row>
        <row r="1156">
          <cell r="A1156" t="str">
            <v>0113-01FU</v>
          </cell>
          <cell r="B1156" t="str">
            <v>DISTRITO CAPITAL</v>
          </cell>
          <cell r="C1156" t="str">
            <v>0113-01</v>
          </cell>
          <cell r="D1156" t="str">
            <v>SECRETARÍA DISTRITAL DE MOVILIDAD</v>
          </cell>
          <cell r="E1156" t="str">
            <v>0001-011</v>
          </cell>
          <cell r="F1156" t="str">
            <v>AC-MOVILIDAD</v>
          </cell>
          <cell r="G1156" t="str">
            <v>1-100-F001</v>
          </cell>
          <cell r="H1156" t="str">
            <v>VA-RECURSOS DISTRITO</v>
          </cell>
          <cell r="I1156" t="str">
            <v>O21202020090393121</v>
          </cell>
          <cell r="J1156" t="str">
            <v>Servicios médicos generales</v>
          </cell>
          <cell r="K1156" t="str">
            <v>000000000000000010113</v>
          </cell>
          <cell r="L1156" t="str">
            <v>0113 - Programa Funcionamiento - SECRETARÍA DISTRITAL DE MOVILIDAD UE 01</v>
          </cell>
          <cell r="M1156" t="str">
            <v>PM01130001FUNC</v>
          </cell>
          <cell r="N1156" t="str">
            <v>FU</v>
          </cell>
          <cell r="O1156" t="str">
            <v>FUNCIONAMIENTO SECRETARÍA DISTRITAL DE MOVILIDAD</v>
          </cell>
          <cell r="P1156" t="str">
            <v>2025</v>
          </cell>
          <cell r="Q1156">
            <v>262296000</v>
          </cell>
          <cell r="R1156">
            <v>262296000</v>
          </cell>
        </row>
        <row r="1157">
          <cell r="A1157" t="str">
            <v>0113-01FU</v>
          </cell>
          <cell r="B1157" t="str">
            <v>DISTRITO CAPITAL</v>
          </cell>
          <cell r="C1157" t="str">
            <v>0113-01</v>
          </cell>
          <cell r="D1157" t="str">
            <v>SECRETARÍA DISTRITAL DE MOVILIDAD</v>
          </cell>
          <cell r="E1157" t="str">
            <v>0001-011</v>
          </cell>
          <cell r="F1157" t="str">
            <v>AC-MOVILIDAD</v>
          </cell>
          <cell r="G1157" t="str">
            <v>1-100-F001</v>
          </cell>
          <cell r="H1157" t="str">
            <v>VA-RECURSOS DISTRITO</v>
          </cell>
          <cell r="I1157" t="str">
            <v>O21202020090393195</v>
          </cell>
          <cell r="J1157" t="str">
            <v>Servicios de laboratorio</v>
          </cell>
          <cell r="K1157" t="str">
            <v>000000000000000010113</v>
          </cell>
          <cell r="L1157" t="str">
            <v>0113 - Programa Funcionamiento - SECRETARÍA DISTRITAL DE MOVILIDAD UE 01</v>
          </cell>
          <cell r="M1157" t="str">
            <v>PM01130001FUNC</v>
          </cell>
          <cell r="N1157" t="str">
            <v>FU</v>
          </cell>
          <cell r="O1157" t="str">
            <v>FUNCIONAMIENTO SECRETARÍA DISTRITAL DE MOVILIDAD</v>
          </cell>
          <cell r="P1157" t="str">
            <v>2025</v>
          </cell>
          <cell r="Q1157">
            <v>42343000</v>
          </cell>
          <cell r="R1157">
            <v>42343000</v>
          </cell>
        </row>
        <row r="1158">
          <cell r="A1158" t="str">
            <v>0113-01FU</v>
          </cell>
          <cell r="B1158" t="str">
            <v>DISTRITO CAPITAL</v>
          </cell>
          <cell r="C1158" t="str">
            <v>0113-01</v>
          </cell>
          <cell r="D1158" t="str">
            <v>SECRETARÍA DISTRITAL DE MOVILIDAD</v>
          </cell>
          <cell r="E1158" t="str">
            <v>0001-011</v>
          </cell>
          <cell r="F1158" t="str">
            <v>AC-MOVILIDAD</v>
          </cell>
          <cell r="G1158" t="str">
            <v>1-100-F001</v>
          </cell>
          <cell r="H1158" t="str">
            <v>VA-RECURSOS DISTRITO</v>
          </cell>
          <cell r="I1158" t="str">
            <v>O21202020090494239</v>
          </cell>
          <cell r="J1158" t="str">
            <v>Servicios generales de recolección de otros desechos</v>
          </cell>
          <cell r="K1158" t="str">
            <v>000000000000000010113</v>
          </cell>
          <cell r="L1158" t="str">
            <v>0113 - Programa Funcionamiento - SECRETARÍA DISTRITAL DE MOVILIDAD UE 01</v>
          </cell>
          <cell r="M1158" t="str">
            <v>PM01130001FUNC</v>
          </cell>
          <cell r="N1158" t="str">
            <v>FU</v>
          </cell>
          <cell r="O1158" t="str">
            <v>FUNCIONAMIENTO SECRETARÍA DISTRITAL DE MOVILIDAD</v>
          </cell>
          <cell r="P1158" t="str">
            <v>2025</v>
          </cell>
          <cell r="Q1158">
            <v>100000000</v>
          </cell>
          <cell r="R1158">
            <v>100000000</v>
          </cell>
        </row>
        <row r="1159">
          <cell r="A1159" t="str">
            <v>0113-01FU</v>
          </cell>
          <cell r="B1159" t="str">
            <v>DISTRITO CAPITAL</v>
          </cell>
          <cell r="C1159" t="str">
            <v>0113-01</v>
          </cell>
          <cell r="D1159" t="str">
            <v>SECRETARÍA DISTRITAL DE MOVILIDAD</v>
          </cell>
          <cell r="E1159" t="str">
            <v>0001-011</v>
          </cell>
          <cell r="F1159" t="str">
            <v>AC-MOVILIDAD</v>
          </cell>
          <cell r="G1159" t="str">
            <v>1-100-F001</v>
          </cell>
          <cell r="H1159" t="str">
            <v>VA-RECURSOS DISTRITO</v>
          </cell>
          <cell r="I1159" t="str">
            <v>O21202020090696421</v>
          </cell>
          <cell r="J1159" t="str">
            <v>Servicios de jardines botánicos y zoológicos</v>
          </cell>
          <cell r="K1159" t="str">
            <v>000000000000000010113</v>
          </cell>
          <cell r="L1159" t="str">
            <v>0113 - Programa Funcionamiento - SECRETARÍA DISTRITAL DE MOVILIDAD UE 01</v>
          </cell>
          <cell r="M1159" t="str">
            <v>PM01130001FUNC</v>
          </cell>
          <cell r="N1159" t="str">
            <v>FU</v>
          </cell>
          <cell r="O1159" t="str">
            <v>FUNCIONAMIENTO SECRETARÍA DISTRITAL DE MOVILIDAD</v>
          </cell>
          <cell r="P1159" t="str">
            <v>2025</v>
          </cell>
          <cell r="Q1159">
            <v>21817000</v>
          </cell>
          <cell r="R1159">
            <v>21817000</v>
          </cell>
        </row>
        <row r="1160">
          <cell r="A1160" t="str">
            <v>0113-01FU</v>
          </cell>
          <cell r="B1160" t="str">
            <v>DISTRITO CAPITAL</v>
          </cell>
          <cell r="C1160" t="str">
            <v>0113-01</v>
          </cell>
          <cell r="D1160" t="str">
            <v>SECRETARÍA DISTRITAL DE MOVILIDAD</v>
          </cell>
          <cell r="E1160" t="str">
            <v>0001-011</v>
          </cell>
          <cell r="F1160" t="str">
            <v>AC-MOVILIDAD</v>
          </cell>
          <cell r="G1160" t="str">
            <v>1-100-F001</v>
          </cell>
          <cell r="H1160" t="str">
            <v>VA-RECURSOS DISTRITO</v>
          </cell>
          <cell r="I1160" t="str">
            <v>O21202020090696511</v>
          </cell>
          <cell r="J1160" t="str">
            <v>Servicios de promoción de eventos deportivos y recreativos</v>
          </cell>
          <cell r="K1160" t="str">
            <v>000000000000000010113</v>
          </cell>
          <cell r="L1160" t="str">
            <v>0113 - Programa Funcionamiento - SECRETARÍA DISTRITAL DE MOVILIDAD UE 01</v>
          </cell>
          <cell r="M1160" t="str">
            <v>PM01130001FUNC</v>
          </cell>
          <cell r="N1160" t="str">
            <v>FU</v>
          </cell>
          <cell r="O1160" t="str">
            <v>FUNCIONAMIENTO SECRETARÍA DISTRITAL DE MOVILIDAD</v>
          </cell>
          <cell r="P1160" t="str">
            <v>2025</v>
          </cell>
          <cell r="Q1160">
            <v>347659000</v>
          </cell>
          <cell r="R1160">
            <v>347659000</v>
          </cell>
        </row>
        <row r="1161">
          <cell r="A1161" t="str">
            <v>0113-01FU</v>
          </cell>
          <cell r="B1161" t="str">
            <v>DISTRITO CAPITAL</v>
          </cell>
          <cell r="C1161" t="str">
            <v>0113-01</v>
          </cell>
          <cell r="D1161" t="str">
            <v>SECRETARÍA DISTRITAL DE MOVILIDAD</v>
          </cell>
          <cell r="E1161" t="str">
            <v>0001-011</v>
          </cell>
          <cell r="F1161" t="str">
            <v>AC-MOVILIDAD</v>
          </cell>
          <cell r="G1161" t="str">
            <v>1-100-F001</v>
          </cell>
          <cell r="H1161" t="str">
            <v>VA-RECURSOS DISTRITO</v>
          </cell>
          <cell r="I1161" t="str">
            <v>O21202020090696520</v>
          </cell>
          <cell r="J1161" t="str">
            <v>Servicios de funcionamiento de instalaciones deportivas y recreativas</v>
          </cell>
          <cell r="K1161" t="str">
            <v>000000000000000010113</v>
          </cell>
          <cell r="L1161" t="str">
            <v>0113 - Programa Funcionamiento - SECRETARÍA DISTRITAL DE MOVILIDAD UE 01</v>
          </cell>
          <cell r="M1161" t="str">
            <v>PM01130001FUNC</v>
          </cell>
          <cell r="N1161" t="str">
            <v>FU</v>
          </cell>
          <cell r="O1161" t="str">
            <v>FUNCIONAMIENTO SECRETARÍA DISTRITAL DE MOVILIDAD</v>
          </cell>
          <cell r="P1161" t="str">
            <v>2025</v>
          </cell>
          <cell r="Q1161">
            <v>12976000</v>
          </cell>
          <cell r="R1161">
            <v>12976000</v>
          </cell>
        </row>
        <row r="1162">
          <cell r="A1162" t="str">
            <v>0113-01FU</v>
          </cell>
          <cell r="B1162" t="str">
            <v>DISTRITO CAPITAL</v>
          </cell>
          <cell r="C1162" t="str">
            <v>0113-01</v>
          </cell>
          <cell r="D1162" t="str">
            <v>SECRETARÍA DISTRITAL DE MOVILIDAD</v>
          </cell>
          <cell r="E1162" t="str">
            <v>0001-011</v>
          </cell>
          <cell r="F1162" t="str">
            <v>AC-MOVILIDAD</v>
          </cell>
          <cell r="G1162" t="str">
            <v>1-100-F001</v>
          </cell>
          <cell r="H1162" t="str">
            <v>VA-RECURSOS DISTRITO</v>
          </cell>
          <cell r="I1162" t="str">
            <v>O21202020090696910</v>
          </cell>
          <cell r="J1162" t="str">
            <v>Servicios de parques de diversiones y atracciones similares</v>
          </cell>
          <cell r="K1162" t="str">
            <v>000000000000000010113</v>
          </cell>
          <cell r="L1162" t="str">
            <v>0113 - Programa Funcionamiento - SECRETARÍA DISTRITAL DE MOVILIDAD UE 01</v>
          </cell>
          <cell r="M1162" t="str">
            <v>PM01130001FUNC</v>
          </cell>
          <cell r="N1162" t="str">
            <v>FU</v>
          </cell>
          <cell r="O1162" t="str">
            <v>FUNCIONAMIENTO SECRETARÍA DISTRITAL DE MOVILIDAD</v>
          </cell>
          <cell r="P1162" t="str">
            <v>2025</v>
          </cell>
          <cell r="Q1162">
            <v>92015000</v>
          </cell>
          <cell r="R1162">
            <v>92015000</v>
          </cell>
        </row>
        <row r="1163">
          <cell r="A1163" t="str">
            <v>0113-01FU</v>
          </cell>
          <cell r="B1163" t="str">
            <v>DISTRITO CAPITAL</v>
          </cell>
          <cell r="C1163" t="str">
            <v>0113-01</v>
          </cell>
          <cell r="D1163" t="str">
            <v>SECRETARÍA DISTRITAL DE MOVILIDAD</v>
          </cell>
          <cell r="E1163" t="str">
            <v>0001-011</v>
          </cell>
          <cell r="F1163" t="str">
            <v>AC-MOVILIDAD</v>
          </cell>
          <cell r="G1163" t="str">
            <v>1-100-F001</v>
          </cell>
          <cell r="H1163" t="str">
            <v>VA-RECURSOS DISTRITO</v>
          </cell>
          <cell r="I1163" t="str">
            <v>O2120202010</v>
          </cell>
          <cell r="J1163" t="str">
            <v>Viáticos de los funcionarios en comisión</v>
          </cell>
          <cell r="K1163" t="str">
            <v>000000000000000010113</v>
          </cell>
          <cell r="L1163" t="str">
            <v>0113 - Programa Funcionamiento - SECRETARÍA DISTRITAL DE MOVILIDAD UE 01</v>
          </cell>
          <cell r="M1163" t="str">
            <v>PM01130001FUNC</v>
          </cell>
          <cell r="N1163" t="str">
            <v>FU</v>
          </cell>
          <cell r="O1163" t="str">
            <v>FUNCIONAMIENTO SECRETARÍA DISTRITAL DE MOVILIDAD</v>
          </cell>
          <cell r="P1163" t="str">
            <v>2025</v>
          </cell>
          <cell r="Q1163">
            <v>13672000</v>
          </cell>
          <cell r="R1163">
            <v>13672000</v>
          </cell>
        </row>
        <row r="1164">
          <cell r="A1164" t="str">
            <v>0113-01FU</v>
          </cell>
          <cell r="B1164" t="str">
            <v>DISTRITO CAPITAL</v>
          </cell>
          <cell r="C1164" t="str">
            <v>0113-01</v>
          </cell>
          <cell r="D1164" t="str">
            <v>SECRETARÍA DISTRITAL DE MOVILIDAD</v>
          </cell>
          <cell r="E1164" t="str">
            <v>0001-011</v>
          </cell>
          <cell r="F1164" t="str">
            <v>AC-MOVILIDAD</v>
          </cell>
          <cell r="G1164" t="str">
            <v>1-100-F001</v>
          </cell>
          <cell r="H1164" t="str">
            <v>VA-RECURSOS DISTRITO</v>
          </cell>
          <cell r="I1164" t="str">
            <v>O2130509059</v>
          </cell>
          <cell r="J1164" t="str">
            <v>Servicio de alumbrado público</v>
          </cell>
          <cell r="K1164" t="str">
            <v>000000000000000010113</v>
          </cell>
          <cell r="L1164" t="str">
            <v>0113 - Programa Funcionamiento - SECRETARÍA DISTRITAL DE MOVILIDAD UE 01</v>
          </cell>
          <cell r="M1164" t="str">
            <v>PM01130001FUNC</v>
          </cell>
          <cell r="N1164" t="str">
            <v>FU</v>
          </cell>
          <cell r="O1164" t="str">
            <v>FUNCIONAMIENTO SECRETARÍA DISTRITAL DE MOVILIDAD</v>
          </cell>
          <cell r="P1164" t="str">
            <v>2025</v>
          </cell>
          <cell r="Q1164">
            <v>5790000000</v>
          </cell>
          <cell r="R1164">
            <v>5790000000</v>
          </cell>
        </row>
        <row r="1165">
          <cell r="A1165" t="str">
            <v>0113-01FU</v>
          </cell>
          <cell r="B1165" t="str">
            <v>DISTRITO CAPITAL</v>
          </cell>
          <cell r="C1165" t="str">
            <v>0113-01</v>
          </cell>
          <cell r="D1165" t="str">
            <v>SECRETARÍA DISTRITAL DE MOVILIDAD</v>
          </cell>
          <cell r="E1165" t="str">
            <v>0001-011</v>
          </cell>
          <cell r="F1165" t="str">
            <v>AC-MOVILIDAD</v>
          </cell>
          <cell r="G1165" t="str">
            <v>1-100-I017</v>
          </cell>
          <cell r="H1165" t="str">
            <v>VA-Multas de tránsito</v>
          </cell>
          <cell r="I1165" t="str">
            <v>O2130405002</v>
          </cell>
          <cell r="J1165" t="str">
            <v>Distintas a membresías</v>
          </cell>
          <cell r="K1165" t="str">
            <v>000000000000000010113</v>
          </cell>
          <cell r="L1165" t="str">
            <v>0113 - Programa Funcionamiento - SECRETARÍA DISTRITAL DE MOVILIDAD UE 01</v>
          </cell>
          <cell r="M1165" t="str">
            <v>PM01130001FUNC</v>
          </cell>
          <cell r="N1165" t="str">
            <v>FU</v>
          </cell>
          <cell r="O1165" t="str">
            <v>FUNCIONAMIENTO SECRETARÍA DISTRITAL DE MOVILIDAD</v>
          </cell>
          <cell r="P1165" t="str">
            <v>2025</v>
          </cell>
          <cell r="Q1165">
            <v>5148080000</v>
          </cell>
          <cell r="R1165">
            <v>5148080000</v>
          </cell>
        </row>
        <row r="1166">
          <cell r="A1166" t="str">
            <v>0113-0112</v>
          </cell>
          <cell r="B1166" t="str">
            <v>DISTRITO CAPITAL</v>
          </cell>
          <cell r="C1166" t="str">
            <v>0113-01</v>
          </cell>
          <cell r="D1166" t="str">
            <v>SECRETARÍA DISTRITAL DE MOVILIDAD</v>
          </cell>
          <cell r="E1166" t="str">
            <v>0001-011</v>
          </cell>
          <cell r="F1166" t="str">
            <v>AC-MOVILIDAD</v>
          </cell>
          <cell r="G1166" t="str">
            <v>1-100-I017</v>
          </cell>
          <cell r="H1166" t="str">
            <v>VA-Multas de tránsito</v>
          </cell>
          <cell r="I1166" t="str">
            <v>O232020200885230</v>
          </cell>
          <cell r="J1166" t="str">
            <v>Servicios de sistemas de seguridad</v>
          </cell>
          <cell r="K1166" t="str">
            <v>O23011745992024009712006</v>
          </cell>
          <cell r="L1166" t="str">
            <v>Consolidación del trabajo colaborativo y - Estudios de preinversión</v>
          </cell>
          <cell r="M1166" t="str">
            <v>PM/0113/0112/45990060097</v>
          </cell>
          <cell r="N1166" t="str">
            <v>12</v>
          </cell>
          <cell r="O1166" t="str">
            <v>Servicios institucionales para la atención a la ci</v>
          </cell>
          <cell r="P1166" t="str">
            <v>2025</v>
          </cell>
          <cell r="Q1166">
            <v>16531930000</v>
          </cell>
          <cell r="R1166">
            <v>16531930000</v>
          </cell>
        </row>
        <row r="1167">
          <cell r="A1167" t="str">
            <v>0113-01FU</v>
          </cell>
          <cell r="B1167" t="str">
            <v>DISTRITO CAPITAL</v>
          </cell>
          <cell r="C1167" t="str">
            <v>0113-01</v>
          </cell>
          <cell r="D1167" t="str">
            <v>SECRETARÍA DISTRITAL DE MOVILIDAD</v>
          </cell>
          <cell r="E1167" t="str">
            <v>0001-011</v>
          </cell>
          <cell r="F1167" t="str">
            <v>AC-MOVILIDAD</v>
          </cell>
          <cell r="G1167" t="str">
            <v>1-100-I027</v>
          </cell>
          <cell r="H1167" t="str">
            <v>VA-Derechos de tránsito</v>
          </cell>
          <cell r="I1167" t="str">
            <v>O211010100101</v>
          </cell>
          <cell r="J1167" t="str">
            <v>Sueldo básico</v>
          </cell>
          <cell r="K1167" t="str">
            <v>000000000000000010113</v>
          </cell>
          <cell r="L1167" t="str">
            <v>0113 - Programa Funcionamiento - SECRETARÍA DISTRITAL DE MOVILIDAD UE 01</v>
          </cell>
          <cell r="M1167" t="str">
            <v>PM01130001FUNC</v>
          </cell>
          <cell r="N1167" t="str">
            <v>FU</v>
          </cell>
          <cell r="O1167" t="str">
            <v>FUNCIONAMIENTO SECRETARÍA DISTRITAL DE MOVILIDAD</v>
          </cell>
          <cell r="P1167" t="str">
            <v>2025</v>
          </cell>
          <cell r="Q1167">
            <v>45570039000</v>
          </cell>
          <cell r="R1167">
            <v>45570039000</v>
          </cell>
        </row>
        <row r="1168">
          <cell r="A1168" t="str">
            <v>0113-01FU</v>
          </cell>
          <cell r="B1168" t="str">
            <v>DISTRITO CAPITAL</v>
          </cell>
          <cell r="C1168" t="str">
            <v>0113-01</v>
          </cell>
          <cell r="D1168" t="str">
            <v>SECRETARÍA DISTRITAL DE MOVILIDAD</v>
          </cell>
          <cell r="E1168" t="str">
            <v>0001-011</v>
          </cell>
          <cell r="F1168" t="str">
            <v>AC-MOVILIDAD</v>
          </cell>
          <cell r="G1168" t="str">
            <v>1-100-I027</v>
          </cell>
          <cell r="H1168" t="str">
            <v>VA-Derechos de tránsito</v>
          </cell>
          <cell r="I1168" t="str">
            <v>O211010100109</v>
          </cell>
          <cell r="J1168" t="str">
            <v>Prima técnica salarial</v>
          </cell>
          <cell r="K1168" t="str">
            <v>000000000000000010113</v>
          </cell>
          <cell r="L1168" t="str">
            <v>0113 - Programa Funcionamiento - SECRETARÍA DISTRITAL DE MOVILIDAD UE 01</v>
          </cell>
          <cell r="M1168" t="str">
            <v>PM01130001FUNC</v>
          </cell>
          <cell r="N1168" t="str">
            <v>FU</v>
          </cell>
          <cell r="O1168" t="str">
            <v>FUNCIONAMIENTO SECRETARÍA DISTRITAL DE MOVILIDAD</v>
          </cell>
          <cell r="P1168" t="str">
            <v>2025</v>
          </cell>
          <cell r="Q1168">
            <v>10003179000</v>
          </cell>
          <cell r="R1168">
            <v>10003179000</v>
          </cell>
        </row>
        <row r="1169">
          <cell r="A1169" t="str">
            <v>0113-0112</v>
          </cell>
          <cell r="B1169" t="str">
            <v>DISTRITO CAPITAL</v>
          </cell>
          <cell r="C1169" t="str">
            <v>0113-01</v>
          </cell>
          <cell r="D1169" t="str">
            <v>SECRETARÍA DISTRITAL DE MOVILIDAD</v>
          </cell>
          <cell r="E1169" t="str">
            <v>0001-011</v>
          </cell>
          <cell r="F1169" t="str">
            <v>AC-MOVILIDAD</v>
          </cell>
          <cell r="G1169" t="str">
            <v>1-100-I027</v>
          </cell>
          <cell r="H1169" t="str">
            <v>VA-Derechos de tránsito</v>
          </cell>
          <cell r="I1169" t="str">
            <v>O232020200885230</v>
          </cell>
          <cell r="J1169" t="str">
            <v>Servicios de sistemas de seguridad</v>
          </cell>
          <cell r="K1169" t="str">
            <v>O23011745992024009712006</v>
          </cell>
          <cell r="L1169" t="str">
            <v>Consolidación del trabajo colaborativo y - Estudios de preinversión</v>
          </cell>
          <cell r="M1169" t="str">
            <v>PM/0113/0112/45990060097</v>
          </cell>
          <cell r="N1169" t="str">
            <v>12</v>
          </cell>
          <cell r="O1169" t="str">
            <v>Servicios institucionales para la atención a la ci</v>
          </cell>
          <cell r="P1169" t="str">
            <v>2025</v>
          </cell>
          <cell r="Q1169">
            <v>72386060000</v>
          </cell>
          <cell r="R1169">
            <v>72386060000</v>
          </cell>
        </row>
        <row r="1170">
          <cell r="A1170" t="str">
            <v>0113-02TR</v>
          </cell>
          <cell r="B1170" t="str">
            <v>DISTRITO CAPITAL</v>
          </cell>
          <cell r="C1170" t="str">
            <v>0113-02</v>
          </cell>
          <cell r="D1170" t="str">
            <v>SECRETARÍA DISTRITAL DE MOVILIDAD</v>
          </cell>
          <cell r="E1170" t="str">
            <v>0001-011</v>
          </cell>
          <cell r="F1170" t="str">
            <v>AC-MOVILIDAD</v>
          </cell>
          <cell r="G1170" t="str">
            <v>1-100-F001</v>
          </cell>
          <cell r="H1170" t="str">
            <v>VA-RECURSOS DISTRITO</v>
          </cell>
          <cell r="I1170" t="str">
            <v>O2330102003010301</v>
          </cell>
          <cell r="J1170" t="str">
            <v>Diferencial Tarifario</v>
          </cell>
          <cell r="K1170" t="str">
            <v>133020000000000020113</v>
          </cell>
          <cell r="L1170" t="str">
            <v>0113-02 - Transferencias de Inversion - SDM</v>
          </cell>
          <cell r="M1170" t="str">
            <v>PM01130200TRANSF_INV</v>
          </cell>
          <cell r="N1170" t="str">
            <v>TR</v>
          </cell>
          <cell r="O1170" t="str">
            <v>0113-02 - TRANSFERENCIAS INVERSIÓN  - SDM</v>
          </cell>
          <cell r="P1170" t="str">
            <v>2025</v>
          </cell>
          <cell r="Q1170">
            <v>2669731868000</v>
          </cell>
          <cell r="R1170">
            <v>2669731868000</v>
          </cell>
        </row>
        <row r="1171">
          <cell r="A1171" t="str">
            <v>0113-0205</v>
          </cell>
          <cell r="B1171" t="str">
            <v>DISTRITO CAPITAL</v>
          </cell>
          <cell r="C1171" t="str">
            <v>0113-02</v>
          </cell>
          <cell r="D1171" t="str">
            <v>SECRETARÍA DISTRITAL DE MOVILIDAD</v>
          </cell>
          <cell r="E1171" t="str">
            <v>0001-011</v>
          </cell>
          <cell r="F1171" t="str">
            <v>AC-MOVILIDAD</v>
          </cell>
          <cell r="G1171" t="str">
            <v>1-100-I017</v>
          </cell>
          <cell r="H1171" t="str">
            <v>VA-Multas de tránsito</v>
          </cell>
          <cell r="I1171" t="str">
            <v>O232020200991119</v>
          </cell>
          <cell r="J1171" t="str">
            <v>Otros servicios de la administración pública n.c.p.</v>
          </cell>
          <cell r="K1171" t="str">
            <v>O23011724022024011405033</v>
          </cell>
          <cell r="L1171" t="str">
            <v>Fortalecimiento de la red de cicloinfrae - Ciclo infraestructura construida en red vial secundaria</v>
          </cell>
          <cell r="M1171" t="str">
            <v>PM/0113/0205/24020330114</v>
          </cell>
          <cell r="N1171" t="str">
            <v>05</v>
          </cell>
          <cell r="O1171" t="str">
            <v>Servicio de prevención y promoción para la segurid</v>
          </cell>
          <cell r="P1171" t="str">
            <v>2025</v>
          </cell>
          <cell r="Q1171">
            <v>245499614000</v>
          </cell>
          <cell r="R1171">
            <v>245499614000</v>
          </cell>
        </row>
        <row r="1172">
          <cell r="A1172" t="str">
            <v>0113-02TR</v>
          </cell>
          <cell r="B1172" t="str">
            <v>DISTRITO CAPITAL</v>
          </cell>
          <cell r="C1172" t="str">
            <v>0113-02</v>
          </cell>
          <cell r="D1172" t="str">
            <v>SECRETARÍA DISTRITAL DE MOVILIDAD</v>
          </cell>
          <cell r="E1172" t="str">
            <v>0001-011</v>
          </cell>
          <cell r="F1172" t="str">
            <v>AC-MOVILIDAD</v>
          </cell>
          <cell r="G1172" t="str">
            <v>1-100-I017</v>
          </cell>
          <cell r="H1172" t="str">
            <v>VA-Multas de tránsito</v>
          </cell>
          <cell r="I1172" t="str">
            <v>O2330102003010301</v>
          </cell>
          <cell r="J1172" t="str">
            <v>Diferencial Tarifario</v>
          </cell>
          <cell r="K1172" t="str">
            <v>133020000000000020113</v>
          </cell>
          <cell r="L1172" t="str">
            <v>0113-02 - Transferencias de Inversion - SDM</v>
          </cell>
          <cell r="M1172" t="str">
            <v>PM01130200TRANSF_INV</v>
          </cell>
          <cell r="N1172" t="str">
            <v>TR</v>
          </cell>
          <cell r="O1172" t="str">
            <v>0113-02 - TRANSFERENCIAS INVERSIÓN  - SDM</v>
          </cell>
          <cell r="P1172" t="str">
            <v>2025</v>
          </cell>
          <cell r="Q1172">
            <v>190800376000</v>
          </cell>
          <cell r="R1172">
            <v>190800376000</v>
          </cell>
        </row>
        <row r="1173">
          <cell r="A1173" t="str">
            <v>0113-0205</v>
          </cell>
          <cell r="B1173" t="str">
            <v>DISTRITO CAPITAL</v>
          </cell>
          <cell r="C1173" t="str">
            <v>0113-02</v>
          </cell>
          <cell r="D1173" t="str">
            <v>SECRETARÍA DISTRITAL DE MOVILIDAD</v>
          </cell>
          <cell r="E1173" t="str">
            <v>0001-011</v>
          </cell>
          <cell r="F1173" t="str">
            <v>AC-MOVILIDAD</v>
          </cell>
          <cell r="G1173" t="str">
            <v>1-100-I020</v>
          </cell>
          <cell r="H1173" t="str">
            <v>VA-Semaforización</v>
          </cell>
          <cell r="I1173" t="str">
            <v>O232020200991119</v>
          </cell>
          <cell r="J1173" t="str">
            <v>Otros servicios de la administración pública n.c.p.</v>
          </cell>
          <cell r="K1173" t="str">
            <v>O23011724022024011405033</v>
          </cell>
          <cell r="L1173" t="str">
            <v>Fortalecimiento de la red de cicloinfrae - Ciclo infraestructura construida en red vial secundaria</v>
          </cell>
          <cell r="M1173" t="str">
            <v>PM/0113/0205/24020330114</v>
          </cell>
          <cell r="N1173" t="str">
            <v>05</v>
          </cell>
          <cell r="O1173" t="str">
            <v>Servicio de prevención y promoción para la segurid</v>
          </cell>
          <cell r="P1173" t="str">
            <v>2025</v>
          </cell>
          <cell r="Q1173">
            <v>157328795000</v>
          </cell>
          <cell r="R1173">
            <v>157328795000</v>
          </cell>
        </row>
        <row r="1174">
          <cell r="A1174" t="str">
            <v>0113-0206</v>
          </cell>
          <cell r="B1174" t="str">
            <v>DISTRITO CAPITAL</v>
          </cell>
          <cell r="C1174" t="str">
            <v>0113-02</v>
          </cell>
          <cell r="D1174" t="str">
            <v>SECRETARÍA DISTRITAL DE MOVILIDAD</v>
          </cell>
          <cell r="E1174" t="str">
            <v>0001-011</v>
          </cell>
          <cell r="F1174" t="str">
            <v>AC-MOVILIDAD</v>
          </cell>
          <cell r="G1174" t="str">
            <v>1-100-I027</v>
          </cell>
          <cell r="H1174" t="str">
            <v>VA-Derechos de tránsito</v>
          </cell>
          <cell r="I1174" t="str">
            <v>O231020200501</v>
          </cell>
          <cell r="J1174" t="str">
            <v>Aportes generales al sistema de riesgos laborales públicos</v>
          </cell>
          <cell r="K1174" t="str">
            <v>O23011724092024009606009</v>
          </cell>
          <cell r="L1174" t="str">
            <v>Implementación de intervenciones integra - Servicio de promoción y difusión para la seguridad de transporte</v>
          </cell>
          <cell r="M1174" t="str">
            <v>PM/0113/0206/24090090096</v>
          </cell>
          <cell r="N1174" t="str">
            <v>06</v>
          </cell>
          <cell r="O1174" t="str">
            <v>Servicio de sensibilización a los actores viales,</v>
          </cell>
          <cell r="P1174" t="str">
            <v>2025</v>
          </cell>
          <cell r="Q1174">
            <v>26091029000</v>
          </cell>
          <cell r="R1174">
            <v>26091029000</v>
          </cell>
        </row>
        <row r="1175">
          <cell r="A1175" t="str">
            <v>0113-02TR</v>
          </cell>
          <cell r="B1175" t="str">
            <v>DISTRITO CAPITAL</v>
          </cell>
          <cell r="C1175" t="str">
            <v>0113-02</v>
          </cell>
          <cell r="D1175" t="str">
            <v>SECRETARÍA DISTRITAL DE MOVILIDAD</v>
          </cell>
          <cell r="E1175" t="str">
            <v>0001-011</v>
          </cell>
          <cell r="F1175" t="str">
            <v>AC-MOVILIDAD</v>
          </cell>
          <cell r="G1175" t="str">
            <v>1-100-I070</v>
          </cell>
          <cell r="H1175" t="str">
            <v>VA-APROVECHAMIENTO DEL ESPACIO PÚBLICO</v>
          </cell>
          <cell r="I1175" t="str">
            <v>O2330102003010301</v>
          </cell>
          <cell r="J1175" t="str">
            <v>Diferencial Tarifario</v>
          </cell>
          <cell r="K1175" t="str">
            <v>133020000000000020113</v>
          </cell>
          <cell r="L1175" t="str">
            <v>0113-02 - Transferencias de Inversion - SDM</v>
          </cell>
          <cell r="M1175" t="str">
            <v>PM01130200TRANSF_INV</v>
          </cell>
          <cell r="N1175" t="str">
            <v>TR</v>
          </cell>
          <cell r="O1175" t="str">
            <v>0113-02 - TRANSFERENCIAS INVERSIÓN  - SDM</v>
          </cell>
          <cell r="P1175" t="str">
            <v>2025</v>
          </cell>
          <cell r="Q1175">
            <v>22859000</v>
          </cell>
          <cell r="R1175">
            <v>22859000</v>
          </cell>
        </row>
        <row r="1176">
          <cell r="A1176" t="str">
            <v>0113-02TR</v>
          </cell>
          <cell r="B1176" t="str">
            <v>DISTRITO CAPITAL</v>
          </cell>
          <cell r="C1176" t="str">
            <v>0113-02</v>
          </cell>
          <cell r="D1176" t="str">
            <v>SECRETARÍA DISTRITAL DE MOVILIDAD</v>
          </cell>
          <cell r="E1176" t="str">
            <v>0001-011</v>
          </cell>
          <cell r="F1176" t="str">
            <v>AC-MOVILIDAD</v>
          </cell>
          <cell r="G1176" t="str">
            <v>1-100-I074</v>
          </cell>
          <cell r="H1176" t="str">
            <v>VA-DERECHOS DE TRÁNSITO POR CIRCULACIÓN EN ÁREAS RESTRINGIDAS</v>
          </cell>
          <cell r="I1176" t="str">
            <v>O2330102003010301</v>
          </cell>
          <cell r="J1176" t="str">
            <v>Diferencial Tarifario</v>
          </cell>
          <cell r="K1176" t="str">
            <v>133020000000000020113</v>
          </cell>
          <cell r="L1176" t="str">
            <v>0113-02 - Transferencias de Inversion - SDM</v>
          </cell>
          <cell r="M1176" t="str">
            <v>PM01130200TRANSF_INV</v>
          </cell>
          <cell r="N1176" t="str">
            <v>TR</v>
          </cell>
          <cell r="O1176" t="str">
            <v>0113-02 - TRANSFERENCIAS INVERSIÓN  - SDM</v>
          </cell>
          <cell r="P1176" t="str">
            <v>2025</v>
          </cell>
          <cell r="Q1176">
            <v>437605897000</v>
          </cell>
          <cell r="R1176">
            <v>437605897000</v>
          </cell>
        </row>
        <row r="1177">
          <cell r="A1177" t="str">
            <v>0113-0205</v>
          </cell>
          <cell r="B1177" t="str">
            <v>DISTRITO CAPITAL</v>
          </cell>
          <cell r="C1177" t="str">
            <v>0113-02</v>
          </cell>
          <cell r="D1177" t="str">
            <v>SECRETARÍA DISTRITAL DE MOVILIDAD</v>
          </cell>
          <cell r="E1177" t="str">
            <v>0001-011</v>
          </cell>
          <cell r="F1177" t="str">
            <v>AC-MOVILIDAD</v>
          </cell>
          <cell r="G1177" t="str">
            <v>1-200-I018</v>
          </cell>
          <cell r="H1177" t="str">
            <v>RB-Semaforización</v>
          </cell>
          <cell r="I1177" t="str">
            <v>O232020200991119</v>
          </cell>
          <cell r="J1177" t="str">
            <v>Otros servicios de la administración pública n.c.p.</v>
          </cell>
          <cell r="K1177" t="str">
            <v>O23011724022024011405033</v>
          </cell>
          <cell r="L1177" t="str">
            <v>Fortalecimiento de la red de cicloinfrae - Ciclo infraestructura construida en red vial secundaria</v>
          </cell>
          <cell r="M1177" t="str">
            <v>PM/0113/0205/24020330114</v>
          </cell>
          <cell r="N1177" t="str">
            <v>05</v>
          </cell>
          <cell r="O1177" t="str">
            <v>Servicio de prevención y promoción para la segurid</v>
          </cell>
          <cell r="P1177" t="str">
            <v>2025</v>
          </cell>
          <cell r="Q1177">
            <v>1009247000</v>
          </cell>
          <cell r="R1177">
            <v>1009247000</v>
          </cell>
        </row>
        <row r="1178">
          <cell r="A1178" t="str">
            <v>0113-0205</v>
          </cell>
          <cell r="B1178" t="str">
            <v>DISTRITO CAPITAL</v>
          </cell>
          <cell r="C1178" t="str">
            <v>0113-02</v>
          </cell>
          <cell r="D1178" t="str">
            <v>SECRETARÍA DISTRITAL DE MOVILIDAD</v>
          </cell>
          <cell r="E1178" t="str">
            <v>0001-011</v>
          </cell>
          <cell r="F1178" t="str">
            <v>AC-MOVILIDAD</v>
          </cell>
          <cell r="G1178" t="str">
            <v>1-300-I016</v>
          </cell>
          <cell r="H1178" t="str">
            <v>REAF-Semaforización</v>
          </cell>
          <cell r="I1178" t="str">
            <v>O232020200991119</v>
          </cell>
          <cell r="J1178" t="str">
            <v>Otros servicios de la administración pública n.c.p.</v>
          </cell>
          <cell r="K1178" t="str">
            <v>O23011724022024011405033</v>
          </cell>
          <cell r="L1178" t="str">
            <v>Fortalecimiento de la red de cicloinfrae - Ciclo infraestructura construida en red vial secundaria</v>
          </cell>
          <cell r="M1178" t="str">
            <v>PM/0113/0205/24020330114</v>
          </cell>
          <cell r="N1178" t="str">
            <v>05</v>
          </cell>
          <cell r="O1178" t="str">
            <v>Servicio de prevención y promoción para la segurid</v>
          </cell>
          <cell r="P1178" t="str">
            <v>2025</v>
          </cell>
          <cell r="Q1178">
            <v>3672203000</v>
          </cell>
          <cell r="R1178">
            <v>3672203000</v>
          </cell>
        </row>
        <row r="1179">
          <cell r="A1179" t="str">
            <v>0114-01FU</v>
          </cell>
          <cell r="B1179" t="str">
            <v>DISTRITO CAPITAL</v>
          </cell>
          <cell r="C1179" t="str">
            <v>0114-01</v>
          </cell>
          <cell r="D1179" t="str">
            <v>SECRETARÍA DISTRITAL DE SALUD</v>
          </cell>
          <cell r="E1179" t="str">
            <v>0001-007</v>
          </cell>
          <cell r="F1179" t="str">
            <v>AC-SALUD</v>
          </cell>
          <cell r="G1179" t="str">
            <v>1-100-F001</v>
          </cell>
          <cell r="H1179" t="str">
            <v>VA-RECURSOS DISTRITO</v>
          </cell>
          <cell r="I1179" t="str">
            <v>O211010100101</v>
          </cell>
          <cell r="J1179" t="str">
            <v>Sueldo básico</v>
          </cell>
          <cell r="K1179" t="str">
            <v>000000000000000000114</v>
          </cell>
          <cell r="L1179" t="str">
            <v>0114 - Programa Funcionamiento - SECRETARÍA DISTRITAL DE SALUD</v>
          </cell>
          <cell r="M1179" t="str">
            <v>PM01140001FUNC</v>
          </cell>
          <cell r="N1179" t="str">
            <v>FU</v>
          </cell>
          <cell r="O1179" t="str">
            <v>FUNCIONAMIENTO SECRETARÍA DISTRITAL DE SALUD</v>
          </cell>
          <cell r="P1179" t="str">
            <v>2025</v>
          </cell>
          <cell r="Q1179">
            <v>42199921000</v>
          </cell>
          <cell r="R1179">
            <v>42199921000</v>
          </cell>
        </row>
        <row r="1180">
          <cell r="A1180" t="str">
            <v>0114-01FU</v>
          </cell>
          <cell r="B1180" t="str">
            <v>DISTRITO CAPITAL</v>
          </cell>
          <cell r="C1180" t="str">
            <v>0114-01</v>
          </cell>
          <cell r="D1180" t="str">
            <v>SECRETARÍA DISTRITAL DE SALUD</v>
          </cell>
          <cell r="E1180" t="str">
            <v>0001-007</v>
          </cell>
          <cell r="F1180" t="str">
            <v>AC-SALUD</v>
          </cell>
          <cell r="G1180" t="str">
            <v>1-100-F001</v>
          </cell>
          <cell r="H1180" t="str">
            <v>VA-RECURSOS DISTRITO</v>
          </cell>
          <cell r="I1180" t="str">
            <v>O211010100102</v>
          </cell>
          <cell r="J1180" t="str">
            <v>Horas extras, dominicales, festivos y recargos</v>
          </cell>
          <cell r="K1180" t="str">
            <v>000000000000000000114</v>
          </cell>
          <cell r="L1180" t="str">
            <v>0114 - Programa Funcionamiento - SECRETARÍA DISTRITAL DE SALUD</v>
          </cell>
          <cell r="M1180" t="str">
            <v>PM01140001FUNC</v>
          </cell>
          <cell r="N1180" t="str">
            <v>FU</v>
          </cell>
          <cell r="O1180" t="str">
            <v>FUNCIONAMIENTO SECRETARÍA DISTRITAL DE SALUD</v>
          </cell>
          <cell r="P1180" t="str">
            <v>2025</v>
          </cell>
          <cell r="Q1180">
            <v>1056556000</v>
          </cell>
          <cell r="R1180">
            <v>1056556000</v>
          </cell>
        </row>
        <row r="1181">
          <cell r="A1181" t="str">
            <v>0114-01FU</v>
          </cell>
          <cell r="B1181" t="str">
            <v>DISTRITO CAPITAL</v>
          </cell>
          <cell r="C1181" t="str">
            <v>0114-01</v>
          </cell>
          <cell r="D1181" t="str">
            <v>SECRETARÍA DISTRITAL DE SALUD</v>
          </cell>
          <cell r="E1181" t="str">
            <v>0001-007</v>
          </cell>
          <cell r="F1181" t="str">
            <v>AC-SALUD</v>
          </cell>
          <cell r="G1181" t="str">
            <v>1-100-F001</v>
          </cell>
          <cell r="H1181" t="str">
            <v>VA-RECURSOS DISTRITO</v>
          </cell>
          <cell r="I1181" t="str">
            <v>O211010100103</v>
          </cell>
          <cell r="J1181" t="str">
            <v>Gastos de representación</v>
          </cell>
          <cell r="K1181" t="str">
            <v>000000000000000000114</v>
          </cell>
          <cell r="L1181" t="str">
            <v>0114 - Programa Funcionamiento - SECRETARÍA DISTRITAL DE SALUD</v>
          </cell>
          <cell r="M1181" t="str">
            <v>PM01140001FUNC</v>
          </cell>
          <cell r="N1181" t="str">
            <v>FU</v>
          </cell>
          <cell r="O1181" t="str">
            <v>FUNCIONAMIENTO SECRETARÍA DISTRITAL DE SALUD</v>
          </cell>
          <cell r="P1181" t="str">
            <v>2025</v>
          </cell>
          <cell r="Q1181">
            <v>2438055000</v>
          </cell>
          <cell r="R1181">
            <v>2438055000</v>
          </cell>
        </row>
        <row r="1182">
          <cell r="A1182" t="str">
            <v>0114-01FU</v>
          </cell>
          <cell r="B1182" t="str">
            <v>DISTRITO CAPITAL</v>
          </cell>
          <cell r="C1182" t="str">
            <v>0114-01</v>
          </cell>
          <cell r="D1182" t="str">
            <v>SECRETARÍA DISTRITAL DE SALUD</v>
          </cell>
          <cell r="E1182" t="str">
            <v>0001-007</v>
          </cell>
          <cell r="F1182" t="str">
            <v>AC-SALUD</v>
          </cell>
          <cell r="G1182" t="str">
            <v>1-100-F001</v>
          </cell>
          <cell r="H1182" t="str">
            <v>VA-RECURSOS DISTRITO</v>
          </cell>
          <cell r="I1182" t="str">
            <v>O211010100104</v>
          </cell>
          <cell r="J1182" t="str">
            <v>Subsidio de alimentación</v>
          </cell>
          <cell r="K1182" t="str">
            <v>000000000000000000114</v>
          </cell>
          <cell r="L1182" t="str">
            <v>0114 - Programa Funcionamiento - SECRETARÍA DISTRITAL DE SALUD</v>
          </cell>
          <cell r="M1182" t="str">
            <v>PM01140001FUNC</v>
          </cell>
          <cell r="N1182" t="str">
            <v>FU</v>
          </cell>
          <cell r="O1182" t="str">
            <v>FUNCIONAMIENTO SECRETARÍA DISTRITAL DE SALUD</v>
          </cell>
          <cell r="P1182" t="str">
            <v>2025</v>
          </cell>
          <cell r="Q1182">
            <v>9624000</v>
          </cell>
          <cell r="R1182">
            <v>9624000</v>
          </cell>
        </row>
        <row r="1183">
          <cell r="A1183" t="str">
            <v>0114-01FU</v>
          </cell>
          <cell r="B1183" t="str">
            <v>DISTRITO CAPITAL</v>
          </cell>
          <cell r="C1183" t="str">
            <v>0114-01</v>
          </cell>
          <cell r="D1183" t="str">
            <v>SECRETARÍA DISTRITAL DE SALUD</v>
          </cell>
          <cell r="E1183" t="str">
            <v>0001-007</v>
          </cell>
          <cell r="F1183" t="str">
            <v>AC-SALUD</v>
          </cell>
          <cell r="G1183" t="str">
            <v>1-100-F001</v>
          </cell>
          <cell r="H1183" t="str">
            <v>VA-RECURSOS DISTRITO</v>
          </cell>
          <cell r="I1183" t="str">
            <v>O211010100105</v>
          </cell>
          <cell r="J1183" t="str">
            <v>Auxilio de transporte</v>
          </cell>
          <cell r="K1183" t="str">
            <v>000000000000000000114</v>
          </cell>
          <cell r="L1183" t="str">
            <v>0114 - Programa Funcionamiento - SECRETARÍA DISTRITAL DE SALUD</v>
          </cell>
          <cell r="M1183" t="str">
            <v>PM01140001FUNC</v>
          </cell>
          <cell r="N1183" t="str">
            <v>FU</v>
          </cell>
          <cell r="O1183" t="str">
            <v>FUNCIONAMIENTO SECRETARÍA DISTRITAL DE SALUD</v>
          </cell>
          <cell r="P1183" t="str">
            <v>2025</v>
          </cell>
          <cell r="Q1183">
            <v>136158000</v>
          </cell>
          <cell r="R1183">
            <v>136158000</v>
          </cell>
        </row>
        <row r="1184">
          <cell r="A1184" t="str">
            <v>0114-01FU</v>
          </cell>
          <cell r="B1184" t="str">
            <v>DISTRITO CAPITAL</v>
          </cell>
          <cell r="C1184" t="str">
            <v>0114-01</v>
          </cell>
          <cell r="D1184" t="str">
            <v>SECRETARÍA DISTRITAL DE SALUD</v>
          </cell>
          <cell r="E1184" t="str">
            <v>0001-007</v>
          </cell>
          <cell r="F1184" t="str">
            <v>AC-SALUD</v>
          </cell>
          <cell r="G1184" t="str">
            <v>1-100-F001</v>
          </cell>
          <cell r="H1184" t="str">
            <v>VA-RECURSOS DISTRITO</v>
          </cell>
          <cell r="I1184" t="str">
            <v>O211010100107</v>
          </cell>
          <cell r="J1184" t="str">
            <v>Bonificación por servicios prestados</v>
          </cell>
          <cell r="K1184" t="str">
            <v>000000000000000000114</v>
          </cell>
          <cell r="L1184" t="str">
            <v>0114 - Programa Funcionamiento - SECRETARÍA DISTRITAL DE SALUD</v>
          </cell>
          <cell r="M1184" t="str">
            <v>PM01140001FUNC</v>
          </cell>
          <cell r="N1184" t="str">
            <v>FU</v>
          </cell>
          <cell r="O1184" t="str">
            <v>FUNCIONAMIENTO SECRETARÍA DISTRITAL DE SALUD</v>
          </cell>
          <cell r="P1184" t="str">
            <v>2025</v>
          </cell>
          <cell r="Q1184">
            <v>1340266000</v>
          </cell>
          <cell r="R1184">
            <v>1340266000</v>
          </cell>
        </row>
        <row r="1185">
          <cell r="A1185" t="str">
            <v>0114-01FU</v>
          </cell>
          <cell r="B1185" t="str">
            <v>DISTRITO CAPITAL</v>
          </cell>
          <cell r="C1185" t="str">
            <v>0114-01</v>
          </cell>
          <cell r="D1185" t="str">
            <v>SECRETARÍA DISTRITAL DE SALUD</v>
          </cell>
          <cell r="E1185" t="str">
            <v>0001-007</v>
          </cell>
          <cell r="F1185" t="str">
            <v>AC-SALUD</v>
          </cell>
          <cell r="G1185" t="str">
            <v>1-100-F001</v>
          </cell>
          <cell r="H1185" t="str">
            <v>VA-RECURSOS DISTRITO</v>
          </cell>
          <cell r="I1185" t="str">
            <v>O21101010010801</v>
          </cell>
          <cell r="J1185" t="str">
            <v>Prima de navidad</v>
          </cell>
          <cell r="K1185" t="str">
            <v>000000000000000000114</v>
          </cell>
          <cell r="L1185" t="str">
            <v>0114 - Programa Funcionamiento - SECRETARÍA DISTRITAL DE SALUD</v>
          </cell>
          <cell r="M1185" t="str">
            <v>PM01140001FUNC</v>
          </cell>
          <cell r="N1185" t="str">
            <v>FU</v>
          </cell>
          <cell r="O1185" t="str">
            <v>FUNCIONAMIENTO SECRETARÍA DISTRITAL DE SALUD</v>
          </cell>
          <cell r="P1185" t="str">
            <v>2025</v>
          </cell>
          <cell r="Q1185">
            <v>5802052000</v>
          </cell>
          <cell r="R1185">
            <v>5802052000</v>
          </cell>
        </row>
        <row r="1186">
          <cell r="A1186" t="str">
            <v>0114-01FU</v>
          </cell>
          <cell r="B1186" t="str">
            <v>DISTRITO CAPITAL</v>
          </cell>
          <cell r="C1186" t="str">
            <v>0114-01</v>
          </cell>
          <cell r="D1186" t="str">
            <v>SECRETARÍA DISTRITAL DE SALUD</v>
          </cell>
          <cell r="E1186" t="str">
            <v>0001-007</v>
          </cell>
          <cell r="F1186" t="str">
            <v>AC-SALUD</v>
          </cell>
          <cell r="G1186" t="str">
            <v>1-100-F001</v>
          </cell>
          <cell r="H1186" t="str">
            <v>VA-RECURSOS DISTRITO</v>
          </cell>
          <cell r="I1186" t="str">
            <v>O21101010010802</v>
          </cell>
          <cell r="J1186" t="str">
            <v>Prima de vacaciones</v>
          </cell>
          <cell r="K1186" t="str">
            <v>000000000000000000114</v>
          </cell>
          <cell r="L1186" t="str">
            <v>0114 - Programa Funcionamiento - SECRETARÍA DISTRITAL DE SALUD</v>
          </cell>
          <cell r="M1186" t="str">
            <v>PM01140001FUNC</v>
          </cell>
          <cell r="N1186" t="str">
            <v>FU</v>
          </cell>
          <cell r="O1186" t="str">
            <v>FUNCIONAMIENTO SECRETARÍA DISTRITAL DE SALUD</v>
          </cell>
          <cell r="P1186" t="str">
            <v>2025</v>
          </cell>
          <cell r="Q1186">
            <v>2784999000</v>
          </cell>
          <cell r="R1186">
            <v>2784999000</v>
          </cell>
        </row>
        <row r="1187">
          <cell r="A1187" t="str">
            <v>0114-01FU</v>
          </cell>
          <cell r="B1187" t="str">
            <v>DISTRITO CAPITAL</v>
          </cell>
          <cell r="C1187" t="str">
            <v>0114-01</v>
          </cell>
          <cell r="D1187" t="str">
            <v>SECRETARÍA DISTRITAL DE SALUD</v>
          </cell>
          <cell r="E1187" t="str">
            <v>0001-007</v>
          </cell>
          <cell r="F1187" t="str">
            <v>AC-SALUD</v>
          </cell>
          <cell r="G1187" t="str">
            <v>1-100-F001</v>
          </cell>
          <cell r="H1187" t="str">
            <v>VA-RECURSOS DISTRITO</v>
          </cell>
          <cell r="I1187" t="str">
            <v>O211010100109</v>
          </cell>
          <cell r="J1187" t="str">
            <v>Prima técnica salarial</v>
          </cell>
          <cell r="K1187" t="str">
            <v>000000000000000000114</v>
          </cell>
          <cell r="L1187" t="str">
            <v>0114 - Programa Funcionamiento - SECRETARÍA DISTRITAL DE SALUD</v>
          </cell>
          <cell r="M1187" t="str">
            <v>PM01140001FUNC</v>
          </cell>
          <cell r="N1187" t="str">
            <v>FU</v>
          </cell>
          <cell r="O1187" t="str">
            <v>FUNCIONAMIENTO SECRETARÍA DISTRITAL DE SALUD</v>
          </cell>
          <cell r="P1187" t="str">
            <v>2025</v>
          </cell>
          <cell r="Q1187">
            <v>13017257000</v>
          </cell>
          <cell r="R1187">
            <v>13017257000</v>
          </cell>
        </row>
        <row r="1188">
          <cell r="A1188" t="str">
            <v>0114-01FU</v>
          </cell>
          <cell r="B1188" t="str">
            <v>DISTRITO CAPITAL</v>
          </cell>
          <cell r="C1188" t="str">
            <v>0114-01</v>
          </cell>
          <cell r="D1188" t="str">
            <v>SECRETARÍA DISTRITAL DE SALUD</v>
          </cell>
          <cell r="E1188" t="str">
            <v>0001-007</v>
          </cell>
          <cell r="F1188" t="str">
            <v>AC-SALUD</v>
          </cell>
          <cell r="G1188" t="str">
            <v>1-100-F001</v>
          </cell>
          <cell r="H1188" t="str">
            <v>VA-RECURSOS DISTRITO</v>
          </cell>
          <cell r="I1188" t="str">
            <v>O211010100204</v>
          </cell>
          <cell r="J1188" t="str">
            <v>Prima semestral</v>
          </cell>
          <cell r="K1188" t="str">
            <v>000000000000000000114</v>
          </cell>
          <cell r="L1188" t="str">
            <v>0114 - Programa Funcionamiento - SECRETARÍA DISTRITAL DE SALUD</v>
          </cell>
          <cell r="M1188" t="str">
            <v>PM01140001FUNC</v>
          </cell>
          <cell r="N1188" t="str">
            <v>FU</v>
          </cell>
          <cell r="O1188" t="str">
            <v>FUNCIONAMIENTO SECRETARÍA DISTRITAL DE SALUD</v>
          </cell>
          <cell r="P1188" t="str">
            <v>2025</v>
          </cell>
          <cell r="Q1188">
            <v>6486744000</v>
          </cell>
          <cell r="R1188">
            <v>6486744000</v>
          </cell>
        </row>
        <row r="1189">
          <cell r="A1189" t="str">
            <v>0114-01FU</v>
          </cell>
          <cell r="B1189" t="str">
            <v>DISTRITO CAPITAL</v>
          </cell>
          <cell r="C1189" t="str">
            <v>0114-01</v>
          </cell>
          <cell r="D1189" t="str">
            <v>SECRETARÍA DISTRITAL DE SALUD</v>
          </cell>
          <cell r="E1189" t="str">
            <v>0001-007</v>
          </cell>
          <cell r="F1189" t="str">
            <v>AC-SALUD</v>
          </cell>
          <cell r="G1189" t="str">
            <v>1-100-F001</v>
          </cell>
          <cell r="H1189" t="str">
            <v>VA-RECURSOS DISTRITO</v>
          </cell>
          <cell r="I1189" t="str">
            <v>O21101010021201</v>
          </cell>
          <cell r="J1189" t="str">
            <v>Beneficios a los empleados a corto plazo</v>
          </cell>
          <cell r="K1189" t="str">
            <v>000000000000000000114</v>
          </cell>
          <cell r="L1189" t="str">
            <v>0114 - Programa Funcionamiento - SECRETARÍA DISTRITAL DE SALUD</v>
          </cell>
          <cell r="M1189" t="str">
            <v>PM01140001FUNC</v>
          </cell>
          <cell r="N1189" t="str">
            <v>FU</v>
          </cell>
          <cell r="O1189" t="str">
            <v>FUNCIONAMIENTO SECRETARÍA DISTRITAL DE SALUD</v>
          </cell>
          <cell r="P1189" t="str">
            <v>2025</v>
          </cell>
          <cell r="Q1189">
            <v>1211456000</v>
          </cell>
          <cell r="R1189">
            <v>1211456000</v>
          </cell>
        </row>
        <row r="1190">
          <cell r="A1190" t="str">
            <v>0114-01FU</v>
          </cell>
          <cell r="B1190" t="str">
            <v>DISTRITO CAPITAL</v>
          </cell>
          <cell r="C1190" t="str">
            <v>0114-01</v>
          </cell>
          <cell r="D1190" t="str">
            <v>SECRETARÍA DISTRITAL DE SALUD</v>
          </cell>
          <cell r="E1190" t="str">
            <v>0001-007</v>
          </cell>
          <cell r="F1190" t="str">
            <v>AC-SALUD</v>
          </cell>
          <cell r="G1190" t="str">
            <v>1-100-F001</v>
          </cell>
          <cell r="H1190" t="str">
            <v>VA-RECURSOS DISTRITO</v>
          </cell>
          <cell r="I1190" t="str">
            <v>O211010200101</v>
          </cell>
          <cell r="J1190" t="str">
            <v>Aportes a la seguridad social en pensiones públicas</v>
          </cell>
          <cell r="K1190" t="str">
            <v>000000000000000000114</v>
          </cell>
          <cell r="L1190" t="str">
            <v>0114 - Programa Funcionamiento - SECRETARÍA DISTRITAL DE SALUD</v>
          </cell>
          <cell r="M1190" t="str">
            <v>PM01140001FUNC</v>
          </cell>
          <cell r="N1190" t="str">
            <v>FU</v>
          </cell>
          <cell r="O1190" t="str">
            <v>FUNCIONAMIENTO SECRETARÍA DISTRITAL DE SALUD</v>
          </cell>
          <cell r="P1190" t="str">
            <v>2025</v>
          </cell>
          <cell r="Q1190">
            <v>5108403000</v>
          </cell>
          <cell r="R1190">
            <v>5108403000</v>
          </cell>
        </row>
        <row r="1191">
          <cell r="A1191" t="str">
            <v>0114-01FU</v>
          </cell>
          <cell r="B1191" t="str">
            <v>DISTRITO CAPITAL</v>
          </cell>
          <cell r="C1191" t="str">
            <v>0114-01</v>
          </cell>
          <cell r="D1191" t="str">
            <v>SECRETARÍA DISTRITAL DE SALUD</v>
          </cell>
          <cell r="E1191" t="str">
            <v>0001-007</v>
          </cell>
          <cell r="F1191" t="str">
            <v>AC-SALUD</v>
          </cell>
          <cell r="G1191" t="str">
            <v>1-100-F001</v>
          </cell>
          <cell r="H1191" t="str">
            <v>VA-RECURSOS DISTRITO</v>
          </cell>
          <cell r="I1191" t="str">
            <v>O211010200102</v>
          </cell>
          <cell r="J1191" t="str">
            <v>Aportes a la seguridad social en pensiones privadas</v>
          </cell>
          <cell r="K1191" t="str">
            <v>000000000000000000114</v>
          </cell>
          <cell r="L1191" t="str">
            <v>0114 - Programa Funcionamiento - SECRETARÍA DISTRITAL DE SALUD</v>
          </cell>
          <cell r="M1191" t="str">
            <v>PM01140001FUNC</v>
          </cell>
          <cell r="N1191" t="str">
            <v>FU</v>
          </cell>
          <cell r="O1191" t="str">
            <v>FUNCIONAMIENTO SECRETARÍA DISTRITAL DE SALUD</v>
          </cell>
          <cell r="P1191" t="str">
            <v>2025</v>
          </cell>
          <cell r="Q1191">
            <v>2243216000</v>
          </cell>
          <cell r="R1191">
            <v>2243216000</v>
          </cell>
        </row>
        <row r="1192">
          <cell r="A1192" t="str">
            <v>0114-01FU</v>
          </cell>
          <cell r="B1192" t="str">
            <v>DISTRITO CAPITAL</v>
          </cell>
          <cell r="C1192" t="str">
            <v>0114-01</v>
          </cell>
          <cell r="D1192" t="str">
            <v>SECRETARÍA DISTRITAL DE SALUD</v>
          </cell>
          <cell r="E1192" t="str">
            <v>0001-007</v>
          </cell>
          <cell r="F1192" t="str">
            <v>AC-SALUD</v>
          </cell>
          <cell r="G1192" t="str">
            <v>1-100-F001</v>
          </cell>
          <cell r="H1192" t="str">
            <v>VA-RECURSOS DISTRITO</v>
          </cell>
          <cell r="I1192" t="str">
            <v>O211010200201</v>
          </cell>
          <cell r="J1192" t="str">
            <v>Aportes a la seguridad social en salud pública</v>
          </cell>
          <cell r="K1192" t="str">
            <v>000000000000000000114</v>
          </cell>
          <cell r="L1192" t="str">
            <v>0114 - Programa Funcionamiento - SECRETARÍA DISTRITAL DE SALUD</v>
          </cell>
          <cell r="M1192" t="str">
            <v>PM01140001FUNC</v>
          </cell>
          <cell r="N1192" t="str">
            <v>FU</v>
          </cell>
          <cell r="O1192" t="str">
            <v>FUNCIONAMIENTO SECRETARÍA DISTRITAL DE SALUD</v>
          </cell>
          <cell r="P1192" t="str">
            <v>2025</v>
          </cell>
          <cell r="Q1192">
            <v>19944000</v>
          </cell>
          <cell r="R1192">
            <v>19944000</v>
          </cell>
        </row>
        <row r="1193">
          <cell r="A1193" t="str">
            <v>0114-01FU</v>
          </cell>
          <cell r="B1193" t="str">
            <v>DISTRITO CAPITAL</v>
          </cell>
          <cell r="C1193" t="str">
            <v>0114-01</v>
          </cell>
          <cell r="D1193" t="str">
            <v>SECRETARÍA DISTRITAL DE SALUD</v>
          </cell>
          <cell r="E1193" t="str">
            <v>0001-007</v>
          </cell>
          <cell r="F1193" t="str">
            <v>AC-SALUD</v>
          </cell>
          <cell r="G1193" t="str">
            <v>1-100-F001</v>
          </cell>
          <cell r="H1193" t="str">
            <v>VA-RECURSOS DISTRITO</v>
          </cell>
          <cell r="I1193" t="str">
            <v>O211010200202</v>
          </cell>
          <cell r="J1193" t="str">
            <v>Aportes a la seguridad social en salud privada</v>
          </cell>
          <cell r="K1193" t="str">
            <v>000000000000000000114</v>
          </cell>
          <cell r="L1193" t="str">
            <v>0114 - Programa Funcionamiento - SECRETARÍA DISTRITAL DE SALUD</v>
          </cell>
          <cell r="M1193" t="str">
            <v>PM01140001FUNC</v>
          </cell>
          <cell r="N1193" t="str">
            <v>FU</v>
          </cell>
          <cell r="O1193" t="str">
            <v>FUNCIONAMIENTO SECRETARÍA DISTRITAL DE SALUD</v>
          </cell>
          <cell r="P1193" t="str">
            <v>2025</v>
          </cell>
          <cell r="Q1193">
            <v>5187451000</v>
          </cell>
          <cell r="R1193">
            <v>5187451000</v>
          </cell>
        </row>
        <row r="1194">
          <cell r="A1194" t="str">
            <v>0114-01FU</v>
          </cell>
          <cell r="B1194" t="str">
            <v>DISTRITO CAPITAL</v>
          </cell>
          <cell r="C1194" t="str">
            <v>0114-01</v>
          </cell>
          <cell r="D1194" t="str">
            <v>SECRETARÍA DISTRITAL DE SALUD</v>
          </cell>
          <cell r="E1194" t="str">
            <v>0001-007</v>
          </cell>
          <cell r="F1194" t="str">
            <v>AC-SALUD</v>
          </cell>
          <cell r="G1194" t="str">
            <v>1-100-F001</v>
          </cell>
          <cell r="H1194" t="str">
            <v>VA-RECURSOS DISTRITO</v>
          </cell>
          <cell r="I1194" t="str">
            <v>O211010200301</v>
          </cell>
          <cell r="J1194" t="str">
            <v>Aportes de cesantías a fondos públicos</v>
          </cell>
          <cell r="K1194" t="str">
            <v>000000000000000000114</v>
          </cell>
          <cell r="L1194" t="str">
            <v>0114 - Programa Funcionamiento - SECRETARÍA DISTRITAL DE SALUD</v>
          </cell>
          <cell r="M1194" t="str">
            <v>PM01140001FUNC</v>
          </cell>
          <cell r="N1194" t="str">
            <v>FU</v>
          </cell>
          <cell r="O1194" t="str">
            <v>FUNCIONAMIENTO SECRETARÍA DISTRITAL DE SALUD</v>
          </cell>
          <cell r="P1194" t="str">
            <v>2025</v>
          </cell>
          <cell r="Q1194">
            <v>4806906000</v>
          </cell>
          <cell r="R1194">
            <v>4806906000</v>
          </cell>
        </row>
        <row r="1195">
          <cell r="A1195" t="str">
            <v>0114-01FU</v>
          </cell>
          <cell r="B1195" t="str">
            <v>DISTRITO CAPITAL</v>
          </cell>
          <cell r="C1195" t="str">
            <v>0114-01</v>
          </cell>
          <cell r="D1195" t="str">
            <v>SECRETARÍA DISTRITAL DE SALUD</v>
          </cell>
          <cell r="E1195" t="str">
            <v>0001-007</v>
          </cell>
          <cell r="F1195" t="str">
            <v>AC-SALUD</v>
          </cell>
          <cell r="G1195" t="str">
            <v>1-100-F001</v>
          </cell>
          <cell r="H1195" t="str">
            <v>VA-RECURSOS DISTRITO</v>
          </cell>
          <cell r="I1195" t="str">
            <v>O211010200302</v>
          </cell>
          <cell r="J1195" t="str">
            <v>Aportes de cesantías a fondos privados</v>
          </cell>
          <cell r="K1195" t="str">
            <v>000000000000000000114</v>
          </cell>
          <cell r="L1195" t="str">
            <v>0114 - Programa Funcionamiento - SECRETARÍA DISTRITAL DE SALUD</v>
          </cell>
          <cell r="M1195" t="str">
            <v>PM01140001FUNC</v>
          </cell>
          <cell r="N1195" t="str">
            <v>FU</v>
          </cell>
          <cell r="O1195" t="str">
            <v>FUNCIONAMIENTO SECRETARÍA DISTRITAL DE SALUD</v>
          </cell>
          <cell r="P1195" t="str">
            <v>2025</v>
          </cell>
          <cell r="Q1195">
            <v>2323764000</v>
          </cell>
          <cell r="R1195">
            <v>2323764000</v>
          </cell>
        </row>
        <row r="1196">
          <cell r="A1196" t="str">
            <v>0114-01FU</v>
          </cell>
          <cell r="B1196" t="str">
            <v>DISTRITO CAPITAL</v>
          </cell>
          <cell r="C1196" t="str">
            <v>0114-01</v>
          </cell>
          <cell r="D1196" t="str">
            <v>SECRETARÍA DISTRITAL DE SALUD</v>
          </cell>
          <cell r="E1196" t="str">
            <v>0001-007</v>
          </cell>
          <cell r="F1196" t="str">
            <v>AC-SALUD</v>
          </cell>
          <cell r="G1196" t="str">
            <v>1-100-F001</v>
          </cell>
          <cell r="H1196" t="str">
            <v>VA-RECURSOS DISTRITO</v>
          </cell>
          <cell r="I1196" t="str">
            <v>O211010200401</v>
          </cell>
          <cell r="J1196" t="str">
            <v>Compensar</v>
          </cell>
          <cell r="K1196" t="str">
            <v>000000000000000000114</v>
          </cell>
          <cell r="L1196" t="str">
            <v>0114 - Programa Funcionamiento - SECRETARÍA DISTRITAL DE SALUD</v>
          </cell>
          <cell r="M1196" t="str">
            <v>PM01140001FUNC</v>
          </cell>
          <cell r="N1196" t="str">
            <v>FU</v>
          </cell>
          <cell r="O1196" t="str">
            <v>FUNCIONAMIENTO SECRETARÍA DISTRITAL DE SALUD</v>
          </cell>
          <cell r="P1196" t="str">
            <v>2025</v>
          </cell>
          <cell r="Q1196">
            <v>2821814000</v>
          </cell>
          <cell r="R1196">
            <v>2821814000</v>
          </cell>
        </row>
        <row r="1197">
          <cell r="A1197" t="str">
            <v>0114-01FU</v>
          </cell>
          <cell r="B1197" t="str">
            <v>DISTRITO CAPITAL</v>
          </cell>
          <cell r="C1197" t="str">
            <v>0114-01</v>
          </cell>
          <cell r="D1197" t="str">
            <v>SECRETARÍA DISTRITAL DE SALUD</v>
          </cell>
          <cell r="E1197" t="str">
            <v>0001-007</v>
          </cell>
          <cell r="F1197" t="str">
            <v>AC-SALUD</v>
          </cell>
          <cell r="G1197" t="str">
            <v>1-100-F001</v>
          </cell>
          <cell r="H1197" t="str">
            <v>VA-RECURSOS DISTRITO</v>
          </cell>
          <cell r="I1197" t="str">
            <v>O211010200501</v>
          </cell>
          <cell r="J1197" t="str">
            <v>Aportes generales al sistema de riesgos laborales públicos</v>
          </cell>
          <cell r="K1197" t="str">
            <v>000000000000000000114</v>
          </cell>
          <cell r="L1197" t="str">
            <v>0114 - Programa Funcionamiento - SECRETARÍA DISTRITAL DE SALUD</v>
          </cell>
          <cell r="M1197" t="str">
            <v>PM01140001FUNC</v>
          </cell>
          <cell r="N1197" t="str">
            <v>FU</v>
          </cell>
          <cell r="O1197" t="str">
            <v>FUNCIONAMIENTO SECRETARÍA DISTRITAL DE SALUD</v>
          </cell>
          <cell r="P1197" t="str">
            <v>2025</v>
          </cell>
          <cell r="Q1197">
            <v>506286000</v>
          </cell>
          <cell r="R1197">
            <v>506286000</v>
          </cell>
        </row>
        <row r="1198">
          <cell r="A1198" t="str">
            <v>0114-01FU</v>
          </cell>
          <cell r="B1198" t="str">
            <v>DISTRITO CAPITAL</v>
          </cell>
          <cell r="C1198" t="str">
            <v>0114-01</v>
          </cell>
          <cell r="D1198" t="str">
            <v>SECRETARÍA DISTRITAL DE SALUD</v>
          </cell>
          <cell r="E1198" t="str">
            <v>0001-007</v>
          </cell>
          <cell r="F1198" t="str">
            <v>AC-SALUD</v>
          </cell>
          <cell r="G1198" t="str">
            <v>1-100-F001</v>
          </cell>
          <cell r="H1198" t="str">
            <v>VA-RECURSOS DISTRITO</v>
          </cell>
          <cell r="I1198" t="str">
            <v>O2110102006</v>
          </cell>
          <cell r="J1198" t="str">
            <v>Aportes al ICBF</v>
          </cell>
          <cell r="K1198" t="str">
            <v>000000000000000000114</v>
          </cell>
          <cell r="L1198" t="str">
            <v>0114 - Programa Funcionamiento - SECRETARÍA DISTRITAL DE SALUD</v>
          </cell>
          <cell r="M1198" t="str">
            <v>PM01140001FUNC</v>
          </cell>
          <cell r="N1198" t="str">
            <v>FU</v>
          </cell>
          <cell r="O1198" t="str">
            <v>FUNCIONAMIENTO SECRETARÍA DISTRITAL DE SALUD</v>
          </cell>
          <cell r="P1198" t="str">
            <v>2025</v>
          </cell>
          <cell r="Q1198">
            <v>2116313000</v>
          </cell>
          <cell r="R1198">
            <v>2116313000</v>
          </cell>
        </row>
        <row r="1199">
          <cell r="A1199" t="str">
            <v>0114-01FU</v>
          </cell>
          <cell r="B1199" t="str">
            <v>DISTRITO CAPITAL</v>
          </cell>
          <cell r="C1199" t="str">
            <v>0114-01</v>
          </cell>
          <cell r="D1199" t="str">
            <v>SECRETARÍA DISTRITAL DE SALUD</v>
          </cell>
          <cell r="E1199" t="str">
            <v>0001-007</v>
          </cell>
          <cell r="F1199" t="str">
            <v>AC-SALUD</v>
          </cell>
          <cell r="G1199" t="str">
            <v>1-100-F001</v>
          </cell>
          <cell r="H1199" t="str">
            <v>VA-RECURSOS DISTRITO</v>
          </cell>
          <cell r="I1199" t="str">
            <v>O2110102007</v>
          </cell>
          <cell r="J1199" t="str">
            <v>Aportes al SENA</v>
          </cell>
          <cell r="K1199" t="str">
            <v>000000000000000000114</v>
          </cell>
          <cell r="L1199" t="str">
            <v>0114 - Programa Funcionamiento - SECRETARÍA DISTRITAL DE SALUD</v>
          </cell>
          <cell r="M1199" t="str">
            <v>PM01140001FUNC</v>
          </cell>
          <cell r="N1199" t="str">
            <v>FU</v>
          </cell>
          <cell r="O1199" t="str">
            <v>FUNCIONAMIENTO SECRETARÍA DISTRITAL DE SALUD</v>
          </cell>
          <cell r="P1199" t="str">
            <v>2025</v>
          </cell>
          <cell r="Q1199">
            <v>352722000</v>
          </cell>
          <cell r="R1199">
            <v>352722000</v>
          </cell>
        </row>
        <row r="1200">
          <cell r="A1200" t="str">
            <v>0114-01FU</v>
          </cell>
          <cell r="B1200" t="str">
            <v>DISTRITO CAPITAL</v>
          </cell>
          <cell r="C1200" t="str">
            <v>0114-01</v>
          </cell>
          <cell r="D1200" t="str">
            <v>SECRETARÍA DISTRITAL DE SALUD</v>
          </cell>
          <cell r="E1200" t="str">
            <v>0001-007</v>
          </cell>
          <cell r="F1200" t="str">
            <v>AC-SALUD</v>
          </cell>
          <cell r="G1200" t="str">
            <v>1-100-F001</v>
          </cell>
          <cell r="H1200" t="str">
            <v>VA-RECURSOS DISTRITO</v>
          </cell>
          <cell r="I1200" t="str">
            <v>O2110102008</v>
          </cell>
          <cell r="J1200" t="str">
            <v>Aportes a la ESAP</v>
          </cell>
          <cell r="K1200" t="str">
            <v>000000000000000000114</v>
          </cell>
          <cell r="L1200" t="str">
            <v>0114 - Programa Funcionamiento - SECRETARÍA DISTRITAL DE SALUD</v>
          </cell>
          <cell r="M1200" t="str">
            <v>PM01140001FUNC</v>
          </cell>
          <cell r="N1200" t="str">
            <v>FU</v>
          </cell>
          <cell r="O1200" t="str">
            <v>FUNCIONAMIENTO SECRETARÍA DISTRITAL DE SALUD</v>
          </cell>
          <cell r="P1200" t="str">
            <v>2025</v>
          </cell>
          <cell r="Q1200">
            <v>352722000</v>
          </cell>
          <cell r="R1200">
            <v>352722000</v>
          </cell>
        </row>
        <row r="1201">
          <cell r="A1201" t="str">
            <v>0114-01FU</v>
          </cell>
          <cell r="B1201" t="str">
            <v>DISTRITO CAPITAL</v>
          </cell>
          <cell r="C1201" t="str">
            <v>0114-01</v>
          </cell>
          <cell r="D1201" t="str">
            <v>SECRETARÍA DISTRITAL DE SALUD</v>
          </cell>
          <cell r="E1201" t="str">
            <v>0001-007</v>
          </cell>
          <cell r="F1201" t="str">
            <v>AC-SALUD</v>
          </cell>
          <cell r="G1201" t="str">
            <v>1-100-F001</v>
          </cell>
          <cell r="H1201" t="str">
            <v>VA-RECURSOS DISTRITO</v>
          </cell>
          <cell r="I1201" t="str">
            <v>O2110102009</v>
          </cell>
          <cell r="J1201" t="str">
            <v>Aportes a escuelas industriales e institutos técnicos</v>
          </cell>
          <cell r="K1201" t="str">
            <v>000000000000000000114</v>
          </cell>
          <cell r="L1201" t="str">
            <v>0114 - Programa Funcionamiento - SECRETARÍA DISTRITAL DE SALUD</v>
          </cell>
          <cell r="M1201" t="str">
            <v>PM01140001FUNC</v>
          </cell>
          <cell r="N1201" t="str">
            <v>FU</v>
          </cell>
          <cell r="O1201" t="str">
            <v>FUNCIONAMIENTO SECRETARÍA DISTRITAL DE SALUD</v>
          </cell>
          <cell r="P1201" t="str">
            <v>2025</v>
          </cell>
          <cell r="Q1201">
            <v>678936000</v>
          </cell>
          <cell r="R1201">
            <v>678936000</v>
          </cell>
        </row>
        <row r="1202">
          <cell r="A1202" t="str">
            <v>0114-01FU</v>
          </cell>
          <cell r="B1202" t="str">
            <v>DISTRITO CAPITAL</v>
          </cell>
          <cell r="C1202" t="str">
            <v>0114-01</v>
          </cell>
          <cell r="D1202" t="str">
            <v>SECRETARÍA DISTRITAL DE SALUD</v>
          </cell>
          <cell r="E1202" t="str">
            <v>0001-007</v>
          </cell>
          <cell r="F1202" t="str">
            <v>AC-SALUD</v>
          </cell>
          <cell r="G1202" t="str">
            <v>1-100-F001</v>
          </cell>
          <cell r="H1202" t="str">
            <v>VA-RECURSOS DISTRITO</v>
          </cell>
          <cell r="I1202" t="str">
            <v>O211010300103</v>
          </cell>
          <cell r="J1202" t="str">
            <v>Bonificación especial de recreación</v>
          </cell>
          <cell r="K1202" t="str">
            <v>000000000000000000114</v>
          </cell>
          <cell r="L1202" t="str">
            <v>0114 - Programa Funcionamiento - SECRETARÍA DISTRITAL DE SALUD</v>
          </cell>
          <cell r="M1202" t="str">
            <v>PM01140001FUNC</v>
          </cell>
          <cell r="N1202" t="str">
            <v>FU</v>
          </cell>
          <cell r="O1202" t="str">
            <v>FUNCIONAMIENTO SECRETARÍA DISTRITAL DE SALUD</v>
          </cell>
          <cell r="P1202" t="str">
            <v>2025</v>
          </cell>
          <cell r="Q1202">
            <v>234439000</v>
          </cell>
          <cell r="R1202">
            <v>234439000</v>
          </cell>
        </row>
        <row r="1203">
          <cell r="A1203" t="str">
            <v>0114-01FU</v>
          </cell>
          <cell r="B1203" t="str">
            <v>DISTRITO CAPITAL</v>
          </cell>
          <cell r="C1203" t="str">
            <v>0114-01</v>
          </cell>
          <cell r="D1203" t="str">
            <v>SECRETARÍA DISTRITAL DE SALUD</v>
          </cell>
          <cell r="E1203" t="str">
            <v>0001-007</v>
          </cell>
          <cell r="F1203" t="str">
            <v>AC-SALUD</v>
          </cell>
          <cell r="G1203" t="str">
            <v>1-100-F001</v>
          </cell>
          <cell r="H1203" t="str">
            <v>VA-RECURSOS DISTRITO</v>
          </cell>
          <cell r="I1203" t="str">
            <v>O2110103005</v>
          </cell>
          <cell r="J1203" t="str">
            <v>Reconocimiento por permanencia en el servicio público - Bogotá D.C.</v>
          </cell>
          <cell r="K1203" t="str">
            <v>000000000000000000114</v>
          </cell>
          <cell r="L1203" t="str">
            <v>0114 - Programa Funcionamiento - SECRETARÍA DISTRITAL DE SALUD</v>
          </cell>
          <cell r="M1203" t="str">
            <v>PM01140001FUNC</v>
          </cell>
          <cell r="N1203" t="str">
            <v>FU</v>
          </cell>
          <cell r="O1203" t="str">
            <v>FUNCIONAMIENTO SECRETARÍA DISTRITAL DE SALUD</v>
          </cell>
          <cell r="P1203" t="str">
            <v>2025</v>
          </cell>
          <cell r="Q1203">
            <v>700637000</v>
          </cell>
          <cell r="R1203">
            <v>700637000</v>
          </cell>
        </row>
        <row r="1204">
          <cell r="A1204" t="str">
            <v>0114-01FU</v>
          </cell>
          <cell r="B1204" t="str">
            <v>DISTRITO CAPITAL</v>
          </cell>
          <cell r="C1204" t="str">
            <v>0114-01</v>
          </cell>
          <cell r="D1204" t="str">
            <v>SECRETARÍA DISTRITAL DE SALUD</v>
          </cell>
          <cell r="E1204" t="str">
            <v>0001-007</v>
          </cell>
          <cell r="F1204" t="str">
            <v>AC-SALUD</v>
          </cell>
          <cell r="G1204" t="str">
            <v>1-100-F001</v>
          </cell>
          <cell r="H1204" t="str">
            <v>VA-RECURSOS DISTRITO</v>
          </cell>
          <cell r="I1204" t="str">
            <v>O2110103012</v>
          </cell>
          <cell r="J1204" t="str">
            <v>Prima de riesgo</v>
          </cell>
          <cell r="K1204" t="str">
            <v>000000000000000000114</v>
          </cell>
          <cell r="L1204" t="str">
            <v>0114 - Programa Funcionamiento - SECRETARÍA DISTRITAL DE SALUD</v>
          </cell>
          <cell r="M1204" t="str">
            <v>PM01140001FUNC</v>
          </cell>
          <cell r="N1204" t="str">
            <v>FU</v>
          </cell>
          <cell r="O1204" t="str">
            <v>FUNCIONAMIENTO SECRETARÍA DISTRITAL DE SALUD</v>
          </cell>
          <cell r="P1204" t="str">
            <v>2025</v>
          </cell>
          <cell r="Q1204">
            <v>12582000</v>
          </cell>
          <cell r="R1204">
            <v>12582000</v>
          </cell>
        </row>
        <row r="1205">
          <cell r="A1205" t="str">
            <v>0114-01FU</v>
          </cell>
          <cell r="B1205" t="str">
            <v>DISTRITO CAPITAL</v>
          </cell>
          <cell r="C1205" t="str">
            <v>0114-01</v>
          </cell>
          <cell r="D1205" t="str">
            <v>SECRETARÍA DISTRITAL DE SALUD</v>
          </cell>
          <cell r="E1205" t="str">
            <v>0001-007</v>
          </cell>
          <cell r="F1205" t="str">
            <v>AC-SALUD</v>
          </cell>
          <cell r="G1205" t="str">
            <v>1-100-F001</v>
          </cell>
          <cell r="H1205" t="str">
            <v>VA-RECURSOS DISTRITO</v>
          </cell>
          <cell r="I1205" t="str">
            <v>O2110103068</v>
          </cell>
          <cell r="J1205" t="str">
            <v>Prima secretarial</v>
          </cell>
          <cell r="K1205" t="str">
            <v>000000000000000000114</v>
          </cell>
          <cell r="L1205" t="str">
            <v>0114 - Programa Funcionamiento - SECRETARÍA DISTRITAL DE SALUD</v>
          </cell>
          <cell r="M1205" t="str">
            <v>PM01140001FUNC</v>
          </cell>
          <cell r="N1205" t="str">
            <v>FU</v>
          </cell>
          <cell r="O1205" t="str">
            <v>FUNCIONAMIENTO SECRETARÍA DISTRITAL DE SALUD</v>
          </cell>
          <cell r="P1205" t="str">
            <v>2025</v>
          </cell>
          <cell r="Q1205">
            <v>34143000</v>
          </cell>
          <cell r="R1205">
            <v>34143000</v>
          </cell>
        </row>
        <row r="1206">
          <cell r="A1206" t="str">
            <v>0114-01FU</v>
          </cell>
          <cell r="B1206" t="str">
            <v>DISTRITO CAPITAL</v>
          </cell>
          <cell r="C1206" t="str">
            <v>0114-01</v>
          </cell>
          <cell r="D1206" t="str">
            <v>SECRETARÍA DISTRITAL DE SALUD</v>
          </cell>
          <cell r="E1206" t="str">
            <v>0001-007</v>
          </cell>
          <cell r="F1206" t="str">
            <v>AC-SALUD</v>
          </cell>
          <cell r="G1206" t="str">
            <v>1-100-F001</v>
          </cell>
          <cell r="H1206" t="str">
            <v>VA-RECURSOS DISTRITO</v>
          </cell>
          <cell r="I1206" t="str">
            <v>O2120202007010671640</v>
          </cell>
          <cell r="J1206" t="str">
            <v>Servicios de administración de fondos de pensiones y cesantías</v>
          </cell>
          <cell r="K1206" t="str">
            <v>000000000000000000114</v>
          </cell>
          <cell r="L1206" t="str">
            <v>0114 - Programa Funcionamiento - SECRETARÍA DISTRITAL DE SALUD</v>
          </cell>
          <cell r="M1206" t="str">
            <v>PM01140001FUNC</v>
          </cell>
          <cell r="N1206" t="str">
            <v>FU</v>
          </cell>
          <cell r="O1206" t="str">
            <v>FUNCIONAMIENTO SECRETARÍA DISTRITAL DE SALUD</v>
          </cell>
          <cell r="P1206" t="str">
            <v>2025</v>
          </cell>
          <cell r="Q1206">
            <v>40000000</v>
          </cell>
          <cell r="R1206">
            <v>40000000</v>
          </cell>
        </row>
        <row r="1207">
          <cell r="A1207" t="str">
            <v>0114-01FU</v>
          </cell>
          <cell r="B1207" t="str">
            <v>DISTRITO CAPITAL</v>
          </cell>
          <cell r="C1207" t="str">
            <v>0114-01</v>
          </cell>
          <cell r="D1207" t="str">
            <v>SECRETARÍA DISTRITAL DE SALUD</v>
          </cell>
          <cell r="E1207" t="str">
            <v>0001-007</v>
          </cell>
          <cell r="F1207" t="str">
            <v>AC-SALUD</v>
          </cell>
          <cell r="G1207" t="str">
            <v>1-100-F001</v>
          </cell>
          <cell r="H1207" t="str">
            <v>VA-RECURSOS DISTRITO</v>
          </cell>
          <cell r="I1207" t="str">
            <v>O21202020080383939</v>
          </cell>
          <cell r="J1207" t="str">
            <v>Otros servicios de consultoría científica y técnica n.c.p.</v>
          </cell>
          <cell r="K1207" t="str">
            <v>000000000000000000114</v>
          </cell>
          <cell r="L1207" t="str">
            <v>0114 - Programa Funcionamiento - SECRETARÍA DISTRITAL DE SALUD</v>
          </cell>
          <cell r="M1207" t="str">
            <v>PM01140001FUNC</v>
          </cell>
          <cell r="N1207" t="str">
            <v>FU</v>
          </cell>
          <cell r="O1207" t="str">
            <v>FUNCIONAMIENTO SECRETARÍA DISTRITAL DE SALUD</v>
          </cell>
          <cell r="P1207" t="str">
            <v>2025</v>
          </cell>
          <cell r="Q1207">
            <v>1395034000</v>
          </cell>
          <cell r="R1207">
            <v>1395034000</v>
          </cell>
        </row>
        <row r="1208">
          <cell r="A1208" t="str">
            <v>0114-01FU</v>
          </cell>
          <cell r="B1208" t="str">
            <v>DISTRITO CAPITAL</v>
          </cell>
          <cell r="C1208" t="str">
            <v>0114-01</v>
          </cell>
          <cell r="D1208" t="str">
            <v>SECRETARÍA DISTRITAL DE SALUD</v>
          </cell>
          <cell r="E1208" t="str">
            <v>0001-007</v>
          </cell>
          <cell r="F1208" t="str">
            <v>AC-SALUD</v>
          </cell>
          <cell r="G1208" t="str">
            <v>1-100-F001</v>
          </cell>
          <cell r="H1208" t="str">
            <v>VA-RECURSOS DISTRITO</v>
          </cell>
          <cell r="I1208" t="str">
            <v>O21202020090191191</v>
          </cell>
          <cell r="J1208" t="str">
            <v>Servicios administrativos relacionados con los trabajadores estatales</v>
          </cell>
          <cell r="K1208" t="str">
            <v>000000000000000000114</v>
          </cell>
          <cell r="L1208" t="str">
            <v>0114 - Programa Funcionamiento - SECRETARÍA DISTRITAL DE SALUD</v>
          </cell>
          <cell r="M1208" t="str">
            <v>PM01140001FUNC</v>
          </cell>
          <cell r="N1208" t="str">
            <v>FU</v>
          </cell>
          <cell r="O1208" t="str">
            <v>FUNCIONAMIENTO SECRETARÍA DISTRITAL DE SALUD</v>
          </cell>
          <cell r="P1208" t="str">
            <v>2025</v>
          </cell>
          <cell r="Q1208">
            <v>20000000</v>
          </cell>
          <cell r="R1208">
            <v>20000000</v>
          </cell>
        </row>
        <row r="1209">
          <cell r="A1209" t="str">
            <v>0117-01FU</v>
          </cell>
          <cell r="B1209" t="str">
            <v>DISTRITO CAPITAL</v>
          </cell>
          <cell r="C1209" t="str">
            <v>0117-01</v>
          </cell>
          <cell r="D1209" t="str">
            <v>SECRETARÍA DISTRITAL DE DESARROLLO ECONÓMICO</v>
          </cell>
          <cell r="E1209" t="str">
            <v>0001-005</v>
          </cell>
          <cell r="F1209" t="str">
            <v>AC-DESARROLLO ECONÓMICO, INDUSTRIA Y TURISMO</v>
          </cell>
          <cell r="G1209" t="str">
            <v>1-100-F001</v>
          </cell>
          <cell r="H1209" t="str">
            <v>VA-RECURSOS DISTRITO</v>
          </cell>
          <cell r="I1209" t="str">
            <v>O211010100101</v>
          </cell>
          <cell r="J1209" t="str">
            <v>Sueldo básico</v>
          </cell>
          <cell r="K1209" t="str">
            <v>000000000000000000117</v>
          </cell>
          <cell r="L1209" t="str">
            <v>0117 - Programa Funcionamiento - SECRETARÍA DISTRITAL DE DESARROLLO ECONÓMICO</v>
          </cell>
          <cell r="M1209" t="str">
            <v>PM01170001FUNC</v>
          </cell>
          <cell r="N1209" t="str">
            <v>FU</v>
          </cell>
          <cell r="O1209" t="str">
            <v>FUNCIONAMIENTO SECRETARÍA DISTRITAL DE DESARROLLO</v>
          </cell>
          <cell r="P1209" t="str">
            <v>2025</v>
          </cell>
          <cell r="Q1209">
            <v>13201577000</v>
          </cell>
          <cell r="R1209">
            <v>13201577000</v>
          </cell>
        </row>
        <row r="1210">
          <cell r="A1210" t="str">
            <v>0117-01FU</v>
          </cell>
          <cell r="B1210" t="str">
            <v>DISTRITO CAPITAL</v>
          </cell>
          <cell r="C1210" t="str">
            <v>0117-01</v>
          </cell>
          <cell r="D1210" t="str">
            <v>SECRETARÍA DISTRITAL DE DESARROLLO ECONÓMICO</v>
          </cell>
          <cell r="E1210" t="str">
            <v>0001-005</v>
          </cell>
          <cell r="F1210" t="str">
            <v>AC-DESARROLLO ECONÓMICO, INDUSTRIA Y TURISMO</v>
          </cell>
          <cell r="G1210" t="str">
            <v>1-100-F001</v>
          </cell>
          <cell r="H1210" t="str">
            <v>VA-RECURSOS DISTRITO</v>
          </cell>
          <cell r="I1210" t="str">
            <v>O211010100102</v>
          </cell>
          <cell r="J1210" t="str">
            <v>Horas extras, dominicales, festivos y recargos</v>
          </cell>
          <cell r="K1210" t="str">
            <v>000000000000000000117</v>
          </cell>
          <cell r="L1210" t="str">
            <v>0117 - Programa Funcionamiento - SECRETARÍA DISTRITAL DE DESARROLLO ECONÓMICO</v>
          </cell>
          <cell r="M1210" t="str">
            <v>PM01170001FUNC</v>
          </cell>
          <cell r="N1210" t="str">
            <v>FU</v>
          </cell>
          <cell r="O1210" t="str">
            <v>FUNCIONAMIENTO SECRETARÍA DISTRITAL DE DESARROLLO</v>
          </cell>
          <cell r="P1210" t="str">
            <v>2025</v>
          </cell>
          <cell r="Q1210">
            <v>310214000</v>
          </cell>
          <cell r="R1210">
            <v>310214000</v>
          </cell>
        </row>
        <row r="1211">
          <cell r="A1211" t="str">
            <v>0117-01FU</v>
          </cell>
          <cell r="B1211" t="str">
            <v>DISTRITO CAPITAL</v>
          </cell>
          <cell r="C1211" t="str">
            <v>0117-01</v>
          </cell>
          <cell r="D1211" t="str">
            <v>SECRETARÍA DISTRITAL DE DESARROLLO ECONÓMICO</v>
          </cell>
          <cell r="E1211" t="str">
            <v>0001-005</v>
          </cell>
          <cell r="F1211" t="str">
            <v>AC-DESARROLLO ECONÓMICO, INDUSTRIA Y TURISMO</v>
          </cell>
          <cell r="G1211" t="str">
            <v>1-100-F001</v>
          </cell>
          <cell r="H1211" t="str">
            <v>VA-RECURSOS DISTRITO</v>
          </cell>
          <cell r="I1211" t="str">
            <v>O211010100103</v>
          </cell>
          <cell r="J1211" t="str">
            <v>Gastos de representación</v>
          </cell>
          <cell r="K1211" t="str">
            <v>000000000000000000117</v>
          </cell>
          <cell r="L1211" t="str">
            <v>0117 - Programa Funcionamiento - SECRETARÍA DISTRITAL DE DESARROLLO ECONÓMICO</v>
          </cell>
          <cell r="M1211" t="str">
            <v>PM01170001FUNC</v>
          </cell>
          <cell r="N1211" t="str">
            <v>FU</v>
          </cell>
          <cell r="O1211" t="str">
            <v>FUNCIONAMIENTO SECRETARÍA DISTRITAL DE DESARROLLO</v>
          </cell>
          <cell r="P1211" t="str">
            <v>2025</v>
          </cell>
          <cell r="Q1211">
            <v>1186527000</v>
          </cell>
          <cell r="R1211">
            <v>1186527000</v>
          </cell>
        </row>
        <row r="1212">
          <cell r="A1212" t="str">
            <v>0117-01FU</v>
          </cell>
          <cell r="B1212" t="str">
            <v>DISTRITO CAPITAL</v>
          </cell>
          <cell r="C1212" t="str">
            <v>0117-01</v>
          </cell>
          <cell r="D1212" t="str">
            <v>SECRETARÍA DISTRITAL DE DESARROLLO ECONÓMICO</v>
          </cell>
          <cell r="E1212" t="str">
            <v>0001-005</v>
          </cell>
          <cell r="F1212" t="str">
            <v>AC-DESARROLLO ECONÓMICO, INDUSTRIA Y TURISMO</v>
          </cell>
          <cell r="G1212" t="str">
            <v>1-100-F001</v>
          </cell>
          <cell r="H1212" t="str">
            <v>VA-RECURSOS DISTRITO</v>
          </cell>
          <cell r="I1212" t="str">
            <v>O211010100104</v>
          </cell>
          <cell r="J1212" t="str">
            <v>Subsidio de alimentación</v>
          </cell>
          <cell r="K1212" t="str">
            <v>000000000000000000117</v>
          </cell>
          <cell r="L1212" t="str">
            <v>0117 - Programa Funcionamiento - SECRETARÍA DISTRITAL DE DESARROLLO ECONÓMICO</v>
          </cell>
          <cell r="M1212" t="str">
            <v>PM01170001FUNC</v>
          </cell>
          <cell r="N1212" t="str">
            <v>FU</v>
          </cell>
          <cell r="O1212" t="str">
            <v>FUNCIONAMIENTO SECRETARÍA DISTRITAL DE DESARROLLO</v>
          </cell>
          <cell r="P1212" t="str">
            <v>2025</v>
          </cell>
          <cell r="Q1212">
            <v>8421000</v>
          </cell>
          <cell r="R1212">
            <v>8421000</v>
          </cell>
        </row>
        <row r="1213">
          <cell r="A1213" t="str">
            <v>0117-01FU</v>
          </cell>
          <cell r="B1213" t="str">
            <v>DISTRITO CAPITAL</v>
          </cell>
          <cell r="C1213" t="str">
            <v>0117-01</v>
          </cell>
          <cell r="D1213" t="str">
            <v>SECRETARÍA DISTRITAL DE DESARROLLO ECONÓMICO</v>
          </cell>
          <cell r="E1213" t="str">
            <v>0001-005</v>
          </cell>
          <cell r="F1213" t="str">
            <v>AC-DESARROLLO ECONÓMICO, INDUSTRIA Y TURISMO</v>
          </cell>
          <cell r="G1213" t="str">
            <v>1-100-F001</v>
          </cell>
          <cell r="H1213" t="str">
            <v>VA-RECURSOS DISTRITO</v>
          </cell>
          <cell r="I1213" t="str">
            <v>O211010100105</v>
          </cell>
          <cell r="J1213" t="str">
            <v>Auxilio de transporte</v>
          </cell>
          <cell r="K1213" t="str">
            <v>000000000000000000117</v>
          </cell>
          <cell r="L1213" t="str">
            <v>0117 - Programa Funcionamiento - SECRETARÍA DISTRITAL DE DESARROLLO ECONÓMICO</v>
          </cell>
          <cell r="M1213" t="str">
            <v>PM01170001FUNC</v>
          </cell>
          <cell r="N1213" t="str">
            <v>FU</v>
          </cell>
          <cell r="O1213" t="str">
            <v>FUNCIONAMIENTO SECRETARÍA DISTRITAL DE DESARROLLO</v>
          </cell>
          <cell r="P1213" t="str">
            <v>2025</v>
          </cell>
          <cell r="Q1213">
            <v>14441000</v>
          </cell>
          <cell r="R1213">
            <v>14441000</v>
          </cell>
        </row>
        <row r="1214">
          <cell r="A1214" t="str">
            <v>0117-01FU</v>
          </cell>
          <cell r="B1214" t="str">
            <v>DISTRITO CAPITAL</v>
          </cell>
          <cell r="C1214" t="str">
            <v>0117-01</v>
          </cell>
          <cell r="D1214" t="str">
            <v>SECRETARÍA DISTRITAL DE DESARROLLO ECONÓMICO</v>
          </cell>
          <cell r="E1214" t="str">
            <v>0001-005</v>
          </cell>
          <cell r="F1214" t="str">
            <v>AC-DESARROLLO ECONÓMICO, INDUSTRIA Y TURISMO</v>
          </cell>
          <cell r="G1214" t="str">
            <v>1-100-F001</v>
          </cell>
          <cell r="H1214" t="str">
            <v>VA-RECURSOS DISTRITO</v>
          </cell>
          <cell r="I1214" t="str">
            <v>O211010100107</v>
          </cell>
          <cell r="J1214" t="str">
            <v>Bonificación por servicios prestados</v>
          </cell>
          <cell r="K1214" t="str">
            <v>000000000000000000117</v>
          </cell>
          <cell r="L1214" t="str">
            <v>0117 - Programa Funcionamiento - SECRETARÍA DISTRITAL DE DESARROLLO ECONÓMICO</v>
          </cell>
          <cell r="M1214" t="str">
            <v>PM01170001FUNC</v>
          </cell>
          <cell r="N1214" t="str">
            <v>FU</v>
          </cell>
          <cell r="O1214" t="str">
            <v>FUNCIONAMIENTO SECRETARÍA DISTRITAL DE DESARROLLO</v>
          </cell>
          <cell r="P1214" t="str">
            <v>2025</v>
          </cell>
          <cell r="Q1214">
            <v>426105000</v>
          </cell>
          <cell r="R1214">
            <v>426105000</v>
          </cell>
        </row>
        <row r="1215">
          <cell r="A1215" t="str">
            <v>0117-01FU</v>
          </cell>
          <cell r="B1215" t="str">
            <v>DISTRITO CAPITAL</v>
          </cell>
          <cell r="C1215" t="str">
            <v>0117-01</v>
          </cell>
          <cell r="D1215" t="str">
            <v>SECRETARÍA DISTRITAL DE DESARROLLO ECONÓMICO</v>
          </cell>
          <cell r="E1215" t="str">
            <v>0001-005</v>
          </cell>
          <cell r="F1215" t="str">
            <v>AC-DESARROLLO ECONÓMICO, INDUSTRIA Y TURISMO</v>
          </cell>
          <cell r="G1215" t="str">
            <v>1-100-F001</v>
          </cell>
          <cell r="H1215" t="str">
            <v>VA-RECURSOS DISTRITO</v>
          </cell>
          <cell r="I1215" t="str">
            <v>O21101010010801</v>
          </cell>
          <cell r="J1215" t="str">
            <v>Prima de navidad</v>
          </cell>
          <cell r="K1215" t="str">
            <v>000000000000000000117</v>
          </cell>
          <cell r="L1215" t="str">
            <v>0117 - Programa Funcionamiento - SECRETARÍA DISTRITAL DE DESARROLLO ECONÓMICO</v>
          </cell>
          <cell r="M1215" t="str">
            <v>PM01170001FUNC</v>
          </cell>
          <cell r="N1215" t="str">
            <v>FU</v>
          </cell>
          <cell r="O1215" t="str">
            <v>FUNCIONAMIENTO SECRETARÍA DISTRITAL DE DESARROLLO</v>
          </cell>
          <cell r="P1215" t="str">
            <v>2025</v>
          </cell>
          <cell r="Q1215">
            <v>1897308000</v>
          </cell>
          <cell r="R1215">
            <v>1897308000</v>
          </cell>
        </row>
        <row r="1216">
          <cell r="A1216" t="str">
            <v>0117-01FU</v>
          </cell>
          <cell r="B1216" t="str">
            <v>DISTRITO CAPITAL</v>
          </cell>
          <cell r="C1216" t="str">
            <v>0117-01</v>
          </cell>
          <cell r="D1216" t="str">
            <v>SECRETARÍA DISTRITAL DE DESARROLLO ECONÓMICO</v>
          </cell>
          <cell r="E1216" t="str">
            <v>0001-005</v>
          </cell>
          <cell r="F1216" t="str">
            <v>AC-DESARROLLO ECONÓMICO, INDUSTRIA Y TURISMO</v>
          </cell>
          <cell r="G1216" t="str">
            <v>1-100-F001</v>
          </cell>
          <cell r="H1216" t="str">
            <v>VA-RECURSOS DISTRITO</v>
          </cell>
          <cell r="I1216" t="str">
            <v>O21101010010802</v>
          </cell>
          <cell r="J1216" t="str">
            <v>Prima de vacaciones</v>
          </cell>
          <cell r="K1216" t="str">
            <v>000000000000000000117</v>
          </cell>
          <cell r="L1216" t="str">
            <v>0117 - Programa Funcionamiento - SECRETARÍA DISTRITAL DE DESARROLLO ECONÓMICO</v>
          </cell>
          <cell r="M1216" t="str">
            <v>PM01170001FUNC</v>
          </cell>
          <cell r="N1216" t="str">
            <v>FU</v>
          </cell>
          <cell r="O1216" t="str">
            <v>FUNCIONAMIENTO SECRETARÍA DISTRITAL DE DESARROLLO</v>
          </cell>
          <cell r="P1216" t="str">
            <v>2025</v>
          </cell>
          <cell r="Q1216">
            <v>910666000</v>
          </cell>
          <cell r="R1216">
            <v>910666000</v>
          </cell>
        </row>
        <row r="1217">
          <cell r="A1217" t="str">
            <v>0117-01FU</v>
          </cell>
          <cell r="B1217" t="str">
            <v>DISTRITO CAPITAL</v>
          </cell>
          <cell r="C1217" t="str">
            <v>0117-01</v>
          </cell>
          <cell r="D1217" t="str">
            <v>SECRETARÍA DISTRITAL DE DESARROLLO ECONÓMICO</v>
          </cell>
          <cell r="E1217" t="str">
            <v>0001-005</v>
          </cell>
          <cell r="F1217" t="str">
            <v>AC-DESARROLLO ECONÓMICO, INDUSTRIA Y TURISMO</v>
          </cell>
          <cell r="G1217" t="str">
            <v>1-100-F001</v>
          </cell>
          <cell r="H1217" t="str">
            <v>VA-RECURSOS DISTRITO</v>
          </cell>
          <cell r="I1217" t="str">
            <v>O211010100109</v>
          </cell>
          <cell r="J1217" t="str">
            <v>Prima técnica salarial</v>
          </cell>
          <cell r="K1217" t="str">
            <v>000000000000000000117</v>
          </cell>
          <cell r="L1217" t="str">
            <v>0117 - Programa Funcionamiento - SECRETARÍA DISTRITAL DE DESARROLLO ECONÓMICO</v>
          </cell>
          <cell r="M1217" t="str">
            <v>PM01170001FUNC</v>
          </cell>
          <cell r="N1217" t="str">
            <v>FU</v>
          </cell>
          <cell r="O1217" t="str">
            <v>FUNCIONAMIENTO SECRETARÍA DISTRITAL DE DESARROLLO</v>
          </cell>
          <cell r="P1217" t="str">
            <v>2025</v>
          </cell>
          <cell r="Q1217">
            <v>4768062000</v>
          </cell>
          <cell r="R1217">
            <v>4768062000</v>
          </cell>
        </row>
        <row r="1218">
          <cell r="A1218" t="str">
            <v>0117-01FU</v>
          </cell>
          <cell r="B1218" t="str">
            <v>DISTRITO CAPITAL</v>
          </cell>
          <cell r="C1218" t="str">
            <v>0117-01</v>
          </cell>
          <cell r="D1218" t="str">
            <v>SECRETARÍA DISTRITAL DE DESARROLLO ECONÓMICO</v>
          </cell>
          <cell r="E1218" t="str">
            <v>0001-005</v>
          </cell>
          <cell r="F1218" t="str">
            <v>AC-DESARROLLO ECONÓMICO, INDUSTRIA Y TURISMO</v>
          </cell>
          <cell r="G1218" t="str">
            <v>1-100-F001</v>
          </cell>
          <cell r="H1218" t="str">
            <v>VA-RECURSOS DISTRITO</v>
          </cell>
          <cell r="I1218" t="str">
            <v>O211010100204</v>
          </cell>
          <cell r="J1218" t="str">
            <v>Prima semestral</v>
          </cell>
          <cell r="K1218" t="str">
            <v>000000000000000000117</v>
          </cell>
          <cell r="L1218" t="str">
            <v>0117 - Programa Funcionamiento - SECRETARÍA DISTRITAL DE DESARROLLO ECONÓMICO</v>
          </cell>
          <cell r="M1218" t="str">
            <v>PM01170001FUNC</v>
          </cell>
          <cell r="N1218" t="str">
            <v>FU</v>
          </cell>
          <cell r="O1218" t="str">
            <v>FUNCIONAMIENTO SECRETARÍA DISTRITAL DE DESARROLLO</v>
          </cell>
          <cell r="P1218" t="str">
            <v>2025</v>
          </cell>
          <cell r="Q1218">
            <v>2117176000</v>
          </cell>
          <cell r="R1218">
            <v>2117176000</v>
          </cell>
        </row>
        <row r="1219">
          <cell r="A1219" t="str">
            <v>0117-01FU</v>
          </cell>
          <cell r="B1219" t="str">
            <v>DISTRITO CAPITAL</v>
          </cell>
          <cell r="C1219" t="str">
            <v>0117-01</v>
          </cell>
          <cell r="D1219" t="str">
            <v>SECRETARÍA DISTRITAL DE DESARROLLO ECONÓMICO</v>
          </cell>
          <cell r="E1219" t="str">
            <v>0001-005</v>
          </cell>
          <cell r="F1219" t="str">
            <v>AC-DESARROLLO ECONÓMICO, INDUSTRIA Y TURISMO</v>
          </cell>
          <cell r="G1219" t="str">
            <v>1-100-F001</v>
          </cell>
          <cell r="H1219" t="str">
            <v>VA-RECURSOS DISTRITO</v>
          </cell>
          <cell r="I1219" t="str">
            <v>O21101010021201</v>
          </cell>
          <cell r="J1219" t="str">
            <v>Beneficios a los empleados a corto plazo</v>
          </cell>
          <cell r="K1219" t="str">
            <v>000000000000000000117</v>
          </cell>
          <cell r="L1219" t="str">
            <v>0117 - Programa Funcionamiento - SECRETARÍA DISTRITAL DE DESARROLLO ECONÓMICO</v>
          </cell>
          <cell r="M1219" t="str">
            <v>PM01170001FUNC</v>
          </cell>
          <cell r="N1219" t="str">
            <v>FU</v>
          </cell>
          <cell r="O1219" t="str">
            <v>FUNCIONAMIENTO SECRETARÍA DISTRITAL DE DESARROLLO</v>
          </cell>
          <cell r="P1219" t="str">
            <v>2025</v>
          </cell>
          <cell r="Q1219">
            <v>134435000</v>
          </cell>
          <cell r="R1219">
            <v>134435000</v>
          </cell>
        </row>
        <row r="1220">
          <cell r="A1220" t="str">
            <v>0117-01FU</v>
          </cell>
          <cell r="B1220" t="str">
            <v>DISTRITO CAPITAL</v>
          </cell>
          <cell r="C1220" t="str">
            <v>0117-01</v>
          </cell>
          <cell r="D1220" t="str">
            <v>SECRETARÍA DISTRITAL DE DESARROLLO ECONÓMICO</v>
          </cell>
          <cell r="E1220" t="str">
            <v>0001-005</v>
          </cell>
          <cell r="F1220" t="str">
            <v>AC-DESARROLLO ECONÓMICO, INDUSTRIA Y TURISMO</v>
          </cell>
          <cell r="G1220" t="str">
            <v>1-100-F001</v>
          </cell>
          <cell r="H1220" t="str">
            <v>VA-RECURSOS DISTRITO</v>
          </cell>
          <cell r="I1220" t="str">
            <v>O211010200101</v>
          </cell>
          <cell r="J1220" t="str">
            <v>Aportes a la seguridad social en pensiones públicas</v>
          </cell>
          <cell r="K1220" t="str">
            <v>000000000000000000117</v>
          </cell>
          <cell r="L1220" t="str">
            <v>0117 - Programa Funcionamiento - SECRETARÍA DISTRITAL DE DESARROLLO ECONÓMICO</v>
          </cell>
          <cell r="M1220" t="str">
            <v>PM01170001FUNC</v>
          </cell>
          <cell r="N1220" t="str">
            <v>FU</v>
          </cell>
          <cell r="O1220" t="str">
            <v>FUNCIONAMIENTO SECRETARÍA DISTRITAL DE DESARROLLO</v>
          </cell>
          <cell r="P1220" t="str">
            <v>2025</v>
          </cell>
          <cell r="Q1220">
            <v>1308546000</v>
          </cell>
          <cell r="R1220">
            <v>1308546000</v>
          </cell>
        </row>
        <row r="1221">
          <cell r="A1221" t="str">
            <v>0117-01FU</v>
          </cell>
          <cell r="B1221" t="str">
            <v>DISTRITO CAPITAL</v>
          </cell>
          <cell r="C1221" t="str">
            <v>0117-01</v>
          </cell>
          <cell r="D1221" t="str">
            <v>SECRETARÍA DISTRITAL DE DESARROLLO ECONÓMICO</v>
          </cell>
          <cell r="E1221" t="str">
            <v>0001-005</v>
          </cell>
          <cell r="F1221" t="str">
            <v>AC-DESARROLLO ECONÓMICO, INDUSTRIA Y TURISMO</v>
          </cell>
          <cell r="G1221" t="str">
            <v>1-100-F001</v>
          </cell>
          <cell r="H1221" t="str">
            <v>VA-RECURSOS DISTRITO</v>
          </cell>
          <cell r="I1221" t="str">
            <v>O211010200102</v>
          </cell>
          <cell r="J1221" t="str">
            <v>Aportes a la seguridad social en pensiones privadas</v>
          </cell>
          <cell r="K1221" t="str">
            <v>000000000000000000117</v>
          </cell>
          <cell r="L1221" t="str">
            <v>0117 - Programa Funcionamiento - SECRETARÍA DISTRITAL DE DESARROLLO ECONÓMICO</v>
          </cell>
          <cell r="M1221" t="str">
            <v>PM01170001FUNC</v>
          </cell>
          <cell r="N1221" t="str">
            <v>FU</v>
          </cell>
          <cell r="O1221" t="str">
            <v>FUNCIONAMIENTO SECRETARÍA DISTRITAL DE DESARROLLO</v>
          </cell>
          <cell r="P1221" t="str">
            <v>2025</v>
          </cell>
          <cell r="Q1221">
            <v>1094665000</v>
          </cell>
          <cell r="R1221">
            <v>1094665000</v>
          </cell>
        </row>
        <row r="1222">
          <cell r="A1222" t="str">
            <v>0117-01FU</v>
          </cell>
          <cell r="B1222" t="str">
            <v>DISTRITO CAPITAL</v>
          </cell>
          <cell r="C1222" t="str">
            <v>0117-01</v>
          </cell>
          <cell r="D1222" t="str">
            <v>SECRETARÍA DISTRITAL DE DESARROLLO ECONÓMICO</v>
          </cell>
          <cell r="E1222" t="str">
            <v>0001-005</v>
          </cell>
          <cell r="F1222" t="str">
            <v>AC-DESARROLLO ECONÓMICO, INDUSTRIA Y TURISMO</v>
          </cell>
          <cell r="G1222" t="str">
            <v>1-100-F001</v>
          </cell>
          <cell r="H1222" t="str">
            <v>VA-RECURSOS DISTRITO</v>
          </cell>
          <cell r="I1222" t="str">
            <v>O211010200202</v>
          </cell>
          <cell r="J1222" t="str">
            <v>Aportes a la seguridad social en salud privada</v>
          </cell>
          <cell r="K1222" t="str">
            <v>000000000000000000117</v>
          </cell>
          <cell r="L1222" t="str">
            <v>0117 - Programa Funcionamiento - SECRETARÍA DISTRITAL DE DESARROLLO ECONÓMICO</v>
          </cell>
          <cell r="M1222" t="str">
            <v>PM01170001FUNC</v>
          </cell>
          <cell r="N1222" t="str">
            <v>FU</v>
          </cell>
          <cell r="O1222" t="str">
            <v>FUNCIONAMIENTO SECRETARÍA DISTRITAL DE DESARROLLO</v>
          </cell>
          <cell r="P1222" t="str">
            <v>2025</v>
          </cell>
          <cell r="Q1222">
            <v>1702285000</v>
          </cell>
          <cell r="R1222">
            <v>1702285000</v>
          </cell>
        </row>
        <row r="1223">
          <cell r="A1223" t="str">
            <v>0117-01FU</v>
          </cell>
          <cell r="B1223" t="str">
            <v>DISTRITO CAPITAL</v>
          </cell>
          <cell r="C1223" t="str">
            <v>0117-01</v>
          </cell>
          <cell r="D1223" t="str">
            <v>SECRETARÍA DISTRITAL DE DESARROLLO ECONÓMICO</v>
          </cell>
          <cell r="E1223" t="str">
            <v>0001-005</v>
          </cell>
          <cell r="F1223" t="str">
            <v>AC-DESARROLLO ECONÓMICO, INDUSTRIA Y TURISMO</v>
          </cell>
          <cell r="G1223" t="str">
            <v>1-100-F001</v>
          </cell>
          <cell r="H1223" t="str">
            <v>VA-RECURSOS DISTRITO</v>
          </cell>
          <cell r="I1223" t="str">
            <v>O211010200301</v>
          </cell>
          <cell r="J1223" t="str">
            <v>Aportes de cesantías a fondos públicos</v>
          </cell>
          <cell r="K1223" t="str">
            <v>000000000000000000117</v>
          </cell>
          <cell r="L1223" t="str">
            <v>0117 - Programa Funcionamiento - SECRETARÍA DISTRITAL DE DESARROLLO ECONÓMICO</v>
          </cell>
          <cell r="M1223" t="str">
            <v>PM01170001FUNC</v>
          </cell>
          <cell r="N1223" t="str">
            <v>FU</v>
          </cell>
          <cell r="O1223" t="str">
            <v>FUNCIONAMIENTO SECRETARÍA DISTRITAL DE DESARROLLO</v>
          </cell>
          <cell r="P1223" t="str">
            <v>2025</v>
          </cell>
          <cell r="Q1223">
            <v>1390761000</v>
          </cell>
          <cell r="R1223">
            <v>1390761000</v>
          </cell>
        </row>
        <row r="1224">
          <cell r="A1224" t="str">
            <v>0117-01FU</v>
          </cell>
          <cell r="B1224" t="str">
            <v>DISTRITO CAPITAL</v>
          </cell>
          <cell r="C1224" t="str">
            <v>0117-01</v>
          </cell>
          <cell r="D1224" t="str">
            <v>SECRETARÍA DISTRITAL DE DESARROLLO ECONÓMICO</v>
          </cell>
          <cell r="E1224" t="str">
            <v>0001-005</v>
          </cell>
          <cell r="F1224" t="str">
            <v>AC-DESARROLLO ECONÓMICO, INDUSTRIA Y TURISMO</v>
          </cell>
          <cell r="G1224" t="str">
            <v>1-100-F001</v>
          </cell>
          <cell r="H1224" t="str">
            <v>VA-RECURSOS DISTRITO</v>
          </cell>
          <cell r="I1224" t="str">
            <v>O211010200302</v>
          </cell>
          <cell r="J1224" t="str">
            <v>Aportes de cesantías a fondos privados</v>
          </cell>
          <cell r="K1224" t="str">
            <v>000000000000000000117</v>
          </cell>
          <cell r="L1224" t="str">
            <v>0117 - Programa Funcionamiento - SECRETARÍA DISTRITAL DE DESARROLLO ECONÓMICO</v>
          </cell>
          <cell r="M1224" t="str">
            <v>PM01170001FUNC</v>
          </cell>
          <cell r="N1224" t="str">
            <v>FU</v>
          </cell>
          <cell r="O1224" t="str">
            <v>FUNCIONAMIENTO SECRETARÍA DISTRITAL DE DESARROLLO</v>
          </cell>
          <cell r="P1224" t="str">
            <v>2025</v>
          </cell>
          <cell r="Q1224">
            <v>939743000</v>
          </cell>
          <cell r="R1224">
            <v>939743000</v>
          </cell>
        </row>
        <row r="1225">
          <cell r="A1225" t="str">
            <v>0117-01FU</v>
          </cell>
          <cell r="B1225" t="str">
            <v>DISTRITO CAPITAL</v>
          </cell>
          <cell r="C1225" t="str">
            <v>0117-01</v>
          </cell>
          <cell r="D1225" t="str">
            <v>SECRETARÍA DISTRITAL DE DESARROLLO ECONÓMICO</v>
          </cell>
          <cell r="E1225" t="str">
            <v>0001-005</v>
          </cell>
          <cell r="F1225" t="str">
            <v>AC-DESARROLLO ECONÓMICO, INDUSTRIA Y TURISMO</v>
          </cell>
          <cell r="G1225" t="str">
            <v>1-100-F001</v>
          </cell>
          <cell r="H1225" t="str">
            <v>VA-RECURSOS DISTRITO</v>
          </cell>
          <cell r="I1225" t="str">
            <v>O211010200401</v>
          </cell>
          <cell r="J1225" t="str">
            <v>Compensar</v>
          </cell>
          <cell r="K1225" t="str">
            <v>000000000000000000117</v>
          </cell>
          <cell r="L1225" t="str">
            <v>0117 - Programa Funcionamiento - SECRETARÍA DISTRITAL DE DESARROLLO ECONÓMICO</v>
          </cell>
          <cell r="M1225" t="str">
            <v>PM01170001FUNC</v>
          </cell>
          <cell r="N1225" t="str">
            <v>FU</v>
          </cell>
          <cell r="O1225" t="str">
            <v>FUNCIONAMIENTO SECRETARÍA DISTRITAL DE DESARROLLO</v>
          </cell>
          <cell r="P1225" t="str">
            <v>2025</v>
          </cell>
          <cell r="Q1225">
            <v>922498000</v>
          </cell>
          <cell r="R1225">
            <v>922498000</v>
          </cell>
        </row>
        <row r="1226">
          <cell r="A1226" t="str">
            <v>0117-01FU</v>
          </cell>
          <cell r="B1226" t="str">
            <v>DISTRITO CAPITAL</v>
          </cell>
          <cell r="C1226" t="str">
            <v>0117-01</v>
          </cell>
          <cell r="D1226" t="str">
            <v>SECRETARÍA DISTRITAL DE DESARROLLO ECONÓMICO</v>
          </cell>
          <cell r="E1226" t="str">
            <v>0001-005</v>
          </cell>
          <cell r="F1226" t="str">
            <v>AC-DESARROLLO ECONÓMICO, INDUSTRIA Y TURISMO</v>
          </cell>
          <cell r="G1226" t="str">
            <v>1-100-F001</v>
          </cell>
          <cell r="H1226" t="str">
            <v>VA-RECURSOS DISTRITO</v>
          </cell>
          <cell r="I1226" t="str">
            <v>O211010200501</v>
          </cell>
          <cell r="J1226" t="str">
            <v>Aportes generales al sistema de riesgos laborales públicos</v>
          </cell>
          <cell r="K1226" t="str">
            <v>000000000000000000117</v>
          </cell>
          <cell r="L1226" t="str">
            <v>0117 - Programa Funcionamiento - SECRETARÍA DISTRITAL DE DESARROLLO ECONÓMICO</v>
          </cell>
          <cell r="M1226" t="str">
            <v>PM01170001FUNC</v>
          </cell>
          <cell r="N1226" t="str">
            <v>FU</v>
          </cell>
          <cell r="O1226" t="str">
            <v>FUNCIONAMIENTO SECRETARÍA DISTRITAL DE DESARROLLO</v>
          </cell>
          <cell r="P1226" t="str">
            <v>2025</v>
          </cell>
          <cell r="Q1226">
            <v>111947000</v>
          </cell>
          <cell r="R1226">
            <v>111947000</v>
          </cell>
        </row>
        <row r="1227">
          <cell r="A1227" t="str">
            <v>0117-01FU</v>
          </cell>
          <cell r="B1227" t="str">
            <v>DISTRITO CAPITAL</v>
          </cell>
          <cell r="C1227" t="str">
            <v>0117-01</v>
          </cell>
          <cell r="D1227" t="str">
            <v>SECRETARÍA DISTRITAL DE DESARROLLO ECONÓMICO</v>
          </cell>
          <cell r="E1227" t="str">
            <v>0001-005</v>
          </cell>
          <cell r="F1227" t="str">
            <v>AC-DESARROLLO ECONÓMICO, INDUSTRIA Y TURISMO</v>
          </cell>
          <cell r="G1227" t="str">
            <v>1-100-F001</v>
          </cell>
          <cell r="H1227" t="str">
            <v>VA-RECURSOS DISTRITO</v>
          </cell>
          <cell r="I1227" t="str">
            <v>O2110102006</v>
          </cell>
          <cell r="J1227" t="str">
            <v>Aportes al ICBF</v>
          </cell>
          <cell r="K1227" t="str">
            <v>000000000000000000117</v>
          </cell>
          <cell r="L1227" t="str">
            <v>0117 - Programa Funcionamiento - SECRETARÍA DISTRITAL DE DESARROLLO ECONÓMICO</v>
          </cell>
          <cell r="M1227" t="str">
            <v>PM01170001FUNC</v>
          </cell>
          <cell r="N1227" t="str">
            <v>FU</v>
          </cell>
          <cell r="O1227" t="str">
            <v>FUNCIONAMIENTO SECRETARÍA DISTRITAL DE DESARROLLO</v>
          </cell>
          <cell r="P1227" t="str">
            <v>2025</v>
          </cell>
          <cell r="Q1227">
            <v>691886000</v>
          </cell>
          <cell r="R1227">
            <v>691886000</v>
          </cell>
        </row>
        <row r="1228">
          <cell r="A1228" t="str">
            <v>0117-01FU</v>
          </cell>
          <cell r="B1228" t="str">
            <v>DISTRITO CAPITAL</v>
          </cell>
          <cell r="C1228" t="str">
            <v>0117-01</v>
          </cell>
          <cell r="D1228" t="str">
            <v>SECRETARÍA DISTRITAL DE DESARROLLO ECONÓMICO</v>
          </cell>
          <cell r="E1228" t="str">
            <v>0001-005</v>
          </cell>
          <cell r="F1228" t="str">
            <v>AC-DESARROLLO ECONÓMICO, INDUSTRIA Y TURISMO</v>
          </cell>
          <cell r="G1228" t="str">
            <v>1-100-F001</v>
          </cell>
          <cell r="H1228" t="str">
            <v>VA-RECURSOS DISTRITO</v>
          </cell>
          <cell r="I1228" t="str">
            <v>O2110102007</v>
          </cell>
          <cell r="J1228" t="str">
            <v>Aportes al SENA</v>
          </cell>
          <cell r="K1228" t="str">
            <v>000000000000000000117</v>
          </cell>
          <cell r="L1228" t="str">
            <v>0117 - Programa Funcionamiento - SECRETARÍA DISTRITAL DE DESARROLLO ECONÓMICO</v>
          </cell>
          <cell r="M1228" t="str">
            <v>PM01170001FUNC</v>
          </cell>
          <cell r="N1228" t="str">
            <v>FU</v>
          </cell>
          <cell r="O1228" t="str">
            <v>FUNCIONAMIENTO SECRETARÍA DISTRITAL DE DESARROLLO</v>
          </cell>
          <cell r="P1228" t="str">
            <v>2025</v>
          </cell>
          <cell r="Q1228">
            <v>115298000</v>
          </cell>
          <cell r="R1228">
            <v>115298000</v>
          </cell>
        </row>
        <row r="1229">
          <cell r="A1229" t="str">
            <v>0117-01FU</v>
          </cell>
          <cell r="B1229" t="str">
            <v>DISTRITO CAPITAL</v>
          </cell>
          <cell r="C1229" t="str">
            <v>0117-01</v>
          </cell>
          <cell r="D1229" t="str">
            <v>SECRETARÍA DISTRITAL DE DESARROLLO ECONÓMICO</v>
          </cell>
          <cell r="E1229" t="str">
            <v>0001-005</v>
          </cell>
          <cell r="F1229" t="str">
            <v>AC-DESARROLLO ECONÓMICO, INDUSTRIA Y TURISMO</v>
          </cell>
          <cell r="G1229" t="str">
            <v>1-100-F001</v>
          </cell>
          <cell r="H1229" t="str">
            <v>VA-RECURSOS DISTRITO</v>
          </cell>
          <cell r="I1229" t="str">
            <v>O2110102008</v>
          </cell>
          <cell r="J1229" t="str">
            <v>Aportes a la ESAP</v>
          </cell>
          <cell r="K1229" t="str">
            <v>000000000000000000117</v>
          </cell>
          <cell r="L1229" t="str">
            <v>0117 - Programa Funcionamiento - SECRETARÍA DISTRITAL DE DESARROLLO ECONÓMICO</v>
          </cell>
          <cell r="M1229" t="str">
            <v>PM01170001FUNC</v>
          </cell>
          <cell r="N1229" t="str">
            <v>FU</v>
          </cell>
          <cell r="O1229" t="str">
            <v>FUNCIONAMIENTO SECRETARÍA DISTRITAL DE DESARROLLO</v>
          </cell>
          <cell r="P1229" t="str">
            <v>2025</v>
          </cell>
          <cell r="Q1229">
            <v>115298000</v>
          </cell>
          <cell r="R1229">
            <v>115298000</v>
          </cell>
        </row>
        <row r="1230">
          <cell r="A1230" t="str">
            <v>0117-01FU</v>
          </cell>
          <cell r="B1230" t="str">
            <v>DISTRITO CAPITAL</v>
          </cell>
          <cell r="C1230" t="str">
            <v>0117-01</v>
          </cell>
          <cell r="D1230" t="str">
            <v>SECRETARÍA DISTRITAL DE DESARROLLO ECONÓMICO</v>
          </cell>
          <cell r="E1230" t="str">
            <v>0001-005</v>
          </cell>
          <cell r="F1230" t="str">
            <v>AC-DESARROLLO ECONÓMICO, INDUSTRIA Y TURISMO</v>
          </cell>
          <cell r="G1230" t="str">
            <v>1-100-F001</v>
          </cell>
          <cell r="H1230" t="str">
            <v>VA-RECURSOS DISTRITO</v>
          </cell>
          <cell r="I1230" t="str">
            <v>O2110102009</v>
          </cell>
          <cell r="J1230" t="str">
            <v>Aportes a escuelas industriales e institutos técnicos</v>
          </cell>
          <cell r="K1230" t="str">
            <v>000000000000000000117</v>
          </cell>
          <cell r="L1230" t="str">
            <v>0117 - Programa Funcionamiento - SECRETARÍA DISTRITAL DE DESARROLLO ECONÓMICO</v>
          </cell>
          <cell r="M1230" t="str">
            <v>PM01170001FUNC</v>
          </cell>
          <cell r="N1230" t="str">
            <v>FU</v>
          </cell>
          <cell r="O1230" t="str">
            <v>FUNCIONAMIENTO SECRETARÍA DISTRITAL DE DESARROLLO</v>
          </cell>
          <cell r="P1230" t="str">
            <v>2025</v>
          </cell>
          <cell r="Q1230">
            <v>221670000</v>
          </cell>
          <cell r="R1230">
            <v>221670000</v>
          </cell>
        </row>
        <row r="1231">
          <cell r="A1231" t="str">
            <v>0117-01FU</v>
          </cell>
          <cell r="B1231" t="str">
            <v>DISTRITO CAPITAL</v>
          </cell>
          <cell r="C1231" t="str">
            <v>0117-01</v>
          </cell>
          <cell r="D1231" t="str">
            <v>SECRETARÍA DISTRITAL DE DESARROLLO ECONÓMICO</v>
          </cell>
          <cell r="E1231" t="str">
            <v>0001-005</v>
          </cell>
          <cell r="F1231" t="str">
            <v>AC-DESARROLLO ECONÓMICO, INDUSTRIA Y TURISMO</v>
          </cell>
          <cell r="G1231" t="str">
            <v>1-100-F001</v>
          </cell>
          <cell r="H1231" t="str">
            <v>VA-RECURSOS DISTRITO</v>
          </cell>
          <cell r="I1231" t="str">
            <v>O211010300103</v>
          </cell>
          <cell r="J1231" t="str">
            <v>Bonificación especial de recreación</v>
          </cell>
          <cell r="K1231" t="str">
            <v>000000000000000000117</v>
          </cell>
          <cell r="L1231" t="str">
            <v>0117 - Programa Funcionamiento - SECRETARÍA DISTRITAL DE DESARROLLO ECONÓMICO</v>
          </cell>
          <cell r="M1231" t="str">
            <v>PM01170001FUNC</v>
          </cell>
          <cell r="N1231" t="str">
            <v>FU</v>
          </cell>
          <cell r="O1231" t="str">
            <v>FUNCIONAMIENTO SECRETARÍA DISTRITAL DE DESARROLLO</v>
          </cell>
          <cell r="P1231" t="str">
            <v>2025</v>
          </cell>
          <cell r="Q1231">
            <v>73334000</v>
          </cell>
          <cell r="R1231">
            <v>73334000</v>
          </cell>
        </row>
        <row r="1232">
          <cell r="A1232" t="str">
            <v>0117-01FU</v>
          </cell>
          <cell r="B1232" t="str">
            <v>DISTRITO CAPITAL</v>
          </cell>
          <cell r="C1232" t="str">
            <v>0117-01</v>
          </cell>
          <cell r="D1232" t="str">
            <v>SECRETARÍA DISTRITAL DE DESARROLLO ECONÓMICO</v>
          </cell>
          <cell r="E1232" t="str">
            <v>0001-005</v>
          </cell>
          <cell r="F1232" t="str">
            <v>AC-DESARROLLO ECONÓMICO, INDUSTRIA Y TURISMO</v>
          </cell>
          <cell r="G1232" t="str">
            <v>1-100-F001</v>
          </cell>
          <cell r="H1232" t="str">
            <v>VA-RECURSOS DISTRITO</v>
          </cell>
          <cell r="I1232" t="str">
            <v>O2110103005</v>
          </cell>
          <cell r="J1232" t="str">
            <v>Reconocimiento por permanencia en el servicio público - Bogotá D.C.</v>
          </cell>
          <cell r="K1232" t="str">
            <v>000000000000000000117</v>
          </cell>
          <cell r="L1232" t="str">
            <v>0117 - Programa Funcionamiento - SECRETARÍA DISTRITAL DE DESARROLLO ECONÓMICO</v>
          </cell>
          <cell r="M1232" t="str">
            <v>PM01170001FUNC</v>
          </cell>
          <cell r="N1232" t="str">
            <v>FU</v>
          </cell>
          <cell r="O1232" t="str">
            <v>FUNCIONAMIENTO SECRETARÍA DISTRITAL DE DESARROLLO</v>
          </cell>
          <cell r="P1232" t="str">
            <v>2025</v>
          </cell>
          <cell r="Q1232">
            <v>98991000</v>
          </cell>
          <cell r="R1232">
            <v>98991000</v>
          </cell>
        </row>
        <row r="1233">
          <cell r="A1233" t="str">
            <v>0117-01FU</v>
          </cell>
          <cell r="B1233" t="str">
            <v>DISTRITO CAPITAL</v>
          </cell>
          <cell r="C1233" t="str">
            <v>0117-01</v>
          </cell>
          <cell r="D1233" t="str">
            <v>SECRETARÍA DISTRITAL DE DESARROLLO ECONÓMICO</v>
          </cell>
          <cell r="E1233" t="str">
            <v>0001-005</v>
          </cell>
          <cell r="F1233" t="str">
            <v>AC-DESARROLLO ECONÓMICO, INDUSTRIA Y TURISMO</v>
          </cell>
          <cell r="G1233" t="str">
            <v>1-100-F001</v>
          </cell>
          <cell r="H1233" t="str">
            <v>VA-RECURSOS DISTRITO</v>
          </cell>
          <cell r="I1233" t="str">
            <v>O2110103068</v>
          </cell>
          <cell r="J1233" t="str">
            <v>Prima secretarial</v>
          </cell>
          <cell r="K1233" t="str">
            <v>000000000000000000117</v>
          </cell>
          <cell r="L1233" t="str">
            <v>0117 - Programa Funcionamiento - SECRETARÍA DISTRITAL DE DESARROLLO ECONÓMICO</v>
          </cell>
          <cell r="M1233" t="str">
            <v>PM01170001FUNC</v>
          </cell>
          <cell r="N1233" t="str">
            <v>FU</v>
          </cell>
          <cell r="O1233" t="str">
            <v>FUNCIONAMIENTO SECRETARÍA DISTRITAL DE DESARROLLO</v>
          </cell>
          <cell r="P1233" t="str">
            <v>2025</v>
          </cell>
          <cell r="Q1233">
            <v>2904000</v>
          </cell>
          <cell r="R1233">
            <v>2904000</v>
          </cell>
        </row>
        <row r="1234">
          <cell r="A1234" t="str">
            <v>0117-01FU</v>
          </cell>
          <cell r="B1234" t="str">
            <v>DISTRITO CAPITAL</v>
          </cell>
          <cell r="C1234" t="str">
            <v>0117-01</v>
          </cell>
          <cell r="D1234" t="str">
            <v>SECRETARÍA DISTRITAL DE DESARROLLO ECONÓMICO</v>
          </cell>
          <cell r="E1234" t="str">
            <v>0001-005</v>
          </cell>
          <cell r="F1234" t="str">
            <v>AC-DESARROLLO ECONÓMICO, INDUSTRIA Y TURISMO</v>
          </cell>
          <cell r="G1234" t="str">
            <v>1-100-F001</v>
          </cell>
          <cell r="H1234" t="str">
            <v>VA-RECURSOS DISTRITO</v>
          </cell>
          <cell r="I1234" t="str">
            <v>O2110103190</v>
          </cell>
          <cell r="J1234" t="str">
            <v>Apoyo de sostenimiento prácticas laborales</v>
          </cell>
          <cell r="K1234" t="str">
            <v>000000000000000000117</v>
          </cell>
          <cell r="L1234" t="str">
            <v>0117 - Programa Funcionamiento - SECRETARÍA DISTRITAL DE DESARROLLO ECONÓMICO</v>
          </cell>
          <cell r="M1234" t="str">
            <v>PM01170001FUNC</v>
          </cell>
          <cell r="N1234" t="str">
            <v>FU</v>
          </cell>
          <cell r="O1234" t="str">
            <v>FUNCIONAMIENTO SECRETARÍA DISTRITAL DE DESARROLLO</v>
          </cell>
          <cell r="P1234" t="str">
            <v>2025</v>
          </cell>
          <cell r="Q1234">
            <v>130500000</v>
          </cell>
          <cell r="R1234">
            <v>130500000</v>
          </cell>
        </row>
        <row r="1235">
          <cell r="A1235" t="str">
            <v>0117-01FU</v>
          </cell>
          <cell r="B1235" t="str">
            <v>DISTRITO CAPITAL</v>
          </cell>
          <cell r="C1235" t="str">
            <v>0117-01</v>
          </cell>
          <cell r="D1235" t="str">
            <v>SECRETARÍA DISTRITAL DE DESARROLLO ECONÓMICO</v>
          </cell>
          <cell r="E1235" t="str">
            <v>0001-005</v>
          </cell>
          <cell r="F1235" t="str">
            <v>AC-DESARROLLO ECONÓMICO, INDUSTRIA Y TURISMO</v>
          </cell>
          <cell r="G1235" t="str">
            <v>1-100-F001</v>
          </cell>
          <cell r="H1235" t="str">
            <v>VA-RECURSOS DISTRITO</v>
          </cell>
          <cell r="I1235" t="str">
            <v>O211020100101</v>
          </cell>
          <cell r="J1235" t="str">
            <v>Sueldo básico</v>
          </cell>
          <cell r="K1235" t="str">
            <v>000000000000000000117</v>
          </cell>
          <cell r="L1235" t="str">
            <v>0117 - Programa Funcionamiento - SECRETARÍA DISTRITAL DE DESARROLLO ECONÓMICO</v>
          </cell>
          <cell r="M1235" t="str">
            <v>PM01170001FUNC</v>
          </cell>
          <cell r="N1235" t="str">
            <v>FU</v>
          </cell>
          <cell r="O1235" t="str">
            <v>FUNCIONAMIENTO SECRETARÍA DISTRITAL DE DESARROLLO</v>
          </cell>
          <cell r="P1235" t="str">
            <v>2025</v>
          </cell>
          <cell r="Q1235">
            <v>548795000</v>
          </cell>
          <cell r="R1235">
            <v>548795000</v>
          </cell>
        </row>
        <row r="1236">
          <cell r="A1236" t="str">
            <v>0117-01FU</v>
          </cell>
          <cell r="B1236" t="str">
            <v>DISTRITO CAPITAL</v>
          </cell>
          <cell r="C1236" t="str">
            <v>0117-01</v>
          </cell>
          <cell r="D1236" t="str">
            <v>SECRETARÍA DISTRITAL DE DESARROLLO ECONÓMICO</v>
          </cell>
          <cell r="E1236" t="str">
            <v>0001-005</v>
          </cell>
          <cell r="F1236" t="str">
            <v>AC-DESARROLLO ECONÓMICO, INDUSTRIA Y TURISMO</v>
          </cell>
          <cell r="G1236" t="str">
            <v>1-100-F001</v>
          </cell>
          <cell r="H1236" t="str">
            <v>VA-RECURSOS DISTRITO</v>
          </cell>
          <cell r="I1236" t="str">
            <v>O211020100107</v>
          </cell>
          <cell r="J1236" t="str">
            <v>Bonificación por servicios prestados</v>
          </cell>
          <cell r="K1236" t="str">
            <v>000000000000000000117</v>
          </cell>
          <cell r="L1236" t="str">
            <v>0117 - Programa Funcionamiento - SECRETARÍA DISTRITAL DE DESARROLLO ECONÓMICO</v>
          </cell>
          <cell r="M1236" t="str">
            <v>PM01170001FUNC</v>
          </cell>
          <cell r="N1236" t="str">
            <v>FU</v>
          </cell>
          <cell r="O1236" t="str">
            <v>FUNCIONAMIENTO SECRETARÍA DISTRITAL DE DESARROLLO</v>
          </cell>
          <cell r="P1236" t="str">
            <v>2025</v>
          </cell>
          <cell r="Q1236">
            <v>16806000</v>
          </cell>
          <cell r="R1236">
            <v>16806000</v>
          </cell>
        </row>
        <row r="1237">
          <cell r="A1237" t="str">
            <v>0117-01FU</v>
          </cell>
          <cell r="B1237" t="str">
            <v>DISTRITO CAPITAL</v>
          </cell>
          <cell r="C1237" t="str">
            <v>0117-01</v>
          </cell>
          <cell r="D1237" t="str">
            <v>SECRETARÍA DISTRITAL DE DESARROLLO ECONÓMICO</v>
          </cell>
          <cell r="E1237" t="str">
            <v>0001-005</v>
          </cell>
          <cell r="F1237" t="str">
            <v>AC-DESARROLLO ECONÓMICO, INDUSTRIA Y TURISMO</v>
          </cell>
          <cell r="G1237" t="str">
            <v>1-100-F001</v>
          </cell>
          <cell r="H1237" t="str">
            <v>VA-RECURSOS DISTRITO</v>
          </cell>
          <cell r="I1237" t="str">
            <v>O21102010010801</v>
          </cell>
          <cell r="J1237" t="str">
            <v>Prima de navidad</v>
          </cell>
          <cell r="K1237" t="str">
            <v>000000000000000000117</v>
          </cell>
          <cell r="L1237" t="str">
            <v>0117 - Programa Funcionamiento - SECRETARÍA DISTRITAL DE DESARROLLO ECONÓMICO</v>
          </cell>
          <cell r="M1237" t="str">
            <v>PM01170001FUNC</v>
          </cell>
          <cell r="N1237" t="str">
            <v>FU</v>
          </cell>
          <cell r="O1237" t="str">
            <v>FUNCIONAMIENTO SECRETARÍA DISTRITAL DE DESARROLLO</v>
          </cell>
          <cell r="P1237" t="str">
            <v>2025</v>
          </cell>
          <cell r="Q1237">
            <v>76379000</v>
          </cell>
          <cell r="R1237">
            <v>76379000</v>
          </cell>
        </row>
        <row r="1238">
          <cell r="A1238" t="str">
            <v>0117-01FU</v>
          </cell>
          <cell r="B1238" t="str">
            <v>DISTRITO CAPITAL</v>
          </cell>
          <cell r="C1238" t="str">
            <v>0117-01</v>
          </cell>
          <cell r="D1238" t="str">
            <v>SECRETARÍA DISTRITAL DE DESARROLLO ECONÓMICO</v>
          </cell>
          <cell r="E1238" t="str">
            <v>0001-005</v>
          </cell>
          <cell r="F1238" t="str">
            <v>AC-DESARROLLO ECONÓMICO, INDUSTRIA Y TURISMO</v>
          </cell>
          <cell r="G1238" t="str">
            <v>1-100-F001</v>
          </cell>
          <cell r="H1238" t="str">
            <v>VA-RECURSOS DISTRITO</v>
          </cell>
          <cell r="I1238" t="str">
            <v>O21102010010802</v>
          </cell>
          <cell r="J1238" t="str">
            <v>Prima de vacaciones</v>
          </cell>
          <cell r="K1238" t="str">
            <v>000000000000000000117</v>
          </cell>
          <cell r="L1238" t="str">
            <v>0117 - Programa Funcionamiento - SECRETARÍA DISTRITAL DE DESARROLLO ECONÓMICO</v>
          </cell>
          <cell r="M1238" t="str">
            <v>PM01170001FUNC</v>
          </cell>
          <cell r="N1238" t="str">
            <v>FU</v>
          </cell>
          <cell r="O1238" t="str">
            <v>FUNCIONAMIENTO SECRETARÍA DISTRITAL DE DESARROLLO</v>
          </cell>
          <cell r="P1238" t="str">
            <v>2025</v>
          </cell>
          <cell r="Q1238">
            <v>36661000</v>
          </cell>
          <cell r="R1238">
            <v>36661000</v>
          </cell>
        </row>
        <row r="1239">
          <cell r="A1239" t="str">
            <v>0117-01FU</v>
          </cell>
          <cell r="B1239" t="str">
            <v>DISTRITO CAPITAL</v>
          </cell>
          <cell r="C1239" t="str">
            <v>0117-01</v>
          </cell>
          <cell r="D1239" t="str">
            <v>SECRETARÍA DISTRITAL DE DESARROLLO ECONÓMICO</v>
          </cell>
          <cell r="E1239" t="str">
            <v>0001-005</v>
          </cell>
          <cell r="F1239" t="str">
            <v>AC-DESARROLLO ECONÓMICO, INDUSTRIA Y TURISMO</v>
          </cell>
          <cell r="G1239" t="str">
            <v>1-100-F001</v>
          </cell>
          <cell r="H1239" t="str">
            <v>VA-RECURSOS DISTRITO</v>
          </cell>
          <cell r="I1239" t="str">
            <v>O211020100109</v>
          </cell>
          <cell r="J1239" t="str">
            <v>Prima técnica salarial</v>
          </cell>
          <cell r="K1239" t="str">
            <v>000000000000000000117</v>
          </cell>
          <cell r="L1239" t="str">
            <v>0117 - Programa Funcionamiento - SECRETARÍA DISTRITAL DE DESARROLLO ECONÓMICO</v>
          </cell>
          <cell r="M1239" t="str">
            <v>PM01170001FUNC</v>
          </cell>
          <cell r="N1239" t="str">
            <v>FU</v>
          </cell>
          <cell r="O1239" t="str">
            <v>FUNCIONAMIENTO SECRETARÍA DISTRITAL DE DESARROLLO</v>
          </cell>
          <cell r="P1239" t="str">
            <v>2025</v>
          </cell>
          <cell r="Q1239">
            <v>202976000</v>
          </cell>
          <cell r="R1239">
            <v>202976000</v>
          </cell>
        </row>
        <row r="1240">
          <cell r="A1240" t="str">
            <v>0117-01FU</v>
          </cell>
          <cell r="B1240" t="str">
            <v>DISTRITO CAPITAL</v>
          </cell>
          <cell r="C1240" t="str">
            <v>0117-01</v>
          </cell>
          <cell r="D1240" t="str">
            <v>SECRETARÍA DISTRITAL DE DESARROLLO ECONÓMICO</v>
          </cell>
          <cell r="E1240" t="str">
            <v>0001-005</v>
          </cell>
          <cell r="F1240" t="str">
            <v>AC-DESARROLLO ECONÓMICO, INDUSTRIA Y TURISMO</v>
          </cell>
          <cell r="G1240" t="str">
            <v>1-100-F001</v>
          </cell>
          <cell r="H1240" t="str">
            <v>VA-RECURSOS DISTRITO</v>
          </cell>
          <cell r="I1240" t="str">
            <v>O211020100204</v>
          </cell>
          <cell r="J1240" t="str">
            <v>Prima semestral</v>
          </cell>
          <cell r="K1240" t="str">
            <v>000000000000000000117</v>
          </cell>
          <cell r="L1240" t="str">
            <v>0117 - Programa Funcionamiento - SECRETARÍA DISTRITAL DE DESARROLLO ECONÓMICO</v>
          </cell>
          <cell r="M1240" t="str">
            <v>PM01170001FUNC</v>
          </cell>
          <cell r="N1240" t="str">
            <v>FU</v>
          </cell>
          <cell r="O1240" t="str">
            <v>FUNCIONAMIENTO SECRETARÍA DISTRITAL DE DESARROLLO</v>
          </cell>
          <cell r="P1240" t="str">
            <v>2025</v>
          </cell>
          <cell r="Q1240">
            <v>83853000</v>
          </cell>
          <cell r="R1240">
            <v>83853000</v>
          </cell>
        </row>
        <row r="1241">
          <cell r="A1241" t="str">
            <v>0117-01FU</v>
          </cell>
          <cell r="B1241" t="str">
            <v>DISTRITO CAPITAL</v>
          </cell>
          <cell r="C1241" t="str">
            <v>0117-01</v>
          </cell>
          <cell r="D1241" t="str">
            <v>SECRETARÍA DISTRITAL DE DESARROLLO ECONÓMICO</v>
          </cell>
          <cell r="E1241" t="str">
            <v>0001-005</v>
          </cell>
          <cell r="F1241" t="str">
            <v>AC-DESARROLLO ECONÓMICO, INDUSTRIA Y TURISMO</v>
          </cell>
          <cell r="G1241" t="str">
            <v>1-100-F001</v>
          </cell>
          <cell r="H1241" t="str">
            <v>VA-RECURSOS DISTRITO</v>
          </cell>
          <cell r="I1241" t="str">
            <v>O21102010021201</v>
          </cell>
          <cell r="J1241" t="str">
            <v>Beneficios a los empleados a corto plazo</v>
          </cell>
          <cell r="K1241" t="str">
            <v>000000000000000000117</v>
          </cell>
          <cell r="L1241" t="str">
            <v>0117 - Programa Funcionamiento - SECRETARÍA DISTRITAL DE DESARROLLO ECONÓMICO</v>
          </cell>
          <cell r="M1241" t="str">
            <v>PM01170001FUNC</v>
          </cell>
          <cell r="N1241" t="str">
            <v>FU</v>
          </cell>
          <cell r="O1241" t="str">
            <v>FUNCIONAMIENTO SECRETARÍA DISTRITAL DE DESARROLLO</v>
          </cell>
          <cell r="P1241" t="str">
            <v>2025</v>
          </cell>
          <cell r="Q1241">
            <v>27439000</v>
          </cell>
          <cell r="R1241">
            <v>27439000</v>
          </cell>
        </row>
        <row r="1242">
          <cell r="A1242" t="str">
            <v>0117-01FU</v>
          </cell>
          <cell r="B1242" t="str">
            <v>DISTRITO CAPITAL</v>
          </cell>
          <cell r="C1242" t="str">
            <v>0117-01</v>
          </cell>
          <cell r="D1242" t="str">
            <v>SECRETARÍA DISTRITAL DE DESARROLLO ECONÓMICO</v>
          </cell>
          <cell r="E1242" t="str">
            <v>0001-005</v>
          </cell>
          <cell r="F1242" t="str">
            <v>AC-DESARROLLO ECONÓMICO, INDUSTRIA Y TURISMO</v>
          </cell>
          <cell r="G1242" t="str">
            <v>1-100-F001</v>
          </cell>
          <cell r="H1242" t="str">
            <v>VA-RECURSOS DISTRITO</v>
          </cell>
          <cell r="I1242" t="str">
            <v>O211020200101</v>
          </cell>
          <cell r="J1242" t="str">
            <v>Aportes a la seguridad social en pensiones públicas</v>
          </cell>
          <cell r="K1242" t="str">
            <v>000000000000000000117</v>
          </cell>
          <cell r="L1242" t="str">
            <v>0117 - Programa Funcionamiento - SECRETARÍA DISTRITAL DE DESARROLLO ECONÓMICO</v>
          </cell>
          <cell r="M1242" t="str">
            <v>PM01170001FUNC</v>
          </cell>
          <cell r="N1242" t="str">
            <v>FU</v>
          </cell>
          <cell r="O1242" t="str">
            <v>FUNCIONAMIENTO SECRETARÍA DISTRITAL DE DESARROLLO</v>
          </cell>
          <cell r="P1242" t="str">
            <v>2025</v>
          </cell>
          <cell r="Q1242">
            <v>71061000</v>
          </cell>
          <cell r="R1242">
            <v>71061000</v>
          </cell>
        </row>
        <row r="1243">
          <cell r="A1243" t="str">
            <v>0117-01FU</v>
          </cell>
          <cell r="B1243" t="str">
            <v>DISTRITO CAPITAL</v>
          </cell>
          <cell r="C1243" t="str">
            <v>0117-01</v>
          </cell>
          <cell r="D1243" t="str">
            <v>SECRETARÍA DISTRITAL DE DESARROLLO ECONÓMICO</v>
          </cell>
          <cell r="E1243" t="str">
            <v>0001-005</v>
          </cell>
          <cell r="F1243" t="str">
            <v>AC-DESARROLLO ECONÓMICO, INDUSTRIA Y TURISMO</v>
          </cell>
          <cell r="G1243" t="str">
            <v>1-100-F001</v>
          </cell>
          <cell r="H1243" t="str">
            <v>VA-RECURSOS DISTRITO</v>
          </cell>
          <cell r="I1243" t="str">
            <v>O211020200102</v>
          </cell>
          <cell r="J1243" t="str">
            <v>Aportes a la seguridad social en pensiones privadas</v>
          </cell>
          <cell r="K1243" t="str">
            <v>000000000000000000117</v>
          </cell>
          <cell r="L1243" t="str">
            <v>0117 - Programa Funcionamiento - SECRETARÍA DISTRITAL DE DESARROLLO ECONÓMICO</v>
          </cell>
          <cell r="M1243" t="str">
            <v>PM01170001FUNC</v>
          </cell>
          <cell r="N1243" t="str">
            <v>FU</v>
          </cell>
          <cell r="O1243" t="str">
            <v>FUNCIONAMIENTO SECRETARÍA DISTRITAL DE DESARROLLO</v>
          </cell>
          <cell r="P1243" t="str">
            <v>2025</v>
          </cell>
          <cell r="Q1243">
            <v>24462000</v>
          </cell>
          <cell r="R1243">
            <v>24462000</v>
          </cell>
        </row>
        <row r="1244">
          <cell r="A1244" t="str">
            <v>0117-01FU</v>
          </cell>
          <cell r="B1244" t="str">
            <v>DISTRITO CAPITAL</v>
          </cell>
          <cell r="C1244" t="str">
            <v>0117-01</v>
          </cell>
          <cell r="D1244" t="str">
            <v>SECRETARÍA DISTRITAL DE DESARROLLO ECONÓMICO</v>
          </cell>
          <cell r="E1244" t="str">
            <v>0001-005</v>
          </cell>
          <cell r="F1244" t="str">
            <v>AC-DESARROLLO ECONÓMICO, INDUSTRIA Y TURISMO</v>
          </cell>
          <cell r="G1244" t="str">
            <v>1-100-F001</v>
          </cell>
          <cell r="H1244" t="str">
            <v>VA-RECURSOS DISTRITO</v>
          </cell>
          <cell r="I1244" t="str">
            <v>O211020200202</v>
          </cell>
          <cell r="J1244" t="str">
            <v>Aportes a la seguridad social en salud privada</v>
          </cell>
          <cell r="K1244" t="str">
            <v>000000000000000000117</v>
          </cell>
          <cell r="L1244" t="str">
            <v>0117 - Programa Funcionamiento - SECRETARÍA DISTRITAL DE DESARROLLO ECONÓMICO</v>
          </cell>
          <cell r="M1244" t="str">
            <v>PM01170001FUNC</v>
          </cell>
          <cell r="N1244" t="str">
            <v>FU</v>
          </cell>
          <cell r="O1244" t="str">
            <v>FUNCIONAMIENTO SECRETARÍA DISTRITAL DE DESARROLLO</v>
          </cell>
          <cell r="P1244" t="str">
            <v>2025</v>
          </cell>
          <cell r="Q1244">
            <v>67661000</v>
          </cell>
          <cell r="R1244">
            <v>67661000</v>
          </cell>
        </row>
        <row r="1245">
          <cell r="A1245" t="str">
            <v>0117-01FU</v>
          </cell>
          <cell r="B1245" t="str">
            <v>DISTRITO CAPITAL</v>
          </cell>
          <cell r="C1245" t="str">
            <v>0117-01</v>
          </cell>
          <cell r="D1245" t="str">
            <v>SECRETARÍA DISTRITAL DE DESARROLLO ECONÓMICO</v>
          </cell>
          <cell r="E1245" t="str">
            <v>0001-005</v>
          </cell>
          <cell r="F1245" t="str">
            <v>AC-DESARROLLO ECONÓMICO, INDUSTRIA Y TURISMO</v>
          </cell>
          <cell r="G1245" t="str">
            <v>1-100-F001</v>
          </cell>
          <cell r="H1245" t="str">
            <v>VA-RECURSOS DISTRITO</v>
          </cell>
          <cell r="I1245" t="str">
            <v>O211020200301</v>
          </cell>
          <cell r="J1245" t="str">
            <v>Aportes de cesantías a fondos públicos</v>
          </cell>
          <cell r="K1245" t="str">
            <v>000000000000000000117</v>
          </cell>
          <cell r="L1245" t="str">
            <v>0117 - Programa Funcionamiento - SECRETARÍA DISTRITAL DE DESARROLLO ECONÓMICO</v>
          </cell>
          <cell r="M1245" t="str">
            <v>PM01170001FUNC</v>
          </cell>
          <cell r="N1245" t="str">
            <v>FU</v>
          </cell>
          <cell r="O1245" t="str">
            <v>FUNCIONAMIENTO SECRETARÍA DISTRITAL DE DESARROLLO</v>
          </cell>
          <cell r="P1245" t="str">
            <v>2025</v>
          </cell>
          <cell r="Q1245">
            <v>55542000</v>
          </cell>
          <cell r="R1245">
            <v>55542000</v>
          </cell>
        </row>
        <row r="1246">
          <cell r="A1246" t="str">
            <v>0117-01FU</v>
          </cell>
          <cell r="B1246" t="str">
            <v>DISTRITO CAPITAL</v>
          </cell>
          <cell r="C1246" t="str">
            <v>0117-01</v>
          </cell>
          <cell r="D1246" t="str">
            <v>SECRETARÍA DISTRITAL DE DESARROLLO ECONÓMICO</v>
          </cell>
          <cell r="E1246" t="str">
            <v>0001-005</v>
          </cell>
          <cell r="F1246" t="str">
            <v>AC-DESARROLLO ECONÓMICO, INDUSTRIA Y TURISMO</v>
          </cell>
          <cell r="G1246" t="str">
            <v>1-100-F001</v>
          </cell>
          <cell r="H1246" t="str">
            <v>VA-RECURSOS DISTRITO</v>
          </cell>
          <cell r="I1246" t="str">
            <v>O211020200302</v>
          </cell>
          <cell r="J1246" t="str">
            <v>Aportes de cesantías a fondos privados</v>
          </cell>
          <cell r="K1246" t="str">
            <v>000000000000000000117</v>
          </cell>
          <cell r="L1246" t="str">
            <v>0117 - Programa Funcionamiento - SECRETARÍA DISTRITAL DE DESARROLLO ECONÓMICO</v>
          </cell>
          <cell r="M1246" t="str">
            <v>PM01170001FUNC</v>
          </cell>
          <cell r="N1246" t="str">
            <v>FU</v>
          </cell>
          <cell r="O1246" t="str">
            <v>FUNCIONAMIENTO SECRETARÍA DISTRITAL DE DESARROLLO</v>
          </cell>
          <cell r="P1246" t="str">
            <v>2025</v>
          </cell>
          <cell r="Q1246">
            <v>37130000</v>
          </cell>
          <cell r="R1246">
            <v>37130000</v>
          </cell>
        </row>
        <row r="1247">
          <cell r="A1247" t="str">
            <v>0117-01FU</v>
          </cell>
          <cell r="B1247" t="str">
            <v>DISTRITO CAPITAL</v>
          </cell>
          <cell r="C1247" t="str">
            <v>0117-01</v>
          </cell>
          <cell r="D1247" t="str">
            <v>SECRETARÍA DISTRITAL DE DESARROLLO ECONÓMICO</v>
          </cell>
          <cell r="E1247" t="str">
            <v>0001-005</v>
          </cell>
          <cell r="F1247" t="str">
            <v>AC-DESARROLLO ECONÓMICO, INDUSTRIA Y TURISMO</v>
          </cell>
          <cell r="G1247" t="str">
            <v>1-100-F001</v>
          </cell>
          <cell r="H1247" t="str">
            <v>VA-RECURSOS DISTRITO</v>
          </cell>
          <cell r="I1247" t="str">
            <v>O211020200401</v>
          </cell>
          <cell r="J1247" t="str">
            <v>Compensar</v>
          </cell>
          <cell r="K1247" t="str">
            <v>000000000000000000117</v>
          </cell>
          <cell r="L1247" t="str">
            <v>0117 - Programa Funcionamiento - SECRETARÍA DISTRITAL DE DESARROLLO ECONÓMICO</v>
          </cell>
          <cell r="M1247" t="str">
            <v>PM01170001FUNC</v>
          </cell>
          <cell r="N1247" t="str">
            <v>FU</v>
          </cell>
          <cell r="O1247" t="str">
            <v>FUNCIONAMIENTO SECRETARÍA DISTRITAL DE DESARROLLO</v>
          </cell>
          <cell r="P1247" t="str">
            <v>2025</v>
          </cell>
          <cell r="Q1247">
            <v>36661000</v>
          </cell>
          <cell r="R1247">
            <v>36661000</v>
          </cell>
        </row>
        <row r="1248">
          <cell r="A1248" t="str">
            <v>0117-01FU</v>
          </cell>
          <cell r="B1248" t="str">
            <v>DISTRITO CAPITAL</v>
          </cell>
          <cell r="C1248" t="str">
            <v>0117-01</v>
          </cell>
          <cell r="D1248" t="str">
            <v>SECRETARÍA DISTRITAL DE DESARROLLO ECONÓMICO</v>
          </cell>
          <cell r="E1248" t="str">
            <v>0001-005</v>
          </cell>
          <cell r="F1248" t="str">
            <v>AC-DESARROLLO ECONÓMICO, INDUSTRIA Y TURISMO</v>
          </cell>
          <cell r="G1248" t="str">
            <v>1-100-F001</v>
          </cell>
          <cell r="H1248" t="str">
            <v>VA-RECURSOS DISTRITO</v>
          </cell>
          <cell r="I1248" t="str">
            <v>O211020200501</v>
          </cell>
          <cell r="J1248" t="str">
            <v>Aportes generales al sistema de riesgos laborales públicos</v>
          </cell>
          <cell r="K1248" t="str">
            <v>000000000000000000117</v>
          </cell>
          <cell r="L1248" t="str">
            <v>0117 - Programa Funcionamiento - SECRETARÍA DISTRITAL DE DESARROLLO ECONÓMICO</v>
          </cell>
          <cell r="M1248" t="str">
            <v>PM01170001FUNC</v>
          </cell>
          <cell r="N1248" t="str">
            <v>FU</v>
          </cell>
          <cell r="O1248" t="str">
            <v>FUNCIONAMIENTO SECRETARÍA DISTRITAL DE DESARROLLO</v>
          </cell>
          <cell r="P1248" t="str">
            <v>2025</v>
          </cell>
          <cell r="Q1248">
            <v>4155000</v>
          </cell>
          <cell r="R1248">
            <v>4155000</v>
          </cell>
        </row>
        <row r="1249">
          <cell r="A1249" t="str">
            <v>0117-01FU</v>
          </cell>
          <cell r="B1249" t="str">
            <v>DISTRITO CAPITAL</v>
          </cell>
          <cell r="C1249" t="str">
            <v>0117-01</v>
          </cell>
          <cell r="D1249" t="str">
            <v>SECRETARÍA DISTRITAL DE DESARROLLO ECONÓMICO</v>
          </cell>
          <cell r="E1249" t="str">
            <v>0001-005</v>
          </cell>
          <cell r="F1249" t="str">
            <v>AC-DESARROLLO ECONÓMICO, INDUSTRIA Y TURISMO</v>
          </cell>
          <cell r="G1249" t="str">
            <v>1-100-F001</v>
          </cell>
          <cell r="H1249" t="str">
            <v>VA-RECURSOS DISTRITO</v>
          </cell>
          <cell r="I1249" t="str">
            <v>O2110202006</v>
          </cell>
          <cell r="J1249" t="str">
            <v>Aportes al ICBF</v>
          </cell>
          <cell r="K1249" t="str">
            <v>000000000000000000117</v>
          </cell>
          <cell r="L1249" t="str">
            <v>0117 - Programa Funcionamiento - SECRETARÍA DISTRITAL DE DESARROLLO ECONÓMICO</v>
          </cell>
          <cell r="M1249" t="str">
            <v>PM01170001FUNC</v>
          </cell>
          <cell r="N1249" t="str">
            <v>FU</v>
          </cell>
          <cell r="O1249" t="str">
            <v>FUNCIONAMIENTO SECRETARÍA DISTRITAL DE DESARROLLO</v>
          </cell>
          <cell r="P1249" t="str">
            <v>2025</v>
          </cell>
          <cell r="Q1249">
            <v>27496000</v>
          </cell>
          <cell r="R1249">
            <v>27496000</v>
          </cell>
        </row>
        <row r="1250">
          <cell r="A1250" t="str">
            <v>0117-01FU</v>
          </cell>
          <cell r="B1250" t="str">
            <v>DISTRITO CAPITAL</v>
          </cell>
          <cell r="C1250" t="str">
            <v>0117-01</v>
          </cell>
          <cell r="D1250" t="str">
            <v>SECRETARÍA DISTRITAL DE DESARROLLO ECONÓMICO</v>
          </cell>
          <cell r="E1250" t="str">
            <v>0001-005</v>
          </cell>
          <cell r="F1250" t="str">
            <v>AC-DESARROLLO ECONÓMICO, INDUSTRIA Y TURISMO</v>
          </cell>
          <cell r="G1250" t="str">
            <v>1-100-F001</v>
          </cell>
          <cell r="H1250" t="str">
            <v>VA-RECURSOS DISTRITO</v>
          </cell>
          <cell r="I1250" t="str">
            <v>O2110202007</v>
          </cell>
          <cell r="J1250" t="str">
            <v>Aportes al SENA</v>
          </cell>
          <cell r="K1250" t="str">
            <v>000000000000000000117</v>
          </cell>
          <cell r="L1250" t="str">
            <v>0117 - Programa Funcionamiento - SECRETARÍA DISTRITAL DE DESARROLLO ECONÓMICO</v>
          </cell>
          <cell r="M1250" t="str">
            <v>PM01170001FUNC</v>
          </cell>
          <cell r="N1250" t="str">
            <v>FU</v>
          </cell>
          <cell r="O1250" t="str">
            <v>FUNCIONAMIENTO SECRETARÍA DISTRITAL DE DESARROLLO</v>
          </cell>
          <cell r="P1250" t="str">
            <v>2025</v>
          </cell>
          <cell r="Q1250">
            <v>4580000</v>
          </cell>
          <cell r="R1250">
            <v>4580000</v>
          </cell>
        </row>
        <row r="1251">
          <cell r="A1251" t="str">
            <v>0117-01FU</v>
          </cell>
          <cell r="B1251" t="str">
            <v>DISTRITO CAPITAL</v>
          </cell>
          <cell r="C1251" t="str">
            <v>0117-01</v>
          </cell>
          <cell r="D1251" t="str">
            <v>SECRETARÍA DISTRITAL DE DESARROLLO ECONÓMICO</v>
          </cell>
          <cell r="E1251" t="str">
            <v>0001-005</v>
          </cell>
          <cell r="F1251" t="str">
            <v>AC-DESARROLLO ECONÓMICO, INDUSTRIA Y TURISMO</v>
          </cell>
          <cell r="G1251" t="str">
            <v>1-100-F001</v>
          </cell>
          <cell r="H1251" t="str">
            <v>VA-RECURSOS DISTRITO</v>
          </cell>
          <cell r="I1251" t="str">
            <v>O2110202008</v>
          </cell>
          <cell r="J1251" t="str">
            <v>Aportes a la ESAP</v>
          </cell>
          <cell r="K1251" t="str">
            <v>000000000000000000117</v>
          </cell>
          <cell r="L1251" t="str">
            <v>0117 - Programa Funcionamiento - SECRETARÍA DISTRITAL DE DESARROLLO ECONÓMICO</v>
          </cell>
          <cell r="M1251" t="str">
            <v>PM01170001FUNC</v>
          </cell>
          <cell r="N1251" t="str">
            <v>FU</v>
          </cell>
          <cell r="O1251" t="str">
            <v>FUNCIONAMIENTO SECRETARÍA DISTRITAL DE DESARROLLO</v>
          </cell>
          <cell r="P1251" t="str">
            <v>2025</v>
          </cell>
          <cell r="Q1251">
            <v>4580000</v>
          </cell>
          <cell r="R1251">
            <v>4580000</v>
          </cell>
        </row>
        <row r="1252">
          <cell r="A1252" t="str">
            <v>0117-01FU</v>
          </cell>
          <cell r="B1252" t="str">
            <v>DISTRITO CAPITAL</v>
          </cell>
          <cell r="C1252" t="str">
            <v>0117-01</v>
          </cell>
          <cell r="D1252" t="str">
            <v>SECRETARÍA DISTRITAL DE DESARROLLO ECONÓMICO</v>
          </cell>
          <cell r="E1252" t="str">
            <v>0001-005</v>
          </cell>
          <cell r="F1252" t="str">
            <v>AC-DESARROLLO ECONÓMICO, INDUSTRIA Y TURISMO</v>
          </cell>
          <cell r="G1252" t="str">
            <v>1-100-F001</v>
          </cell>
          <cell r="H1252" t="str">
            <v>VA-RECURSOS DISTRITO</v>
          </cell>
          <cell r="I1252" t="str">
            <v>O2110202009</v>
          </cell>
          <cell r="J1252" t="str">
            <v>Aportes a escuelas industriales e institutos técnicos</v>
          </cell>
          <cell r="K1252" t="str">
            <v>000000000000000000117</v>
          </cell>
          <cell r="L1252" t="str">
            <v>0117 - Programa Funcionamiento - SECRETARÍA DISTRITAL DE DESARROLLO ECONÓMICO</v>
          </cell>
          <cell r="M1252" t="str">
            <v>PM01170001FUNC</v>
          </cell>
          <cell r="N1252" t="str">
            <v>FU</v>
          </cell>
          <cell r="O1252" t="str">
            <v>FUNCIONAMIENTO SECRETARÍA DISTRITAL DE DESARROLLO</v>
          </cell>
          <cell r="P1252" t="str">
            <v>2025</v>
          </cell>
          <cell r="Q1252">
            <v>8800000</v>
          </cell>
          <cell r="R1252">
            <v>8800000</v>
          </cell>
        </row>
        <row r="1253">
          <cell r="A1253" t="str">
            <v>0117-01FU</v>
          </cell>
          <cell r="B1253" t="str">
            <v>DISTRITO CAPITAL</v>
          </cell>
          <cell r="C1253" t="str">
            <v>0117-01</v>
          </cell>
          <cell r="D1253" t="str">
            <v>SECRETARÍA DISTRITAL DE DESARROLLO ECONÓMICO</v>
          </cell>
          <cell r="E1253" t="str">
            <v>0001-005</v>
          </cell>
          <cell r="F1253" t="str">
            <v>AC-DESARROLLO ECONÓMICO, INDUSTRIA Y TURISMO</v>
          </cell>
          <cell r="G1253" t="str">
            <v>1-100-F001</v>
          </cell>
          <cell r="H1253" t="str">
            <v>VA-RECURSOS DISTRITO</v>
          </cell>
          <cell r="I1253" t="str">
            <v>O211020300103</v>
          </cell>
          <cell r="J1253" t="str">
            <v>Bonificación especial de recreación</v>
          </cell>
          <cell r="K1253" t="str">
            <v>000000000000000000117</v>
          </cell>
          <cell r="L1253" t="str">
            <v>0117 - Programa Funcionamiento - SECRETARÍA DISTRITAL DE DESARROLLO ECONÓMICO</v>
          </cell>
          <cell r="M1253" t="str">
            <v>PM01170001FUNC</v>
          </cell>
          <cell r="N1253" t="str">
            <v>FU</v>
          </cell>
          <cell r="O1253" t="str">
            <v>FUNCIONAMIENTO SECRETARÍA DISTRITAL DE DESARROLLO</v>
          </cell>
          <cell r="P1253" t="str">
            <v>2025</v>
          </cell>
          <cell r="Q1253">
            <v>3048000</v>
          </cell>
          <cell r="R1253">
            <v>3048000</v>
          </cell>
        </row>
        <row r="1254">
          <cell r="A1254" t="str">
            <v>0117-01FU</v>
          </cell>
          <cell r="B1254" t="str">
            <v>DISTRITO CAPITAL</v>
          </cell>
          <cell r="C1254" t="str">
            <v>0117-01</v>
          </cell>
          <cell r="D1254" t="str">
            <v>SECRETARÍA DISTRITAL DE DESARROLLO ECONÓMICO</v>
          </cell>
          <cell r="E1254" t="str">
            <v>0001-005</v>
          </cell>
          <cell r="F1254" t="str">
            <v>AC-DESARROLLO ECONÓMICO, INDUSTRIA Y TURISMO</v>
          </cell>
          <cell r="G1254" t="str">
            <v>1-100-F001</v>
          </cell>
          <cell r="H1254" t="str">
            <v>VA-RECURSOS DISTRITO</v>
          </cell>
          <cell r="I1254" t="str">
            <v>O2110203119</v>
          </cell>
          <cell r="J1254" t="str">
            <v>Reconocimiento por permanencia en el servicio público - Bogotá D.C.</v>
          </cell>
          <cell r="K1254" t="str">
            <v>000000000000000000117</v>
          </cell>
          <cell r="L1254" t="str">
            <v>0117 - Programa Funcionamiento - SECRETARÍA DISTRITAL DE DESARROLLO ECONÓMICO</v>
          </cell>
          <cell r="M1254" t="str">
            <v>PM01170001FUNC</v>
          </cell>
          <cell r="N1254" t="str">
            <v>FU</v>
          </cell>
          <cell r="O1254" t="str">
            <v>FUNCIONAMIENTO SECRETARÍA DISTRITAL DE DESARROLLO</v>
          </cell>
          <cell r="P1254" t="str">
            <v>2025</v>
          </cell>
          <cell r="Q1254">
            <v>19756000</v>
          </cell>
          <cell r="R1254">
            <v>19756000</v>
          </cell>
        </row>
        <row r="1255">
          <cell r="A1255" t="str">
            <v>0117-01FU</v>
          </cell>
          <cell r="B1255" t="str">
            <v>DISTRITO CAPITAL</v>
          </cell>
          <cell r="C1255" t="str">
            <v>0117-01</v>
          </cell>
          <cell r="D1255" t="str">
            <v>SECRETARÍA DISTRITAL DE DESARROLLO ECONÓMICO</v>
          </cell>
          <cell r="E1255" t="str">
            <v>0001-005</v>
          </cell>
          <cell r="F1255" t="str">
            <v>AC-DESARROLLO ECONÓMICO, INDUSTRIA Y TURISMO</v>
          </cell>
          <cell r="G1255" t="str">
            <v>1-100-F001</v>
          </cell>
          <cell r="H1255" t="str">
            <v>VA-RECURSOS DISTRITO</v>
          </cell>
          <cell r="I1255" t="str">
            <v>O2120201002082822501</v>
          </cell>
          <cell r="J1255" t="str">
            <v>Camiseta interior de algodón de punto</v>
          </cell>
          <cell r="K1255" t="str">
            <v>000000000000000000117</v>
          </cell>
          <cell r="L1255" t="str">
            <v>0117 - Programa Funcionamiento - SECRETARÍA DISTRITAL DE DESARROLLO ECONÓMICO</v>
          </cell>
          <cell r="M1255" t="str">
            <v>PM01170001FUNC</v>
          </cell>
          <cell r="N1255" t="str">
            <v>FU</v>
          </cell>
          <cell r="O1255" t="str">
            <v>FUNCIONAMIENTO SECRETARÍA DISTRITAL DE DESARROLLO</v>
          </cell>
          <cell r="P1255" t="str">
            <v>2025</v>
          </cell>
          <cell r="Q1255">
            <v>20000000</v>
          </cell>
          <cell r="R1255">
            <v>20000000</v>
          </cell>
        </row>
        <row r="1256">
          <cell r="A1256" t="str">
            <v>0117-01FU</v>
          </cell>
          <cell r="B1256" t="str">
            <v>DISTRITO CAPITAL</v>
          </cell>
          <cell r="C1256" t="str">
            <v>0117-01</v>
          </cell>
          <cell r="D1256" t="str">
            <v>SECRETARÍA DISTRITAL DE DESARROLLO ECONÓMICO</v>
          </cell>
          <cell r="E1256" t="str">
            <v>0001-005</v>
          </cell>
          <cell r="F1256" t="str">
            <v>AC-DESARROLLO ECONÓMICO, INDUSTRIA Y TURISMO</v>
          </cell>
          <cell r="G1256" t="str">
            <v>1-100-F001</v>
          </cell>
          <cell r="H1256" t="str">
            <v>VA-RECURSOS DISTRITO</v>
          </cell>
          <cell r="I1256" t="str">
            <v>O2120201002082823101</v>
          </cell>
          <cell r="J1256" t="str">
            <v>Vestidos de paño para hombre</v>
          </cell>
          <cell r="K1256" t="str">
            <v>000000000000000000117</v>
          </cell>
          <cell r="L1256" t="str">
            <v>0117 - Programa Funcionamiento - SECRETARÍA DISTRITAL DE DESARROLLO ECONÓMICO</v>
          </cell>
          <cell r="M1256" t="str">
            <v>PM01170001FUNC</v>
          </cell>
          <cell r="N1256" t="str">
            <v>FU</v>
          </cell>
          <cell r="O1256" t="str">
            <v>FUNCIONAMIENTO SECRETARÍA DISTRITAL DE DESARROLLO</v>
          </cell>
          <cell r="P1256" t="str">
            <v>2025</v>
          </cell>
          <cell r="Q1256">
            <v>6400000</v>
          </cell>
          <cell r="R1256">
            <v>6400000</v>
          </cell>
        </row>
        <row r="1257">
          <cell r="A1257" t="str">
            <v>0117-01FU</v>
          </cell>
          <cell r="B1257" t="str">
            <v>DISTRITO CAPITAL</v>
          </cell>
          <cell r="C1257" t="str">
            <v>0117-01</v>
          </cell>
          <cell r="D1257" t="str">
            <v>SECRETARÍA DISTRITAL DE DESARROLLO ECONÓMICO</v>
          </cell>
          <cell r="E1257" t="str">
            <v>0001-005</v>
          </cell>
          <cell r="F1257" t="str">
            <v>AC-DESARROLLO ECONÓMICO, INDUSTRIA Y TURISMO</v>
          </cell>
          <cell r="G1257" t="str">
            <v>1-100-F001</v>
          </cell>
          <cell r="H1257" t="str">
            <v>VA-RECURSOS DISTRITO</v>
          </cell>
          <cell r="I1257" t="str">
            <v>O2120201002082823117</v>
          </cell>
          <cell r="J1257" t="str">
            <v>Chaquetas o sacos, excepto de cuero y plástico para hombre</v>
          </cell>
          <cell r="K1257" t="str">
            <v>000000000000000000117</v>
          </cell>
          <cell r="L1257" t="str">
            <v>0117 - Programa Funcionamiento - SECRETARÍA DISTRITAL DE DESARROLLO ECONÓMICO</v>
          </cell>
          <cell r="M1257" t="str">
            <v>PM01170001FUNC</v>
          </cell>
          <cell r="N1257" t="str">
            <v>FU</v>
          </cell>
          <cell r="O1257" t="str">
            <v>FUNCIONAMIENTO SECRETARÍA DISTRITAL DE DESARROLLO</v>
          </cell>
          <cell r="P1257" t="str">
            <v>2025</v>
          </cell>
          <cell r="Q1257">
            <v>15200000</v>
          </cell>
          <cell r="R1257">
            <v>15200000</v>
          </cell>
        </row>
        <row r="1258">
          <cell r="A1258" t="str">
            <v>0117-01FU</v>
          </cell>
          <cell r="B1258" t="str">
            <v>DISTRITO CAPITAL</v>
          </cell>
          <cell r="C1258" t="str">
            <v>0117-01</v>
          </cell>
          <cell r="D1258" t="str">
            <v>SECRETARÍA DISTRITAL DE DESARROLLO ECONÓMICO</v>
          </cell>
          <cell r="E1258" t="str">
            <v>0001-005</v>
          </cell>
          <cell r="F1258" t="str">
            <v>AC-DESARROLLO ECONÓMICO, INDUSTRIA Y TURISMO</v>
          </cell>
          <cell r="G1258" t="str">
            <v>1-100-F001</v>
          </cell>
          <cell r="H1258" t="str">
            <v>VA-RECURSOS DISTRITO</v>
          </cell>
          <cell r="I1258" t="str">
            <v>O2120201002082823125</v>
          </cell>
          <cell r="J1258" t="str">
            <v>Pantalones de tejidos planos de fibras mezcladas, para hombre</v>
          </cell>
          <cell r="K1258" t="str">
            <v>000000000000000000117</v>
          </cell>
          <cell r="L1258" t="str">
            <v>0117 - Programa Funcionamiento - SECRETARÍA DISTRITAL DE DESARROLLO ECONÓMICO</v>
          </cell>
          <cell r="M1258" t="str">
            <v>PM01170001FUNC</v>
          </cell>
          <cell r="N1258" t="str">
            <v>FU</v>
          </cell>
          <cell r="O1258" t="str">
            <v>FUNCIONAMIENTO SECRETARÍA DISTRITAL DE DESARROLLO</v>
          </cell>
          <cell r="P1258" t="str">
            <v>2025</v>
          </cell>
          <cell r="Q1258">
            <v>6400000</v>
          </cell>
          <cell r="R1258">
            <v>6400000</v>
          </cell>
        </row>
        <row r="1259">
          <cell r="A1259" t="str">
            <v>0117-01FU</v>
          </cell>
          <cell r="B1259" t="str">
            <v>DISTRITO CAPITAL</v>
          </cell>
          <cell r="C1259" t="str">
            <v>0117-01</v>
          </cell>
          <cell r="D1259" t="str">
            <v>SECRETARÍA DISTRITAL DE DESARROLLO ECONÓMICO</v>
          </cell>
          <cell r="E1259" t="str">
            <v>0001-005</v>
          </cell>
          <cell r="F1259" t="str">
            <v>AC-DESARROLLO ECONÓMICO, INDUSTRIA Y TURISMO</v>
          </cell>
          <cell r="G1259" t="str">
            <v>1-100-F001</v>
          </cell>
          <cell r="H1259" t="str">
            <v>VA-RECURSOS DISTRITO</v>
          </cell>
          <cell r="I1259" t="str">
            <v>O2120201002082823211</v>
          </cell>
          <cell r="J1259" t="str">
            <v>Camisas de tejidos planos de algodón para hombre</v>
          </cell>
          <cell r="K1259" t="str">
            <v>000000000000000000117</v>
          </cell>
          <cell r="L1259" t="str">
            <v>0117 - Programa Funcionamiento - SECRETARÍA DISTRITAL DE DESARROLLO ECONÓMICO</v>
          </cell>
          <cell r="M1259" t="str">
            <v>PM01170001FUNC</v>
          </cell>
          <cell r="N1259" t="str">
            <v>FU</v>
          </cell>
          <cell r="O1259" t="str">
            <v>FUNCIONAMIENTO SECRETARÍA DISTRITAL DE DESARROLLO</v>
          </cell>
          <cell r="P1259" t="str">
            <v>2025</v>
          </cell>
          <cell r="Q1259">
            <v>6400000</v>
          </cell>
          <cell r="R1259">
            <v>6400000</v>
          </cell>
        </row>
        <row r="1260">
          <cell r="A1260" t="str">
            <v>0117-01FU</v>
          </cell>
          <cell r="B1260" t="str">
            <v>DISTRITO CAPITAL</v>
          </cell>
          <cell r="C1260" t="str">
            <v>0117-01</v>
          </cell>
          <cell r="D1260" t="str">
            <v>SECRETARÍA DISTRITAL DE DESARROLLO ECONÓMICO</v>
          </cell>
          <cell r="E1260" t="str">
            <v>0001-005</v>
          </cell>
          <cell r="F1260" t="str">
            <v>AC-DESARROLLO ECONÓMICO, INDUSTRIA Y TURISMO</v>
          </cell>
          <cell r="G1260" t="str">
            <v>1-100-F001</v>
          </cell>
          <cell r="H1260" t="str">
            <v>VA-RECURSOS DISTRITO</v>
          </cell>
          <cell r="I1260" t="str">
            <v>O2120201002082823216</v>
          </cell>
          <cell r="J1260" t="str">
            <v>Camisas de tejidos planos mezclados para hombre</v>
          </cell>
          <cell r="K1260" t="str">
            <v>000000000000000000117</v>
          </cell>
          <cell r="L1260" t="str">
            <v>0117 - Programa Funcionamiento - SECRETARÍA DISTRITAL DE DESARROLLO ECONÓMICO</v>
          </cell>
          <cell r="M1260" t="str">
            <v>PM01170001FUNC</v>
          </cell>
          <cell r="N1260" t="str">
            <v>FU</v>
          </cell>
          <cell r="O1260" t="str">
            <v>FUNCIONAMIENTO SECRETARÍA DISTRITAL DE DESARROLLO</v>
          </cell>
          <cell r="P1260" t="str">
            <v>2025</v>
          </cell>
          <cell r="Q1260">
            <v>2000000</v>
          </cell>
          <cell r="R1260">
            <v>2000000</v>
          </cell>
        </row>
        <row r="1261">
          <cell r="A1261" t="str">
            <v>0117-01FU</v>
          </cell>
          <cell r="B1261" t="str">
            <v>DISTRITO CAPITAL</v>
          </cell>
          <cell r="C1261" t="str">
            <v>0117-01</v>
          </cell>
          <cell r="D1261" t="str">
            <v>SECRETARÍA DISTRITAL DE DESARROLLO ECONÓMICO</v>
          </cell>
          <cell r="E1261" t="str">
            <v>0001-005</v>
          </cell>
          <cell r="F1261" t="str">
            <v>AC-DESARROLLO ECONÓMICO, INDUSTRIA Y TURISMO</v>
          </cell>
          <cell r="G1261" t="str">
            <v>1-100-F001</v>
          </cell>
          <cell r="H1261" t="str">
            <v>VA-RECURSOS DISTRITO</v>
          </cell>
          <cell r="I1261" t="str">
            <v>O2120201002082823218</v>
          </cell>
          <cell r="J1261" t="str">
            <v>Camisetas de tejido plano de algodón</v>
          </cell>
          <cell r="K1261" t="str">
            <v>000000000000000000117</v>
          </cell>
          <cell r="L1261" t="str">
            <v>0117 - Programa Funcionamiento - SECRETARÍA DISTRITAL DE DESARROLLO ECONÓMICO</v>
          </cell>
          <cell r="M1261" t="str">
            <v>PM01170001FUNC</v>
          </cell>
          <cell r="N1261" t="str">
            <v>FU</v>
          </cell>
          <cell r="O1261" t="str">
            <v>FUNCIONAMIENTO SECRETARÍA DISTRITAL DE DESARROLLO</v>
          </cell>
          <cell r="P1261" t="str">
            <v>2025</v>
          </cell>
          <cell r="Q1261">
            <v>5200000</v>
          </cell>
          <cell r="R1261">
            <v>5200000</v>
          </cell>
        </row>
        <row r="1262">
          <cell r="A1262" t="str">
            <v>0117-01FU</v>
          </cell>
          <cell r="B1262" t="str">
            <v>DISTRITO CAPITAL</v>
          </cell>
          <cell r="C1262" t="str">
            <v>0117-01</v>
          </cell>
          <cell r="D1262" t="str">
            <v>SECRETARÍA DISTRITAL DE DESARROLLO ECONÓMICO</v>
          </cell>
          <cell r="E1262" t="str">
            <v>0001-005</v>
          </cell>
          <cell r="F1262" t="str">
            <v>AC-DESARROLLO ECONÓMICO, INDUSTRIA Y TURISMO</v>
          </cell>
          <cell r="G1262" t="str">
            <v>1-100-F001</v>
          </cell>
          <cell r="H1262" t="str">
            <v>VA-RECURSOS DISTRITO</v>
          </cell>
          <cell r="I1262" t="str">
            <v>O2120201002082823219</v>
          </cell>
          <cell r="J1262" t="str">
            <v>Camisetas de tejido de fibras artificiales o sintéticas</v>
          </cell>
          <cell r="K1262" t="str">
            <v>000000000000000000117</v>
          </cell>
          <cell r="L1262" t="str">
            <v>0117 - Programa Funcionamiento - SECRETARÍA DISTRITAL DE DESARROLLO ECONÓMICO</v>
          </cell>
          <cell r="M1262" t="str">
            <v>PM01170001FUNC</v>
          </cell>
          <cell r="N1262" t="str">
            <v>FU</v>
          </cell>
          <cell r="O1262" t="str">
            <v>FUNCIONAMIENTO SECRETARÍA DISTRITAL DE DESARROLLO</v>
          </cell>
          <cell r="P1262" t="str">
            <v>2025</v>
          </cell>
          <cell r="Q1262">
            <v>17600000</v>
          </cell>
          <cell r="R1262">
            <v>17600000</v>
          </cell>
        </row>
        <row r="1263">
          <cell r="A1263" t="str">
            <v>0117-01FU</v>
          </cell>
          <cell r="B1263" t="str">
            <v>DISTRITO CAPITAL</v>
          </cell>
          <cell r="C1263" t="str">
            <v>0117-01</v>
          </cell>
          <cell r="D1263" t="str">
            <v>SECRETARÍA DISTRITAL DE DESARROLLO ECONÓMICO</v>
          </cell>
          <cell r="E1263" t="str">
            <v>0001-005</v>
          </cell>
          <cell r="F1263" t="str">
            <v>AC-DESARROLLO ECONÓMICO, INDUSTRIA Y TURISMO</v>
          </cell>
          <cell r="G1263" t="str">
            <v>1-100-F001</v>
          </cell>
          <cell r="H1263" t="str">
            <v>VA-RECURSOS DISTRITO</v>
          </cell>
          <cell r="I1263" t="str">
            <v>O2120201002082823311</v>
          </cell>
          <cell r="J1263" t="str">
            <v>Pantalones o slaks de tejidos planos de fibras mezcladas para mujer</v>
          </cell>
          <cell r="K1263" t="str">
            <v>000000000000000000117</v>
          </cell>
          <cell r="L1263" t="str">
            <v>0117 - Programa Funcionamiento - SECRETARÍA DISTRITAL DE DESARROLLO ECONÓMICO</v>
          </cell>
          <cell r="M1263" t="str">
            <v>PM01170001FUNC</v>
          </cell>
          <cell r="N1263" t="str">
            <v>FU</v>
          </cell>
          <cell r="O1263" t="str">
            <v>FUNCIONAMIENTO SECRETARÍA DISTRITAL DE DESARROLLO</v>
          </cell>
          <cell r="P1263" t="str">
            <v>2025</v>
          </cell>
          <cell r="Q1263">
            <v>5200000</v>
          </cell>
          <cell r="R1263">
            <v>5200000</v>
          </cell>
        </row>
        <row r="1264">
          <cell r="A1264" t="str">
            <v>0117-01FU</v>
          </cell>
          <cell r="B1264" t="str">
            <v>DISTRITO CAPITAL</v>
          </cell>
          <cell r="C1264" t="str">
            <v>0117-01</v>
          </cell>
          <cell r="D1264" t="str">
            <v>SECRETARÍA DISTRITAL DE DESARROLLO ECONÓMICO</v>
          </cell>
          <cell r="E1264" t="str">
            <v>0001-005</v>
          </cell>
          <cell r="F1264" t="str">
            <v>AC-DESARROLLO ECONÓMICO, INDUSTRIA Y TURISMO</v>
          </cell>
          <cell r="G1264" t="str">
            <v>1-100-F001</v>
          </cell>
          <cell r="H1264" t="str">
            <v>VA-RECURSOS DISTRITO</v>
          </cell>
          <cell r="I1264" t="str">
            <v>O2120201002082823313</v>
          </cell>
          <cell r="J1264" t="str">
            <v>Chaquetas o sacos, excepto de cuero y plástico para mujer</v>
          </cell>
          <cell r="K1264" t="str">
            <v>000000000000000000117</v>
          </cell>
          <cell r="L1264" t="str">
            <v>0117 - Programa Funcionamiento - SECRETARÍA DISTRITAL DE DESARROLLO ECONÓMICO</v>
          </cell>
          <cell r="M1264" t="str">
            <v>PM01170001FUNC</v>
          </cell>
          <cell r="N1264" t="str">
            <v>FU</v>
          </cell>
          <cell r="O1264" t="str">
            <v>FUNCIONAMIENTO SECRETARÍA DISTRITAL DE DESARROLLO</v>
          </cell>
          <cell r="P1264" t="str">
            <v>2025</v>
          </cell>
          <cell r="Q1264">
            <v>5200000</v>
          </cell>
          <cell r="R1264">
            <v>5200000</v>
          </cell>
        </row>
        <row r="1265">
          <cell r="A1265" t="str">
            <v>0117-01FU</v>
          </cell>
          <cell r="B1265" t="str">
            <v>DISTRITO CAPITAL</v>
          </cell>
          <cell r="C1265" t="str">
            <v>0117-01</v>
          </cell>
          <cell r="D1265" t="str">
            <v>SECRETARÍA DISTRITAL DE DESARROLLO ECONÓMICO</v>
          </cell>
          <cell r="E1265" t="str">
            <v>0001-005</v>
          </cell>
          <cell r="F1265" t="str">
            <v>AC-DESARROLLO ECONÓMICO, INDUSTRIA Y TURISMO</v>
          </cell>
          <cell r="G1265" t="str">
            <v>1-100-F001</v>
          </cell>
          <cell r="H1265" t="str">
            <v>VA-RECURSOS DISTRITO</v>
          </cell>
          <cell r="I1265" t="str">
            <v>O2120201002082823403</v>
          </cell>
          <cell r="J1265" t="str">
            <v>Blusas y camisas de algodón, para mujer</v>
          </cell>
          <cell r="K1265" t="str">
            <v>000000000000000000117</v>
          </cell>
          <cell r="L1265" t="str">
            <v>0117 - Programa Funcionamiento - SECRETARÍA DISTRITAL DE DESARROLLO ECONÓMICO</v>
          </cell>
          <cell r="M1265" t="str">
            <v>PM01170001FUNC</v>
          </cell>
          <cell r="N1265" t="str">
            <v>FU</v>
          </cell>
          <cell r="O1265" t="str">
            <v>FUNCIONAMIENTO SECRETARÍA DISTRITAL DE DESARROLLO</v>
          </cell>
          <cell r="P1265" t="str">
            <v>2025</v>
          </cell>
          <cell r="Q1265">
            <v>3600000</v>
          </cell>
          <cell r="R1265">
            <v>3600000</v>
          </cell>
        </row>
        <row r="1266">
          <cell r="A1266" t="str">
            <v>0117-01FU</v>
          </cell>
          <cell r="B1266" t="str">
            <v>DISTRITO CAPITAL</v>
          </cell>
          <cell r="C1266" t="str">
            <v>0117-01</v>
          </cell>
          <cell r="D1266" t="str">
            <v>SECRETARÍA DISTRITAL DE DESARROLLO ECONÓMICO</v>
          </cell>
          <cell r="E1266" t="str">
            <v>0001-005</v>
          </cell>
          <cell r="F1266" t="str">
            <v>AC-DESARROLLO ECONÓMICO, INDUSTRIA Y TURISMO</v>
          </cell>
          <cell r="G1266" t="str">
            <v>1-100-F001</v>
          </cell>
          <cell r="H1266" t="str">
            <v>VA-RECURSOS DISTRITO</v>
          </cell>
          <cell r="I1266" t="str">
            <v>O2120201002082823804</v>
          </cell>
          <cell r="J1266" t="str">
            <v>Corbatas</v>
          </cell>
          <cell r="K1266" t="str">
            <v>000000000000000000117</v>
          </cell>
          <cell r="L1266" t="str">
            <v>0117 - Programa Funcionamiento - SECRETARÍA DISTRITAL DE DESARROLLO ECONÓMICO</v>
          </cell>
          <cell r="M1266" t="str">
            <v>PM01170001FUNC</v>
          </cell>
          <cell r="N1266" t="str">
            <v>FU</v>
          </cell>
          <cell r="O1266" t="str">
            <v>FUNCIONAMIENTO SECRETARÍA DISTRITAL DE DESARROLLO</v>
          </cell>
          <cell r="P1266" t="str">
            <v>2025</v>
          </cell>
          <cell r="Q1266">
            <v>640000</v>
          </cell>
          <cell r="R1266">
            <v>640000</v>
          </cell>
        </row>
        <row r="1267">
          <cell r="A1267" t="str">
            <v>0117-01FU</v>
          </cell>
          <cell r="B1267" t="str">
            <v>DISTRITO CAPITAL</v>
          </cell>
          <cell r="C1267" t="str">
            <v>0117-01</v>
          </cell>
          <cell r="D1267" t="str">
            <v>SECRETARÍA DISTRITAL DE DESARROLLO ECONÓMICO</v>
          </cell>
          <cell r="E1267" t="str">
            <v>0001-005</v>
          </cell>
          <cell r="F1267" t="str">
            <v>AC-DESARROLLO ECONÓMICO, INDUSTRIA Y TURISMO</v>
          </cell>
          <cell r="G1267" t="str">
            <v>1-100-F001</v>
          </cell>
          <cell r="H1267" t="str">
            <v>VA-RECURSOS DISTRITO</v>
          </cell>
          <cell r="I1267" t="str">
            <v>O2120201002082826207</v>
          </cell>
          <cell r="J1267" t="str">
            <v>Boinas y cachuchas</v>
          </cell>
          <cell r="K1267" t="str">
            <v>000000000000000000117</v>
          </cell>
          <cell r="L1267" t="str">
            <v>0117 - Programa Funcionamiento - SECRETARÍA DISTRITAL DE DESARROLLO ECONÓMICO</v>
          </cell>
          <cell r="M1267" t="str">
            <v>PM01170001FUNC</v>
          </cell>
          <cell r="N1267" t="str">
            <v>FU</v>
          </cell>
          <cell r="O1267" t="str">
            <v>FUNCIONAMIENTO SECRETARÍA DISTRITAL DE DESARROLLO</v>
          </cell>
          <cell r="P1267" t="str">
            <v>2025</v>
          </cell>
          <cell r="Q1267">
            <v>18400000</v>
          </cell>
          <cell r="R1267">
            <v>18400000</v>
          </cell>
        </row>
        <row r="1268">
          <cell r="A1268" t="str">
            <v>0117-01FU</v>
          </cell>
          <cell r="B1268" t="str">
            <v>DISTRITO CAPITAL</v>
          </cell>
          <cell r="C1268" t="str">
            <v>0117-01</v>
          </cell>
          <cell r="D1268" t="str">
            <v>SECRETARÍA DISTRITAL DE DESARROLLO ECONÓMICO</v>
          </cell>
          <cell r="E1268" t="str">
            <v>0001-005</v>
          </cell>
          <cell r="F1268" t="str">
            <v>AC-DESARROLLO ECONÓMICO, INDUSTRIA Y TURISMO</v>
          </cell>
          <cell r="G1268" t="str">
            <v>1-100-F001</v>
          </cell>
          <cell r="H1268" t="str">
            <v>VA-RECURSOS DISTRITO</v>
          </cell>
          <cell r="I1268" t="str">
            <v>O2120201002092929012</v>
          </cell>
          <cell r="J1268" t="str">
            <v>Partes y accesorios para artículos de protección personal</v>
          </cell>
          <cell r="K1268" t="str">
            <v>000000000000000000117</v>
          </cell>
          <cell r="L1268" t="str">
            <v>0117 - Programa Funcionamiento - SECRETARÍA DISTRITAL DE DESARROLLO ECONÓMICO</v>
          </cell>
          <cell r="M1268" t="str">
            <v>PM01170001FUNC</v>
          </cell>
          <cell r="N1268" t="str">
            <v>FU</v>
          </cell>
          <cell r="O1268" t="str">
            <v>FUNCIONAMIENTO SECRETARÍA DISTRITAL DE DESARROLLO</v>
          </cell>
          <cell r="P1268" t="str">
            <v>2025</v>
          </cell>
          <cell r="Q1268">
            <v>21000000</v>
          </cell>
          <cell r="R1268">
            <v>21000000</v>
          </cell>
        </row>
        <row r="1269">
          <cell r="A1269" t="str">
            <v>0117-01FU</v>
          </cell>
          <cell r="B1269" t="str">
            <v>DISTRITO CAPITAL</v>
          </cell>
          <cell r="C1269" t="str">
            <v>0117-01</v>
          </cell>
          <cell r="D1269" t="str">
            <v>SECRETARÍA DISTRITAL DE DESARROLLO ECONÓMICO</v>
          </cell>
          <cell r="E1269" t="str">
            <v>0001-005</v>
          </cell>
          <cell r="F1269" t="str">
            <v>AC-DESARROLLO ECONÓMICO, INDUSTRIA Y TURISMO</v>
          </cell>
          <cell r="G1269" t="str">
            <v>1-100-F001</v>
          </cell>
          <cell r="H1269" t="str">
            <v>VA-RECURSOS DISTRITO</v>
          </cell>
          <cell r="I1269" t="str">
            <v>O2120201002092933001</v>
          </cell>
          <cell r="J1269" t="str">
            <v>Calzado de cuero para hombre</v>
          </cell>
          <cell r="K1269" t="str">
            <v>000000000000000000117</v>
          </cell>
          <cell r="L1269" t="str">
            <v>0117 - Programa Funcionamiento - SECRETARÍA DISTRITAL DE DESARROLLO ECONÓMICO</v>
          </cell>
          <cell r="M1269" t="str">
            <v>PM01170001FUNC</v>
          </cell>
          <cell r="N1269" t="str">
            <v>FU</v>
          </cell>
          <cell r="O1269" t="str">
            <v>FUNCIONAMIENTO SECRETARÍA DISTRITAL DE DESARROLLO</v>
          </cell>
          <cell r="P1269" t="str">
            <v>2025</v>
          </cell>
          <cell r="Q1269">
            <v>2800000</v>
          </cell>
          <cell r="R1269">
            <v>2800000</v>
          </cell>
        </row>
        <row r="1270">
          <cell r="A1270" t="str">
            <v>0117-01FU</v>
          </cell>
          <cell r="B1270" t="str">
            <v>DISTRITO CAPITAL</v>
          </cell>
          <cell r="C1270" t="str">
            <v>0117-01</v>
          </cell>
          <cell r="D1270" t="str">
            <v>SECRETARÍA DISTRITAL DE DESARROLLO ECONÓMICO</v>
          </cell>
          <cell r="E1270" t="str">
            <v>0001-005</v>
          </cell>
          <cell r="F1270" t="str">
            <v>AC-DESARROLLO ECONÓMICO, INDUSTRIA Y TURISMO</v>
          </cell>
          <cell r="G1270" t="str">
            <v>1-100-F001</v>
          </cell>
          <cell r="H1270" t="str">
            <v>VA-RECURSOS DISTRITO</v>
          </cell>
          <cell r="I1270" t="str">
            <v>O2120201002092933003</v>
          </cell>
          <cell r="J1270" t="str">
            <v>Calzado de cuero para mujer</v>
          </cell>
          <cell r="K1270" t="str">
            <v>000000000000000000117</v>
          </cell>
          <cell r="L1270" t="str">
            <v>0117 - Programa Funcionamiento - SECRETARÍA DISTRITAL DE DESARROLLO ECONÓMICO</v>
          </cell>
          <cell r="M1270" t="str">
            <v>PM01170001FUNC</v>
          </cell>
          <cell r="N1270" t="str">
            <v>FU</v>
          </cell>
          <cell r="O1270" t="str">
            <v>FUNCIONAMIENTO SECRETARÍA DISTRITAL DE DESARROLLO</v>
          </cell>
          <cell r="P1270" t="str">
            <v>2025</v>
          </cell>
          <cell r="Q1270">
            <v>6000000</v>
          </cell>
          <cell r="R1270">
            <v>6000000</v>
          </cell>
        </row>
        <row r="1271">
          <cell r="A1271" t="str">
            <v>0117-01FU</v>
          </cell>
          <cell r="B1271" t="str">
            <v>DISTRITO CAPITAL</v>
          </cell>
          <cell r="C1271" t="str">
            <v>0117-01</v>
          </cell>
          <cell r="D1271" t="str">
            <v>SECRETARÍA DISTRITAL DE DESARROLLO ECONÓMICO</v>
          </cell>
          <cell r="E1271" t="str">
            <v>0001-005</v>
          </cell>
          <cell r="F1271" t="str">
            <v>AC-DESARROLLO ECONÓMICO, INDUSTRIA Y TURISMO</v>
          </cell>
          <cell r="G1271" t="str">
            <v>1-100-F001</v>
          </cell>
          <cell r="H1271" t="str">
            <v>VA-RECURSOS DISTRITO</v>
          </cell>
          <cell r="I1271" t="str">
            <v>O2120201002092934005</v>
          </cell>
          <cell r="J1271" t="str">
            <v>Calzado de textiles y plástico para hombre</v>
          </cell>
          <cell r="K1271" t="str">
            <v>000000000000000000117</v>
          </cell>
          <cell r="L1271" t="str">
            <v>0117 - Programa Funcionamiento - SECRETARÍA DISTRITAL DE DESARROLLO ECONÓMICO</v>
          </cell>
          <cell r="M1271" t="str">
            <v>PM01170001FUNC</v>
          </cell>
          <cell r="N1271" t="str">
            <v>FU</v>
          </cell>
          <cell r="O1271" t="str">
            <v>FUNCIONAMIENTO SECRETARÍA DISTRITAL DE DESARROLLO</v>
          </cell>
          <cell r="P1271" t="str">
            <v>2025</v>
          </cell>
          <cell r="Q1271">
            <v>9600000</v>
          </cell>
          <cell r="R1271">
            <v>9600000</v>
          </cell>
        </row>
        <row r="1272">
          <cell r="A1272" t="str">
            <v>0117-01FU</v>
          </cell>
          <cell r="B1272" t="str">
            <v>DISTRITO CAPITAL</v>
          </cell>
          <cell r="C1272" t="str">
            <v>0117-01</v>
          </cell>
          <cell r="D1272" t="str">
            <v>SECRETARÍA DISTRITAL DE DESARROLLO ECONÓMICO</v>
          </cell>
          <cell r="E1272" t="str">
            <v>0001-005</v>
          </cell>
          <cell r="F1272" t="str">
            <v>AC-DESARROLLO ECONÓMICO, INDUSTRIA Y TURISMO</v>
          </cell>
          <cell r="G1272" t="str">
            <v>1-100-F001</v>
          </cell>
          <cell r="H1272" t="str">
            <v>VA-RECURSOS DISTRITO</v>
          </cell>
          <cell r="I1272" t="str">
            <v>O2120201003023215316</v>
          </cell>
          <cell r="J1272" t="str">
            <v>Archivadores A-Z</v>
          </cell>
          <cell r="K1272" t="str">
            <v>000000000000000000117</v>
          </cell>
          <cell r="L1272" t="str">
            <v>0117 - Programa Funcionamiento - SECRETARÍA DISTRITAL DE DESARROLLO ECONÓMICO</v>
          </cell>
          <cell r="M1272" t="str">
            <v>PM01170001FUNC</v>
          </cell>
          <cell r="N1272" t="str">
            <v>FU</v>
          </cell>
          <cell r="O1272" t="str">
            <v>FUNCIONAMIENTO SECRETARÍA DISTRITAL DE DESARROLLO</v>
          </cell>
          <cell r="P1272" t="str">
            <v>2025</v>
          </cell>
          <cell r="Q1272">
            <v>220000</v>
          </cell>
          <cell r="R1272">
            <v>220000</v>
          </cell>
        </row>
        <row r="1273">
          <cell r="A1273" t="str">
            <v>0117-01FU</v>
          </cell>
          <cell r="B1273" t="str">
            <v>DISTRITO CAPITAL</v>
          </cell>
          <cell r="C1273" t="str">
            <v>0117-01</v>
          </cell>
          <cell r="D1273" t="str">
            <v>SECRETARÍA DISTRITAL DE DESARROLLO ECONÓMICO</v>
          </cell>
          <cell r="E1273" t="str">
            <v>0001-005</v>
          </cell>
          <cell r="F1273" t="str">
            <v>AC-DESARROLLO ECONÓMICO, INDUSTRIA Y TURISMO</v>
          </cell>
          <cell r="G1273" t="str">
            <v>1-100-F001</v>
          </cell>
          <cell r="H1273" t="str">
            <v>VA-RECURSOS DISTRITO</v>
          </cell>
          <cell r="I1273" t="str">
            <v>O2120201003023215317</v>
          </cell>
          <cell r="J1273" t="str">
            <v>Fólderes</v>
          </cell>
          <cell r="K1273" t="str">
            <v>000000000000000000117</v>
          </cell>
          <cell r="L1273" t="str">
            <v>0117 - Programa Funcionamiento - SECRETARÍA DISTRITAL DE DESARROLLO ECONÓMICO</v>
          </cell>
          <cell r="M1273" t="str">
            <v>PM01170001FUNC</v>
          </cell>
          <cell r="N1273" t="str">
            <v>FU</v>
          </cell>
          <cell r="O1273" t="str">
            <v>FUNCIONAMIENTO SECRETARÍA DISTRITAL DE DESARROLLO</v>
          </cell>
          <cell r="P1273" t="str">
            <v>2025</v>
          </cell>
          <cell r="Q1273">
            <v>900000</v>
          </cell>
          <cell r="R1273">
            <v>900000</v>
          </cell>
        </row>
        <row r="1274">
          <cell r="A1274" t="str">
            <v>0117-01FU</v>
          </cell>
          <cell r="B1274" t="str">
            <v>DISTRITO CAPITAL</v>
          </cell>
          <cell r="C1274" t="str">
            <v>0117-01</v>
          </cell>
          <cell r="D1274" t="str">
            <v>SECRETARÍA DISTRITAL DE DESARROLLO ECONÓMICO</v>
          </cell>
          <cell r="E1274" t="str">
            <v>0001-005</v>
          </cell>
          <cell r="F1274" t="str">
            <v>AC-DESARROLLO ECONÓMICO, INDUSTRIA Y TURISMO</v>
          </cell>
          <cell r="G1274" t="str">
            <v>1-100-F001</v>
          </cell>
          <cell r="H1274" t="str">
            <v>VA-RECURSOS DISTRITO</v>
          </cell>
          <cell r="I1274" t="str">
            <v>O2120201003023219202</v>
          </cell>
          <cell r="J1274" t="str">
            <v>Sobres de manila</v>
          </cell>
          <cell r="K1274" t="str">
            <v>000000000000000000117</v>
          </cell>
          <cell r="L1274" t="str">
            <v>0117 - Programa Funcionamiento - SECRETARÍA DISTRITAL DE DESARROLLO ECONÓMICO</v>
          </cell>
          <cell r="M1274" t="str">
            <v>PM01170001FUNC</v>
          </cell>
          <cell r="N1274" t="str">
            <v>FU</v>
          </cell>
          <cell r="O1274" t="str">
            <v>FUNCIONAMIENTO SECRETARÍA DISTRITAL DE DESARROLLO</v>
          </cell>
          <cell r="P1274" t="str">
            <v>2025</v>
          </cell>
          <cell r="Q1274">
            <v>900000</v>
          </cell>
          <cell r="R1274">
            <v>900000</v>
          </cell>
        </row>
        <row r="1275">
          <cell r="A1275" t="str">
            <v>0117-01FU</v>
          </cell>
          <cell r="B1275" t="str">
            <v>DISTRITO CAPITAL</v>
          </cell>
          <cell r="C1275" t="str">
            <v>0117-01</v>
          </cell>
          <cell r="D1275" t="str">
            <v>SECRETARÍA DISTRITAL DE DESARROLLO ECONÓMICO</v>
          </cell>
          <cell r="E1275" t="str">
            <v>0001-005</v>
          </cell>
          <cell r="F1275" t="str">
            <v>AC-DESARROLLO ECONÓMICO, INDUSTRIA Y TURISMO</v>
          </cell>
          <cell r="G1275" t="str">
            <v>1-100-F001</v>
          </cell>
          <cell r="H1275" t="str">
            <v>VA-RECURSOS DISTRITO</v>
          </cell>
          <cell r="I1275" t="str">
            <v>O2120201003023219703</v>
          </cell>
          <cell r="J1275" t="str">
            <v>Etiquetas impresas autoadhesivas de papel</v>
          </cell>
          <cell r="K1275" t="str">
            <v>000000000000000000117</v>
          </cell>
          <cell r="L1275" t="str">
            <v>0117 - Programa Funcionamiento - SECRETARÍA DISTRITAL DE DESARROLLO ECONÓMICO</v>
          </cell>
          <cell r="M1275" t="str">
            <v>PM01170001FUNC</v>
          </cell>
          <cell r="N1275" t="str">
            <v>FU</v>
          </cell>
          <cell r="O1275" t="str">
            <v>FUNCIONAMIENTO SECRETARÍA DISTRITAL DE DESARROLLO</v>
          </cell>
          <cell r="P1275" t="str">
            <v>2025</v>
          </cell>
          <cell r="Q1275">
            <v>1700000</v>
          </cell>
          <cell r="R1275">
            <v>1700000</v>
          </cell>
        </row>
        <row r="1276">
          <cell r="A1276" t="str">
            <v>0117-01FU</v>
          </cell>
          <cell r="B1276" t="str">
            <v>DISTRITO CAPITAL</v>
          </cell>
          <cell r="C1276" t="str">
            <v>0117-01</v>
          </cell>
          <cell r="D1276" t="str">
            <v>SECRETARÍA DISTRITAL DE DESARROLLO ECONÓMICO</v>
          </cell>
          <cell r="E1276" t="str">
            <v>0001-005</v>
          </cell>
          <cell r="F1276" t="str">
            <v>AC-DESARROLLO ECONÓMICO, INDUSTRIA Y TURISMO</v>
          </cell>
          <cell r="G1276" t="str">
            <v>1-100-F001</v>
          </cell>
          <cell r="H1276" t="str">
            <v>VA-RECURSOS DISTRITO</v>
          </cell>
          <cell r="I1276" t="str">
            <v>O2120201003023262002</v>
          </cell>
          <cell r="J1276" t="str">
            <v>Carteles y avisos</v>
          </cell>
          <cell r="K1276" t="str">
            <v>000000000000000000117</v>
          </cell>
          <cell r="L1276" t="str">
            <v>0117 - Programa Funcionamiento - SECRETARÍA DISTRITAL DE DESARROLLO ECONÓMICO</v>
          </cell>
          <cell r="M1276" t="str">
            <v>PM01170001FUNC</v>
          </cell>
          <cell r="N1276" t="str">
            <v>FU</v>
          </cell>
          <cell r="O1276" t="str">
            <v>FUNCIONAMIENTO SECRETARÍA DISTRITAL DE DESARROLLO</v>
          </cell>
          <cell r="P1276" t="str">
            <v>2025</v>
          </cell>
          <cell r="Q1276">
            <v>180000</v>
          </cell>
          <cell r="R1276">
            <v>180000</v>
          </cell>
        </row>
        <row r="1277">
          <cell r="A1277" t="str">
            <v>0117-01FU</v>
          </cell>
          <cell r="B1277" t="str">
            <v>DISTRITO CAPITAL</v>
          </cell>
          <cell r="C1277" t="str">
            <v>0117-01</v>
          </cell>
          <cell r="D1277" t="str">
            <v>SECRETARÍA DISTRITAL DE DESARROLLO ECONÓMICO</v>
          </cell>
          <cell r="E1277" t="str">
            <v>0001-005</v>
          </cell>
          <cell r="F1277" t="str">
            <v>AC-DESARROLLO ECONÓMICO, INDUSTRIA Y TURISMO</v>
          </cell>
          <cell r="G1277" t="str">
            <v>1-100-F001</v>
          </cell>
          <cell r="H1277" t="str">
            <v>VA-RECURSOS DISTRITO</v>
          </cell>
          <cell r="I1277" t="str">
            <v>O2120201003023270112</v>
          </cell>
          <cell r="J1277" t="str">
            <v>Blocs de papel cuadriculado o rayado</v>
          </cell>
          <cell r="K1277" t="str">
            <v>000000000000000000117</v>
          </cell>
          <cell r="L1277" t="str">
            <v>0117 - Programa Funcionamiento - SECRETARÍA DISTRITAL DE DESARROLLO ECONÓMICO</v>
          </cell>
          <cell r="M1277" t="str">
            <v>PM01170001FUNC</v>
          </cell>
          <cell r="N1277" t="str">
            <v>FU</v>
          </cell>
          <cell r="O1277" t="str">
            <v>FUNCIONAMIENTO SECRETARÍA DISTRITAL DE DESARROLLO</v>
          </cell>
          <cell r="P1277" t="str">
            <v>2025</v>
          </cell>
          <cell r="Q1277">
            <v>537000</v>
          </cell>
          <cell r="R1277">
            <v>537000</v>
          </cell>
        </row>
        <row r="1278">
          <cell r="A1278" t="str">
            <v>0117-01FU</v>
          </cell>
          <cell r="B1278" t="str">
            <v>DISTRITO CAPITAL</v>
          </cell>
          <cell r="C1278" t="str">
            <v>0117-01</v>
          </cell>
          <cell r="D1278" t="str">
            <v>SECRETARÍA DISTRITAL DE DESARROLLO ECONÓMICO</v>
          </cell>
          <cell r="E1278" t="str">
            <v>0001-005</v>
          </cell>
          <cell r="F1278" t="str">
            <v>AC-DESARROLLO ECONÓMICO, INDUSTRIA Y TURISMO</v>
          </cell>
          <cell r="G1278" t="str">
            <v>1-100-F001</v>
          </cell>
          <cell r="H1278" t="str">
            <v>VA-RECURSOS DISTRITO</v>
          </cell>
          <cell r="I1278" t="str">
            <v>O2120201003033331101</v>
          </cell>
          <cell r="J1278" t="str">
            <v>Gasolina motor corriente</v>
          </cell>
          <cell r="K1278" t="str">
            <v>000000000000000000117</v>
          </cell>
          <cell r="L1278" t="str">
            <v>0117 - Programa Funcionamiento - SECRETARÍA DISTRITAL DE DESARROLLO ECONÓMICO</v>
          </cell>
          <cell r="M1278" t="str">
            <v>PM01170001FUNC</v>
          </cell>
          <cell r="N1278" t="str">
            <v>FU</v>
          </cell>
          <cell r="O1278" t="str">
            <v>FUNCIONAMIENTO SECRETARÍA DISTRITAL DE DESARROLLO</v>
          </cell>
          <cell r="P1278" t="str">
            <v>2025</v>
          </cell>
          <cell r="Q1278">
            <v>55000000</v>
          </cell>
          <cell r="R1278">
            <v>55000000</v>
          </cell>
        </row>
        <row r="1279">
          <cell r="A1279" t="str">
            <v>0117-01FU</v>
          </cell>
          <cell r="B1279" t="str">
            <v>DISTRITO CAPITAL</v>
          </cell>
          <cell r="C1279" t="str">
            <v>0117-01</v>
          </cell>
          <cell r="D1279" t="str">
            <v>SECRETARÍA DISTRITAL DE DESARROLLO ECONÓMICO</v>
          </cell>
          <cell r="E1279" t="str">
            <v>0001-005</v>
          </cell>
          <cell r="F1279" t="str">
            <v>AC-DESARROLLO ECONÓMICO, INDUSTRIA Y TURISMO</v>
          </cell>
          <cell r="G1279" t="str">
            <v>1-100-F001</v>
          </cell>
          <cell r="H1279" t="str">
            <v>VA-RECURSOS DISTRITO</v>
          </cell>
          <cell r="I1279" t="str">
            <v>O2120201003053514007</v>
          </cell>
          <cell r="J1279" t="str">
            <v>Tinta para sellos</v>
          </cell>
          <cell r="K1279" t="str">
            <v>000000000000000000117</v>
          </cell>
          <cell r="L1279" t="str">
            <v>0117 - Programa Funcionamiento - SECRETARÍA DISTRITAL DE DESARROLLO ECONÓMICO</v>
          </cell>
          <cell r="M1279" t="str">
            <v>PM01170001FUNC</v>
          </cell>
          <cell r="N1279" t="str">
            <v>FU</v>
          </cell>
          <cell r="O1279" t="str">
            <v>FUNCIONAMIENTO SECRETARÍA DISTRITAL DE DESARROLLO</v>
          </cell>
          <cell r="P1279" t="str">
            <v>2025</v>
          </cell>
          <cell r="Q1279">
            <v>657000</v>
          </cell>
          <cell r="R1279">
            <v>657000</v>
          </cell>
        </row>
        <row r="1280">
          <cell r="A1280" t="str">
            <v>0117-01FU</v>
          </cell>
          <cell r="B1280" t="str">
            <v>DISTRITO CAPITAL</v>
          </cell>
          <cell r="C1280" t="str">
            <v>0117-01</v>
          </cell>
          <cell r="D1280" t="str">
            <v>SECRETARÍA DISTRITAL DE DESARROLLO ECONÓMICO</v>
          </cell>
          <cell r="E1280" t="str">
            <v>0001-005</v>
          </cell>
          <cell r="F1280" t="str">
            <v>AC-DESARROLLO ECONÓMICO, INDUSTRIA Y TURISMO</v>
          </cell>
          <cell r="G1280" t="str">
            <v>1-100-F001</v>
          </cell>
          <cell r="H1280" t="str">
            <v>VA-RECURSOS DISTRITO</v>
          </cell>
          <cell r="I1280" t="str">
            <v>O2120201003053542006</v>
          </cell>
          <cell r="J1280" t="str">
            <v>Pegantes sintéticos</v>
          </cell>
          <cell r="K1280" t="str">
            <v>000000000000000000117</v>
          </cell>
          <cell r="L1280" t="str">
            <v>0117 - Programa Funcionamiento - SECRETARÍA DISTRITAL DE DESARROLLO ECONÓMICO</v>
          </cell>
          <cell r="M1280" t="str">
            <v>PM01170001FUNC</v>
          </cell>
          <cell r="N1280" t="str">
            <v>FU</v>
          </cell>
          <cell r="O1280" t="str">
            <v>FUNCIONAMIENTO SECRETARÍA DISTRITAL DE DESARROLLO</v>
          </cell>
          <cell r="P1280" t="str">
            <v>2025</v>
          </cell>
          <cell r="Q1280">
            <v>2311000</v>
          </cell>
          <cell r="R1280">
            <v>2311000</v>
          </cell>
        </row>
        <row r="1281">
          <cell r="A1281" t="str">
            <v>0117-01FU</v>
          </cell>
          <cell r="B1281" t="str">
            <v>DISTRITO CAPITAL</v>
          </cell>
          <cell r="C1281" t="str">
            <v>0117-01</v>
          </cell>
          <cell r="D1281" t="str">
            <v>SECRETARÍA DISTRITAL DE DESARROLLO ECONÓMICO</v>
          </cell>
          <cell r="E1281" t="str">
            <v>0001-005</v>
          </cell>
          <cell r="F1281" t="str">
            <v>AC-DESARROLLO ECONÓMICO, INDUSTRIA Y TURISMO</v>
          </cell>
          <cell r="G1281" t="str">
            <v>1-100-F001</v>
          </cell>
          <cell r="H1281" t="str">
            <v>VA-RECURSOS DISTRITO</v>
          </cell>
          <cell r="I1281" t="str">
            <v>O2120201003063611101</v>
          </cell>
          <cell r="J1281" t="str">
            <v>Llantas de caucho para automóviles</v>
          </cell>
          <cell r="K1281" t="str">
            <v>000000000000000000117</v>
          </cell>
          <cell r="L1281" t="str">
            <v>0117 - Programa Funcionamiento - SECRETARÍA DISTRITAL DE DESARROLLO ECONÓMICO</v>
          </cell>
          <cell r="M1281" t="str">
            <v>PM01170001FUNC</v>
          </cell>
          <cell r="N1281" t="str">
            <v>FU</v>
          </cell>
          <cell r="O1281" t="str">
            <v>FUNCIONAMIENTO SECRETARÍA DISTRITAL DE DESARROLLO</v>
          </cell>
          <cell r="P1281" t="str">
            <v>2025</v>
          </cell>
          <cell r="Q1281">
            <v>16500000</v>
          </cell>
          <cell r="R1281">
            <v>16500000</v>
          </cell>
        </row>
        <row r="1282">
          <cell r="A1282" t="str">
            <v>0117-01FU</v>
          </cell>
          <cell r="B1282" t="str">
            <v>DISTRITO CAPITAL</v>
          </cell>
          <cell r="C1282" t="str">
            <v>0117-01</v>
          </cell>
          <cell r="D1282" t="str">
            <v>SECRETARÍA DISTRITAL DE DESARROLLO ECONÓMICO</v>
          </cell>
          <cell r="E1282" t="str">
            <v>0001-005</v>
          </cell>
          <cell r="F1282" t="str">
            <v>AC-DESARROLLO ECONÓMICO, INDUSTRIA Y TURISMO</v>
          </cell>
          <cell r="G1282" t="str">
            <v>1-100-F001</v>
          </cell>
          <cell r="H1282" t="str">
            <v>VA-RECURSOS DISTRITO</v>
          </cell>
          <cell r="I1282" t="str">
            <v>O2120201004054513001</v>
          </cell>
          <cell r="J1282" t="str">
            <v>Máquinas sumadoras no eléctricas o de bolsillo</v>
          </cell>
          <cell r="K1282" t="str">
            <v>000000000000000000117</v>
          </cell>
          <cell r="L1282" t="str">
            <v>0117 - Programa Funcionamiento - SECRETARÍA DISTRITAL DE DESARROLLO ECONÓMICO</v>
          </cell>
          <cell r="M1282" t="str">
            <v>PM01170001FUNC</v>
          </cell>
          <cell r="N1282" t="str">
            <v>FU</v>
          </cell>
          <cell r="O1282" t="str">
            <v>FUNCIONAMIENTO SECRETARÍA DISTRITAL DE DESARROLLO</v>
          </cell>
          <cell r="P1282" t="str">
            <v>2025</v>
          </cell>
          <cell r="Q1282">
            <v>595000</v>
          </cell>
          <cell r="R1282">
            <v>595000</v>
          </cell>
        </row>
        <row r="1283">
          <cell r="A1283" t="str">
            <v>0117-01FU</v>
          </cell>
          <cell r="B1283" t="str">
            <v>DISTRITO CAPITAL</v>
          </cell>
          <cell r="C1283" t="str">
            <v>0117-01</v>
          </cell>
          <cell r="D1283" t="str">
            <v>SECRETARÍA DISTRITAL DE DESARROLLO ECONÓMICO</v>
          </cell>
          <cell r="E1283" t="str">
            <v>0001-005</v>
          </cell>
          <cell r="F1283" t="str">
            <v>AC-DESARROLLO ECONÓMICO, INDUSTRIA Y TURISMO</v>
          </cell>
          <cell r="G1283" t="str">
            <v>1-100-F001</v>
          </cell>
          <cell r="H1283" t="str">
            <v>VA-RECURSOS DISTRITO</v>
          </cell>
          <cell r="I1283" t="str">
            <v>O2120201004054517003</v>
          </cell>
          <cell r="J1283" t="str">
            <v>Partes, accesorios y elementos para máquinas electrónicas</v>
          </cell>
          <cell r="K1283" t="str">
            <v>000000000000000000117</v>
          </cell>
          <cell r="L1283" t="str">
            <v>0117 - Programa Funcionamiento - SECRETARÍA DISTRITAL DE DESARROLLO ECONÓMICO</v>
          </cell>
          <cell r="M1283" t="str">
            <v>PM01170001FUNC</v>
          </cell>
          <cell r="N1283" t="str">
            <v>FU</v>
          </cell>
          <cell r="O1283" t="str">
            <v>FUNCIONAMIENTO SECRETARÍA DISTRITAL DE DESARROLLO</v>
          </cell>
          <cell r="P1283" t="str">
            <v>2025</v>
          </cell>
          <cell r="Q1283">
            <v>25000000</v>
          </cell>
          <cell r="R1283">
            <v>25000000</v>
          </cell>
        </row>
        <row r="1284">
          <cell r="A1284" t="str">
            <v>0117-01FU</v>
          </cell>
          <cell r="B1284" t="str">
            <v>DISTRITO CAPITAL</v>
          </cell>
          <cell r="C1284" t="str">
            <v>0117-01</v>
          </cell>
          <cell r="D1284" t="str">
            <v>SECRETARÍA DISTRITAL DE DESARROLLO ECONÓMICO</v>
          </cell>
          <cell r="E1284" t="str">
            <v>0001-005</v>
          </cell>
          <cell r="F1284" t="str">
            <v>AC-DESARROLLO ECONÓMICO, INDUSTRIA Y TURISMO</v>
          </cell>
          <cell r="G1284" t="str">
            <v>1-100-F001</v>
          </cell>
          <cell r="H1284" t="str">
            <v>VA-RECURSOS DISTRITO</v>
          </cell>
          <cell r="I1284" t="str">
            <v>O21202020060363399</v>
          </cell>
          <cell r="J1284" t="str">
            <v>Otros servicios de suministro de comidas</v>
          </cell>
          <cell r="K1284" t="str">
            <v>000000000000000000117</v>
          </cell>
          <cell r="L1284" t="str">
            <v>0117 - Programa Funcionamiento - SECRETARÍA DISTRITAL DE DESARROLLO ECONÓMICO</v>
          </cell>
          <cell r="M1284" t="str">
            <v>PM01170001FUNC</v>
          </cell>
          <cell r="N1284" t="str">
            <v>FU</v>
          </cell>
          <cell r="O1284" t="str">
            <v>FUNCIONAMIENTO SECRETARÍA DISTRITAL DE DESARROLLO</v>
          </cell>
          <cell r="P1284" t="str">
            <v>2025</v>
          </cell>
          <cell r="Q1284">
            <v>177000000</v>
          </cell>
          <cell r="R1284">
            <v>177000000</v>
          </cell>
        </row>
        <row r="1285">
          <cell r="A1285" t="str">
            <v>0117-01FU</v>
          </cell>
          <cell r="B1285" t="str">
            <v>DISTRITO CAPITAL</v>
          </cell>
          <cell r="C1285" t="str">
            <v>0117-01</v>
          </cell>
          <cell r="D1285" t="str">
            <v>SECRETARÍA DISTRITAL DE DESARROLLO ECONÓMICO</v>
          </cell>
          <cell r="E1285" t="str">
            <v>0001-005</v>
          </cell>
          <cell r="F1285" t="str">
            <v>AC-DESARROLLO ECONÓMICO, INDUSTRIA Y TURISMO</v>
          </cell>
          <cell r="G1285" t="str">
            <v>1-100-F001</v>
          </cell>
          <cell r="H1285" t="str">
            <v>VA-RECURSOS DISTRITO</v>
          </cell>
          <cell r="I1285" t="str">
            <v>O21202020060464114</v>
          </cell>
          <cell r="J1285" t="str">
            <v>Servicios de transporte terrestre especial local de pasajeros</v>
          </cell>
          <cell r="K1285" t="str">
            <v>000000000000000000117</v>
          </cell>
          <cell r="L1285" t="str">
            <v>0117 - Programa Funcionamiento - SECRETARÍA DISTRITAL DE DESARROLLO ECONÓMICO</v>
          </cell>
          <cell r="M1285" t="str">
            <v>PM01170001FUNC</v>
          </cell>
          <cell r="N1285" t="str">
            <v>FU</v>
          </cell>
          <cell r="O1285" t="str">
            <v>FUNCIONAMIENTO SECRETARÍA DISTRITAL DE DESARROLLO</v>
          </cell>
          <cell r="P1285" t="str">
            <v>2025</v>
          </cell>
          <cell r="Q1285">
            <v>336000000</v>
          </cell>
          <cell r="R1285">
            <v>336000000</v>
          </cell>
        </row>
        <row r="1286">
          <cell r="A1286" t="str">
            <v>0117-01FU</v>
          </cell>
          <cell r="B1286" t="str">
            <v>DISTRITO CAPITAL</v>
          </cell>
          <cell r="C1286" t="str">
            <v>0117-01</v>
          </cell>
          <cell r="D1286" t="str">
            <v>SECRETARÍA DISTRITAL DE DESARROLLO ECONÓMICO</v>
          </cell>
          <cell r="E1286" t="str">
            <v>0001-005</v>
          </cell>
          <cell r="F1286" t="str">
            <v>AC-DESARROLLO ECONÓMICO, INDUSTRIA Y TURISMO</v>
          </cell>
          <cell r="G1286" t="str">
            <v>1-100-F001</v>
          </cell>
          <cell r="H1286" t="str">
            <v>VA-RECURSOS DISTRITO</v>
          </cell>
          <cell r="I1286" t="str">
            <v>O21202020060868021</v>
          </cell>
          <cell r="J1286" t="str">
            <v>Servicios locales de mensajería nacional</v>
          </cell>
          <cell r="K1286" t="str">
            <v>000000000000000000117</v>
          </cell>
          <cell r="L1286" t="str">
            <v>0117 - Programa Funcionamiento - SECRETARÍA DISTRITAL DE DESARROLLO ECONÓMICO</v>
          </cell>
          <cell r="M1286" t="str">
            <v>PM01170001FUNC</v>
          </cell>
          <cell r="N1286" t="str">
            <v>FU</v>
          </cell>
          <cell r="O1286" t="str">
            <v>FUNCIONAMIENTO SECRETARÍA DISTRITAL DE DESARROLLO</v>
          </cell>
          <cell r="P1286" t="str">
            <v>2025</v>
          </cell>
          <cell r="Q1286">
            <v>25000000</v>
          </cell>
          <cell r="R1286">
            <v>25000000</v>
          </cell>
        </row>
        <row r="1287">
          <cell r="A1287" t="str">
            <v>0117-01FU</v>
          </cell>
          <cell r="B1287" t="str">
            <v>DISTRITO CAPITAL</v>
          </cell>
          <cell r="C1287" t="str">
            <v>0117-01</v>
          </cell>
          <cell r="D1287" t="str">
            <v>SECRETARÍA DISTRITAL DE DESARROLLO ECONÓMICO</v>
          </cell>
          <cell r="E1287" t="str">
            <v>0001-005</v>
          </cell>
          <cell r="F1287" t="str">
            <v>AC-DESARROLLO ECONÓMICO, INDUSTRIA Y TURISMO</v>
          </cell>
          <cell r="G1287" t="str">
            <v>1-100-F001</v>
          </cell>
          <cell r="H1287" t="str">
            <v>VA-RECURSOS DISTRITO</v>
          </cell>
          <cell r="I1287" t="str">
            <v>O212020200701030371332</v>
          </cell>
          <cell r="J1287" t="str">
            <v>Servicios de seguros sociales de riesgos laborales</v>
          </cell>
          <cell r="K1287" t="str">
            <v>000000000000000000117</v>
          </cell>
          <cell r="L1287" t="str">
            <v>0117 - Programa Funcionamiento - SECRETARÍA DISTRITAL DE DESARROLLO ECONÓMICO</v>
          </cell>
          <cell r="M1287" t="str">
            <v>PM01170001FUNC</v>
          </cell>
          <cell r="N1287" t="str">
            <v>FU</v>
          </cell>
          <cell r="O1287" t="str">
            <v>FUNCIONAMIENTO SECRETARÍA DISTRITAL DE DESARROLLO</v>
          </cell>
          <cell r="P1287" t="str">
            <v>2025</v>
          </cell>
          <cell r="Q1287">
            <v>720000</v>
          </cell>
          <cell r="R1287">
            <v>720000</v>
          </cell>
        </row>
        <row r="1288">
          <cell r="A1288" t="str">
            <v>0117-01FU</v>
          </cell>
          <cell r="B1288" t="str">
            <v>DISTRITO CAPITAL</v>
          </cell>
          <cell r="C1288" t="str">
            <v>0117-01</v>
          </cell>
          <cell r="D1288" t="str">
            <v>SECRETARÍA DISTRITAL DE DESARROLLO ECONÓMICO</v>
          </cell>
          <cell r="E1288" t="str">
            <v>0001-005</v>
          </cell>
          <cell r="F1288" t="str">
            <v>AC-DESARROLLO ECONÓMICO, INDUSTRIA Y TURISMO</v>
          </cell>
          <cell r="G1288" t="str">
            <v>1-100-F001</v>
          </cell>
          <cell r="H1288" t="str">
            <v>VA-RECURSOS DISTRITO</v>
          </cell>
          <cell r="I1288" t="str">
            <v>O212020200701030471347</v>
          </cell>
          <cell r="J1288" t="str">
            <v>Servicio de seguro obligatorio de accidentes de tránsito (SOAT)</v>
          </cell>
          <cell r="K1288" t="str">
            <v>000000000000000000117</v>
          </cell>
          <cell r="L1288" t="str">
            <v>0117 - Programa Funcionamiento - SECRETARÍA DISTRITAL DE DESARROLLO ECONÓMICO</v>
          </cell>
          <cell r="M1288" t="str">
            <v>PM01170001FUNC</v>
          </cell>
          <cell r="N1288" t="str">
            <v>FU</v>
          </cell>
          <cell r="O1288" t="str">
            <v>FUNCIONAMIENTO SECRETARÍA DISTRITAL DE DESARROLLO</v>
          </cell>
          <cell r="P1288" t="str">
            <v>2025</v>
          </cell>
          <cell r="Q1288">
            <v>7200000</v>
          </cell>
          <cell r="R1288">
            <v>7200000</v>
          </cell>
        </row>
        <row r="1289">
          <cell r="A1289" t="str">
            <v>0117-01FU</v>
          </cell>
          <cell r="B1289" t="str">
            <v>DISTRITO CAPITAL</v>
          </cell>
          <cell r="C1289" t="str">
            <v>0117-01</v>
          </cell>
          <cell r="D1289" t="str">
            <v>SECRETARÍA DISTRITAL DE DESARROLLO ECONÓMICO</v>
          </cell>
          <cell r="E1289" t="str">
            <v>0001-005</v>
          </cell>
          <cell r="F1289" t="str">
            <v>AC-DESARROLLO ECONÓMICO, INDUSTRIA Y TURISMO</v>
          </cell>
          <cell r="G1289" t="str">
            <v>1-100-F001</v>
          </cell>
          <cell r="H1289" t="str">
            <v>VA-RECURSOS DISTRITO</v>
          </cell>
          <cell r="I1289" t="str">
            <v>O212020200701030571351</v>
          </cell>
          <cell r="J1289" t="str">
            <v>Servicios de seguros de vehículos automotores</v>
          </cell>
          <cell r="K1289" t="str">
            <v>000000000000000000117</v>
          </cell>
          <cell r="L1289" t="str">
            <v>0117 - Programa Funcionamiento - SECRETARÍA DISTRITAL DE DESARROLLO ECONÓMICO</v>
          </cell>
          <cell r="M1289" t="str">
            <v>PM01170001FUNC</v>
          </cell>
          <cell r="N1289" t="str">
            <v>FU</v>
          </cell>
          <cell r="O1289" t="str">
            <v>FUNCIONAMIENTO SECRETARÍA DISTRITAL DE DESARROLLO</v>
          </cell>
          <cell r="P1289" t="str">
            <v>VF2025008A</v>
          </cell>
          <cell r="Q1289">
            <v>31217000</v>
          </cell>
          <cell r="R1289">
            <v>31217000</v>
          </cell>
        </row>
        <row r="1290">
          <cell r="A1290" t="str">
            <v>0117-01FU</v>
          </cell>
          <cell r="B1290" t="str">
            <v>DISTRITO CAPITAL</v>
          </cell>
          <cell r="C1290" t="str">
            <v>0117-01</v>
          </cell>
          <cell r="D1290" t="str">
            <v>SECRETARÍA DISTRITAL DE DESARROLLO ECONÓMICO</v>
          </cell>
          <cell r="E1290" t="str">
            <v>0001-005</v>
          </cell>
          <cell r="F1290" t="str">
            <v>AC-DESARROLLO ECONÓMICO, INDUSTRIA Y TURISMO</v>
          </cell>
          <cell r="G1290" t="str">
            <v>1-100-F001</v>
          </cell>
          <cell r="H1290" t="str">
            <v>VA-RECURSOS DISTRITO</v>
          </cell>
          <cell r="I1290" t="str">
            <v>O212020200701030571354</v>
          </cell>
          <cell r="J1290" t="str">
            <v>Servicios de seguros contra incendio, terremoto o sustracción</v>
          </cell>
          <cell r="K1290" t="str">
            <v>000000000000000000117</v>
          </cell>
          <cell r="L1290" t="str">
            <v>0117 - Programa Funcionamiento - SECRETARÍA DISTRITAL DE DESARROLLO ECONÓMICO</v>
          </cell>
          <cell r="M1290" t="str">
            <v>PM01170001FUNC</v>
          </cell>
          <cell r="N1290" t="str">
            <v>FU</v>
          </cell>
          <cell r="O1290" t="str">
            <v>FUNCIONAMIENTO SECRETARÍA DISTRITAL DE DESARROLLO</v>
          </cell>
          <cell r="P1290" t="str">
            <v>VF2025008A</v>
          </cell>
          <cell r="Q1290">
            <v>87982000</v>
          </cell>
          <cell r="R1290">
            <v>87982000</v>
          </cell>
        </row>
        <row r="1291">
          <cell r="A1291" t="str">
            <v>0117-01FU</v>
          </cell>
          <cell r="B1291" t="str">
            <v>DISTRITO CAPITAL</v>
          </cell>
          <cell r="C1291" t="str">
            <v>0117-01</v>
          </cell>
          <cell r="D1291" t="str">
            <v>SECRETARÍA DISTRITAL DE DESARROLLO ECONÓMICO</v>
          </cell>
          <cell r="E1291" t="str">
            <v>0001-005</v>
          </cell>
          <cell r="F1291" t="str">
            <v>AC-DESARROLLO ECONÓMICO, INDUSTRIA Y TURISMO</v>
          </cell>
          <cell r="G1291" t="str">
            <v>1-100-F001</v>
          </cell>
          <cell r="H1291" t="str">
            <v>VA-RECURSOS DISTRITO</v>
          </cell>
          <cell r="I1291" t="str">
            <v>O212020200701030571355</v>
          </cell>
          <cell r="J1291" t="str">
            <v>Servicios de seguros generales de responsabilidad civil</v>
          </cell>
          <cell r="K1291" t="str">
            <v>000000000000000000117</v>
          </cell>
          <cell r="L1291" t="str">
            <v>0117 - Programa Funcionamiento - SECRETARÍA DISTRITAL DE DESARROLLO ECONÓMICO</v>
          </cell>
          <cell r="M1291" t="str">
            <v>PM01170001FUNC</v>
          </cell>
          <cell r="N1291" t="str">
            <v>FU</v>
          </cell>
          <cell r="O1291" t="str">
            <v>FUNCIONAMIENTO SECRETARÍA DISTRITAL DE DESARROLLO</v>
          </cell>
          <cell r="P1291" t="str">
            <v>VF2025008A</v>
          </cell>
          <cell r="Q1291">
            <v>257788000</v>
          </cell>
          <cell r="R1291">
            <v>257788000</v>
          </cell>
        </row>
        <row r="1292">
          <cell r="A1292" t="str">
            <v>0117-01FU</v>
          </cell>
          <cell r="B1292" t="str">
            <v>DISTRITO CAPITAL</v>
          </cell>
          <cell r="C1292" t="str">
            <v>0117-01</v>
          </cell>
          <cell r="D1292" t="str">
            <v>SECRETARÍA DISTRITAL DE DESARROLLO ECONÓMICO</v>
          </cell>
          <cell r="E1292" t="str">
            <v>0001-005</v>
          </cell>
          <cell r="F1292" t="str">
            <v>AC-DESARROLLO ECONÓMICO, INDUSTRIA Y TURISMO</v>
          </cell>
          <cell r="G1292" t="str">
            <v>1-100-F001</v>
          </cell>
          <cell r="H1292" t="str">
            <v>VA-RECURSOS DISTRITO</v>
          </cell>
          <cell r="I1292" t="str">
            <v>O21202020070272112</v>
          </cell>
          <cell r="J1292" t="str">
            <v>Servicios de alquiler o arrendamiento con o sin opción de compra, relativos a bienes inmuebles no residenciales (diferentes a vivienda), propios o arrendados</v>
          </cell>
          <cell r="K1292" t="str">
            <v>000000000000000000117</v>
          </cell>
          <cell r="L1292" t="str">
            <v>0117 - Programa Funcionamiento - SECRETARÍA DISTRITAL DE DESARROLLO ECONÓMICO</v>
          </cell>
          <cell r="M1292" t="str">
            <v>PM01170001FUNC</v>
          </cell>
          <cell r="N1292" t="str">
            <v>FU</v>
          </cell>
          <cell r="O1292" t="str">
            <v>FUNCIONAMIENTO SECRETARÍA DISTRITAL DE DESARROLLO</v>
          </cell>
          <cell r="P1292" t="str">
            <v>2025</v>
          </cell>
          <cell r="Q1292">
            <v>4294801000</v>
          </cell>
          <cell r="R1292">
            <v>4294801000</v>
          </cell>
        </row>
        <row r="1293">
          <cell r="A1293" t="str">
            <v>0117-01FU</v>
          </cell>
          <cell r="B1293" t="str">
            <v>DISTRITO CAPITAL</v>
          </cell>
          <cell r="C1293" t="str">
            <v>0117-01</v>
          </cell>
          <cell r="D1293" t="str">
            <v>SECRETARÍA DISTRITAL DE DESARROLLO ECONÓMICO</v>
          </cell>
          <cell r="E1293" t="str">
            <v>0001-005</v>
          </cell>
          <cell r="F1293" t="str">
            <v>AC-DESARROLLO ECONÓMICO, INDUSTRIA Y TURISMO</v>
          </cell>
          <cell r="G1293" t="str">
            <v>1-100-F001</v>
          </cell>
          <cell r="H1293" t="str">
            <v>VA-RECURSOS DISTRITO</v>
          </cell>
          <cell r="I1293" t="str">
            <v>O21202020070373129</v>
          </cell>
          <cell r="J1293" t="str">
            <v>Servicios de arrendamiento sin opción de compra de maquinaria y equipo sin operario n.c.p.</v>
          </cell>
          <cell r="K1293" t="str">
            <v>000000000000000000117</v>
          </cell>
          <cell r="L1293" t="str">
            <v>0117 - Programa Funcionamiento - SECRETARÍA DISTRITAL DE DESARROLLO ECONÓMICO</v>
          </cell>
          <cell r="M1293" t="str">
            <v>PM01170001FUNC</v>
          </cell>
          <cell r="N1293" t="str">
            <v>FU</v>
          </cell>
          <cell r="O1293" t="str">
            <v>FUNCIONAMIENTO SECRETARÍA DISTRITAL DE DESARROLLO</v>
          </cell>
          <cell r="P1293" t="str">
            <v>2025</v>
          </cell>
          <cell r="Q1293">
            <v>30000000</v>
          </cell>
          <cell r="R1293">
            <v>30000000</v>
          </cell>
        </row>
        <row r="1294">
          <cell r="A1294" t="str">
            <v>0117-01FU</v>
          </cell>
          <cell r="B1294" t="str">
            <v>DISTRITO CAPITAL</v>
          </cell>
          <cell r="C1294" t="str">
            <v>0117-01</v>
          </cell>
          <cell r="D1294" t="str">
            <v>SECRETARÍA DISTRITAL DE DESARROLLO ECONÓMICO</v>
          </cell>
          <cell r="E1294" t="str">
            <v>0001-005</v>
          </cell>
          <cell r="F1294" t="str">
            <v>AC-DESARROLLO ECONÓMICO, INDUSTRIA Y TURISMO</v>
          </cell>
          <cell r="G1294" t="str">
            <v>1-100-F001</v>
          </cell>
          <cell r="H1294" t="str">
            <v>VA-RECURSOS DISTRITO</v>
          </cell>
          <cell r="I1294" t="str">
            <v>O21202020080484120</v>
          </cell>
          <cell r="J1294" t="str">
            <v>Servicios de telefonía fija (acceso)</v>
          </cell>
          <cell r="K1294" t="str">
            <v>000000000000000000117</v>
          </cell>
          <cell r="L1294" t="str">
            <v>0117 - Programa Funcionamiento - SECRETARÍA DISTRITAL DE DESARROLLO ECONÓMICO</v>
          </cell>
          <cell r="M1294" t="str">
            <v>PM01170001FUNC</v>
          </cell>
          <cell r="N1294" t="str">
            <v>FU</v>
          </cell>
          <cell r="O1294" t="str">
            <v>FUNCIONAMIENTO SECRETARÍA DISTRITAL DE DESARROLLO</v>
          </cell>
          <cell r="P1294" t="str">
            <v>2025</v>
          </cell>
          <cell r="Q1294">
            <v>23000000</v>
          </cell>
          <cell r="R1294">
            <v>23000000</v>
          </cell>
        </row>
        <row r="1295">
          <cell r="A1295" t="str">
            <v>0117-01FU</v>
          </cell>
          <cell r="B1295" t="str">
            <v>DISTRITO CAPITAL</v>
          </cell>
          <cell r="C1295" t="str">
            <v>0117-01</v>
          </cell>
          <cell r="D1295" t="str">
            <v>SECRETARÍA DISTRITAL DE DESARROLLO ECONÓMICO</v>
          </cell>
          <cell r="E1295" t="str">
            <v>0001-005</v>
          </cell>
          <cell r="F1295" t="str">
            <v>AC-DESARROLLO ECONÓMICO, INDUSTRIA Y TURISMO</v>
          </cell>
          <cell r="G1295" t="str">
            <v>1-100-F001</v>
          </cell>
          <cell r="H1295" t="str">
            <v>VA-RECURSOS DISTRITO</v>
          </cell>
          <cell r="I1295" t="str">
            <v>O21202020080484131</v>
          </cell>
          <cell r="J1295" t="str">
            <v>Servicios móviles de voz</v>
          </cell>
          <cell r="K1295" t="str">
            <v>000000000000000000117</v>
          </cell>
          <cell r="L1295" t="str">
            <v>0117 - Programa Funcionamiento - SECRETARÍA DISTRITAL DE DESARROLLO ECONÓMICO</v>
          </cell>
          <cell r="M1295" t="str">
            <v>PM01170001FUNC</v>
          </cell>
          <cell r="N1295" t="str">
            <v>FU</v>
          </cell>
          <cell r="O1295" t="str">
            <v>FUNCIONAMIENTO SECRETARÍA DISTRITAL DE DESARROLLO</v>
          </cell>
          <cell r="P1295" t="str">
            <v>2025</v>
          </cell>
          <cell r="Q1295">
            <v>25000000</v>
          </cell>
          <cell r="R1295">
            <v>25000000</v>
          </cell>
        </row>
        <row r="1296">
          <cell r="A1296" t="str">
            <v>0117-01FU</v>
          </cell>
          <cell r="B1296" t="str">
            <v>DISTRITO CAPITAL</v>
          </cell>
          <cell r="C1296" t="str">
            <v>0117-01</v>
          </cell>
          <cell r="D1296" t="str">
            <v>SECRETARÍA DISTRITAL DE DESARROLLO ECONÓMICO</v>
          </cell>
          <cell r="E1296" t="str">
            <v>0001-005</v>
          </cell>
          <cell r="F1296" t="str">
            <v>AC-DESARROLLO ECONÓMICO, INDUSTRIA Y TURISMO</v>
          </cell>
          <cell r="G1296" t="str">
            <v>1-100-F001</v>
          </cell>
          <cell r="H1296" t="str">
            <v>VA-RECURSOS DISTRITO</v>
          </cell>
          <cell r="I1296" t="str">
            <v>O21202020080484133</v>
          </cell>
          <cell r="J1296" t="str">
            <v>Servicios móviles de datos, excepto los servicios de texto</v>
          </cell>
          <cell r="K1296" t="str">
            <v>000000000000000000117</v>
          </cell>
          <cell r="L1296" t="str">
            <v>0117 - Programa Funcionamiento - SECRETARÍA DISTRITAL DE DESARROLLO ECONÓMICO</v>
          </cell>
          <cell r="M1296" t="str">
            <v>PM01170001FUNC</v>
          </cell>
          <cell r="N1296" t="str">
            <v>FU</v>
          </cell>
          <cell r="O1296" t="str">
            <v>FUNCIONAMIENTO SECRETARÍA DISTRITAL DE DESARROLLO</v>
          </cell>
          <cell r="P1296" t="str">
            <v>2025</v>
          </cell>
          <cell r="Q1296">
            <v>20000000</v>
          </cell>
          <cell r="R1296">
            <v>20000000</v>
          </cell>
        </row>
        <row r="1297">
          <cell r="A1297" t="str">
            <v>0117-01FU</v>
          </cell>
          <cell r="B1297" t="str">
            <v>DISTRITO CAPITAL</v>
          </cell>
          <cell r="C1297" t="str">
            <v>0117-01</v>
          </cell>
          <cell r="D1297" t="str">
            <v>SECRETARÍA DISTRITAL DE DESARROLLO ECONÓMICO</v>
          </cell>
          <cell r="E1297" t="str">
            <v>0001-005</v>
          </cell>
          <cell r="F1297" t="str">
            <v>AC-DESARROLLO ECONÓMICO, INDUSTRIA Y TURISMO</v>
          </cell>
          <cell r="G1297" t="str">
            <v>1-100-F001</v>
          </cell>
          <cell r="H1297" t="str">
            <v>VA-RECURSOS DISTRITO</v>
          </cell>
          <cell r="I1297" t="str">
            <v>O21202020080484222</v>
          </cell>
          <cell r="J1297" t="str">
            <v>Servicios de acceso a Internet de banda ancha</v>
          </cell>
          <cell r="K1297" t="str">
            <v>000000000000000000117</v>
          </cell>
          <cell r="L1297" t="str">
            <v>0117 - Programa Funcionamiento - SECRETARÍA DISTRITAL DE DESARROLLO ECONÓMICO</v>
          </cell>
          <cell r="M1297" t="str">
            <v>PM01170001FUNC</v>
          </cell>
          <cell r="N1297" t="str">
            <v>FU</v>
          </cell>
          <cell r="O1297" t="str">
            <v>FUNCIONAMIENTO SECRETARÍA DISTRITAL DE DESARROLLO</v>
          </cell>
          <cell r="P1297" t="str">
            <v>VF2025008A</v>
          </cell>
          <cell r="Q1297">
            <v>618454000</v>
          </cell>
          <cell r="R1297">
            <v>618454000</v>
          </cell>
        </row>
        <row r="1298">
          <cell r="A1298" t="str">
            <v>0117-01FU</v>
          </cell>
          <cell r="B1298" t="str">
            <v>DISTRITO CAPITAL</v>
          </cell>
          <cell r="C1298" t="str">
            <v>0117-01</v>
          </cell>
          <cell r="D1298" t="str">
            <v>SECRETARÍA DISTRITAL DE DESARROLLO ECONÓMICO</v>
          </cell>
          <cell r="E1298" t="str">
            <v>0001-005</v>
          </cell>
          <cell r="F1298" t="str">
            <v>AC-DESARROLLO ECONÓMICO, INDUSTRIA Y TURISMO</v>
          </cell>
          <cell r="G1298" t="str">
            <v>1-100-F001</v>
          </cell>
          <cell r="H1298" t="str">
            <v>VA-RECURSOS DISTRITO</v>
          </cell>
          <cell r="I1298" t="str">
            <v>O21202020080585250</v>
          </cell>
          <cell r="J1298" t="str">
            <v>Servicios de protección (guardas de seguridad)</v>
          </cell>
          <cell r="K1298" t="str">
            <v>000000000000000000117</v>
          </cell>
          <cell r="L1298" t="str">
            <v>0117 - Programa Funcionamiento - SECRETARÍA DISTRITAL DE DESARROLLO ECONÓMICO</v>
          </cell>
          <cell r="M1298" t="str">
            <v>PM01170001FUNC</v>
          </cell>
          <cell r="N1298" t="str">
            <v>FU</v>
          </cell>
          <cell r="O1298" t="str">
            <v>FUNCIONAMIENTO SECRETARÍA DISTRITAL DE DESARROLLO</v>
          </cell>
          <cell r="P1298" t="str">
            <v>VF2025008A</v>
          </cell>
          <cell r="Q1298">
            <v>1000357000</v>
          </cell>
          <cell r="R1298">
            <v>1000357000</v>
          </cell>
        </row>
        <row r="1299">
          <cell r="A1299" t="str">
            <v>0117-01FU</v>
          </cell>
          <cell r="B1299" t="str">
            <v>DISTRITO CAPITAL</v>
          </cell>
          <cell r="C1299" t="str">
            <v>0117-01</v>
          </cell>
          <cell r="D1299" t="str">
            <v>SECRETARÍA DISTRITAL DE DESARROLLO ECONÓMICO</v>
          </cell>
          <cell r="E1299" t="str">
            <v>0001-005</v>
          </cell>
          <cell r="F1299" t="str">
            <v>AC-DESARROLLO ECONÓMICO, INDUSTRIA Y TURISMO</v>
          </cell>
          <cell r="G1299" t="str">
            <v>1-100-F001</v>
          </cell>
          <cell r="H1299" t="str">
            <v>VA-RECURSOS DISTRITO</v>
          </cell>
          <cell r="I1299" t="str">
            <v>O21202020080585310</v>
          </cell>
          <cell r="J1299" t="str">
            <v>Servicios de desinfección y exterminación</v>
          </cell>
          <cell r="K1299" t="str">
            <v>000000000000000000117</v>
          </cell>
          <cell r="L1299" t="str">
            <v>0117 - Programa Funcionamiento - SECRETARÍA DISTRITAL DE DESARROLLO ECONÓMICO</v>
          </cell>
          <cell r="M1299" t="str">
            <v>PM01170001FUNC</v>
          </cell>
          <cell r="N1299" t="str">
            <v>FU</v>
          </cell>
          <cell r="O1299" t="str">
            <v>FUNCIONAMIENTO SECRETARÍA DISTRITAL DE DESARROLLO</v>
          </cell>
          <cell r="P1299" t="str">
            <v>2025</v>
          </cell>
          <cell r="Q1299">
            <v>800000</v>
          </cell>
          <cell r="R1299">
            <v>800000</v>
          </cell>
        </row>
        <row r="1300">
          <cell r="A1300" t="str">
            <v>0117-01FU</v>
          </cell>
          <cell r="B1300" t="str">
            <v>DISTRITO CAPITAL</v>
          </cell>
          <cell r="C1300" t="str">
            <v>0117-01</v>
          </cell>
          <cell r="D1300" t="str">
            <v>SECRETARÍA DISTRITAL DE DESARROLLO ECONÓMICO</v>
          </cell>
          <cell r="E1300" t="str">
            <v>0001-005</v>
          </cell>
          <cell r="F1300" t="str">
            <v>AC-DESARROLLO ECONÓMICO, INDUSTRIA Y TURISMO</v>
          </cell>
          <cell r="G1300" t="str">
            <v>1-100-F001</v>
          </cell>
          <cell r="H1300" t="str">
            <v>VA-RECURSOS DISTRITO</v>
          </cell>
          <cell r="I1300" t="str">
            <v>O21202020080585330</v>
          </cell>
          <cell r="J1300" t="str">
            <v>Servicios de limpieza general</v>
          </cell>
          <cell r="K1300" t="str">
            <v>000000000000000000117</v>
          </cell>
          <cell r="L1300" t="str">
            <v>0117 - Programa Funcionamiento - SECRETARÍA DISTRITAL DE DESARROLLO ECONÓMICO</v>
          </cell>
          <cell r="M1300" t="str">
            <v>PM01170001FUNC</v>
          </cell>
          <cell r="N1300" t="str">
            <v>FU</v>
          </cell>
          <cell r="O1300" t="str">
            <v>FUNCIONAMIENTO SECRETARÍA DISTRITAL DE DESARROLLO</v>
          </cell>
          <cell r="P1300" t="str">
            <v>2025</v>
          </cell>
          <cell r="Q1300">
            <v>570000000</v>
          </cell>
          <cell r="R1300">
            <v>570000000</v>
          </cell>
        </row>
        <row r="1301">
          <cell r="A1301" t="str">
            <v>0117-01FU</v>
          </cell>
          <cell r="B1301" t="str">
            <v>DISTRITO CAPITAL</v>
          </cell>
          <cell r="C1301" t="str">
            <v>0117-01</v>
          </cell>
          <cell r="D1301" t="str">
            <v>SECRETARÍA DISTRITAL DE DESARROLLO ECONÓMICO</v>
          </cell>
          <cell r="E1301" t="str">
            <v>0001-005</v>
          </cell>
          <cell r="F1301" t="str">
            <v>AC-DESARROLLO ECONÓMICO, INDUSTRIA Y TURISMO</v>
          </cell>
          <cell r="G1301" t="str">
            <v>1-100-F001</v>
          </cell>
          <cell r="H1301" t="str">
            <v>VA-RECURSOS DISTRITO</v>
          </cell>
          <cell r="I1301" t="str">
            <v>O21202020080585953</v>
          </cell>
          <cell r="J1301" t="str">
            <v>Servicios de envío</v>
          </cell>
          <cell r="K1301" t="str">
            <v>000000000000000000117</v>
          </cell>
          <cell r="L1301" t="str">
            <v>0117 - Programa Funcionamiento - SECRETARÍA DISTRITAL DE DESARROLLO ECONÓMICO</v>
          </cell>
          <cell r="M1301" t="str">
            <v>PM01170001FUNC</v>
          </cell>
          <cell r="N1301" t="str">
            <v>FU</v>
          </cell>
          <cell r="O1301" t="str">
            <v>FUNCIONAMIENTO SECRETARÍA DISTRITAL DE DESARROLLO</v>
          </cell>
          <cell r="P1301" t="str">
            <v>2025</v>
          </cell>
          <cell r="Q1301">
            <v>850000000</v>
          </cell>
          <cell r="R1301">
            <v>850000000</v>
          </cell>
        </row>
        <row r="1302">
          <cell r="A1302" t="str">
            <v>0117-01FU</v>
          </cell>
          <cell r="B1302" t="str">
            <v>DISTRITO CAPITAL</v>
          </cell>
          <cell r="C1302" t="str">
            <v>0117-01</v>
          </cell>
          <cell r="D1302" t="str">
            <v>SECRETARÍA DISTRITAL DE DESARROLLO ECONÓMICO</v>
          </cell>
          <cell r="E1302" t="str">
            <v>0001-005</v>
          </cell>
          <cell r="F1302" t="str">
            <v>AC-DESARROLLO ECONÓMICO, INDUSTRIA Y TURISMO</v>
          </cell>
          <cell r="G1302" t="str">
            <v>1-100-F001</v>
          </cell>
          <cell r="H1302" t="str">
            <v>VA-RECURSOS DISTRITO</v>
          </cell>
          <cell r="I1302" t="str">
            <v>O21202020080585970</v>
          </cell>
          <cell r="J1302" t="str">
            <v>Servicios de mantenimiento y cuidado del paisaje</v>
          </cell>
          <cell r="K1302" t="str">
            <v>000000000000000000117</v>
          </cell>
          <cell r="L1302" t="str">
            <v>0117 - Programa Funcionamiento - SECRETARÍA DISTRITAL DE DESARROLLO ECONÓMICO</v>
          </cell>
          <cell r="M1302" t="str">
            <v>PM01170001FUNC</v>
          </cell>
          <cell r="N1302" t="str">
            <v>FU</v>
          </cell>
          <cell r="O1302" t="str">
            <v>FUNCIONAMIENTO SECRETARÍA DISTRITAL DE DESARROLLO</v>
          </cell>
          <cell r="P1302" t="str">
            <v>2025</v>
          </cell>
          <cell r="Q1302">
            <v>2200000</v>
          </cell>
          <cell r="R1302">
            <v>2200000</v>
          </cell>
        </row>
        <row r="1303">
          <cell r="A1303" t="str">
            <v>0117-01FU</v>
          </cell>
          <cell r="B1303" t="str">
            <v>DISTRITO CAPITAL</v>
          </cell>
          <cell r="C1303" t="str">
            <v>0117-01</v>
          </cell>
          <cell r="D1303" t="str">
            <v>SECRETARÍA DISTRITAL DE DESARROLLO ECONÓMICO</v>
          </cell>
          <cell r="E1303" t="str">
            <v>0001-005</v>
          </cell>
          <cell r="F1303" t="str">
            <v>AC-DESARROLLO ECONÓMICO, INDUSTRIA Y TURISMO</v>
          </cell>
          <cell r="G1303" t="str">
            <v>1-100-F001</v>
          </cell>
          <cell r="H1303" t="str">
            <v>VA-RECURSOS DISTRITO</v>
          </cell>
          <cell r="I1303" t="str">
            <v>O21202020080686312</v>
          </cell>
          <cell r="J1303" t="str">
            <v>Servicios de distribución de electricidad (a comisión o por contrato)</v>
          </cell>
          <cell r="K1303" t="str">
            <v>000000000000000000117</v>
          </cell>
          <cell r="L1303" t="str">
            <v>0117 - Programa Funcionamiento - SECRETARÍA DISTRITAL DE DESARROLLO ECONÓMICO</v>
          </cell>
          <cell r="M1303" t="str">
            <v>PM01170001FUNC</v>
          </cell>
          <cell r="N1303" t="str">
            <v>FU</v>
          </cell>
          <cell r="O1303" t="str">
            <v>FUNCIONAMIENTO SECRETARÍA DISTRITAL DE DESARROLLO</v>
          </cell>
          <cell r="P1303" t="str">
            <v>2025</v>
          </cell>
          <cell r="Q1303">
            <v>120000000</v>
          </cell>
          <cell r="R1303">
            <v>120000000</v>
          </cell>
        </row>
        <row r="1304">
          <cell r="A1304" t="str">
            <v>0117-01FU</v>
          </cell>
          <cell r="B1304" t="str">
            <v>DISTRITO CAPITAL</v>
          </cell>
          <cell r="C1304" t="str">
            <v>0117-01</v>
          </cell>
          <cell r="D1304" t="str">
            <v>SECRETARÍA DISTRITAL DE DESARROLLO ECONÓMICO</v>
          </cell>
          <cell r="E1304" t="str">
            <v>0001-005</v>
          </cell>
          <cell r="F1304" t="str">
            <v>AC-DESARROLLO ECONÓMICO, INDUSTRIA Y TURISMO</v>
          </cell>
          <cell r="G1304" t="str">
            <v>1-100-F001</v>
          </cell>
          <cell r="H1304" t="str">
            <v>VA-RECURSOS DISTRITO</v>
          </cell>
          <cell r="I1304" t="str">
            <v>O21202020080686330</v>
          </cell>
          <cell r="J1304" t="str">
            <v>Servicios de distribución de agua por tubería (a comisión o por contrato)</v>
          </cell>
          <cell r="K1304" t="str">
            <v>000000000000000000117</v>
          </cell>
          <cell r="L1304" t="str">
            <v>0117 - Programa Funcionamiento - SECRETARÍA DISTRITAL DE DESARROLLO ECONÓMICO</v>
          </cell>
          <cell r="M1304" t="str">
            <v>PM01170001FUNC</v>
          </cell>
          <cell r="N1304" t="str">
            <v>FU</v>
          </cell>
          <cell r="O1304" t="str">
            <v>FUNCIONAMIENTO SECRETARÍA DISTRITAL DE DESARROLLO</v>
          </cell>
          <cell r="P1304" t="str">
            <v>2025</v>
          </cell>
          <cell r="Q1304">
            <v>34000000</v>
          </cell>
          <cell r="R1304">
            <v>34000000</v>
          </cell>
        </row>
        <row r="1305">
          <cell r="A1305" t="str">
            <v>0117-01FU</v>
          </cell>
          <cell r="B1305" t="str">
            <v>DISTRITO CAPITAL</v>
          </cell>
          <cell r="C1305" t="str">
            <v>0117-01</v>
          </cell>
          <cell r="D1305" t="str">
            <v>SECRETARÍA DISTRITAL DE DESARROLLO ECONÓMICO</v>
          </cell>
          <cell r="E1305" t="str">
            <v>0001-005</v>
          </cell>
          <cell r="F1305" t="str">
            <v>AC-DESARROLLO ECONÓMICO, INDUSTRIA Y TURISMO</v>
          </cell>
          <cell r="G1305" t="str">
            <v>1-100-F001</v>
          </cell>
          <cell r="H1305" t="str">
            <v>VA-RECURSOS DISTRITO</v>
          </cell>
          <cell r="I1305" t="str">
            <v>O2120202008078711001</v>
          </cell>
          <cell r="J1305" t="str">
            <v>Servicio de mantenimiento y reparación de productos metálicos estructurales y sus partes</v>
          </cell>
          <cell r="K1305" t="str">
            <v>000000000000000000117</v>
          </cell>
          <cell r="L1305" t="str">
            <v>0117 - Programa Funcionamiento - SECRETARÍA DISTRITAL DE DESARROLLO ECONÓMICO</v>
          </cell>
          <cell r="M1305" t="str">
            <v>PM01170001FUNC</v>
          </cell>
          <cell r="N1305" t="str">
            <v>FU</v>
          </cell>
          <cell r="O1305" t="str">
            <v>FUNCIONAMIENTO SECRETARÍA DISTRITAL DE DESARROLLO</v>
          </cell>
          <cell r="P1305" t="str">
            <v>2025</v>
          </cell>
          <cell r="Q1305">
            <v>400000000</v>
          </cell>
          <cell r="R1305">
            <v>400000000</v>
          </cell>
        </row>
        <row r="1306">
          <cell r="A1306" t="str">
            <v>0117-01FU</v>
          </cell>
          <cell r="B1306" t="str">
            <v>DISTRITO CAPITAL</v>
          </cell>
          <cell r="C1306" t="str">
            <v>0117-01</v>
          </cell>
          <cell r="D1306" t="str">
            <v>SECRETARÍA DISTRITAL DE DESARROLLO ECONÓMICO</v>
          </cell>
          <cell r="E1306" t="str">
            <v>0001-005</v>
          </cell>
          <cell r="F1306" t="str">
            <v>AC-DESARROLLO ECONÓMICO, INDUSTRIA Y TURISMO</v>
          </cell>
          <cell r="G1306" t="str">
            <v>1-100-F001</v>
          </cell>
          <cell r="H1306" t="str">
            <v>VA-RECURSOS DISTRITO</v>
          </cell>
          <cell r="I1306" t="str">
            <v>O2120202008078714101</v>
          </cell>
          <cell r="J1306" t="str">
            <v>Servicio de mantenimiento y reparación de vehículos automotores para transporte público (autobuses y microbuses)</v>
          </cell>
          <cell r="K1306" t="str">
            <v>000000000000000000117</v>
          </cell>
          <cell r="L1306" t="str">
            <v>0117 - Programa Funcionamiento - SECRETARÍA DISTRITAL DE DESARROLLO ECONÓMICO</v>
          </cell>
          <cell r="M1306" t="str">
            <v>PM01170001FUNC</v>
          </cell>
          <cell r="N1306" t="str">
            <v>FU</v>
          </cell>
          <cell r="O1306" t="str">
            <v>FUNCIONAMIENTO SECRETARÍA DISTRITAL DE DESARROLLO</v>
          </cell>
          <cell r="P1306" t="str">
            <v>2025</v>
          </cell>
          <cell r="Q1306">
            <v>82000000</v>
          </cell>
          <cell r="R1306">
            <v>82000000</v>
          </cell>
        </row>
        <row r="1307">
          <cell r="A1307" t="str">
            <v>0117-01FU</v>
          </cell>
          <cell r="B1307" t="str">
            <v>DISTRITO CAPITAL</v>
          </cell>
          <cell r="C1307" t="str">
            <v>0117-01</v>
          </cell>
          <cell r="D1307" t="str">
            <v>SECRETARÍA DISTRITAL DE DESARROLLO ECONÓMICO</v>
          </cell>
          <cell r="E1307" t="str">
            <v>0001-005</v>
          </cell>
          <cell r="F1307" t="str">
            <v>AC-DESARROLLO ECONÓMICO, INDUSTRIA Y TURISMO</v>
          </cell>
          <cell r="G1307" t="str">
            <v>1-100-F001</v>
          </cell>
          <cell r="H1307" t="str">
            <v>VA-RECURSOS DISTRITO</v>
          </cell>
          <cell r="I1307" t="str">
            <v>O21202020080787151</v>
          </cell>
          <cell r="J1307" t="str">
            <v>Servicios de mantenimiento y reparación de electrodomésticos</v>
          </cell>
          <cell r="K1307" t="str">
            <v>000000000000000000117</v>
          </cell>
          <cell r="L1307" t="str">
            <v>0117 - Programa Funcionamiento - SECRETARÍA DISTRITAL DE DESARROLLO ECONÓMICO</v>
          </cell>
          <cell r="M1307" t="str">
            <v>PM01170001FUNC</v>
          </cell>
          <cell r="N1307" t="str">
            <v>FU</v>
          </cell>
          <cell r="O1307" t="str">
            <v>FUNCIONAMIENTO SECRETARÍA DISTRITAL DE DESARROLLO</v>
          </cell>
          <cell r="P1307" t="str">
            <v>2025</v>
          </cell>
          <cell r="Q1307">
            <v>5000000</v>
          </cell>
          <cell r="R1307">
            <v>5000000</v>
          </cell>
        </row>
        <row r="1308">
          <cell r="A1308" t="str">
            <v>0117-01FU</v>
          </cell>
          <cell r="B1308" t="str">
            <v>DISTRITO CAPITAL</v>
          </cell>
          <cell r="C1308" t="str">
            <v>0117-01</v>
          </cell>
          <cell r="D1308" t="str">
            <v>SECRETARÍA DISTRITAL DE DESARROLLO ECONÓMICO</v>
          </cell>
          <cell r="E1308" t="str">
            <v>0001-005</v>
          </cell>
          <cell r="F1308" t="str">
            <v>AC-DESARROLLO ECONÓMICO, INDUSTRIA Y TURISMO</v>
          </cell>
          <cell r="G1308" t="str">
            <v>1-100-F001</v>
          </cell>
          <cell r="H1308" t="str">
            <v>VA-RECURSOS DISTRITO</v>
          </cell>
          <cell r="I1308" t="str">
            <v>O2120202008078715402</v>
          </cell>
          <cell r="J1308" t="str">
            <v>Servicio de mantenimiento y reparación de equipo de irradiación y equipo electrónico de uso médico y terapéutico</v>
          </cell>
          <cell r="K1308" t="str">
            <v>000000000000000000117</v>
          </cell>
          <cell r="L1308" t="str">
            <v>0117 - Programa Funcionamiento - SECRETARÍA DISTRITAL DE DESARROLLO ECONÓMICO</v>
          </cell>
          <cell r="M1308" t="str">
            <v>PM01170001FUNC</v>
          </cell>
          <cell r="N1308" t="str">
            <v>FU</v>
          </cell>
          <cell r="O1308" t="str">
            <v>FUNCIONAMIENTO SECRETARÍA DISTRITAL DE DESARROLLO</v>
          </cell>
          <cell r="P1308" t="str">
            <v>2025</v>
          </cell>
          <cell r="Q1308">
            <v>8500000</v>
          </cell>
          <cell r="R1308">
            <v>8500000</v>
          </cell>
        </row>
        <row r="1309">
          <cell r="A1309" t="str">
            <v>0117-01FU</v>
          </cell>
          <cell r="B1309" t="str">
            <v>DISTRITO CAPITAL</v>
          </cell>
          <cell r="C1309" t="str">
            <v>0117-01</v>
          </cell>
          <cell r="D1309" t="str">
            <v>SECRETARÍA DISTRITAL DE DESARROLLO ECONÓMICO</v>
          </cell>
          <cell r="E1309" t="str">
            <v>0001-005</v>
          </cell>
          <cell r="F1309" t="str">
            <v>AC-DESARROLLO ECONÓMICO, INDUSTRIA Y TURISMO</v>
          </cell>
          <cell r="G1309" t="str">
            <v>1-100-F001</v>
          </cell>
          <cell r="H1309" t="str">
            <v>VA-RECURSOS DISTRITO</v>
          </cell>
          <cell r="I1309" t="str">
            <v>O2120202008078715602</v>
          </cell>
          <cell r="J1309" t="str">
            <v>Servicio de mantenimiento y reparación de equipos de fuerza hidráulica y de potencia neumática, bombas, compresores y válvulas</v>
          </cell>
          <cell r="K1309" t="str">
            <v>000000000000000000117</v>
          </cell>
          <cell r="L1309" t="str">
            <v>0117 - Programa Funcionamiento - SECRETARÍA DISTRITAL DE DESARROLLO ECONÓMICO</v>
          </cell>
          <cell r="M1309" t="str">
            <v>PM01170001FUNC</v>
          </cell>
          <cell r="N1309" t="str">
            <v>FU</v>
          </cell>
          <cell r="O1309" t="str">
            <v>FUNCIONAMIENTO SECRETARÍA DISTRITAL DE DESARROLLO</v>
          </cell>
          <cell r="P1309" t="str">
            <v>2025</v>
          </cell>
          <cell r="Q1309">
            <v>8000000</v>
          </cell>
          <cell r="R1309">
            <v>8000000</v>
          </cell>
        </row>
        <row r="1310">
          <cell r="A1310" t="str">
            <v>0117-01FU</v>
          </cell>
          <cell r="B1310" t="str">
            <v>DISTRITO CAPITAL</v>
          </cell>
          <cell r="C1310" t="str">
            <v>0117-01</v>
          </cell>
          <cell r="D1310" t="str">
            <v>SECRETARÍA DISTRITAL DE DESARROLLO ECONÓMICO</v>
          </cell>
          <cell r="E1310" t="str">
            <v>0001-005</v>
          </cell>
          <cell r="F1310" t="str">
            <v>AC-DESARROLLO ECONÓMICO, INDUSTRIA Y TURISMO</v>
          </cell>
          <cell r="G1310" t="str">
            <v>1-100-F001</v>
          </cell>
          <cell r="H1310" t="str">
            <v>VA-RECURSOS DISTRITO</v>
          </cell>
          <cell r="I1310" t="str">
            <v>O2120202008098912102</v>
          </cell>
          <cell r="J1310" t="str">
            <v>Servicios de impresión litográfica en plástico</v>
          </cell>
          <cell r="K1310" t="str">
            <v>000000000000000000117</v>
          </cell>
          <cell r="L1310" t="str">
            <v>0117 - Programa Funcionamiento - SECRETARÍA DISTRITAL DE DESARROLLO ECONÓMICO</v>
          </cell>
          <cell r="M1310" t="str">
            <v>PM01170001FUNC</v>
          </cell>
          <cell r="N1310" t="str">
            <v>FU</v>
          </cell>
          <cell r="O1310" t="str">
            <v>FUNCIONAMIENTO SECRETARÍA DISTRITAL DE DESARROLLO</v>
          </cell>
          <cell r="P1310" t="str">
            <v>2025</v>
          </cell>
          <cell r="Q1310">
            <v>800000</v>
          </cell>
          <cell r="R1310">
            <v>800000</v>
          </cell>
        </row>
        <row r="1311">
          <cell r="A1311" t="str">
            <v>0117-01FU</v>
          </cell>
          <cell r="B1311" t="str">
            <v>DISTRITO CAPITAL</v>
          </cell>
          <cell r="C1311" t="str">
            <v>0117-01</v>
          </cell>
          <cell r="D1311" t="str">
            <v>SECRETARÍA DISTRITAL DE DESARROLLO ECONÓMICO</v>
          </cell>
          <cell r="E1311" t="str">
            <v>0001-005</v>
          </cell>
          <cell r="F1311" t="str">
            <v>AC-DESARROLLO ECONÓMICO, INDUSTRIA Y TURISMO</v>
          </cell>
          <cell r="G1311" t="str">
            <v>1-100-F001</v>
          </cell>
          <cell r="H1311" t="str">
            <v>VA-RECURSOS DISTRITO</v>
          </cell>
          <cell r="I1311" t="str">
            <v>O2120202008098912197</v>
          </cell>
          <cell r="J1311" t="str">
            <v>Servicios de impresión litográfica n.c.p.</v>
          </cell>
          <cell r="K1311" t="str">
            <v>000000000000000000117</v>
          </cell>
          <cell r="L1311" t="str">
            <v>0117 - Programa Funcionamiento - SECRETARÍA DISTRITAL DE DESARROLLO ECONÓMICO</v>
          </cell>
          <cell r="M1311" t="str">
            <v>PM01170001FUNC</v>
          </cell>
          <cell r="N1311" t="str">
            <v>FU</v>
          </cell>
          <cell r="O1311" t="str">
            <v>FUNCIONAMIENTO SECRETARÍA DISTRITAL DE DESARROLLO</v>
          </cell>
          <cell r="P1311" t="str">
            <v>2025</v>
          </cell>
          <cell r="Q1311">
            <v>500000</v>
          </cell>
          <cell r="R1311">
            <v>500000</v>
          </cell>
        </row>
        <row r="1312">
          <cell r="A1312" t="str">
            <v>0117-01FU</v>
          </cell>
          <cell r="B1312" t="str">
            <v>DISTRITO CAPITAL</v>
          </cell>
          <cell r="C1312" t="str">
            <v>0117-01</v>
          </cell>
          <cell r="D1312" t="str">
            <v>SECRETARÍA DISTRITAL DE DESARROLLO ECONÓMICO</v>
          </cell>
          <cell r="E1312" t="str">
            <v>0001-005</v>
          </cell>
          <cell r="F1312" t="str">
            <v>AC-DESARROLLO ECONÓMICO, INDUSTRIA Y TURISMO</v>
          </cell>
          <cell r="G1312" t="str">
            <v>1-100-F001</v>
          </cell>
          <cell r="H1312" t="str">
            <v>VA-RECURSOS DISTRITO</v>
          </cell>
          <cell r="I1312" t="str">
            <v>O21202020090191191</v>
          </cell>
          <cell r="J1312" t="str">
            <v>Servicios administrativos relacionados con los trabajadores estatales</v>
          </cell>
          <cell r="K1312" t="str">
            <v>000000000000000000117</v>
          </cell>
          <cell r="L1312" t="str">
            <v>0117 - Programa Funcionamiento - SECRETARÍA DISTRITAL DE DESARROLLO ECONÓMICO</v>
          </cell>
          <cell r="M1312" t="str">
            <v>PM01170001FUNC</v>
          </cell>
          <cell r="N1312" t="str">
            <v>FU</v>
          </cell>
          <cell r="O1312" t="str">
            <v>FUNCIONAMIENTO SECRETARÍA DISTRITAL DE DESARROLLO</v>
          </cell>
          <cell r="P1312" t="str">
            <v>2025</v>
          </cell>
          <cell r="Q1312">
            <v>320000000</v>
          </cell>
          <cell r="R1312">
            <v>320000000</v>
          </cell>
        </row>
        <row r="1313">
          <cell r="A1313" t="str">
            <v>0117-01FU</v>
          </cell>
          <cell r="B1313" t="str">
            <v>DISTRITO CAPITAL</v>
          </cell>
          <cell r="C1313" t="str">
            <v>0117-01</v>
          </cell>
          <cell r="D1313" t="str">
            <v>SECRETARÍA DISTRITAL DE DESARROLLO ECONÓMICO</v>
          </cell>
          <cell r="E1313" t="str">
            <v>0001-005</v>
          </cell>
          <cell r="F1313" t="str">
            <v>AC-DESARROLLO ECONÓMICO, INDUSTRIA Y TURISMO</v>
          </cell>
          <cell r="G1313" t="str">
            <v>1-100-F001</v>
          </cell>
          <cell r="H1313" t="str">
            <v>VA-RECURSOS DISTRITO</v>
          </cell>
          <cell r="I1313" t="str">
            <v>O21202020090292913</v>
          </cell>
          <cell r="J1313" t="str">
            <v>Servicios de educación para la formación y el trabajo</v>
          </cell>
          <cell r="K1313" t="str">
            <v>000000000000000000117</v>
          </cell>
          <cell r="L1313" t="str">
            <v>0117 - Programa Funcionamiento - SECRETARÍA DISTRITAL DE DESARROLLO ECONÓMICO</v>
          </cell>
          <cell r="M1313" t="str">
            <v>PM01170001FUNC</v>
          </cell>
          <cell r="N1313" t="str">
            <v>FU</v>
          </cell>
          <cell r="O1313" t="str">
            <v>FUNCIONAMIENTO SECRETARÍA DISTRITAL DE DESARROLLO</v>
          </cell>
          <cell r="P1313" t="str">
            <v>2025</v>
          </cell>
          <cell r="Q1313">
            <v>120000000</v>
          </cell>
          <cell r="R1313">
            <v>120000000</v>
          </cell>
        </row>
        <row r="1314">
          <cell r="A1314" t="str">
            <v>0117-01FU</v>
          </cell>
          <cell r="B1314" t="str">
            <v>DISTRITO CAPITAL</v>
          </cell>
          <cell r="C1314" t="str">
            <v>0117-01</v>
          </cell>
          <cell r="D1314" t="str">
            <v>SECRETARÍA DISTRITAL DE DESARROLLO ECONÓMICO</v>
          </cell>
          <cell r="E1314" t="str">
            <v>0001-005</v>
          </cell>
          <cell r="F1314" t="str">
            <v>AC-DESARROLLO ECONÓMICO, INDUSTRIA Y TURISMO</v>
          </cell>
          <cell r="G1314" t="str">
            <v>1-100-F001</v>
          </cell>
          <cell r="H1314" t="str">
            <v>VA-RECURSOS DISTRITO</v>
          </cell>
          <cell r="I1314" t="str">
            <v>O21202020090393121</v>
          </cell>
          <cell r="J1314" t="str">
            <v>Servicios médicos generales</v>
          </cell>
          <cell r="K1314" t="str">
            <v>000000000000000000117</v>
          </cell>
          <cell r="L1314" t="str">
            <v>0117 - Programa Funcionamiento - SECRETARÍA DISTRITAL DE DESARROLLO ECONÓMICO</v>
          </cell>
          <cell r="M1314" t="str">
            <v>PM01170001FUNC</v>
          </cell>
          <cell r="N1314" t="str">
            <v>FU</v>
          </cell>
          <cell r="O1314" t="str">
            <v>FUNCIONAMIENTO SECRETARÍA DISTRITAL DE DESARROLLO</v>
          </cell>
          <cell r="P1314" t="str">
            <v>2025</v>
          </cell>
          <cell r="Q1314">
            <v>25000000</v>
          </cell>
          <cell r="R1314">
            <v>25000000</v>
          </cell>
        </row>
        <row r="1315">
          <cell r="A1315" t="str">
            <v>0117-01FU</v>
          </cell>
          <cell r="B1315" t="str">
            <v>DISTRITO CAPITAL</v>
          </cell>
          <cell r="C1315" t="str">
            <v>0117-01</v>
          </cell>
          <cell r="D1315" t="str">
            <v>SECRETARÍA DISTRITAL DE DESARROLLO ECONÓMICO</v>
          </cell>
          <cell r="E1315" t="str">
            <v>0001-005</v>
          </cell>
          <cell r="F1315" t="str">
            <v>AC-DESARROLLO ECONÓMICO, INDUSTRIA Y TURISMO</v>
          </cell>
          <cell r="G1315" t="str">
            <v>1-100-F001</v>
          </cell>
          <cell r="H1315" t="str">
            <v>VA-RECURSOS DISTRITO</v>
          </cell>
          <cell r="I1315" t="str">
            <v>O21202020090494239</v>
          </cell>
          <cell r="J1315" t="str">
            <v>Servicios generales de recolección de otros desechos</v>
          </cell>
          <cell r="K1315" t="str">
            <v>000000000000000000117</v>
          </cell>
          <cell r="L1315" t="str">
            <v>0117 - Programa Funcionamiento - SECRETARÍA DISTRITAL DE DESARROLLO ECONÓMICO</v>
          </cell>
          <cell r="M1315" t="str">
            <v>PM01170001FUNC</v>
          </cell>
          <cell r="N1315" t="str">
            <v>FU</v>
          </cell>
          <cell r="O1315" t="str">
            <v>FUNCIONAMIENTO SECRETARÍA DISTRITAL DE DESARROLLO</v>
          </cell>
          <cell r="P1315" t="str">
            <v>2025</v>
          </cell>
          <cell r="Q1315">
            <v>1500000</v>
          </cell>
          <cell r="R1315">
            <v>1500000</v>
          </cell>
        </row>
        <row r="1316">
          <cell r="A1316" t="str">
            <v>0117-0103</v>
          </cell>
          <cell r="B1316" t="str">
            <v>DISTRITO CAPITAL</v>
          </cell>
          <cell r="C1316" t="str">
            <v>0117-01</v>
          </cell>
          <cell r="D1316" t="str">
            <v>SECRETARÍA DISTRITAL DE DESARROLLO ECONÓMICO</v>
          </cell>
          <cell r="E1316" t="str">
            <v>0001-005</v>
          </cell>
          <cell r="F1316" t="str">
            <v>AC-DESARROLLO ECONÓMICO, INDUSTRIA Y TURISMO</v>
          </cell>
          <cell r="G1316" t="str">
            <v>1-100-F001</v>
          </cell>
          <cell r="H1316" t="str">
            <v>VA-RECURSOS DISTRITO</v>
          </cell>
          <cell r="I1316" t="str">
            <v>O232020200885961</v>
          </cell>
          <cell r="J1316" t="str">
            <v>Servicios de organización y asistencia de convenciones</v>
          </cell>
          <cell r="K1316" t="str">
            <v>O23011735022024026603004</v>
          </cell>
          <cell r="L1316" t="str">
            <v>Fortalecimiento de los negocios locales  - Servicio de apoyo financiero para el mejoramiento de productos o procesos</v>
          </cell>
          <cell r="M1316" t="str">
            <v>PM/0117/0103/35020040266</v>
          </cell>
          <cell r="N1316" t="str">
            <v>03</v>
          </cell>
          <cell r="O1316" t="str">
            <v>Servicio de Fortalecimiento y desarrollo empresari</v>
          </cell>
          <cell r="P1316" t="str">
            <v>2025</v>
          </cell>
          <cell r="Q1316">
            <v>178277524000</v>
          </cell>
          <cell r="R1316">
            <v>178277524000</v>
          </cell>
        </row>
        <row r="1317">
          <cell r="A1317" t="str">
            <v>0118-01FU</v>
          </cell>
          <cell r="B1317" t="str">
            <v>DISTRITO CAPITAL</v>
          </cell>
          <cell r="C1317" t="str">
            <v>0118-01</v>
          </cell>
          <cell r="D1317" t="str">
            <v>SECRETARÍA DISTRITAL DEL HÁBITAT</v>
          </cell>
          <cell r="E1317" t="str">
            <v>0001-012</v>
          </cell>
          <cell r="F1317" t="str">
            <v>AC-HÁBITAT</v>
          </cell>
          <cell r="G1317" t="str">
            <v>1-100-F001</v>
          </cell>
          <cell r="H1317" t="str">
            <v>VA-RECURSOS DISTRITO</v>
          </cell>
          <cell r="I1317" t="str">
            <v>O211010100101</v>
          </cell>
          <cell r="J1317" t="str">
            <v>Sueldo básico</v>
          </cell>
          <cell r="K1317" t="str">
            <v>000000000000000000118</v>
          </cell>
          <cell r="L1317" t="str">
            <v>0118 - Programa Funcionamiento - SECRETARÍA DISTRITAL DE HABITAT</v>
          </cell>
          <cell r="M1317" t="str">
            <v>PM01180001FUNC</v>
          </cell>
          <cell r="N1317" t="str">
            <v>FU</v>
          </cell>
          <cell r="O1317" t="str">
            <v>FUNCIONAMIENTO SECRETARÍA DISTRITAL DE HABITAT</v>
          </cell>
          <cell r="P1317" t="str">
            <v>2025</v>
          </cell>
          <cell r="Q1317">
            <v>14860598000</v>
          </cell>
          <cell r="R1317">
            <v>14860598000</v>
          </cell>
        </row>
        <row r="1318">
          <cell r="A1318" t="str">
            <v>0118-01FU</v>
          </cell>
          <cell r="B1318" t="str">
            <v>DISTRITO CAPITAL</v>
          </cell>
          <cell r="C1318" t="str">
            <v>0118-01</v>
          </cell>
          <cell r="D1318" t="str">
            <v>SECRETARÍA DISTRITAL DEL HÁBITAT</v>
          </cell>
          <cell r="E1318" t="str">
            <v>0001-012</v>
          </cell>
          <cell r="F1318" t="str">
            <v>AC-HÁBITAT</v>
          </cell>
          <cell r="G1318" t="str">
            <v>1-100-F001</v>
          </cell>
          <cell r="H1318" t="str">
            <v>VA-RECURSOS DISTRITO</v>
          </cell>
          <cell r="I1318" t="str">
            <v>O211010100102</v>
          </cell>
          <cell r="J1318" t="str">
            <v>Horas extras, dominicales, festivos y recargos</v>
          </cell>
          <cell r="K1318" t="str">
            <v>000000000000000000118</v>
          </cell>
          <cell r="L1318" t="str">
            <v>0118 - Programa Funcionamiento - SECRETARÍA DISTRITAL DE HABITAT</v>
          </cell>
          <cell r="M1318" t="str">
            <v>PM01180001FUNC</v>
          </cell>
          <cell r="N1318" t="str">
            <v>FU</v>
          </cell>
          <cell r="O1318" t="str">
            <v>FUNCIONAMIENTO SECRETARÍA DISTRITAL DE HABITAT</v>
          </cell>
          <cell r="P1318" t="str">
            <v>2025</v>
          </cell>
          <cell r="Q1318">
            <v>95486000</v>
          </cell>
          <cell r="R1318">
            <v>95486000</v>
          </cell>
        </row>
        <row r="1319">
          <cell r="A1319" t="str">
            <v>0118-01FU</v>
          </cell>
          <cell r="B1319" t="str">
            <v>DISTRITO CAPITAL</v>
          </cell>
          <cell r="C1319" t="str">
            <v>0118-01</v>
          </cell>
          <cell r="D1319" t="str">
            <v>SECRETARÍA DISTRITAL DEL HÁBITAT</v>
          </cell>
          <cell r="E1319" t="str">
            <v>0001-012</v>
          </cell>
          <cell r="F1319" t="str">
            <v>AC-HÁBITAT</v>
          </cell>
          <cell r="G1319" t="str">
            <v>1-100-F001</v>
          </cell>
          <cell r="H1319" t="str">
            <v>VA-RECURSOS DISTRITO</v>
          </cell>
          <cell r="I1319" t="str">
            <v>O211010100103</v>
          </cell>
          <cell r="J1319" t="str">
            <v>Gastos de representación</v>
          </cell>
          <cell r="K1319" t="str">
            <v>000000000000000000118</v>
          </cell>
          <cell r="L1319" t="str">
            <v>0118 - Programa Funcionamiento - SECRETARÍA DISTRITAL DE HABITAT</v>
          </cell>
          <cell r="M1319" t="str">
            <v>PM01180001FUNC</v>
          </cell>
          <cell r="N1319" t="str">
            <v>FU</v>
          </cell>
          <cell r="O1319" t="str">
            <v>FUNCIONAMIENTO SECRETARÍA DISTRITAL DE HABITAT</v>
          </cell>
          <cell r="P1319" t="str">
            <v>2025</v>
          </cell>
          <cell r="Q1319">
            <v>1267182000</v>
          </cell>
          <cell r="R1319">
            <v>1267182000</v>
          </cell>
        </row>
        <row r="1320">
          <cell r="A1320" t="str">
            <v>0118-01FU</v>
          </cell>
          <cell r="B1320" t="str">
            <v>DISTRITO CAPITAL</v>
          </cell>
          <cell r="C1320" t="str">
            <v>0118-01</v>
          </cell>
          <cell r="D1320" t="str">
            <v>SECRETARÍA DISTRITAL DEL HÁBITAT</v>
          </cell>
          <cell r="E1320" t="str">
            <v>0001-012</v>
          </cell>
          <cell r="F1320" t="str">
            <v>AC-HÁBITAT</v>
          </cell>
          <cell r="G1320" t="str">
            <v>1-100-F001</v>
          </cell>
          <cell r="H1320" t="str">
            <v>VA-RECURSOS DISTRITO</v>
          </cell>
          <cell r="I1320" t="str">
            <v>O211010100104</v>
          </cell>
          <cell r="J1320" t="str">
            <v>Subsidio de alimentación</v>
          </cell>
          <cell r="K1320" t="str">
            <v>000000000000000000118</v>
          </cell>
          <cell r="L1320" t="str">
            <v>0118 - Programa Funcionamiento - SECRETARÍA DISTRITAL DE HABITAT</v>
          </cell>
          <cell r="M1320" t="str">
            <v>PM01180001FUNC</v>
          </cell>
          <cell r="N1320" t="str">
            <v>FU</v>
          </cell>
          <cell r="O1320" t="str">
            <v>FUNCIONAMIENTO SECRETARÍA DISTRITAL DE HABITAT</v>
          </cell>
          <cell r="P1320" t="str">
            <v>2025</v>
          </cell>
          <cell r="Q1320">
            <v>8421000</v>
          </cell>
          <cell r="R1320">
            <v>8421000</v>
          </cell>
        </row>
        <row r="1321">
          <cell r="A1321" t="str">
            <v>0118-01FU</v>
          </cell>
          <cell r="B1321" t="str">
            <v>DISTRITO CAPITAL</v>
          </cell>
          <cell r="C1321" t="str">
            <v>0118-01</v>
          </cell>
          <cell r="D1321" t="str">
            <v>SECRETARÍA DISTRITAL DEL HÁBITAT</v>
          </cell>
          <cell r="E1321" t="str">
            <v>0001-012</v>
          </cell>
          <cell r="F1321" t="str">
            <v>AC-HÁBITAT</v>
          </cell>
          <cell r="G1321" t="str">
            <v>1-100-F001</v>
          </cell>
          <cell r="H1321" t="str">
            <v>VA-RECURSOS DISTRITO</v>
          </cell>
          <cell r="I1321" t="str">
            <v>O211010100105</v>
          </cell>
          <cell r="J1321" t="str">
            <v>Auxilio de transporte</v>
          </cell>
          <cell r="K1321" t="str">
            <v>000000000000000000118</v>
          </cell>
          <cell r="L1321" t="str">
            <v>0118 - Programa Funcionamiento - SECRETARÍA DISTRITAL DE HABITAT</v>
          </cell>
          <cell r="M1321" t="str">
            <v>PM01180001FUNC</v>
          </cell>
          <cell r="N1321" t="str">
            <v>FU</v>
          </cell>
          <cell r="O1321" t="str">
            <v>FUNCIONAMIENTO SECRETARÍA DISTRITAL DE HABITAT</v>
          </cell>
          <cell r="P1321" t="str">
            <v>2025</v>
          </cell>
          <cell r="Q1321">
            <v>14441000</v>
          </cell>
          <cell r="R1321">
            <v>14441000</v>
          </cell>
        </row>
        <row r="1322">
          <cell r="A1322" t="str">
            <v>0118-01FU</v>
          </cell>
          <cell r="B1322" t="str">
            <v>DISTRITO CAPITAL</v>
          </cell>
          <cell r="C1322" t="str">
            <v>0118-01</v>
          </cell>
          <cell r="D1322" t="str">
            <v>SECRETARÍA DISTRITAL DEL HÁBITAT</v>
          </cell>
          <cell r="E1322" t="str">
            <v>0001-012</v>
          </cell>
          <cell r="F1322" t="str">
            <v>AC-HÁBITAT</v>
          </cell>
          <cell r="G1322" t="str">
            <v>1-100-F001</v>
          </cell>
          <cell r="H1322" t="str">
            <v>VA-RECURSOS DISTRITO</v>
          </cell>
          <cell r="I1322" t="str">
            <v>O211010100107</v>
          </cell>
          <cell r="J1322" t="str">
            <v>Bonificación por servicios prestados</v>
          </cell>
          <cell r="K1322" t="str">
            <v>000000000000000000118</v>
          </cell>
          <cell r="L1322" t="str">
            <v>0118 - Programa Funcionamiento - SECRETARÍA DISTRITAL DE HABITAT</v>
          </cell>
          <cell r="M1322" t="str">
            <v>PM01180001FUNC</v>
          </cell>
          <cell r="N1322" t="str">
            <v>FU</v>
          </cell>
          <cell r="O1322" t="str">
            <v>FUNCIONAMIENTO SECRETARÍA DISTRITAL DE HABITAT</v>
          </cell>
          <cell r="P1322" t="str">
            <v>2025</v>
          </cell>
          <cell r="Q1322">
            <v>478017000</v>
          </cell>
          <cell r="R1322">
            <v>478017000</v>
          </cell>
        </row>
        <row r="1323">
          <cell r="A1323" t="str">
            <v>0118-01FU</v>
          </cell>
          <cell r="B1323" t="str">
            <v>DISTRITO CAPITAL</v>
          </cell>
          <cell r="C1323" t="str">
            <v>0118-01</v>
          </cell>
          <cell r="D1323" t="str">
            <v>SECRETARÍA DISTRITAL DEL HÁBITAT</v>
          </cell>
          <cell r="E1323" t="str">
            <v>0001-012</v>
          </cell>
          <cell r="F1323" t="str">
            <v>AC-HÁBITAT</v>
          </cell>
          <cell r="G1323" t="str">
            <v>1-100-F001</v>
          </cell>
          <cell r="H1323" t="str">
            <v>VA-RECURSOS DISTRITO</v>
          </cell>
          <cell r="I1323" t="str">
            <v>O21101010010801</v>
          </cell>
          <cell r="J1323" t="str">
            <v>Prima de navidad</v>
          </cell>
          <cell r="K1323" t="str">
            <v>000000000000000000118</v>
          </cell>
          <cell r="L1323" t="str">
            <v>0118 - Programa Funcionamiento - SECRETARÍA DISTRITAL DE HABITAT</v>
          </cell>
          <cell r="M1323" t="str">
            <v>PM01180001FUNC</v>
          </cell>
          <cell r="N1323" t="str">
            <v>FU</v>
          </cell>
          <cell r="O1323" t="str">
            <v>FUNCIONAMIENTO SECRETARÍA DISTRITAL DE HABITAT</v>
          </cell>
          <cell r="P1323" t="str">
            <v>2025</v>
          </cell>
          <cell r="Q1323">
            <v>2175673000</v>
          </cell>
          <cell r="R1323">
            <v>2175673000</v>
          </cell>
        </row>
        <row r="1324">
          <cell r="A1324" t="str">
            <v>0118-01FU</v>
          </cell>
          <cell r="B1324" t="str">
            <v>DISTRITO CAPITAL</v>
          </cell>
          <cell r="C1324" t="str">
            <v>0118-01</v>
          </cell>
          <cell r="D1324" t="str">
            <v>SECRETARÍA DISTRITAL DEL HÁBITAT</v>
          </cell>
          <cell r="E1324" t="str">
            <v>0001-012</v>
          </cell>
          <cell r="F1324" t="str">
            <v>AC-HÁBITAT</v>
          </cell>
          <cell r="G1324" t="str">
            <v>1-100-F001</v>
          </cell>
          <cell r="H1324" t="str">
            <v>VA-RECURSOS DISTRITO</v>
          </cell>
          <cell r="I1324" t="str">
            <v>O21101010010802</v>
          </cell>
          <cell r="J1324" t="str">
            <v>Prima de vacaciones</v>
          </cell>
          <cell r="K1324" t="str">
            <v>000000000000000000118</v>
          </cell>
          <cell r="L1324" t="str">
            <v>0118 - Programa Funcionamiento - SECRETARÍA DISTRITAL DE HABITAT</v>
          </cell>
          <cell r="M1324" t="str">
            <v>PM01180001FUNC</v>
          </cell>
          <cell r="N1324" t="str">
            <v>FU</v>
          </cell>
          <cell r="O1324" t="str">
            <v>FUNCIONAMIENTO SECRETARÍA DISTRITAL DE HABITAT</v>
          </cell>
          <cell r="P1324" t="str">
            <v>2025</v>
          </cell>
          <cell r="Q1324">
            <v>1044302000</v>
          </cell>
          <cell r="R1324">
            <v>1044302000</v>
          </cell>
        </row>
        <row r="1325">
          <cell r="A1325" t="str">
            <v>0118-01FU</v>
          </cell>
          <cell r="B1325" t="str">
            <v>DISTRITO CAPITAL</v>
          </cell>
          <cell r="C1325" t="str">
            <v>0118-01</v>
          </cell>
          <cell r="D1325" t="str">
            <v>SECRETARÍA DISTRITAL DEL HÁBITAT</v>
          </cell>
          <cell r="E1325" t="str">
            <v>0001-012</v>
          </cell>
          <cell r="F1325" t="str">
            <v>AC-HÁBITAT</v>
          </cell>
          <cell r="G1325" t="str">
            <v>1-100-F001</v>
          </cell>
          <cell r="H1325" t="str">
            <v>VA-RECURSOS DISTRITO</v>
          </cell>
          <cell r="I1325" t="str">
            <v>O211010100109</v>
          </cell>
          <cell r="J1325" t="str">
            <v>Prima técnica salarial</v>
          </cell>
          <cell r="K1325" t="str">
            <v>000000000000000000118</v>
          </cell>
          <cell r="L1325" t="str">
            <v>0118 - Programa Funcionamiento - SECRETARÍA DISTRITAL DE HABITAT</v>
          </cell>
          <cell r="M1325" t="str">
            <v>PM01180001FUNC</v>
          </cell>
          <cell r="N1325" t="str">
            <v>FU</v>
          </cell>
          <cell r="O1325" t="str">
            <v>FUNCIONAMIENTO SECRETARÍA DISTRITAL DE HABITAT</v>
          </cell>
          <cell r="P1325" t="str">
            <v>2025</v>
          </cell>
          <cell r="Q1325">
            <v>5863663000</v>
          </cell>
          <cell r="R1325">
            <v>5863663000</v>
          </cell>
        </row>
        <row r="1326">
          <cell r="A1326" t="str">
            <v>0118-01FU</v>
          </cell>
          <cell r="B1326" t="str">
            <v>DISTRITO CAPITAL</v>
          </cell>
          <cell r="C1326" t="str">
            <v>0118-01</v>
          </cell>
          <cell r="D1326" t="str">
            <v>SECRETARÍA DISTRITAL DEL HÁBITAT</v>
          </cell>
          <cell r="E1326" t="str">
            <v>0001-012</v>
          </cell>
          <cell r="F1326" t="str">
            <v>AC-HÁBITAT</v>
          </cell>
          <cell r="G1326" t="str">
            <v>1-100-F001</v>
          </cell>
          <cell r="H1326" t="str">
            <v>VA-RECURSOS DISTRITO</v>
          </cell>
          <cell r="I1326" t="str">
            <v>O211010100204</v>
          </cell>
          <cell r="J1326" t="str">
            <v>Prima semestral</v>
          </cell>
          <cell r="K1326" t="str">
            <v>000000000000000000118</v>
          </cell>
          <cell r="L1326" t="str">
            <v>0118 - Programa Funcionamiento - SECRETARÍA DISTRITAL DE HABITAT</v>
          </cell>
          <cell r="M1326" t="str">
            <v>PM01180001FUNC</v>
          </cell>
          <cell r="N1326" t="str">
            <v>FU</v>
          </cell>
          <cell r="O1326" t="str">
            <v>FUNCIONAMIENTO SECRETARÍA DISTRITAL DE HABITAT</v>
          </cell>
          <cell r="P1326" t="str">
            <v>2025</v>
          </cell>
          <cell r="Q1326">
            <v>2399426000</v>
          </cell>
          <cell r="R1326">
            <v>2399426000</v>
          </cell>
        </row>
        <row r="1327">
          <cell r="A1327" t="str">
            <v>0118-01FU</v>
          </cell>
          <cell r="B1327" t="str">
            <v>DISTRITO CAPITAL</v>
          </cell>
          <cell r="C1327" t="str">
            <v>0118-01</v>
          </cell>
          <cell r="D1327" t="str">
            <v>SECRETARÍA DISTRITAL DEL HÁBITAT</v>
          </cell>
          <cell r="E1327" t="str">
            <v>0001-012</v>
          </cell>
          <cell r="F1327" t="str">
            <v>AC-HÁBITAT</v>
          </cell>
          <cell r="G1327" t="str">
            <v>1-100-F001</v>
          </cell>
          <cell r="H1327" t="str">
            <v>VA-RECURSOS DISTRITO</v>
          </cell>
          <cell r="I1327" t="str">
            <v>O21101010021201</v>
          </cell>
          <cell r="J1327" t="str">
            <v>Beneficios a los empleados a corto plazo</v>
          </cell>
          <cell r="K1327" t="str">
            <v>000000000000000000118</v>
          </cell>
          <cell r="L1327" t="str">
            <v>0118 - Programa Funcionamiento - SECRETARÍA DISTRITAL DE HABITAT</v>
          </cell>
          <cell r="M1327" t="str">
            <v>PM01180001FUNC</v>
          </cell>
          <cell r="N1327" t="str">
            <v>FU</v>
          </cell>
          <cell r="O1327" t="str">
            <v>FUNCIONAMIENTO SECRETARÍA DISTRITAL DE HABITAT</v>
          </cell>
          <cell r="P1327" t="str">
            <v>2025</v>
          </cell>
          <cell r="Q1327">
            <v>171721000</v>
          </cell>
          <cell r="R1327">
            <v>171721000</v>
          </cell>
        </row>
        <row r="1328">
          <cell r="A1328" t="str">
            <v>0118-01FU</v>
          </cell>
          <cell r="B1328" t="str">
            <v>DISTRITO CAPITAL</v>
          </cell>
          <cell r="C1328" t="str">
            <v>0118-01</v>
          </cell>
          <cell r="D1328" t="str">
            <v>SECRETARÍA DISTRITAL DEL HÁBITAT</v>
          </cell>
          <cell r="E1328" t="str">
            <v>0001-012</v>
          </cell>
          <cell r="F1328" t="str">
            <v>AC-HÁBITAT</v>
          </cell>
          <cell r="G1328" t="str">
            <v>1-100-F001</v>
          </cell>
          <cell r="H1328" t="str">
            <v>VA-RECURSOS DISTRITO</v>
          </cell>
          <cell r="I1328" t="str">
            <v>O211010200101</v>
          </cell>
          <cell r="J1328" t="str">
            <v>Aportes a la seguridad social en pensiones públicas</v>
          </cell>
          <cell r="K1328" t="str">
            <v>000000000000000000118</v>
          </cell>
          <cell r="L1328" t="str">
            <v>0118 - Programa Funcionamiento - SECRETARÍA DISTRITAL DE HABITAT</v>
          </cell>
          <cell r="M1328" t="str">
            <v>PM01180001FUNC</v>
          </cell>
          <cell r="N1328" t="str">
            <v>FU</v>
          </cell>
          <cell r="O1328" t="str">
            <v>FUNCIONAMIENTO SECRETARÍA DISTRITAL DE HABITAT</v>
          </cell>
          <cell r="P1328" t="str">
            <v>2025</v>
          </cell>
          <cell r="Q1328">
            <v>956641000</v>
          </cell>
          <cell r="R1328">
            <v>956641000</v>
          </cell>
        </row>
        <row r="1329">
          <cell r="A1329" t="str">
            <v>0118-01FU</v>
          </cell>
          <cell r="B1329" t="str">
            <v>DISTRITO CAPITAL</v>
          </cell>
          <cell r="C1329" t="str">
            <v>0118-01</v>
          </cell>
          <cell r="D1329" t="str">
            <v>SECRETARÍA DISTRITAL DEL HÁBITAT</v>
          </cell>
          <cell r="E1329" t="str">
            <v>0001-012</v>
          </cell>
          <cell r="F1329" t="str">
            <v>AC-HÁBITAT</v>
          </cell>
          <cell r="G1329" t="str">
            <v>1-100-F001</v>
          </cell>
          <cell r="H1329" t="str">
            <v>VA-RECURSOS DISTRITO</v>
          </cell>
          <cell r="I1329" t="str">
            <v>O211010200102</v>
          </cell>
          <cell r="J1329" t="str">
            <v>Aportes a la seguridad social en pensiones privadas</v>
          </cell>
          <cell r="K1329" t="str">
            <v>000000000000000000118</v>
          </cell>
          <cell r="L1329" t="str">
            <v>0118 - Programa Funcionamiento - SECRETARÍA DISTRITAL DE HABITAT</v>
          </cell>
          <cell r="M1329" t="str">
            <v>PM01180001FUNC</v>
          </cell>
          <cell r="N1329" t="str">
            <v>FU</v>
          </cell>
          <cell r="O1329" t="str">
            <v>FUNCIONAMIENTO SECRETARÍA DISTRITAL DE HABITAT</v>
          </cell>
          <cell r="P1329" t="str">
            <v>2025</v>
          </cell>
          <cell r="Q1329">
            <v>1771752000</v>
          </cell>
          <cell r="R1329">
            <v>1771752000</v>
          </cell>
        </row>
        <row r="1330">
          <cell r="A1330" t="str">
            <v>0118-01FU</v>
          </cell>
          <cell r="B1330" t="str">
            <v>DISTRITO CAPITAL</v>
          </cell>
          <cell r="C1330" t="str">
            <v>0118-01</v>
          </cell>
          <cell r="D1330" t="str">
            <v>SECRETARÍA DISTRITAL DEL HÁBITAT</v>
          </cell>
          <cell r="E1330" t="str">
            <v>0001-012</v>
          </cell>
          <cell r="F1330" t="str">
            <v>AC-HÁBITAT</v>
          </cell>
          <cell r="G1330" t="str">
            <v>1-100-F001</v>
          </cell>
          <cell r="H1330" t="str">
            <v>VA-RECURSOS DISTRITO</v>
          </cell>
          <cell r="I1330" t="str">
            <v>O211010200201</v>
          </cell>
          <cell r="J1330" t="str">
            <v>Aportes a la seguridad social en salud pública</v>
          </cell>
          <cell r="K1330" t="str">
            <v>000000000000000000118</v>
          </cell>
          <cell r="L1330" t="str">
            <v>0118 - Programa Funcionamiento - SECRETARÍA DISTRITAL DE HABITAT</v>
          </cell>
          <cell r="M1330" t="str">
            <v>PM01180001FUNC</v>
          </cell>
          <cell r="N1330" t="str">
            <v>FU</v>
          </cell>
          <cell r="O1330" t="str">
            <v>FUNCIONAMIENTO SECRETARÍA DISTRITAL DE HABITAT</v>
          </cell>
          <cell r="P1330" t="str">
            <v>2025</v>
          </cell>
          <cell r="Q1330">
            <v>139479000</v>
          </cell>
          <cell r="R1330">
            <v>139479000</v>
          </cell>
        </row>
        <row r="1331">
          <cell r="A1331" t="str">
            <v>0118-01FU</v>
          </cell>
          <cell r="B1331" t="str">
            <v>DISTRITO CAPITAL</v>
          </cell>
          <cell r="C1331" t="str">
            <v>0118-01</v>
          </cell>
          <cell r="D1331" t="str">
            <v>SECRETARÍA DISTRITAL DEL HÁBITAT</v>
          </cell>
          <cell r="E1331" t="str">
            <v>0001-012</v>
          </cell>
          <cell r="F1331" t="str">
            <v>AC-HÁBITAT</v>
          </cell>
          <cell r="G1331" t="str">
            <v>1-100-F001</v>
          </cell>
          <cell r="H1331" t="str">
            <v>VA-RECURSOS DISTRITO</v>
          </cell>
          <cell r="I1331" t="str">
            <v>O211010200202</v>
          </cell>
          <cell r="J1331" t="str">
            <v>Aportes a la seguridad social en salud privada</v>
          </cell>
          <cell r="K1331" t="str">
            <v>000000000000000000118</v>
          </cell>
          <cell r="L1331" t="str">
            <v>0118 - Programa Funcionamiento - SECRETARÍA DISTRITAL DE HABITAT</v>
          </cell>
          <cell r="M1331" t="str">
            <v>PM01180001FUNC</v>
          </cell>
          <cell r="N1331" t="str">
            <v>FU</v>
          </cell>
          <cell r="O1331" t="str">
            <v>FUNCIONAMIENTO SECRETARÍA DISTRITAL DE HABITAT</v>
          </cell>
          <cell r="P1331" t="str">
            <v>2025</v>
          </cell>
          <cell r="Q1331">
            <v>1793152000</v>
          </cell>
          <cell r="R1331">
            <v>1793152000</v>
          </cell>
        </row>
        <row r="1332">
          <cell r="A1332" t="str">
            <v>0118-01FU</v>
          </cell>
          <cell r="B1332" t="str">
            <v>DISTRITO CAPITAL</v>
          </cell>
          <cell r="C1332" t="str">
            <v>0118-01</v>
          </cell>
          <cell r="D1332" t="str">
            <v>SECRETARÍA DISTRITAL DEL HÁBITAT</v>
          </cell>
          <cell r="E1332" t="str">
            <v>0001-012</v>
          </cell>
          <cell r="F1332" t="str">
            <v>AC-HÁBITAT</v>
          </cell>
          <cell r="G1332" t="str">
            <v>1-100-F001</v>
          </cell>
          <cell r="H1332" t="str">
            <v>VA-RECURSOS DISTRITO</v>
          </cell>
          <cell r="I1332" t="str">
            <v>O211010200301</v>
          </cell>
          <cell r="J1332" t="str">
            <v>Aportes de cesantías a fondos públicos</v>
          </cell>
          <cell r="K1332" t="str">
            <v>000000000000000000118</v>
          </cell>
          <cell r="L1332" t="str">
            <v>0118 - Programa Funcionamiento - SECRETARÍA DISTRITAL DE HABITAT</v>
          </cell>
          <cell r="M1332" t="str">
            <v>PM01180001FUNC</v>
          </cell>
          <cell r="N1332" t="str">
            <v>FU</v>
          </cell>
          <cell r="O1332" t="str">
            <v>FUNCIONAMIENTO SECRETARÍA DISTRITAL DE HABITAT</v>
          </cell>
          <cell r="P1332" t="str">
            <v>2025</v>
          </cell>
          <cell r="Q1332">
            <v>1076850000</v>
          </cell>
          <cell r="R1332">
            <v>1076850000</v>
          </cell>
        </row>
        <row r="1333">
          <cell r="A1333" t="str">
            <v>0118-01FU</v>
          </cell>
          <cell r="B1333" t="str">
            <v>DISTRITO CAPITAL</v>
          </cell>
          <cell r="C1333" t="str">
            <v>0118-01</v>
          </cell>
          <cell r="D1333" t="str">
            <v>SECRETARÍA DISTRITAL DEL HÁBITAT</v>
          </cell>
          <cell r="E1333" t="str">
            <v>0001-012</v>
          </cell>
          <cell r="F1333" t="str">
            <v>AC-HÁBITAT</v>
          </cell>
          <cell r="G1333" t="str">
            <v>1-100-F001</v>
          </cell>
          <cell r="H1333" t="str">
            <v>VA-RECURSOS DISTRITO</v>
          </cell>
          <cell r="I1333" t="str">
            <v>O211010200302</v>
          </cell>
          <cell r="J1333" t="str">
            <v>Aportes de cesantías a fondos privados</v>
          </cell>
          <cell r="K1333" t="str">
            <v>000000000000000000118</v>
          </cell>
          <cell r="L1333" t="str">
            <v>0118 - Programa Funcionamiento - SECRETARÍA DISTRITAL DE HABITAT</v>
          </cell>
          <cell r="M1333" t="str">
            <v>PM01180001FUNC</v>
          </cell>
          <cell r="N1333" t="str">
            <v>FU</v>
          </cell>
          <cell r="O1333" t="str">
            <v>FUNCIONAMIENTO SECRETARÍA DISTRITAL DE HABITAT</v>
          </cell>
          <cell r="P1333" t="str">
            <v>2025</v>
          </cell>
          <cell r="Q1333">
            <v>1571691000</v>
          </cell>
          <cell r="R1333">
            <v>1571691000</v>
          </cell>
        </row>
        <row r="1334">
          <cell r="A1334" t="str">
            <v>0118-01FU</v>
          </cell>
          <cell r="B1334" t="str">
            <v>DISTRITO CAPITAL</v>
          </cell>
          <cell r="C1334" t="str">
            <v>0118-01</v>
          </cell>
          <cell r="D1334" t="str">
            <v>SECRETARÍA DISTRITAL DEL HÁBITAT</v>
          </cell>
          <cell r="E1334" t="str">
            <v>0001-012</v>
          </cell>
          <cell r="F1334" t="str">
            <v>AC-HÁBITAT</v>
          </cell>
          <cell r="G1334" t="str">
            <v>1-100-F001</v>
          </cell>
          <cell r="H1334" t="str">
            <v>VA-RECURSOS DISTRITO</v>
          </cell>
          <cell r="I1334" t="str">
            <v>O211010200401</v>
          </cell>
          <cell r="J1334" t="str">
            <v>Compensar</v>
          </cell>
          <cell r="K1334" t="str">
            <v>000000000000000000118</v>
          </cell>
          <cell r="L1334" t="str">
            <v>0118 - Programa Funcionamiento - SECRETARÍA DISTRITAL DE HABITAT</v>
          </cell>
          <cell r="M1334" t="str">
            <v>PM01180001FUNC</v>
          </cell>
          <cell r="N1334" t="str">
            <v>FU</v>
          </cell>
          <cell r="O1334" t="str">
            <v>FUNCIONAMIENTO SECRETARÍA DISTRITAL DE HABITAT</v>
          </cell>
          <cell r="P1334" t="str">
            <v>2025</v>
          </cell>
          <cell r="Q1334">
            <v>1047547000</v>
          </cell>
          <cell r="R1334">
            <v>1047547000</v>
          </cell>
        </row>
        <row r="1335">
          <cell r="A1335" t="str">
            <v>0118-01FU</v>
          </cell>
          <cell r="B1335" t="str">
            <v>DISTRITO CAPITAL</v>
          </cell>
          <cell r="C1335" t="str">
            <v>0118-01</v>
          </cell>
          <cell r="D1335" t="str">
            <v>SECRETARÍA DISTRITAL DEL HÁBITAT</v>
          </cell>
          <cell r="E1335" t="str">
            <v>0001-012</v>
          </cell>
          <cell r="F1335" t="str">
            <v>AC-HÁBITAT</v>
          </cell>
          <cell r="G1335" t="str">
            <v>1-100-F001</v>
          </cell>
          <cell r="H1335" t="str">
            <v>VA-RECURSOS DISTRITO</v>
          </cell>
          <cell r="I1335" t="str">
            <v>O211010200501</v>
          </cell>
          <cell r="J1335" t="str">
            <v>Aportes generales al sistema de riesgos laborales públicos</v>
          </cell>
          <cell r="K1335" t="str">
            <v>000000000000000000118</v>
          </cell>
          <cell r="L1335" t="str">
            <v>0118 - Programa Funcionamiento - SECRETARÍA DISTRITAL DE HABITAT</v>
          </cell>
          <cell r="M1335" t="str">
            <v>PM01180001FUNC</v>
          </cell>
          <cell r="N1335" t="str">
            <v>FU</v>
          </cell>
          <cell r="O1335" t="str">
            <v>FUNCIONAMIENTO SECRETARÍA DISTRITAL DE HABITAT</v>
          </cell>
          <cell r="P1335" t="str">
            <v>2025</v>
          </cell>
          <cell r="Q1335">
            <v>155839000</v>
          </cell>
          <cell r="R1335">
            <v>155839000</v>
          </cell>
        </row>
        <row r="1336">
          <cell r="A1336" t="str">
            <v>0118-01FU</v>
          </cell>
          <cell r="B1336" t="str">
            <v>DISTRITO CAPITAL</v>
          </cell>
          <cell r="C1336" t="str">
            <v>0118-01</v>
          </cell>
          <cell r="D1336" t="str">
            <v>SECRETARÍA DISTRITAL DEL HÁBITAT</v>
          </cell>
          <cell r="E1336" t="str">
            <v>0001-012</v>
          </cell>
          <cell r="F1336" t="str">
            <v>AC-HÁBITAT</v>
          </cell>
          <cell r="G1336" t="str">
            <v>1-100-F001</v>
          </cell>
          <cell r="H1336" t="str">
            <v>VA-RECURSOS DISTRITO</v>
          </cell>
          <cell r="I1336" t="str">
            <v>O2110102006</v>
          </cell>
          <cell r="J1336" t="str">
            <v>Aportes al ICBF</v>
          </cell>
          <cell r="K1336" t="str">
            <v>000000000000000000118</v>
          </cell>
          <cell r="L1336" t="str">
            <v>0118 - Programa Funcionamiento - SECRETARÍA DISTRITAL DE HABITAT</v>
          </cell>
          <cell r="M1336" t="str">
            <v>PM01180001FUNC</v>
          </cell>
          <cell r="N1336" t="str">
            <v>FU</v>
          </cell>
          <cell r="O1336" t="str">
            <v>FUNCIONAMIENTO SECRETARÍA DISTRITAL DE HABITAT</v>
          </cell>
          <cell r="P1336" t="str">
            <v>2025</v>
          </cell>
          <cell r="Q1336">
            <v>785646000</v>
          </cell>
          <cell r="R1336">
            <v>785646000</v>
          </cell>
        </row>
        <row r="1337">
          <cell r="A1337" t="str">
            <v>0118-01FU</v>
          </cell>
          <cell r="B1337" t="str">
            <v>DISTRITO CAPITAL</v>
          </cell>
          <cell r="C1337" t="str">
            <v>0118-01</v>
          </cell>
          <cell r="D1337" t="str">
            <v>SECRETARÍA DISTRITAL DEL HÁBITAT</v>
          </cell>
          <cell r="E1337" t="str">
            <v>0001-012</v>
          </cell>
          <cell r="F1337" t="str">
            <v>AC-HÁBITAT</v>
          </cell>
          <cell r="G1337" t="str">
            <v>1-100-F001</v>
          </cell>
          <cell r="H1337" t="str">
            <v>VA-RECURSOS DISTRITO</v>
          </cell>
          <cell r="I1337" t="str">
            <v>O2110102007</v>
          </cell>
          <cell r="J1337" t="str">
            <v>Aportes al SENA</v>
          </cell>
          <cell r="K1337" t="str">
            <v>000000000000000000118</v>
          </cell>
          <cell r="L1337" t="str">
            <v>0118 - Programa Funcionamiento - SECRETARÍA DISTRITAL DE HABITAT</v>
          </cell>
          <cell r="M1337" t="str">
            <v>PM01180001FUNC</v>
          </cell>
          <cell r="N1337" t="str">
            <v>FU</v>
          </cell>
          <cell r="O1337" t="str">
            <v>FUNCIONAMIENTO SECRETARÍA DISTRITAL DE HABITAT</v>
          </cell>
          <cell r="P1337" t="str">
            <v>2025</v>
          </cell>
          <cell r="Q1337">
            <v>130929000</v>
          </cell>
          <cell r="R1337">
            <v>130929000</v>
          </cell>
        </row>
        <row r="1338">
          <cell r="A1338" t="str">
            <v>0118-01FU</v>
          </cell>
          <cell r="B1338" t="str">
            <v>DISTRITO CAPITAL</v>
          </cell>
          <cell r="C1338" t="str">
            <v>0118-01</v>
          </cell>
          <cell r="D1338" t="str">
            <v>SECRETARÍA DISTRITAL DEL HÁBITAT</v>
          </cell>
          <cell r="E1338" t="str">
            <v>0001-012</v>
          </cell>
          <cell r="F1338" t="str">
            <v>AC-HÁBITAT</v>
          </cell>
          <cell r="G1338" t="str">
            <v>1-100-F001</v>
          </cell>
          <cell r="H1338" t="str">
            <v>VA-RECURSOS DISTRITO</v>
          </cell>
          <cell r="I1338" t="str">
            <v>O2110102008</v>
          </cell>
          <cell r="J1338" t="str">
            <v>Aportes a la ESAP</v>
          </cell>
          <cell r="K1338" t="str">
            <v>000000000000000000118</v>
          </cell>
          <cell r="L1338" t="str">
            <v>0118 - Programa Funcionamiento - SECRETARÍA DISTRITAL DE HABITAT</v>
          </cell>
          <cell r="M1338" t="str">
            <v>PM01180001FUNC</v>
          </cell>
          <cell r="N1338" t="str">
            <v>FU</v>
          </cell>
          <cell r="O1338" t="str">
            <v>FUNCIONAMIENTO SECRETARÍA DISTRITAL DE HABITAT</v>
          </cell>
          <cell r="P1338" t="str">
            <v>2025</v>
          </cell>
          <cell r="Q1338">
            <v>130929000</v>
          </cell>
          <cell r="R1338">
            <v>130929000</v>
          </cell>
        </row>
        <row r="1339">
          <cell r="A1339" t="str">
            <v>0118-01FU</v>
          </cell>
          <cell r="B1339" t="str">
            <v>DISTRITO CAPITAL</v>
          </cell>
          <cell r="C1339" t="str">
            <v>0118-01</v>
          </cell>
          <cell r="D1339" t="str">
            <v>SECRETARÍA DISTRITAL DEL HÁBITAT</v>
          </cell>
          <cell r="E1339" t="str">
            <v>0001-012</v>
          </cell>
          <cell r="F1339" t="str">
            <v>AC-HÁBITAT</v>
          </cell>
          <cell r="G1339" t="str">
            <v>1-100-F001</v>
          </cell>
          <cell r="H1339" t="str">
            <v>VA-RECURSOS DISTRITO</v>
          </cell>
          <cell r="I1339" t="str">
            <v>O2110102009</v>
          </cell>
          <cell r="J1339" t="str">
            <v>Aportes a escuelas industriales e institutos técnicos</v>
          </cell>
          <cell r="K1339" t="str">
            <v>000000000000000000118</v>
          </cell>
          <cell r="L1339" t="str">
            <v>0118 - Programa Funcionamiento - SECRETARÍA DISTRITAL DE HABITAT</v>
          </cell>
          <cell r="M1339" t="str">
            <v>PM01180001FUNC</v>
          </cell>
          <cell r="N1339" t="str">
            <v>FU</v>
          </cell>
          <cell r="O1339" t="str">
            <v>FUNCIONAMIENTO SECRETARÍA DISTRITAL DE HABITAT</v>
          </cell>
          <cell r="P1339" t="str">
            <v>2025</v>
          </cell>
          <cell r="Q1339">
            <v>251600000</v>
          </cell>
          <cell r="R1339">
            <v>251600000</v>
          </cell>
        </row>
        <row r="1340">
          <cell r="A1340" t="str">
            <v>0118-01FU</v>
          </cell>
          <cell r="B1340" t="str">
            <v>DISTRITO CAPITAL</v>
          </cell>
          <cell r="C1340" t="str">
            <v>0118-01</v>
          </cell>
          <cell r="D1340" t="str">
            <v>SECRETARÍA DISTRITAL DEL HÁBITAT</v>
          </cell>
          <cell r="E1340" t="str">
            <v>0001-012</v>
          </cell>
          <cell r="F1340" t="str">
            <v>AC-HÁBITAT</v>
          </cell>
          <cell r="G1340" t="str">
            <v>1-100-F001</v>
          </cell>
          <cell r="H1340" t="str">
            <v>VA-RECURSOS DISTRITO</v>
          </cell>
          <cell r="I1340" t="str">
            <v>O211010300102</v>
          </cell>
          <cell r="J1340" t="str">
            <v>Indemnización por vacaciones</v>
          </cell>
          <cell r="K1340" t="str">
            <v>000000000000000000118</v>
          </cell>
          <cell r="L1340" t="str">
            <v>0118 - Programa Funcionamiento - SECRETARÍA DISTRITAL DE HABITAT</v>
          </cell>
          <cell r="M1340" t="str">
            <v>PM01180001FUNC</v>
          </cell>
          <cell r="N1340" t="str">
            <v>FU</v>
          </cell>
          <cell r="O1340" t="str">
            <v>FUNCIONAMIENTO SECRETARÍA DISTRITAL DE HABITAT</v>
          </cell>
          <cell r="P1340" t="str">
            <v>2025</v>
          </cell>
          <cell r="Q1340">
            <v>100000000</v>
          </cell>
          <cell r="R1340">
            <v>100000000</v>
          </cell>
        </row>
        <row r="1341">
          <cell r="A1341" t="str">
            <v>0118-01FU</v>
          </cell>
          <cell r="B1341" t="str">
            <v>DISTRITO CAPITAL</v>
          </cell>
          <cell r="C1341" t="str">
            <v>0118-01</v>
          </cell>
          <cell r="D1341" t="str">
            <v>SECRETARÍA DISTRITAL DEL HÁBITAT</v>
          </cell>
          <cell r="E1341" t="str">
            <v>0001-012</v>
          </cell>
          <cell r="F1341" t="str">
            <v>AC-HÁBITAT</v>
          </cell>
          <cell r="G1341" t="str">
            <v>1-100-F001</v>
          </cell>
          <cell r="H1341" t="str">
            <v>VA-RECURSOS DISTRITO</v>
          </cell>
          <cell r="I1341" t="str">
            <v>O211010300103</v>
          </cell>
          <cell r="J1341" t="str">
            <v>Bonificación especial de recreación</v>
          </cell>
          <cell r="K1341" t="str">
            <v>000000000000000000118</v>
          </cell>
          <cell r="L1341" t="str">
            <v>0118 - Programa Funcionamiento - SECRETARÍA DISTRITAL DE HABITAT</v>
          </cell>
          <cell r="M1341" t="str">
            <v>PM01180001FUNC</v>
          </cell>
          <cell r="N1341" t="str">
            <v>FU</v>
          </cell>
          <cell r="O1341" t="str">
            <v>FUNCIONAMIENTO SECRETARÍA DISTRITAL DE HABITAT</v>
          </cell>
          <cell r="P1341" t="str">
            <v>2025</v>
          </cell>
          <cell r="Q1341">
            <v>82552000</v>
          </cell>
          <cell r="R1341">
            <v>82552000</v>
          </cell>
        </row>
        <row r="1342">
          <cell r="A1342" t="str">
            <v>0118-01FU</v>
          </cell>
          <cell r="B1342" t="str">
            <v>DISTRITO CAPITAL</v>
          </cell>
          <cell r="C1342" t="str">
            <v>0118-01</v>
          </cell>
          <cell r="D1342" t="str">
            <v>SECRETARÍA DISTRITAL DEL HÁBITAT</v>
          </cell>
          <cell r="E1342" t="str">
            <v>0001-012</v>
          </cell>
          <cell r="F1342" t="str">
            <v>AC-HÁBITAT</v>
          </cell>
          <cell r="G1342" t="str">
            <v>1-100-F001</v>
          </cell>
          <cell r="H1342" t="str">
            <v>VA-RECURSOS DISTRITO</v>
          </cell>
          <cell r="I1342" t="str">
            <v>O2110103005</v>
          </cell>
          <cell r="J1342" t="str">
            <v>Reconocimiento por permanencia en el servicio público - Bogotá D.C.</v>
          </cell>
          <cell r="K1342" t="str">
            <v>000000000000000000118</v>
          </cell>
          <cell r="L1342" t="str">
            <v>0118 - Programa Funcionamiento - SECRETARÍA DISTRITAL DE HABITAT</v>
          </cell>
          <cell r="M1342" t="str">
            <v>PM01180001FUNC</v>
          </cell>
          <cell r="N1342" t="str">
            <v>FU</v>
          </cell>
          <cell r="O1342" t="str">
            <v>FUNCIONAMIENTO SECRETARÍA DISTRITAL DE HABITAT</v>
          </cell>
          <cell r="P1342" t="str">
            <v>2025</v>
          </cell>
          <cell r="Q1342">
            <v>130346000</v>
          </cell>
          <cell r="R1342">
            <v>130346000</v>
          </cell>
        </row>
        <row r="1343">
          <cell r="A1343" t="str">
            <v>0118-01FU</v>
          </cell>
          <cell r="B1343" t="str">
            <v>DISTRITO CAPITAL</v>
          </cell>
          <cell r="C1343" t="str">
            <v>0118-01</v>
          </cell>
          <cell r="D1343" t="str">
            <v>SECRETARÍA DISTRITAL DEL HÁBITAT</v>
          </cell>
          <cell r="E1343" t="str">
            <v>0001-012</v>
          </cell>
          <cell r="F1343" t="str">
            <v>AC-HÁBITAT</v>
          </cell>
          <cell r="G1343" t="str">
            <v>1-100-F001</v>
          </cell>
          <cell r="H1343" t="str">
            <v>VA-RECURSOS DISTRITO</v>
          </cell>
          <cell r="I1343" t="str">
            <v>O2110103068</v>
          </cell>
          <cell r="J1343" t="str">
            <v>Prima secretarial</v>
          </cell>
          <cell r="K1343" t="str">
            <v>000000000000000000118</v>
          </cell>
          <cell r="L1343" t="str">
            <v>0118 - Programa Funcionamiento - SECRETARÍA DISTRITAL DE HABITAT</v>
          </cell>
          <cell r="M1343" t="str">
            <v>PM01180001FUNC</v>
          </cell>
          <cell r="N1343" t="str">
            <v>FU</v>
          </cell>
          <cell r="O1343" t="str">
            <v>FUNCIONAMIENTO SECRETARÍA DISTRITAL DE HABITAT</v>
          </cell>
          <cell r="P1343" t="str">
            <v>2025</v>
          </cell>
          <cell r="Q1343">
            <v>721000</v>
          </cell>
          <cell r="R1343">
            <v>721000</v>
          </cell>
        </row>
        <row r="1344">
          <cell r="A1344" t="str">
            <v>0118-01FU</v>
          </cell>
          <cell r="B1344" t="str">
            <v>DISTRITO CAPITAL</v>
          </cell>
          <cell r="C1344" t="str">
            <v>0118-01</v>
          </cell>
          <cell r="D1344" t="str">
            <v>SECRETARÍA DISTRITAL DEL HÁBITAT</v>
          </cell>
          <cell r="E1344" t="str">
            <v>0001-012</v>
          </cell>
          <cell r="F1344" t="str">
            <v>AC-HÁBITAT</v>
          </cell>
          <cell r="G1344" t="str">
            <v>1-100-F001</v>
          </cell>
          <cell r="H1344" t="str">
            <v>VA-RECURSOS DISTRITO</v>
          </cell>
          <cell r="I1344" t="str">
            <v>O2110103190</v>
          </cell>
          <cell r="J1344" t="str">
            <v>Apoyo de sostenimiento prácticas laborales</v>
          </cell>
          <cell r="K1344" t="str">
            <v>000000000000000000118</v>
          </cell>
          <cell r="L1344" t="str">
            <v>0118 - Programa Funcionamiento - SECRETARÍA DISTRITAL DE HABITAT</v>
          </cell>
          <cell r="M1344" t="str">
            <v>PM01180001FUNC</v>
          </cell>
          <cell r="N1344" t="str">
            <v>FU</v>
          </cell>
          <cell r="O1344" t="str">
            <v>FUNCIONAMIENTO SECRETARÍA DISTRITAL DE HABITAT</v>
          </cell>
          <cell r="P1344" t="str">
            <v>2025</v>
          </cell>
          <cell r="Q1344">
            <v>15642000</v>
          </cell>
          <cell r="R1344">
            <v>15642000</v>
          </cell>
        </row>
        <row r="1345">
          <cell r="A1345" t="str">
            <v>0118-01FU</v>
          </cell>
          <cell r="B1345" t="str">
            <v>DISTRITO CAPITAL</v>
          </cell>
          <cell r="C1345" t="str">
            <v>0118-01</v>
          </cell>
          <cell r="D1345" t="str">
            <v>SECRETARÍA DISTRITAL DEL HÁBITAT</v>
          </cell>
          <cell r="E1345" t="str">
            <v>0001-012</v>
          </cell>
          <cell r="F1345" t="str">
            <v>AC-HÁBITAT</v>
          </cell>
          <cell r="G1345" t="str">
            <v>1-100-F001</v>
          </cell>
          <cell r="H1345" t="str">
            <v>VA-RECURSOS DISTRITO</v>
          </cell>
          <cell r="I1345" t="str">
            <v>O21201010030301</v>
          </cell>
          <cell r="J1345" t="str">
            <v>Máquinas para oficina y contabilidad, y sus partes y accesorios</v>
          </cell>
          <cell r="K1345" t="str">
            <v>000000000000000000118</v>
          </cell>
          <cell r="L1345" t="str">
            <v>0118 - Programa Funcionamiento - SECRETARÍA DISTRITAL DE HABITAT</v>
          </cell>
          <cell r="M1345" t="str">
            <v>PM01180001FUNC</v>
          </cell>
          <cell r="N1345" t="str">
            <v>FU</v>
          </cell>
          <cell r="O1345" t="str">
            <v>FUNCIONAMIENTO SECRETARÍA DISTRITAL DE HABITAT</v>
          </cell>
          <cell r="P1345" t="str">
            <v>2025</v>
          </cell>
          <cell r="Q1345">
            <v>1239000</v>
          </cell>
          <cell r="R1345">
            <v>1239000</v>
          </cell>
        </row>
        <row r="1346">
          <cell r="A1346" t="str">
            <v>0118-01FU</v>
          </cell>
          <cell r="B1346" t="str">
            <v>DISTRITO CAPITAL</v>
          </cell>
          <cell r="C1346" t="str">
            <v>0118-01</v>
          </cell>
          <cell r="D1346" t="str">
            <v>SECRETARÍA DISTRITAL DEL HÁBITAT</v>
          </cell>
          <cell r="E1346" t="str">
            <v>0001-012</v>
          </cell>
          <cell r="F1346" t="str">
            <v>AC-HÁBITAT</v>
          </cell>
          <cell r="G1346" t="str">
            <v>1-100-F001</v>
          </cell>
          <cell r="H1346" t="str">
            <v>VA-RECURSOS DISTRITO</v>
          </cell>
          <cell r="I1346" t="str">
            <v>O2120201002082822404</v>
          </cell>
          <cell r="J1346" t="str">
            <v>Blusas de fibras artificiales y sintéticas en tejido de punto, para mujer</v>
          </cell>
          <cell r="K1346" t="str">
            <v>000000000000000000118</v>
          </cell>
          <cell r="L1346" t="str">
            <v>0118 - Programa Funcionamiento - SECRETARÍA DISTRITAL DE HABITAT</v>
          </cell>
          <cell r="M1346" t="str">
            <v>PM01180001FUNC</v>
          </cell>
          <cell r="N1346" t="str">
            <v>FU</v>
          </cell>
          <cell r="O1346" t="str">
            <v>FUNCIONAMIENTO SECRETARÍA DISTRITAL DE HABITAT</v>
          </cell>
          <cell r="P1346" t="str">
            <v>2025</v>
          </cell>
          <cell r="Q1346">
            <v>873000</v>
          </cell>
          <cell r="R1346">
            <v>873000</v>
          </cell>
        </row>
        <row r="1347">
          <cell r="A1347" t="str">
            <v>0118-01FU</v>
          </cell>
          <cell r="B1347" t="str">
            <v>DISTRITO CAPITAL</v>
          </cell>
          <cell r="C1347" t="str">
            <v>0118-01</v>
          </cell>
          <cell r="D1347" t="str">
            <v>SECRETARÍA DISTRITAL DEL HÁBITAT</v>
          </cell>
          <cell r="E1347" t="str">
            <v>0001-012</v>
          </cell>
          <cell r="F1347" t="str">
            <v>AC-HÁBITAT</v>
          </cell>
          <cell r="G1347" t="str">
            <v>1-100-F001</v>
          </cell>
          <cell r="H1347" t="str">
            <v>VA-RECURSOS DISTRITO</v>
          </cell>
          <cell r="I1347" t="str">
            <v>O2120201002082823113</v>
          </cell>
          <cell r="J1347" t="str">
            <v>Pantalones de tejidos de algodón, para hombre</v>
          </cell>
          <cell r="K1347" t="str">
            <v>000000000000000000118</v>
          </cell>
          <cell r="L1347" t="str">
            <v>0118 - Programa Funcionamiento - SECRETARÍA DISTRITAL DE HABITAT</v>
          </cell>
          <cell r="M1347" t="str">
            <v>PM01180001FUNC</v>
          </cell>
          <cell r="N1347" t="str">
            <v>FU</v>
          </cell>
          <cell r="O1347" t="str">
            <v>FUNCIONAMIENTO SECRETARÍA DISTRITAL DE HABITAT</v>
          </cell>
          <cell r="P1347" t="str">
            <v>2025</v>
          </cell>
          <cell r="Q1347">
            <v>2021000</v>
          </cell>
          <cell r="R1347">
            <v>2021000</v>
          </cell>
        </row>
        <row r="1348">
          <cell r="A1348" t="str">
            <v>0118-01FU</v>
          </cell>
          <cell r="B1348" t="str">
            <v>DISTRITO CAPITAL</v>
          </cell>
          <cell r="C1348" t="str">
            <v>0118-01</v>
          </cell>
          <cell r="D1348" t="str">
            <v>SECRETARÍA DISTRITAL DEL HÁBITAT</v>
          </cell>
          <cell r="E1348" t="str">
            <v>0001-012</v>
          </cell>
          <cell r="F1348" t="str">
            <v>AC-HÁBITAT</v>
          </cell>
          <cell r="G1348" t="str">
            <v>1-100-F001</v>
          </cell>
          <cell r="H1348" t="str">
            <v>VA-RECURSOS DISTRITO</v>
          </cell>
          <cell r="I1348" t="str">
            <v>O2120201002082823119</v>
          </cell>
          <cell r="J1348" t="str">
            <v>Chompas y prendas similares para hombre</v>
          </cell>
          <cell r="K1348" t="str">
            <v>000000000000000000118</v>
          </cell>
          <cell r="L1348" t="str">
            <v>0118 - Programa Funcionamiento - SECRETARÍA DISTRITAL DE HABITAT</v>
          </cell>
          <cell r="M1348" t="str">
            <v>PM01180001FUNC</v>
          </cell>
          <cell r="N1348" t="str">
            <v>FU</v>
          </cell>
          <cell r="O1348" t="str">
            <v>FUNCIONAMIENTO SECRETARÍA DISTRITAL DE HABITAT</v>
          </cell>
          <cell r="P1348" t="str">
            <v>2025</v>
          </cell>
          <cell r="Q1348">
            <v>3844000</v>
          </cell>
          <cell r="R1348">
            <v>3844000</v>
          </cell>
        </row>
        <row r="1349">
          <cell r="A1349" t="str">
            <v>0118-01FU</v>
          </cell>
          <cell r="B1349" t="str">
            <v>DISTRITO CAPITAL</v>
          </cell>
          <cell r="C1349" t="str">
            <v>0118-01</v>
          </cell>
          <cell r="D1349" t="str">
            <v>SECRETARÍA DISTRITAL DEL HÁBITAT</v>
          </cell>
          <cell r="E1349" t="str">
            <v>0001-012</v>
          </cell>
          <cell r="F1349" t="str">
            <v>AC-HÁBITAT</v>
          </cell>
          <cell r="G1349" t="str">
            <v>1-100-F001</v>
          </cell>
          <cell r="H1349" t="str">
            <v>VA-RECURSOS DISTRITO</v>
          </cell>
          <cell r="I1349" t="str">
            <v>O2120201002082823211</v>
          </cell>
          <cell r="J1349" t="str">
            <v>Camisas de tejidos planos de algodón para hombre</v>
          </cell>
          <cell r="K1349" t="str">
            <v>000000000000000000118</v>
          </cell>
          <cell r="L1349" t="str">
            <v>0118 - Programa Funcionamiento - SECRETARÍA DISTRITAL DE HABITAT</v>
          </cell>
          <cell r="M1349" t="str">
            <v>PM01180001FUNC</v>
          </cell>
          <cell r="N1349" t="str">
            <v>FU</v>
          </cell>
          <cell r="O1349" t="str">
            <v>FUNCIONAMIENTO SECRETARÍA DISTRITAL DE HABITAT</v>
          </cell>
          <cell r="P1349" t="str">
            <v>2025</v>
          </cell>
          <cell r="Q1349">
            <v>1827000</v>
          </cell>
          <cell r="R1349">
            <v>1827000</v>
          </cell>
        </row>
        <row r="1350">
          <cell r="A1350" t="str">
            <v>0118-01FU</v>
          </cell>
          <cell r="B1350" t="str">
            <v>DISTRITO CAPITAL</v>
          </cell>
          <cell r="C1350" t="str">
            <v>0118-01</v>
          </cell>
          <cell r="D1350" t="str">
            <v>SECRETARÍA DISTRITAL DEL HÁBITAT</v>
          </cell>
          <cell r="E1350" t="str">
            <v>0001-012</v>
          </cell>
          <cell r="F1350" t="str">
            <v>AC-HÁBITAT</v>
          </cell>
          <cell r="G1350" t="str">
            <v>1-100-F001</v>
          </cell>
          <cell r="H1350" t="str">
            <v>VA-RECURSOS DISTRITO</v>
          </cell>
          <cell r="I1350" t="str">
            <v>O2120201002082823309</v>
          </cell>
          <cell r="J1350" t="str">
            <v>Pantalones o slaks de paño, para mujer</v>
          </cell>
          <cell r="K1350" t="str">
            <v>000000000000000000118</v>
          </cell>
          <cell r="L1350" t="str">
            <v>0118 - Programa Funcionamiento - SECRETARÍA DISTRITAL DE HABITAT</v>
          </cell>
          <cell r="M1350" t="str">
            <v>PM01180001FUNC</v>
          </cell>
          <cell r="N1350" t="str">
            <v>FU</v>
          </cell>
          <cell r="O1350" t="str">
            <v>FUNCIONAMIENTO SECRETARÍA DISTRITAL DE HABITAT</v>
          </cell>
          <cell r="P1350" t="str">
            <v>2025</v>
          </cell>
          <cell r="Q1350">
            <v>913000</v>
          </cell>
          <cell r="R1350">
            <v>913000</v>
          </cell>
        </row>
        <row r="1351">
          <cell r="A1351" t="str">
            <v>0118-01FU</v>
          </cell>
          <cell r="B1351" t="str">
            <v>DISTRITO CAPITAL</v>
          </cell>
          <cell r="C1351" t="str">
            <v>0118-01</v>
          </cell>
          <cell r="D1351" t="str">
            <v>SECRETARÍA DISTRITAL DEL HÁBITAT</v>
          </cell>
          <cell r="E1351" t="str">
            <v>0001-012</v>
          </cell>
          <cell r="F1351" t="str">
            <v>AC-HÁBITAT</v>
          </cell>
          <cell r="G1351" t="str">
            <v>1-100-F001</v>
          </cell>
          <cell r="H1351" t="str">
            <v>VA-RECURSOS DISTRITO</v>
          </cell>
          <cell r="I1351" t="str">
            <v>O2120201002082823313</v>
          </cell>
          <cell r="J1351" t="str">
            <v>Chaquetas o sacos, excepto de cuero y plástico para mujer</v>
          </cell>
          <cell r="K1351" t="str">
            <v>000000000000000000118</v>
          </cell>
          <cell r="L1351" t="str">
            <v>0118 - Programa Funcionamiento - SECRETARÍA DISTRITAL DE HABITAT</v>
          </cell>
          <cell r="M1351" t="str">
            <v>PM01180001FUNC</v>
          </cell>
          <cell r="N1351" t="str">
            <v>FU</v>
          </cell>
          <cell r="O1351" t="str">
            <v>FUNCIONAMIENTO SECRETARÍA DISTRITAL DE HABITAT</v>
          </cell>
          <cell r="P1351" t="str">
            <v>2025</v>
          </cell>
          <cell r="Q1351">
            <v>1701000</v>
          </cell>
          <cell r="R1351">
            <v>1701000</v>
          </cell>
        </row>
        <row r="1352">
          <cell r="A1352" t="str">
            <v>0118-01FU</v>
          </cell>
          <cell r="B1352" t="str">
            <v>DISTRITO CAPITAL</v>
          </cell>
          <cell r="C1352" t="str">
            <v>0118-01</v>
          </cell>
          <cell r="D1352" t="str">
            <v>SECRETARÍA DISTRITAL DEL HÁBITAT</v>
          </cell>
          <cell r="E1352" t="str">
            <v>0001-012</v>
          </cell>
          <cell r="F1352" t="str">
            <v>AC-HÁBITAT</v>
          </cell>
          <cell r="G1352" t="str">
            <v>1-100-F001</v>
          </cell>
          <cell r="H1352" t="str">
            <v>VA-RECURSOS DISTRITO</v>
          </cell>
          <cell r="I1352" t="str">
            <v>O2120201002092933001</v>
          </cell>
          <cell r="J1352" t="str">
            <v>Calzado de cuero para hombre</v>
          </cell>
          <cell r="K1352" t="str">
            <v>000000000000000000118</v>
          </cell>
          <cell r="L1352" t="str">
            <v>0118 - Programa Funcionamiento - SECRETARÍA DISTRITAL DE HABITAT</v>
          </cell>
          <cell r="M1352" t="str">
            <v>PM01180001FUNC</v>
          </cell>
          <cell r="N1352" t="str">
            <v>FU</v>
          </cell>
          <cell r="O1352" t="str">
            <v>FUNCIONAMIENTO SECRETARÍA DISTRITAL DE HABITAT</v>
          </cell>
          <cell r="P1352" t="str">
            <v>2025</v>
          </cell>
          <cell r="Q1352">
            <v>2633000</v>
          </cell>
          <cell r="R1352">
            <v>2633000</v>
          </cell>
        </row>
        <row r="1353">
          <cell r="A1353" t="str">
            <v>0118-01FU</v>
          </cell>
          <cell r="B1353" t="str">
            <v>DISTRITO CAPITAL</v>
          </cell>
          <cell r="C1353" t="str">
            <v>0118-01</v>
          </cell>
          <cell r="D1353" t="str">
            <v>SECRETARÍA DISTRITAL DEL HÁBITAT</v>
          </cell>
          <cell r="E1353" t="str">
            <v>0001-012</v>
          </cell>
          <cell r="F1353" t="str">
            <v>AC-HÁBITAT</v>
          </cell>
          <cell r="G1353" t="str">
            <v>1-100-F001</v>
          </cell>
          <cell r="H1353" t="str">
            <v>VA-RECURSOS DISTRITO</v>
          </cell>
          <cell r="I1353" t="str">
            <v>O2120201002092933003</v>
          </cell>
          <cell r="J1353" t="str">
            <v>Calzado de cuero para mujer</v>
          </cell>
          <cell r="K1353" t="str">
            <v>000000000000000000118</v>
          </cell>
          <cell r="L1353" t="str">
            <v>0118 - Programa Funcionamiento - SECRETARÍA DISTRITAL DE HABITAT</v>
          </cell>
          <cell r="M1353" t="str">
            <v>PM01180001FUNC</v>
          </cell>
          <cell r="N1353" t="str">
            <v>FU</v>
          </cell>
          <cell r="O1353" t="str">
            <v>FUNCIONAMIENTO SECRETARÍA DISTRITAL DE HABITAT</v>
          </cell>
          <cell r="P1353" t="str">
            <v>2025</v>
          </cell>
          <cell r="Q1353">
            <v>1003000</v>
          </cell>
          <cell r="R1353">
            <v>1003000</v>
          </cell>
        </row>
        <row r="1354">
          <cell r="A1354" t="str">
            <v>0118-01FU</v>
          </cell>
          <cell r="B1354" t="str">
            <v>DISTRITO CAPITAL</v>
          </cell>
          <cell r="C1354" t="str">
            <v>0118-01</v>
          </cell>
          <cell r="D1354" t="str">
            <v>SECRETARÍA DISTRITAL DEL HÁBITAT</v>
          </cell>
          <cell r="E1354" t="str">
            <v>0001-012</v>
          </cell>
          <cell r="F1354" t="str">
            <v>AC-HÁBITAT</v>
          </cell>
          <cell r="G1354" t="str">
            <v>1-100-F001</v>
          </cell>
          <cell r="H1354" t="str">
            <v>VA-RECURSOS DISTRITO</v>
          </cell>
          <cell r="I1354" t="str">
            <v>O2120201003023212101</v>
          </cell>
          <cell r="J1354" t="str">
            <v>Papel periódico</v>
          </cell>
          <cell r="K1354" t="str">
            <v>000000000000000000118</v>
          </cell>
          <cell r="L1354" t="str">
            <v>0118 - Programa Funcionamiento - SECRETARÍA DISTRITAL DE HABITAT</v>
          </cell>
          <cell r="M1354" t="str">
            <v>PM01180001FUNC</v>
          </cell>
          <cell r="N1354" t="str">
            <v>FU</v>
          </cell>
          <cell r="O1354" t="str">
            <v>FUNCIONAMIENTO SECRETARÍA DISTRITAL DE HABITAT</v>
          </cell>
          <cell r="P1354" t="str">
            <v>2025</v>
          </cell>
          <cell r="Q1354">
            <v>362000</v>
          </cell>
          <cell r="R1354">
            <v>362000</v>
          </cell>
        </row>
        <row r="1355">
          <cell r="A1355" t="str">
            <v>0118-01FU</v>
          </cell>
          <cell r="B1355" t="str">
            <v>DISTRITO CAPITAL</v>
          </cell>
          <cell r="C1355" t="str">
            <v>0118-01</v>
          </cell>
          <cell r="D1355" t="str">
            <v>SECRETARÍA DISTRITAL DEL HÁBITAT</v>
          </cell>
          <cell r="E1355" t="str">
            <v>0001-012</v>
          </cell>
          <cell r="F1355" t="str">
            <v>AC-HÁBITAT</v>
          </cell>
          <cell r="G1355" t="str">
            <v>1-100-F001</v>
          </cell>
          <cell r="H1355" t="str">
            <v>VA-RECURSOS DISTRITO</v>
          </cell>
          <cell r="I1355" t="str">
            <v>O2120201003023212806</v>
          </cell>
          <cell r="J1355" t="str">
            <v>Cartulina opalina</v>
          </cell>
          <cell r="K1355" t="str">
            <v>000000000000000000118</v>
          </cell>
          <cell r="L1355" t="str">
            <v>0118 - Programa Funcionamiento - SECRETARÍA DISTRITAL DE HABITAT</v>
          </cell>
          <cell r="M1355" t="str">
            <v>PM01180001FUNC</v>
          </cell>
          <cell r="N1355" t="str">
            <v>FU</v>
          </cell>
          <cell r="O1355" t="str">
            <v>FUNCIONAMIENTO SECRETARÍA DISTRITAL DE HABITAT</v>
          </cell>
          <cell r="P1355" t="str">
            <v>2025</v>
          </cell>
          <cell r="Q1355">
            <v>1217000</v>
          </cell>
          <cell r="R1355">
            <v>1217000</v>
          </cell>
        </row>
        <row r="1356">
          <cell r="A1356" t="str">
            <v>0118-01FU</v>
          </cell>
          <cell r="B1356" t="str">
            <v>DISTRITO CAPITAL</v>
          </cell>
          <cell r="C1356" t="str">
            <v>0118-01</v>
          </cell>
          <cell r="D1356" t="str">
            <v>SECRETARÍA DISTRITAL DEL HÁBITAT</v>
          </cell>
          <cell r="E1356" t="str">
            <v>0001-012</v>
          </cell>
          <cell r="F1356" t="str">
            <v>AC-HÁBITAT</v>
          </cell>
          <cell r="G1356" t="str">
            <v>1-100-F001</v>
          </cell>
          <cell r="H1356" t="str">
            <v>VA-RECURSOS DISTRITO</v>
          </cell>
          <cell r="I1356" t="str">
            <v>O2120201003023212901</v>
          </cell>
          <cell r="J1356" t="str">
            <v>Papel bond</v>
          </cell>
          <cell r="K1356" t="str">
            <v>000000000000000000118</v>
          </cell>
          <cell r="L1356" t="str">
            <v>0118 - Programa Funcionamiento - SECRETARÍA DISTRITAL DE HABITAT</v>
          </cell>
          <cell r="M1356" t="str">
            <v>PM01180001FUNC</v>
          </cell>
          <cell r="N1356" t="str">
            <v>FU</v>
          </cell>
          <cell r="O1356" t="str">
            <v>FUNCIONAMIENTO SECRETARÍA DISTRITAL DE HABITAT</v>
          </cell>
          <cell r="P1356" t="str">
            <v>2025</v>
          </cell>
          <cell r="Q1356">
            <v>25806000</v>
          </cell>
          <cell r="R1356">
            <v>25806000</v>
          </cell>
        </row>
        <row r="1357">
          <cell r="A1357" t="str">
            <v>0118-01FU</v>
          </cell>
          <cell r="B1357" t="str">
            <v>DISTRITO CAPITAL</v>
          </cell>
          <cell r="C1357" t="str">
            <v>0118-01</v>
          </cell>
          <cell r="D1357" t="str">
            <v>SECRETARÍA DISTRITAL DEL HÁBITAT</v>
          </cell>
          <cell r="E1357" t="str">
            <v>0001-012</v>
          </cell>
          <cell r="F1357" t="str">
            <v>AC-HÁBITAT</v>
          </cell>
          <cell r="G1357" t="str">
            <v>1-100-F001</v>
          </cell>
          <cell r="H1357" t="str">
            <v>VA-RECURSOS DISTRITO</v>
          </cell>
          <cell r="I1357" t="str">
            <v>O2120201003023213801</v>
          </cell>
          <cell r="J1357" t="str">
            <v>Papel apergaminado</v>
          </cell>
          <cell r="K1357" t="str">
            <v>000000000000000000118</v>
          </cell>
          <cell r="L1357" t="str">
            <v>0118 - Programa Funcionamiento - SECRETARÍA DISTRITAL DE HABITAT</v>
          </cell>
          <cell r="M1357" t="str">
            <v>PM01180001FUNC</v>
          </cell>
          <cell r="N1357" t="str">
            <v>FU</v>
          </cell>
          <cell r="O1357" t="str">
            <v>FUNCIONAMIENTO SECRETARÍA DISTRITAL DE HABITAT</v>
          </cell>
          <cell r="P1357" t="str">
            <v>2025</v>
          </cell>
          <cell r="Q1357">
            <v>4078000</v>
          </cell>
          <cell r="R1357">
            <v>4078000</v>
          </cell>
        </row>
        <row r="1358">
          <cell r="A1358" t="str">
            <v>0118-01FU</v>
          </cell>
          <cell r="B1358" t="str">
            <v>DISTRITO CAPITAL</v>
          </cell>
          <cell r="C1358" t="str">
            <v>0118-01</v>
          </cell>
          <cell r="D1358" t="str">
            <v>SECRETARÍA DISTRITAL DEL HÁBITAT</v>
          </cell>
          <cell r="E1358" t="str">
            <v>0001-012</v>
          </cell>
          <cell r="F1358" t="str">
            <v>AC-HÁBITAT</v>
          </cell>
          <cell r="G1358" t="str">
            <v>1-100-F001</v>
          </cell>
          <cell r="H1358" t="str">
            <v>VA-RECURSOS DISTRITO</v>
          </cell>
          <cell r="I1358" t="str">
            <v>O2120201003023215305</v>
          </cell>
          <cell r="J1358" t="str">
            <v>Cajas de cartón liso</v>
          </cell>
          <cell r="K1358" t="str">
            <v>000000000000000000118</v>
          </cell>
          <cell r="L1358" t="str">
            <v>0118 - Programa Funcionamiento - SECRETARÍA DISTRITAL DE HABITAT</v>
          </cell>
          <cell r="M1358" t="str">
            <v>PM01180001FUNC</v>
          </cell>
          <cell r="N1358" t="str">
            <v>FU</v>
          </cell>
          <cell r="O1358" t="str">
            <v>FUNCIONAMIENTO SECRETARÍA DISTRITAL DE HABITAT</v>
          </cell>
          <cell r="P1358" t="str">
            <v>2025</v>
          </cell>
          <cell r="Q1358">
            <v>27873000</v>
          </cell>
          <cell r="R1358">
            <v>27873000</v>
          </cell>
        </row>
        <row r="1359">
          <cell r="A1359" t="str">
            <v>0118-01FU</v>
          </cell>
          <cell r="B1359" t="str">
            <v>DISTRITO CAPITAL</v>
          </cell>
          <cell r="C1359" t="str">
            <v>0118-01</v>
          </cell>
          <cell r="D1359" t="str">
            <v>SECRETARÍA DISTRITAL DEL HÁBITAT</v>
          </cell>
          <cell r="E1359" t="str">
            <v>0001-012</v>
          </cell>
          <cell r="F1359" t="str">
            <v>AC-HÁBITAT</v>
          </cell>
          <cell r="G1359" t="str">
            <v>1-100-F001</v>
          </cell>
          <cell r="H1359" t="str">
            <v>VA-RECURSOS DISTRITO</v>
          </cell>
          <cell r="I1359" t="str">
            <v>O2120201003023219921</v>
          </cell>
          <cell r="J1359" t="str">
            <v>Tapas de cartón</v>
          </cell>
          <cell r="K1359" t="str">
            <v>000000000000000000118</v>
          </cell>
          <cell r="L1359" t="str">
            <v>0118 - Programa Funcionamiento - SECRETARÍA DISTRITAL DE HABITAT</v>
          </cell>
          <cell r="M1359" t="str">
            <v>PM01180001FUNC</v>
          </cell>
          <cell r="N1359" t="str">
            <v>FU</v>
          </cell>
          <cell r="O1359" t="str">
            <v>FUNCIONAMIENTO SECRETARÍA DISTRITAL DE HABITAT</v>
          </cell>
          <cell r="P1359" t="str">
            <v>2025</v>
          </cell>
          <cell r="Q1359">
            <v>17549000</v>
          </cell>
          <cell r="R1359">
            <v>17549000</v>
          </cell>
        </row>
        <row r="1360">
          <cell r="A1360" t="str">
            <v>0118-01FU</v>
          </cell>
          <cell r="B1360" t="str">
            <v>DISTRITO CAPITAL</v>
          </cell>
          <cell r="C1360" t="str">
            <v>0118-01</v>
          </cell>
          <cell r="D1360" t="str">
            <v>SECRETARÍA DISTRITAL DEL HÁBITAT</v>
          </cell>
          <cell r="E1360" t="str">
            <v>0001-012</v>
          </cell>
          <cell r="F1360" t="str">
            <v>AC-HÁBITAT</v>
          </cell>
          <cell r="G1360" t="str">
            <v>1-100-F001</v>
          </cell>
          <cell r="H1360" t="str">
            <v>VA-RECURSOS DISTRITO</v>
          </cell>
          <cell r="I1360" t="str">
            <v>O2120201003033331101</v>
          </cell>
          <cell r="J1360" t="str">
            <v>Gasolina motor corriente</v>
          </cell>
          <cell r="K1360" t="str">
            <v>000000000000000000118</v>
          </cell>
          <cell r="L1360" t="str">
            <v>0118 - Programa Funcionamiento - SECRETARÍA DISTRITAL DE HABITAT</v>
          </cell>
          <cell r="M1360" t="str">
            <v>PM01180001FUNC</v>
          </cell>
          <cell r="N1360" t="str">
            <v>FU</v>
          </cell>
          <cell r="O1360" t="str">
            <v>FUNCIONAMIENTO SECRETARÍA DISTRITAL DE HABITAT</v>
          </cell>
          <cell r="P1360" t="str">
            <v>2025</v>
          </cell>
          <cell r="Q1360">
            <v>30926000</v>
          </cell>
          <cell r="R1360">
            <v>30926000</v>
          </cell>
        </row>
        <row r="1361">
          <cell r="A1361" t="str">
            <v>0118-01FU</v>
          </cell>
          <cell r="B1361" t="str">
            <v>DISTRITO CAPITAL</v>
          </cell>
          <cell r="C1361" t="str">
            <v>0118-01</v>
          </cell>
          <cell r="D1361" t="str">
            <v>SECRETARÍA DISTRITAL DEL HÁBITAT</v>
          </cell>
          <cell r="E1361" t="str">
            <v>0001-012</v>
          </cell>
          <cell r="F1361" t="str">
            <v>AC-HÁBITAT</v>
          </cell>
          <cell r="G1361" t="str">
            <v>1-100-F001</v>
          </cell>
          <cell r="H1361" t="str">
            <v>VA-RECURSOS DISTRITO</v>
          </cell>
          <cell r="I1361" t="str">
            <v>O2120201003033338004</v>
          </cell>
          <cell r="J1361" t="str">
            <v>Aceites lubricantes</v>
          </cell>
          <cell r="K1361" t="str">
            <v>000000000000000000118</v>
          </cell>
          <cell r="L1361" t="str">
            <v>0118 - Programa Funcionamiento - SECRETARÍA DISTRITAL DE HABITAT</v>
          </cell>
          <cell r="M1361" t="str">
            <v>PM01180001FUNC</v>
          </cell>
          <cell r="N1361" t="str">
            <v>FU</v>
          </cell>
          <cell r="O1361" t="str">
            <v>FUNCIONAMIENTO SECRETARÍA DISTRITAL DE HABITAT</v>
          </cell>
          <cell r="P1361" t="str">
            <v>2025</v>
          </cell>
          <cell r="Q1361">
            <v>10839000</v>
          </cell>
          <cell r="R1361">
            <v>10839000</v>
          </cell>
        </row>
        <row r="1362">
          <cell r="A1362" t="str">
            <v>0118-01FU</v>
          </cell>
          <cell r="B1362" t="str">
            <v>DISTRITO CAPITAL</v>
          </cell>
          <cell r="C1362" t="str">
            <v>0118-01</v>
          </cell>
          <cell r="D1362" t="str">
            <v>SECRETARÍA DISTRITAL DEL HÁBITAT</v>
          </cell>
          <cell r="E1362" t="str">
            <v>0001-012</v>
          </cell>
          <cell r="F1362" t="str">
            <v>AC-HÁBITAT</v>
          </cell>
          <cell r="G1362" t="str">
            <v>1-100-F001</v>
          </cell>
          <cell r="H1362" t="str">
            <v>VA-RECURSOS DISTRITO</v>
          </cell>
          <cell r="I1362" t="str">
            <v>O2120201003053513003</v>
          </cell>
          <cell r="J1362" t="str">
            <v>Tintas flexográficas base agua</v>
          </cell>
          <cell r="K1362" t="str">
            <v>000000000000000000118</v>
          </cell>
          <cell r="L1362" t="str">
            <v>0118 - Programa Funcionamiento - SECRETARÍA DISTRITAL DE HABITAT</v>
          </cell>
          <cell r="M1362" t="str">
            <v>PM01180001FUNC</v>
          </cell>
          <cell r="N1362" t="str">
            <v>FU</v>
          </cell>
          <cell r="O1362" t="str">
            <v>FUNCIONAMIENTO SECRETARÍA DISTRITAL DE HABITAT</v>
          </cell>
          <cell r="P1362" t="str">
            <v>2025</v>
          </cell>
          <cell r="Q1362">
            <v>2013000</v>
          </cell>
          <cell r="R1362">
            <v>2013000</v>
          </cell>
        </row>
        <row r="1363">
          <cell r="A1363" t="str">
            <v>0118-01FU</v>
          </cell>
          <cell r="B1363" t="str">
            <v>DISTRITO CAPITAL</v>
          </cell>
          <cell r="C1363" t="str">
            <v>0118-01</v>
          </cell>
          <cell r="D1363" t="str">
            <v>SECRETARÍA DISTRITAL DEL HÁBITAT</v>
          </cell>
          <cell r="E1363" t="str">
            <v>0001-012</v>
          </cell>
          <cell r="F1363" t="str">
            <v>AC-HÁBITAT</v>
          </cell>
          <cell r="G1363" t="str">
            <v>1-100-F001</v>
          </cell>
          <cell r="H1363" t="str">
            <v>VA-RECURSOS DISTRITO</v>
          </cell>
          <cell r="I1363" t="str">
            <v>O2120201003053513004</v>
          </cell>
          <cell r="J1363" t="str">
            <v>Tintas flexográficas base alcohol</v>
          </cell>
          <cell r="K1363" t="str">
            <v>000000000000000000118</v>
          </cell>
          <cell r="L1363" t="str">
            <v>0118 - Programa Funcionamiento - SECRETARÍA DISTRITAL DE HABITAT</v>
          </cell>
          <cell r="M1363" t="str">
            <v>PM01180001FUNC</v>
          </cell>
          <cell r="N1363" t="str">
            <v>FU</v>
          </cell>
          <cell r="O1363" t="str">
            <v>FUNCIONAMIENTO SECRETARÍA DISTRITAL DE HABITAT</v>
          </cell>
          <cell r="P1363" t="str">
            <v>2025</v>
          </cell>
          <cell r="Q1363">
            <v>3200000</v>
          </cell>
          <cell r="R1363">
            <v>3200000</v>
          </cell>
        </row>
        <row r="1364">
          <cell r="A1364" t="str">
            <v>0118-01FU</v>
          </cell>
          <cell r="B1364" t="str">
            <v>DISTRITO CAPITAL</v>
          </cell>
          <cell r="C1364" t="str">
            <v>0118-01</v>
          </cell>
          <cell r="D1364" t="str">
            <v>SECRETARÍA DISTRITAL DEL HÁBITAT</v>
          </cell>
          <cell r="E1364" t="str">
            <v>0001-012</v>
          </cell>
          <cell r="F1364" t="str">
            <v>AC-HÁBITAT</v>
          </cell>
          <cell r="G1364" t="str">
            <v>1-100-F001</v>
          </cell>
          <cell r="H1364" t="str">
            <v>VA-RECURSOS DISTRITO</v>
          </cell>
          <cell r="I1364" t="str">
            <v>O2120201003063611101</v>
          </cell>
          <cell r="J1364" t="str">
            <v>Llantas de caucho para automóviles</v>
          </cell>
          <cell r="K1364" t="str">
            <v>000000000000000000118</v>
          </cell>
          <cell r="L1364" t="str">
            <v>0118 - Programa Funcionamiento - SECRETARÍA DISTRITAL DE HABITAT</v>
          </cell>
          <cell r="M1364" t="str">
            <v>PM01180001FUNC</v>
          </cell>
          <cell r="N1364" t="str">
            <v>FU</v>
          </cell>
          <cell r="O1364" t="str">
            <v>FUNCIONAMIENTO SECRETARÍA DISTRITAL DE HABITAT</v>
          </cell>
          <cell r="P1364" t="str">
            <v>2025</v>
          </cell>
          <cell r="Q1364">
            <v>8465000</v>
          </cell>
          <cell r="R1364">
            <v>8465000</v>
          </cell>
        </row>
        <row r="1365">
          <cell r="A1365" t="str">
            <v>0118-01FU</v>
          </cell>
          <cell r="B1365" t="str">
            <v>DISTRITO CAPITAL</v>
          </cell>
          <cell r="C1365" t="str">
            <v>0118-01</v>
          </cell>
          <cell r="D1365" t="str">
            <v>SECRETARÍA DISTRITAL DEL HÁBITAT</v>
          </cell>
          <cell r="E1365" t="str">
            <v>0001-012</v>
          </cell>
          <cell r="F1365" t="str">
            <v>AC-HÁBITAT</v>
          </cell>
          <cell r="G1365" t="str">
            <v>1-100-F001</v>
          </cell>
          <cell r="H1365" t="str">
            <v>VA-RECURSOS DISTRITO</v>
          </cell>
          <cell r="I1365" t="str">
            <v>O2120201003083891104</v>
          </cell>
          <cell r="J1365" t="str">
            <v>Marcadores de fieltro y similares</v>
          </cell>
          <cell r="K1365" t="str">
            <v>000000000000000000118</v>
          </cell>
          <cell r="L1365" t="str">
            <v>0118 - Programa Funcionamiento - SECRETARÍA DISTRITAL DE HABITAT</v>
          </cell>
          <cell r="M1365" t="str">
            <v>PM01180001FUNC</v>
          </cell>
          <cell r="N1365" t="str">
            <v>FU</v>
          </cell>
          <cell r="O1365" t="str">
            <v>FUNCIONAMIENTO SECRETARÍA DISTRITAL DE HABITAT</v>
          </cell>
          <cell r="P1365" t="str">
            <v>2025</v>
          </cell>
          <cell r="Q1365">
            <v>1147000</v>
          </cell>
          <cell r="R1365">
            <v>1147000</v>
          </cell>
        </row>
        <row r="1366">
          <cell r="A1366" t="str">
            <v>0118-01FU</v>
          </cell>
          <cell r="B1366" t="str">
            <v>DISTRITO CAPITAL</v>
          </cell>
          <cell r="C1366" t="str">
            <v>0118-01</v>
          </cell>
          <cell r="D1366" t="str">
            <v>SECRETARÍA DISTRITAL DEL HÁBITAT</v>
          </cell>
          <cell r="E1366" t="str">
            <v>0001-012</v>
          </cell>
          <cell r="F1366" t="str">
            <v>AC-HÁBITAT</v>
          </cell>
          <cell r="G1366" t="str">
            <v>1-100-F001</v>
          </cell>
          <cell r="H1366" t="str">
            <v>VA-RECURSOS DISTRITO</v>
          </cell>
          <cell r="I1366" t="str">
            <v>O2120201004024299991</v>
          </cell>
          <cell r="J1366" t="str">
            <v>Artículos n.c.p. de ferretería y cerrajería</v>
          </cell>
          <cell r="K1366" t="str">
            <v>000000000000000000118</v>
          </cell>
          <cell r="L1366" t="str">
            <v>0118 - Programa Funcionamiento - SECRETARÍA DISTRITAL DE HABITAT</v>
          </cell>
          <cell r="M1366" t="str">
            <v>PM01180001FUNC</v>
          </cell>
          <cell r="N1366" t="str">
            <v>FU</v>
          </cell>
          <cell r="O1366" t="str">
            <v>FUNCIONAMIENTO SECRETARÍA DISTRITAL DE HABITAT</v>
          </cell>
          <cell r="P1366" t="str">
            <v>2025</v>
          </cell>
          <cell r="Q1366">
            <v>25524000</v>
          </cell>
          <cell r="R1366">
            <v>25524000</v>
          </cell>
        </row>
        <row r="1367">
          <cell r="A1367" t="str">
            <v>0118-01FU</v>
          </cell>
          <cell r="B1367" t="str">
            <v>DISTRITO CAPITAL</v>
          </cell>
          <cell r="C1367" t="str">
            <v>0118-01</v>
          </cell>
          <cell r="D1367" t="str">
            <v>SECRETARÍA DISTRITAL DEL HÁBITAT</v>
          </cell>
          <cell r="E1367" t="str">
            <v>0001-012</v>
          </cell>
          <cell r="F1367" t="str">
            <v>AC-HÁBITAT</v>
          </cell>
          <cell r="G1367" t="str">
            <v>1-100-F001</v>
          </cell>
          <cell r="H1367" t="str">
            <v>VA-RECURSOS DISTRITO</v>
          </cell>
          <cell r="I1367" t="str">
            <v>O2120201004054516003</v>
          </cell>
          <cell r="J1367" t="str">
            <v>Engrapadoras para oficina</v>
          </cell>
          <cell r="K1367" t="str">
            <v>000000000000000000118</v>
          </cell>
          <cell r="L1367" t="str">
            <v>0118 - Programa Funcionamiento - SECRETARÍA DISTRITAL DE HABITAT</v>
          </cell>
          <cell r="M1367" t="str">
            <v>PM01180001FUNC</v>
          </cell>
          <cell r="N1367" t="str">
            <v>FU</v>
          </cell>
          <cell r="O1367" t="str">
            <v>FUNCIONAMIENTO SECRETARÍA DISTRITAL DE HABITAT</v>
          </cell>
          <cell r="P1367" t="str">
            <v>2025</v>
          </cell>
          <cell r="Q1367">
            <v>134000</v>
          </cell>
          <cell r="R1367">
            <v>134000</v>
          </cell>
        </row>
        <row r="1368">
          <cell r="A1368" t="str">
            <v>0118-01FU</v>
          </cell>
          <cell r="B1368" t="str">
            <v>DISTRITO CAPITAL</v>
          </cell>
          <cell r="C1368" t="str">
            <v>0118-01</v>
          </cell>
          <cell r="D1368" t="str">
            <v>SECRETARÍA DISTRITAL DEL HÁBITAT</v>
          </cell>
          <cell r="E1368" t="str">
            <v>0001-012</v>
          </cell>
          <cell r="F1368" t="str">
            <v>AC-HÁBITAT</v>
          </cell>
          <cell r="G1368" t="str">
            <v>1-100-F001</v>
          </cell>
          <cell r="H1368" t="str">
            <v>VA-RECURSOS DISTRITO</v>
          </cell>
          <cell r="I1368" t="str">
            <v>O2120201004054516004</v>
          </cell>
          <cell r="J1368" t="str">
            <v>Perforadoras</v>
          </cell>
          <cell r="K1368" t="str">
            <v>000000000000000000118</v>
          </cell>
          <cell r="L1368" t="str">
            <v>0118 - Programa Funcionamiento - SECRETARÍA DISTRITAL DE HABITAT</v>
          </cell>
          <cell r="M1368" t="str">
            <v>PM01180001FUNC</v>
          </cell>
          <cell r="N1368" t="str">
            <v>FU</v>
          </cell>
          <cell r="O1368" t="str">
            <v>FUNCIONAMIENTO SECRETARÍA DISTRITAL DE HABITAT</v>
          </cell>
          <cell r="P1368" t="str">
            <v>2025</v>
          </cell>
          <cell r="Q1368">
            <v>248000</v>
          </cell>
          <cell r="R1368">
            <v>248000</v>
          </cell>
        </row>
        <row r="1369">
          <cell r="A1369" t="str">
            <v>0118-01FU</v>
          </cell>
          <cell r="B1369" t="str">
            <v>DISTRITO CAPITAL</v>
          </cell>
          <cell r="C1369" t="str">
            <v>0118-01</v>
          </cell>
          <cell r="D1369" t="str">
            <v>SECRETARÍA DISTRITAL DEL HÁBITAT</v>
          </cell>
          <cell r="E1369" t="str">
            <v>0001-012</v>
          </cell>
          <cell r="F1369" t="str">
            <v>AC-HÁBITAT</v>
          </cell>
          <cell r="G1369" t="str">
            <v>1-100-F001</v>
          </cell>
          <cell r="H1369" t="str">
            <v>VA-RECURSOS DISTRITO</v>
          </cell>
          <cell r="I1369" t="str">
            <v>O2120201004054516005</v>
          </cell>
          <cell r="J1369" t="str">
            <v>Sacaganchos</v>
          </cell>
          <cell r="K1369" t="str">
            <v>000000000000000000118</v>
          </cell>
          <cell r="L1369" t="str">
            <v>0118 - Programa Funcionamiento - SECRETARÍA DISTRITAL DE HABITAT</v>
          </cell>
          <cell r="M1369" t="str">
            <v>PM01180001FUNC</v>
          </cell>
          <cell r="N1369" t="str">
            <v>FU</v>
          </cell>
          <cell r="O1369" t="str">
            <v>FUNCIONAMIENTO SECRETARÍA DISTRITAL DE HABITAT</v>
          </cell>
          <cell r="P1369" t="str">
            <v>2025</v>
          </cell>
          <cell r="Q1369">
            <v>52000</v>
          </cell>
          <cell r="R1369">
            <v>52000</v>
          </cell>
        </row>
        <row r="1370">
          <cell r="A1370" t="str">
            <v>0118-01FU</v>
          </cell>
          <cell r="B1370" t="str">
            <v>DISTRITO CAPITAL</v>
          </cell>
          <cell r="C1370" t="str">
            <v>0118-01</v>
          </cell>
          <cell r="D1370" t="str">
            <v>SECRETARÍA DISTRITAL DEL HÁBITAT</v>
          </cell>
          <cell r="E1370" t="str">
            <v>0001-012</v>
          </cell>
          <cell r="F1370" t="str">
            <v>AC-HÁBITAT</v>
          </cell>
          <cell r="G1370" t="str">
            <v>1-100-F001</v>
          </cell>
          <cell r="H1370" t="str">
            <v>VA-RECURSOS DISTRITO</v>
          </cell>
          <cell r="I1370" t="str">
            <v>O21202010040545272</v>
          </cell>
          <cell r="J1370" t="str">
            <v>Unidades removibles de almacenamiento</v>
          </cell>
          <cell r="K1370" t="str">
            <v>000000000000000000118</v>
          </cell>
          <cell r="L1370" t="str">
            <v>0118 - Programa Funcionamiento - SECRETARÍA DISTRITAL DE HABITAT</v>
          </cell>
          <cell r="M1370" t="str">
            <v>PM01180001FUNC</v>
          </cell>
          <cell r="N1370" t="str">
            <v>FU</v>
          </cell>
          <cell r="O1370" t="str">
            <v>FUNCIONAMIENTO SECRETARÍA DISTRITAL DE HABITAT</v>
          </cell>
          <cell r="P1370" t="str">
            <v>2025</v>
          </cell>
          <cell r="Q1370">
            <v>310000</v>
          </cell>
          <cell r="R1370">
            <v>310000</v>
          </cell>
        </row>
        <row r="1371">
          <cell r="A1371" t="str">
            <v>0118-01FU</v>
          </cell>
          <cell r="B1371" t="str">
            <v>DISTRITO CAPITAL</v>
          </cell>
          <cell r="C1371" t="str">
            <v>0118-01</v>
          </cell>
          <cell r="D1371" t="str">
            <v>SECRETARÍA DISTRITAL DEL HÁBITAT</v>
          </cell>
          <cell r="E1371" t="str">
            <v>0001-012</v>
          </cell>
          <cell r="F1371" t="str">
            <v>AC-HÁBITAT</v>
          </cell>
          <cell r="G1371" t="str">
            <v>1-100-F001</v>
          </cell>
          <cell r="H1371" t="str">
            <v>VA-RECURSOS DISTRITO</v>
          </cell>
          <cell r="I1371" t="str">
            <v>O2120201004064696104</v>
          </cell>
          <cell r="J1371" t="str">
            <v>Partes y accesorios para motores de arranque de vehículos automotores</v>
          </cell>
          <cell r="K1371" t="str">
            <v>000000000000000000118</v>
          </cell>
          <cell r="L1371" t="str">
            <v>0118 - Programa Funcionamiento - SECRETARÍA DISTRITAL DE HABITAT</v>
          </cell>
          <cell r="M1371" t="str">
            <v>PM01180001FUNC</v>
          </cell>
          <cell r="N1371" t="str">
            <v>FU</v>
          </cell>
          <cell r="O1371" t="str">
            <v>FUNCIONAMIENTO SECRETARÍA DISTRITAL DE HABITAT</v>
          </cell>
          <cell r="P1371" t="str">
            <v>2025</v>
          </cell>
          <cell r="Q1371">
            <v>5884000</v>
          </cell>
          <cell r="R1371">
            <v>5884000</v>
          </cell>
        </row>
        <row r="1372">
          <cell r="A1372" t="str">
            <v>0118-01FU</v>
          </cell>
          <cell r="B1372" t="str">
            <v>DISTRITO CAPITAL</v>
          </cell>
          <cell r="C1372" t="str">
            <v>0118-01</v>
          </cell>
          <cell r="D1372" t="str">
            <v>SECRETARÍA DISTRITAL DEL HÁBITAT</v>
          </cell>
          <cell r="E1372" t="str">
            <v>0001-012</v>
          </cell>
          <cell r="F1372" t="str">
            <v>AC-HÁBITAT</v>
          </cell>
          <cell r="G1372" t="str">
            <v>1-100-F001</v>
          </cell>
          <cell r="H1372" t="str">
            <v>VA-RECURSOS DISTRITO</v>
          </cell>
          <cell r="I1372" t="str">
            <v>O2120201004074761004</v>
          </cell>
          <cell r="J1372" t="str">
            <v>Discos compactos grabados</v>
          </cell>
          <cell r="K1372" t="str">
            <v>000000000000000000118</v>
          </cell>
          <cell r="L1372" t="str">
            <v>0118 - Programa Funcionamiento - SECRETARÍA DISTRITAL DE HABITAT</v>
          </cell>
          <cell r="M1372" t="str">
            <v>PM01180001FUNC</v>
          </cell>
          <cell r="N1372" t="str">
            <v>FU</v>
          </cell>
          <cell r="O1372" t="str">
            <v>FUNCIONAMIENTO SECRETARÍA DISTRITAL DE HABITAT</v>
          </cell>
          <cell r="P1372" t="str">
            <v>2025</v>
          </cell>
          <cell r="Q1372">
            <v>3613000</v>
          </cell>
          <cell r="R1372">
            <v>3613000</v>
          </cell>
        </row>
        <row r="1373">
          <cell r="A1373" t="str">
            <v>0118-01FU</v>
          </cell>
          <cell r="B1373" t="str">
            <v>DISTRITO CAPITAL</v>
          </cell>
          <cell r="C1373" t="str">
            <v>0118-01</v>
          </cell>
          <cell r="D1373" t="str">
            <v>SECRETARÍA DISTRITAL DEL HÁBITAT</v>
          </cell>
          <cell r="E1373" t="str">
            <v>0001-012</v>
          </cell>
          <cell r="F1373" t="str">
            <v>AC-HÁBITAT</v>
          </cell>
          <cell r="G1373" t="str">
            <v>1-100-F001</v>
          </cell>
          <cell r="H1373" t="str">
            <v>VA-RECURSOS DISTRITO</v>
          </cell>
          <cell r="I1373" t="str">
            <v>O21202020060363399</v>
          </cell>
          <cell r="J1373" t="str">
            <v>Otros servicios de suministro de comidas</v>
          </cell>
          <cell r="K1373" t="str">
            <v>000000000000000000118</v>
          </cell>
          <cell r="L1373" t="str">
            <v>0118 - Programa Funcionamiento - SECRETARÍA DISTRITAL DE HABITAT</v>
          </cell>
          <cell r="M1373" t="str">
            <v>PM01180001FUNC</v>
          </cell>
          <cell r="N1373" t="str">
            <v>FU</v>
          </cell>
          <cell r="O1373" t="str">
            <v>FUNCIONAMIENTO SECRETARÍA DISTRITAL DE HABITAT</v>
          </cell>
          <cell r="P1373" t="str">
            <v>2025</v>
          </cell>
          <cell r="Q1373">
            <v>142148000</v>
          </cell>
          <cell r="R1373">
            <v>142148000</v>
          </cell>
        </row>
        <row r="1374">
          <cell r="A1374" t="str">
            <v>0118-01FU</v>
          </cell>
          <cell r="B1374" t="str">
            <v>DISTRITO CAPITAL</v>
          </cell>
          <cell r="C1374" t="str">
            <v>0118-01</v>
          </cell>
          <cell r="D1374" t="str">
            <v>SECRETARÍA DISTRITAL DEL HÁBITAT</v>
          </cell>
          <cell r="E1374" t="str">
            <v>0001-012</v>
          </cell>
          <cell r="F1374" t="str">
            <v>AC-HÁBITAT</v>
          </cell>
          <cell r="G1374" t="str">
            <v>1-100-F001</v>
          </cell>
          <cell r="H1374" t="str">
            <v>VA-RECURSOS DISTRITO</v>
          </cell>
          <cell r="I1374" t="str">
            <v>O21202020060868021</v>
          </cell>
          <cell r="J1374" t="str">
            <v>Servicios locales de mensajería nacional</v>
          </cell>
          <cell r="K1374" t="str">
            <v>000000000000000000118</v>
          </cell>
          <cell r="L1374" t="str">
            <v>0118 - Programa Funcionamiento - SECRETARÍA DISTRITAL DE HABITAT</v>
          </cell>
          <cell r="M1374" t="str">
            <v>PM01180001FUNC</v>
          </cell>
          <cell r="N1374" t="str">
            <v>FU</v>
          </cell>
          <cell r="O1374" t="str">
            <v>FUNCIONAMIENTO SECRETARÍA DISTRITAL DE HABITAT</v>
          </cell>
          <cell r="P1374" t="str">
            <v>2025</v>
          </cell>
          <cell r="Q1374">
            <v>300000000</v>
          </cell>
          <cell r="R1374">
            <v>300000000</v>
          </cell>
        </row>
        <row r="1375">
          <cell r="A1375" t="str">
            <v>0118-01FU</v>
          </cell>
          <cell r="B1375" t="str">
            <v>DISTRITO CAPITAL</v>
          </cell>
          <cell r="C1375" t="str">
            <v>0118-01</v>
          </cell>
          <cell r="D1375" t="str">
            <v>SECRETARÍA DISTRITAL DEL HÁBITAT</v>
          </cell>
          <cell r="E1375" t="str">
            <v>0001-012</v>
          </cell>
          <cell r="F1375" t="str">
            <v>AC-HÁBITAT</v>
          </cell>
          <cell r="G1375" t="str">
            <v>1-100-F001</v>
          </cell>
          <cell r="H1375" t="str">
            <v>VA-RECURSOS DISTRITO</v>
          </cell>
          <cell r="I1375" t="str">
            <v>O212020200701030371332</v>
          </cell>
          <cell r="J1375" t="str">
            <v>Servicios de seguros sociales de riesgos laborales</v>
          </cell>
          <cell r="K1375" t="str">
            <v>000000000000000000118</v>
          </cell>
          <cell r="L1375" t="str">
            <v>0118 - Programa Funcionamiento - SECRETARÍA DISTRITAL DE HABITAT</v>
          </cell>
          <cell r="M1375" t="str">
            <v>PM01180001FUNC</v>
          </cell>
          <cell r="N1375" t="str">
            <v>FU</v>
          </cell>
          <cell r="O1375" t="str">
            <v>FUNCIONAMIENTO SECRETARÍA DISTRITAL DE HABITAT</v>
          </cell>
          <cell r="P1375" t="str">
            <v>2025</v>
          </cell>
          <cell r="Q1375">
            <v>441000</v>
          </cell>
          <cell r="R1375">
            <v>441000</v>
          </cell>
        </row>
        <row r="1376">
          <cell r="A1376" t="str">
            <v>0118-01FU</v>
          </cell>
          <cell r="B1376" t="str">
            <v>DISTRITO CAPITAL</v>
          </cell>
          <cell r="C1376" t="str">
            <v>0118-01</v>
          </cell>
          <cell r="D1376" t="str">
            <v>SECRETARÍA DISTRITAL DEL HÁBITAT</v>
          </cell>
          <cell r="E1376" t="str">
            <v>0001-012</v>
          </cell>
          <cell r="F1376" t="str">
            <v>AC-HÁBITAT</v>
          </cell>
          <cell r="G1376" t="str">
            <v>1-100-F001</v>
          </cell>
          <cell r="H1376" t="str">
            <v>VA-RECURSOS DISTRITO</v>
          </cell>
          <cell r="I1376" t="str">
            <v>O212020200701030471347</v>
          </cell>
          <cell r="J1376" t="str">
            <v>Servicio de seguro obligatorio de accidentes de tránsito (SOAT)</v>
          </cell>
          <cell r="K1376" t="str">
            <v>000000000000000000118</v>
          </cell>
          <cell r="L1376" t="str">
            <v>0118 - Programa Funcionamiento - SECRETARÍA DISTRITAL DE HABITAT</v>
          </cell>
          <cell r="M1376" t="str">
            <v>PM01180001FUNC</v>
          </cell>
          <cell r="N1376" t="str">
            <v>FU</v>
          </cell>
          <cell r="O1376" t="str">
            <v>FUNCIONAMIENTO SECRETARÍA DISTRITAL DE HABITAT</v>
          </cell>
          <cell r="P1376" t="str">
            <v>2025</v>
          </cell>
          <cell r="Q1376">
            <v>6734000</v>
          </cell>
          <cell r="R1376">
            <v>6734000</v>
          </cell>
        </row>
        <row r="1377">
          <cell r="A1377" t="str">
            <v>0118-01FU</v>
          </cell>
          <cell r="B1377" t="str">
            <v>DISTRITO CAPITAL</v>
          </cell>
          <cell r="C1377" t="str">
            <v>0118-01</v>
          </cell>
          <cell r="D1377" t="str">
            <v>SECRETARÍA DISTRITAL DEL HÁBITAT</v>
          </cell>
          <cell r="E1377" t="str">
            <v>0001-012</v>
          </cell>
          <cell r="F1377" t="str">
            <v>AC-HÁBITAT</v>
          </cell>
          <cell r="G1377" t="str">
            <v>1-100-F001</v>
          </cell>
          <cell r="H1377" t="str">
            <v>VA-RECURSOS DISTRITO</v>
          </cell>
          <cell r="I1377" t="str">
            <v>O212020200701030571351</v>
          </cell>
          <cell r="J1377" t="str">
            <v>Servicios de seguros de vehículos automotores</v>
          </cell>
          <cell r="K1377" t="str">
            <v>000000000000000000118</v>
          </cell>
          <cell r="L1377" t="str">
            <v>0118 - Programa Funcionamiento - SECRETARÍA DISTRITAL DE HABITAT</v>
          </cell>
          <cell r="M1377" t="str">
            <v>PM01180001FUNC</v>
          </cell>
          <cell r="N1377" t="str">
            <v>FU</v>
          </cell>
          <cell r="O1377" t="str">
            <v>FUNCIONAMIENTO SECRETARÍA DISTRITAL DE HABITAT</v>
          </cell>
          <cell r="P1377" t="str">
            <v>2025</v>
          </cell>
          <cell r="Q1377">
            <v>35530000</v>
          </cell>
          <cell r="R1377">
            <v>35530000</v>
          </cell>
        </row>
        <row r="1378">
          <cell r="A1378" t="str">
            <v>0118-01FU</v>
          </cell>
          <cell r="B1378" t="str">
            <v>DISTRITO CAPITAL</v>
          </cell>
          <cell r="C1378" t="str">
            <v>0118-01</v>
          </cell>
          <cell r="D1378" t="str">
            <v>SECRETARÍA DISTRITAL DEL HÁBITAT</v>
          </cell>
          <cell r="E1378" t="str">
            <v>0001-012</v>
          </cell>
          <cell r="F1378" t="str">
            <v>AC-HÁBITAT</v>
          </cell>
          <cell r="G1378" t="str">
            <v>1-100-F001</v>
          </cell>
          <cell r="H1378" t="str">
            <v>VA-RECURSOS DISTRITO</v>
          </cell>
          <cell r="I1378" t="str">
            <v>O212020200701030571352</v>
          </cell>
          <cell r="J1378" t="str">
            <v>Servicios de seguros de transporte marítimo, aéreo y otros medios de transporte</v>
          </cell>
          <cell r="K1378" t="str">
            <v>000000000000000000118</v>
          </cell>
          <cell r="L1378" t="str">
            <v>0118 - Programa Funcionamiento - SECRETARÍA DISTRITAL DE HABITAT</v>
          </cell>
          <cell r="M1378" t="str">
            <v>PM01180001FUNC</v>
          </cell>
          <cell r="N1378" t="str">
            <v>FU</v>
          </cell>
          <cell r="O1378" t="str">
            <v>FUNCIONAMIENTO SECRETARÍA DISTRITAL DE HABITAT</v>
          </cell>
          <cell r="P1378" t="str">
            <v>2025</v>
          </cell>
          <cell r="Q1378">
            <v>45493000</v>
          </cell>
          <cell r="R1378">
            <v>45493000</v>
          </cell>
        </row>
        <row r="1379">
          <cell r="A1379" t="str">
            <v>0118-01FU</v>
          </cell>
          <cell r="B1379" t="str">
            <v>DISTRITO CAPITAL</v>
          </cell>
          <cell r="C1379" t="str">
            <v>0118-01</v>
          </cell>
          <cell r="D1379" t="str">
            <v>SECRETARÍA DISTRITAL DEL HÁBITAT</v>
          </cell>
          <cell r="E1379" t="str">
            <v>0001-012</v>
          </cell>
          <cell r="F1379" t="str">
            <v>AC-HÁBITAT</v>
          </cell>
          <cell r="G1379" t="str">
            <v>1-100-F001</v>
          </cell>
          <cell r="H1379" t="str">
            <v>VA-RECURSOS DISTRITO</v>
          </cell>
          <cell r="I1379" t="str">
            <v>O212020200701030571355</v>
          </cell>
          <cell r="J1379" t="str">
            <v>Servicios de seguros generales de responsabilidad civil</v>
          </cell>
          <cell r="K1379" t="str">
            <v>000000000000000000118</v>
          </cell>
          <cell r="L1379" t="str">
            <v>0118 - Programa Funcionamiento - SECRETARÍA DISTRITAL DE HABITAT</v>
          </cell>
          <cell r="M1379" t="str">
            <v>PM01180001FUNC</v>
          </cell>
          <cell r="N1379" t="str">
            <v>FU</v>
          </cell>
          <cell r="O1379" t="str">
            <v>FUNCIONAMIENTO SECRETARÍA DISTRITAL DE HABITAT</v>
          </cell>
          <cell r="P1379" t="str">
            <v>2025</v>
          </cell>
          <cell r="Q1379">
            <v>401166000</v>
          </cell>
          <cell r="R1379">
            <v>401166000</v>
          </cell>
        </row>
        <row r="1380">
          <cell r="A1380" t="str">
            <v>0118-01FU</v>
          </cell>
          <cell r="B1380" t="str">
            <v>DISTRITO CAPITAL</v>
          </cell>
          <cell r="C1380" t="str">
            <v>0118-01</v>
          </cell>
          <cell r="D1380" t="str">
            <v>SECRETARÍA DISTRITAL DEL HÁBITAT</v>
          </cell>
          <cell r="E1380" t="str">
            <v>0001-012</v>
          </cell>
          <cell r="F1380" t="str">
            <v>AC-HÁBITAT</v>
          </cell>
          <cell r="G1380" t="str">
            <v>1-100-F001</v>
          </cell>
          <cell r="H1380" t="str">
            <v>VA-RECURSOS DISTRITO</v>
          </cell>
          <cell r="I1380" t="str">
            <v>O2120202007010671640</v>
          </cell>
          <cell r="J1380" t="str">
            <v>Servicios de administración de fondos de pensiones y cesantías</v>
          </cell>
          <cell r="K1380" t="str">
            <v>000000000000000000118</v>
          </cell>
          <cell r="L1380" t="str">
            <v>0118 - Programa Funcionamiento - SECRETARÍA DISTRITAL DE HABITAT</v>
          </cell>
          <cell r="M1380" t="str">
            <v>PM01180001FUNC</v>
          </cell>
          <cell r="N1380" t="str">
            <v>FU</v>
          </cell>
          <cell r="O1380" t="str">
            <v>FUNCIONAMIENTO SECRETARÍA DISTRITAL DE HABITAT</v>
          </cell>
          <cell r="P1380" t="str">
            <v>2025</v>
          </cell>
          <cell r="Q1380">
            <v>2581000</v>
          </cell>
          <cell r="R1380">
            <v>2581000</v>
          </cell>
        </row>
        <row r="1381">
          <cell r="A1381" t="str">
            <v>0118-01FU</v>
          </cell>
          <cell r="B1381" t="str">
            <v>DISTRITO CAPITAL</v>
          </cell>
          <cell r="C1381" t="str">
            <v>0118-01</v>
          </cell>
          <cell r="D1381" t="str">
            <v>SECRETARÍA DISTRITAL DEL HÁBITAT</v>
          </cell>
          <cell r="E1381" t="str">
            <v>0001-012</v>
          </cell>
          <cell r="F1381" t="str">
            <v>AC-HÁBITAT</v>
          </cell>
          <cell r="G1381" t="str">
            <v>1-100-F001</v>
          </cell>
          <cell r="H1381" t="str">
            <v>VA-RECURSOS DISTRITO</v>
          </cell>
          <cell r="I1381" t="str">
            <v>O21202020070272112</v>
          </cell>
          <cell r="J1381" t="str">
            <v>Servicios de alquiler o arrendamiento con o sin opción de compra, relativos a bienes inmuebles no residenciales (diferentes a vivienda), propios o arrendados</v>
          </cell>
          <cell r="K1381" t="str">
            <v>000000000000000000118</v>
          </cell>
          <cell r="L1381" t="str">
            <v>0118 - Programa Funcionamiento - SECRETARÍA DISTRITAL DE HABITAT</v>
          </cell>
          <cell r="M1381" t="str">
            <v>PM01180001FUNC</v>
          </cell>
          <cell r="N1381" t="str">
            <v>FU</v>
          </cell>
          <cell r="O1381" t="str">
            <v>FUNCIONAMIENTO SECRETARÍA DISTRITAL DE HABITAT</v>
          </cell>
          <cell r="P1381" t="str">
            <v>2025</v>
          </cell>
          <cell r="Q1381">
            <v>2890440000</v>
          </cell>
          <cell r="R1381">
            <v>2890440000</v>
          </cell>
        </row>
        <row r="1382">
          <cell r="A1382" t="str">
            <v>0118-01FU</v>
          </cell>
          <cell r="B1382" t="str">
            <v>DISTRITO CAPITAL</v>
          </cell>
          <cell r="C1382" t="str">
            <v>0118-01</v>
          </cell>
          <cell r="D1382" t="str">
            <v>SECRETARÍA DISTRITAL DEL HÁBITAT</v>
          </cell>
          <cell r="E1382" t="str">
            <v>0001-012</v>
          </cell>
          <cell r="F1382" t="str">
            <v>AC-HÁBITAT</v>
          </cell>
          <cell r="G1382" t="str">
            <v>1-100-F001</v>
          </cell>
          <cell r="H1382" t="str">
            <v>VA-RECURSOS DISTRITO</v>
          </cell>
          <cell r="I1382" t="str">
            <v>O21202020070272211</v>
          </cell>
          <cell r="J1382" t="str">
            <v>Servicios de administración de bienes inmuebles residenciales (vivienda) a comisión o por contrato, (excepto para propiedades de tiempo compartido)</v>
          </cell>
          <cell r="K1382" t="str">
            <v>000000000000000000118</v>
          </cell>
          <cell r="L1382" t="str">
            <v>0118 - Programa Funcionamiento - SECRETARÍA DISTRITAL DE HABITAT</v>
          </cell>
          <cell r="M1382" t="str">
            <v>PM01180001FUNC</v>
          </cell>
          <cell r="N1382" t="str">
            <v>FU</v>
          </cell>
          <cell r="O1382" t="str">
            <v>FUNCIONAMIENTO SECRETARÍA DISTRITAL DE HABITAT</v>
          </cell>
          <cell r="P1382" t="str">
            <v>2025</v>
          </cell>
          <cell r="Q1382">
            <v>1212960000</v>
          </cell>
          <cell r="R1382">
            <v>1212960000</v>
          </cell>
        </row>
        <row r="1383">
          <cell r="A1383" t="str">
            <v>0118-01FU</v>
          </cell>
          <cell r="B1383" t="str">
            <v>DISTRITO CAPITAL</v>
          </cell>
          <cell r="C1383" t="str">
            <v>0118-01</v>
          </cell>
          <cell r="D1383" t="str">
            <v>SECRETARÍA DISTRITAL DEL HÁBITAT</v>
          </cell>
          <cell r="E1383" t="str">
            <v>0001-012</v>
          </cell>
          <cell r="F1383" t="str">
            <v>AC-HÁBITAT</v>
          </cell>
          <cell r="G1383" t="str">
            <v>1-100-F001</v>
          </cell>
          <cell r="H1383" t="str">
            <v>VA-RECURSOS DISTRITO</v>
          </cell>
          <cell r="I1383" t="str">
            <v>O21202020070373390</v>
          </cell>
          <cell r="J1383" t="str">
            <v>Derechos de uso de otros productos de propiedad intelectual</v>
          </cell>
          <cell r="K1383" t="str">
            <v>000000000000000000118</v>
          </cell>
          <cell r="L1383" t="str">
            <v>0118 - Programa Funcionamiento - SECRETARÍA DISTRITAL DE HABITAT</v>
          </cell>
          <cell r="M1383" t="str">
            <v>PM01180001FUNC</v>
          </cell>
          <cell r="N1383" t="str">
            <v>FU</v>
          </cell>
          <cell r="O1383" t="str">
            <v>FUNCIONAMIENTO SECRETARÍA DISTRITAL DE HABITAT</v>
          </cell>
          <cell r="P1383" t="str">
            <v>2025</v>
          </cell>
          <cell r="Q1383">
            <v>130000000</v>
          </cell>
          <cell r="R1383">
            <v>130000000</v>
          </cell>
        </row>
        <row r="1384">
          <cell r="A1384" t="str">
            <v>0118-01FU</v>
          </cell>
          <cell r="B1384" t="str">
            <v>DISTRITO CAPITAL</v>
          </cell>
          <cell r="C1384" t="str">
            <v>0118-01</v>
          </cell>
          <cell r="D1384" t="str">
            <v>SECRETARÍA DISTRITAL DEL HÁBITAT</v>
          </cell>
          <cell r="E1384" t="str">
            <v>0001-012</v>
          </cell>
          <cell r="F1384" t="str">
            <v>AC-HÁBITAT</v>
          </cell>
          <cell r="G1384" t="str">
            <v>1-100-F001</v>
          </cell>
          <cell r="H1384" t="str">
            <v>VA-RECURSOS DISTRITO</v>
          </cell>
          <cell r="I1384" t="str">
            <v>O21202020080383132</v>
          </cell>
          <cell r="J1384" t="str">
            <v>Servicios de soporte en tecnologías de la información (TI)</v>
          </cell>
          <cell r="K1384" t="str">
            <v>000000000000000000118</v>
          </cell>
          <cell r="L1384" t="str">
            <v>0118 - Programa Funcionamiento - SECRETARÍA DISTRITAL DE HABITAT</v>
          </cell>
          <cell r="M1384" t="str">
            <v>PM01180001FUNC</v>
          </cell>
          <cell r="N1384" t="str">
            <v>FU</v>
          </cell>
          <cell r="O1384" t="str">
            <v>FUNCIONAMIENTO SECRETARÍA DISTRITAL DE HABITAT</v>
          </cell>
          <cell r="P1384" t="str">
            <v>2025</v>
          </cell>
          <cell r="Q1384">
            <v>66803000</v>
          </cell>
          <cell r="R1384">
            <v>66803000</v>
          </cell>
        </row>
        <row r="1385">
          <cell r="A1385" t="str">
            <v>0118-01FU</v>
          </cell>
          <cell r="B1385" t="str">
            <v>DISTRITO CAPITAL</v>
          </cell>
          <cell r="C1385" t="str">
            <v>0118-01</v>
          </cell>
          <cell r="D1385" t="str">
            <v>SECRETARÍA DISTRITAL DEL HÁBITAT</v>
          </cell>
          <cell r="E1385" t="str">
            <v>0001-012</v>
          </cell>
          <cell r="F1385" t="str">
            <v>AC-HÁBITAT</v>
          </cell>
          <cell r="G1385" t="str">
            <v>1-100-F001</v>
          </cell>
          <cell r="H1385" t="str">
            <v>VA-RECURSOS DISTRITO</v>
          </cell>
          <cell r="I1385" t="str">
            <v>O21202020080383151</v>
          </cell>
          <cell r="J1385" t="str">
            <v>Servicios de alojamiento de sitios web (hosting)</v>
          </cell>
          <cell r="K1385" t="str">
            <v>000000000000000000118</v>
          </cell>
          <cell r="L1385" t="str">
            <v>0118 - Programa Funcionamiento - SECRETARÍA DISTRITAL DE HABITAT</v>
          </cell>
          <cell r="M1385" t="str">
            <v>PM01180001FUNC</v>
          </cell>
          <cell r="N1385" t="str">
            <v>FU</v>
          </cell>
          <cell r="O1385" t="str">
            <v>FUNCIONAMIENTO SECRETARÍA DISTRITAL DE HABITAT</v>
          </cell>
          <cell r="P1385" t="str">
            <v>2025</v>
          </cell>
          <cell r="Q1385">
            <v>218252000</v>
          </cell>
          <cell r="R1385">
            <v>218252000</v>
          </cell>
        </row>
        <row r="1386">
          <cell r="A1386" t="str">
            <v>0118-01FU</v>
          </cell>
          <cell r="B1386" t="str">
            <v>DISTRITO CAPITAL</v>
          </cell>
          <cell r="C1386" t="str">
            <v>0118-01</v>
          </cell>
          <cell r="D1386" t="str">
            <v>SECRETARÍA DISTRITAL DEL HÁBITAT</v>
          </cell>
          <cell r="E1386" t="str">
            <v>0001-012</v>
          </cell>
          <cell r="F1386" t="str">
            <v>AC-HÁBITAT</v>
          </cell>
          <cell r="G1386" t="str">
            <v>1-100-F001</v>
          </cell>
          <cell r="H1386" t="str">
            <v>VA-RECURSOS DISTRITO</v>
          </cell>
          <cell r="I1386" t="str">
            <v>O21202020080484120</v>
          </cell>
          <cell r="J1386" t="str">
            <v>Servicios de telefonía fija (acceso)</v>
          </cell>
          <cell r="K1386" t="str">
            <v>000000000000000000118</v>
          </cell>
          <cell r="L1386" t="str">
            <v>0118 - Programa Funcionamiento - SECRETARÍA DISTRITAL DE HABITAT</v>
          </cell>
          <cell r="M1386" t="str">
            <v>PM01180001FUNC</v>
          </cell>
          <cell r="N1386" t="str">
            <v>FU</v>
          </cell>
          <cell r="O1386" t="str">
            <v>FUNCIONAMIENTO SECRETARÍA DISTRITAL DE HABITAT</v>
          </cell>
          <cell r="P1386" t="str">
            <v>2025</v>
          </cell>
          <cell r="Q1386">
            <v>125941000</v>
          </cell>
          <cell r="R1386">
            <v>125941000</v>
          </cell>
        </row>
        <row r="1387">
          <cell r="A1387" t="str">
            <v>0118-01FU</v>
          </cell>
          <cell r="B1387" t="str">
            <v>DISTRITO CAPITAL</v>
          </cell>
          <cell r="C1387" t="str">
            <v>0118-01</v>
          </cell>
          <cell r="D1387" t="str">
            <v>SECRETARÍA DISTRITAL DEL HÁBITAT</v>
          </cell>
          <cell r="E1387" t="str">
            <v>0001-012</v>
          </cell>
          <cell r="F1387" t="str">
            <v>AC-HÁBITAT</v>
          </cell>
          <cell r="G1387" t="str">
            <v>1-100-F001</v>
          </cell>
          <cell r="H1387" t="str">
            <v>VA-RECURSOS DISTRITO</v>
          </cell>
          <cell r="I1387" t="str">
            <v>O21202020080484131</v>
          </cell>
          <cell r="J1387" t="str">
            <v>Servicios móviles de voz</v>
          </cell>
          <cell r="K1387" t="str">
            <v>000000000000000000118</v>
          </cell>
          <cell r="L1387" t="str">
            <v>0118 - Programa Funcionamiento - SECRETARÍA DISTRITAL DE HABITAT</v>
          </cell>
          <cell r="M1387" t="str">
            <v>PM01180001FUNC</v>
          </cell>
          <cell r="N1387" t="str">
            <v>FU</v>
          </cell>
          <cell r="O1387" t="str">
            <v>FUNCIONAMIENTO SECRETARÍA DISTRITAL DE HABITAT</v>
          </cell>
          <cell r="P1387" t="str">
            <v>2025</v>
          </cell>
          <cell r="Q1387">
            <v>18065000</v>
          </cell>
          <cell r="R1387">
            <v>18065000</v>
          </cell>
        </row>
        <row r="1388">
          <cell r="A1388" t="str">
            <v>0118-01FU</v>
          </cell>
          <cell r="B1388" t="str">
            <v>DISTRITO CAPITAL</v>
          </cell>
          <cell r="C1388" t="str">
            <v>0118-01</v>
          </cell>
          <cell r="D1388" t="str">
            <v>SECRETARÍA DISTRITAL DEL HÁBITAT</v>
          </cell>
          <cell r="E1388" t="str">
            <v>0001-012</v>
          </cell>
          <cell r="F1388" t="str">
            <v>AC-HÁBITAT</v>
          </cell>
          <cell r="G1388" t="str">
            <v>1-100-F001</v>
          </cell>
          <cell r="H1388" t="str">
            <v>VA-RECURSOS DISTRITO</v>
          </cell>
          <cell r="I1388" t="str">
            <v>O21202020080484222</v>
          </cell>
          <cell r="J1388" t="str">
            <v>Servicios de acceso a Internet de banda ancha</v>
          </cell>
          <cell r="K1388" t="str">
            <v>000000000000000000118</v>
          </cell>
          <cell r="L1388" t="str">
            <v>0118 - Programa Funcionamiento - SECRETARÍA DISTRITAL DE HABITAT</v>
          </cell>
          <cell r="M1388" t="str">
            <v>PM01180001FUNC</v>
          </cell>
          <cell r="N1388" t="str">
            <v>FU</v>
          </cell>
          <cell r="O1388" t="str">
            <v>FUNCIONAMIENTO SECRETARÍA DISTRITAL DE HABITAT</v>
          </cell>
          <cell r="P1388" t="str">
            <v>2025</v>
          </cell>
          <cell r="Q1388">
            <v>4225000</v>
          </cell>
          <cell r="R1388">
            <v>4225000</v>
          </cell>
        </row>
        <row r="1389">
          <cell r="A1389" t="str">
            <v>0118-01FU</v>
          </cell>
          <cell r="B1389" t="str">
            <v>DISTRITO CAPITAL</v>
          </cell>
          <cell r="C1389" t="str">
            <v>0118-01</v>
          </cell>
          <cell r="D1389" t="str">
            <v>SECRETARÍA DISTRITAL DEL HÁBITAT</v>
          </cell>
          <cell r="E1389" t="str">
            <v>0001-012</v>
          </cell>
          <cell r="F1389" t="str">
            <v>AC-HÁBITAT</v>
          </cell>
          <cell r="G1389" t="str">
            <v>1-100-F001</v>
          </cell>
          <cell r="H1389" t="str">
            <v>VA-RECURSOS DISTRITO</v>
          </cell>
          <cell r="I1389" t="str">
            <v>O21202020080585250</v>
          </cell>
          <cell r="J1389" t="str">
            <v>Servicios de protección (guardas de seguridad)</v>
          </cell>
          <cell r="K1389" t="str">
            <v>000000000000000000118</v>
          </cell>
          <cell r="L1389" t="str">
            <v>0118 - Programa Funcionamiento - SECRETARÍA DISTRITAL DE HABITAT</v>
          </cell>
          <cell r="M1389" t="str">
            <v>PM01180001FUNC</v>
          </cell>
          <cell r="N1389" t="str">
            <v>FU</v>
          </cell>
          <cell r="O1389" t="str">
            <v>FUNCIONAMIENTO SECRETARÍA DISTRITAL DE HABITAT</v>
          </cell>
          <cell r="P1389" t="str">
            <v>2025</v>
          </cell>
          <cell r="Q1389">
            <v>158148000</v>
          </cell>
          <cell r="R1389">
            <v>158148000</v>
          </cell>
        </row>
        <row r="1390">
          <cell r="A1390" t="str">
            <v>0118-01FU</v>
          </cell>
          <cell r="B1390" t="str">
            <v>DISTRITO CAPITAL</v>
          </cell>
          <cell r="C1390" t="str">
            <v>0118-01</v>
          </cell>
          <cell r="D1390" t="str">
            <v>SECRETARÍA DISTRITAL DEL HÁBITAT</v>
          </cell>
          <cell r="E1390" t="str">
            <v>0001-012</v>
          </cell>
          <cell r="F1390" t="str">
            <v>AC-HÁBITAT</v>
          </cell>
          <cell r="G1390" t="str">
            <v>1-100-F001</v>
          </cell>
          <cell r="H1390" t="str">
            <v>VA-RECURSOS DISTRITO</v>
          </cell>
          <cell r="I1390" t="str">
            <v>O21202020080585330</v>
          </cell>
          <cell r="J1390" t="str">
            <v>Servicios de limpieza general</v>
          </cell>
          <cell r="K1390" t="str">
            <v>000000000000000000118</v>
          </cell>
          <cell r="L1390" t="str">
            <v>0118 - Programa Funcionamiento - SECRETARÍA DISTRITAL DE HABITAT</v>
          </cell>
          <cell r="M1390" t="str">
            <v>PM01180001FUNC</v>
          </cell>
          <cell r="N1390" t="str">
            <v>FU</v>
          </cell>
          <cell r="O1390" t="str">
            <v>FUNCIONAMIENTO SECRETARÍA DISTRITAL DE HABITAT</v>
          </cell>
          <cell r="P1390" t="str">
            <v>2025</v>
          </cell>
          <cell r="Q1390">
            <v>594490000</v>
          </cell>
          <cell r="R1390">
            <v>594490000</v>
          </cell>
        </row>
        <row r="1391">
          <cell r="A1391" t="str">
            <v>0118-01FU</v>
          </cell>
          <cell r="B1391" t="str">
            <v>DISTRITO CAPITAL</v>
          </cell>
          <cell r="C1391" t="str">
            <v>0118-01</v>
          </cell>
          <cell r="D1391" t="str">
            <v>SECRETARÍA DISTRITAL DEL HÁBITAT</v>
          </cell>
          <cell r="E1391" t="str">
            <v>0001-012</v>
          </cell>
          <cell r="F1391" t="str">
            <v>AC-HÁBITAT</v>
          </cell>
          <cell r="G1391" t="str">
            <v>1-100-F001</v>
          </cell>
          <cell r="H1391" t="str">
            <v>VA-RECURSOS DISTRITO</v>
          </cell>
          <cell r="I1391" t="str">
            <v>O21202020080585999</v>
          </cell>
          <cell r="J1391" t="str">
            <v>Otros servicios de apoyo n.c.p.</v>
          </cell>
          <cell r="K1391" t="str">
            <v>000000000000000000118</v>
          </cell>
          <cell r="L1391" t="str">
            <v>0118 - Programa Funcionamiento - SECRETARÍA DISTRITAL DE HABITAT</v>
          </cell>
          <cell r="M1391" t="str">
            <v>PM01180001FUNC</v>
          </cell>
          <cell r="N1391" t="str">
            <v>FU</v>
          </cell>
          <cell r="O1391" t="str">
            <v>FUNCIONAMIENTO SECRETARÍA DISTRITAL DE HABITAT</v>
          </cell>
          <cell r="P1391" t="str">
            <v>2025</v>
          </cell>
          <cell r="Q1391">
            <v>65492000</v>
          </cell>
          <cell r="R1391">
            <v>65492000</v>
          </cell>
        </row>
        <row r="1392">
          <cell r="A1392" t="str">
            <v>0118-01FU</v>
          </cell>
          <cell r="B1392" t="str">
            <v>DISTRITO CAPITAL</v>
          </cell>
          <cell r="C1392" t="str">
            <v>0118-01</v>
          </cell>
          <cell r="D1392" t="str">
            <v>SECRETARÍA DISTRITAL DEL HÁBITAT</v>
          </cell>
          <cell r="E1392" t="str">
            <v>0001-012</v>
          </cell>
          <cell r="F1392" t="str">
            <v>AC-HÁBITAT</v>
          </cell>
          <cell r="G1392" t="str">
            <v>1-100-F001</v>
          </cell>
          <cell r="H1392" t="str">
            <v>VA-RECURSOS DISTRITO</v>
          </cell>
          <cell r="I1392" t="str">
            <v>O21202020080686312</v>
          </cell>
          <cell r="J1392" t="str">
            <v>Servicios de distribución de electricidad (a comisión o por contrato)</v>
          </cell>
          <cell r="K1392" t="str">
            <v>000000000000000000118</v>
          </cell>
          <cell r="L1392" t="str">
            <v>0118 - Programa Funcionamiento - SECRETARÍA DISTRITAL DE HABITAT</v>
          </cell>
          <cell r="M1392" t="str">
            <v>PM01180001FUNC</v>
          </cell>
          <cell r="N1392" t="str">
            <v>FU</v>
          </cell>
          <cell r="O1392" t="str">
            <v>FUNCIONAMIENTO SECRETARÍA DISTRITAL DE HABITAT</v>
          </cell>
          <cell r="P1392" t="str">
            <v>2025</v>
          </cell>
          <cell r="Q1392">
            <v>223410000</v>
          </cell>
          <cell r="R1392">
            <v>223410000</v>
          </cell>
        </row>
        <row r="1393">
          <cell r="A1393" t="str">
            <v>0118-01FU</v>
          </cell>
          <cell r="B1393" t="str">
            <v>DISTRITO CAPITAL</v>
          </cell>
          <cell r="C1393" t="str">
            <v>0118-01</v>
          </cell>
          <cell r="D1393" t="str">
            <v>SECRETARÍA DISTRITAL DEL HÁBITAT</v>
          </cell>
          <cell r="E1393" t="str">
            <v>0001-012</v>
          </cell>
          <cell r="F1393" t="str">
            <v>AC-HÁBITAT</v>
          </cell>
          <cell r="G1393" t="str">
            <v>1-100-F001</v>
          </cell>
          <cell r="H1393" t="str">
            <v>VA-RECURSOS DISTRITO</v>
          </cell>
          <cell r="I1393" t="str">
            <v>O21202020080686330</v>
          </cell>
          <cell r="J1393" t="str">
            <v>Servicios de distribución de agua por tubería (a comisión o por contrato)</v>
          </cell>
          <cell r="K1393" t="str">
            <v>000000000000000000118</v>
          </cell>
          <cell r="L1393" t="str">
            <v>0118 - Programa Funcionamiento - SECRETARÍA DISTRITAL DE HABITAT</v>
          </cell>
          <cell r="M1393" t="str">
            <v>PM01180001FUNC</v>
          </cell>
          <cell r="N1393" t="str">
            <v>FU</v>
          </cell>
          <cell r="O1393" t="str">
            <v>FUNCIONAMIENTO SECRETARÍA DISTRITAL DE HABITAT</v>
          </cell>
          <cell r="P1393" t="str">
            <v>2025</v>
          </cell>
          <cell r="Q1393">
            <v>17660000</v>
          </cell>
          <cell r="R1393">
            <v>17660000</v>
          </cell>
        </row>
        <row r="1394">
          <cell r="A1394" t="str">
            <v>0118-01FU</v>
          </cell>
          <cell r="B1394" t="str">
            <v>DISTRITO CAPITAL</v>
          </cell>
          <cell r="C1394" t="str">
            <v>0118-01</v>
          </cell>
          <cell r="D1394" t="str">
            <v>SECRETARÍA DISTRITAL DEL HÁBITAT</v>
          </cell>
          <cell r="E1394" t="str">
            <v>0001-012</v>
          </cell>
          <cell r="F1394" t="str">
            <v>AC-HÁBITAT</v>
          </cell>
          <cell r="G1394" t="str">
            <v>1-100-F001</v>
          </cell>
          <cell r="H1394" t="str">
            <v>VA-RECURSOS DISTRITO</v>
          </cell>
          <cell r="I1394" t="str">
            <v>O21202020080787130</v>
          </cell>
          <cell r="J1394" t="str">
            <v>Servicios de mantenimiento y reparación de computadores y equipos periféricos</v>
          </cell>
          <cell r="K1394" t="str">
            <v>000000000000000000118</v>
          </cell>
          <cell r="L1394" t="str">
            <v>0118 - Programa Funcionamiento - SECRETARÍA DISTRITAL DE HABITAT</v>
          </cell>
          <cell r="M1394" t="str">
            <v>PM01180001FUNC</v>
          </cell>
          <cell r="N1394" t="str">
            <v>FU</v>
          </cell>
          <cell r="O1394" t="str">
            <v>FUNCIONAMIENTO SECRETARÍA DISTRITAL DE HABITAT</v>
          </cell>
          <cell r="P1394" t="str">
            <v>2025</v>
          </cell>
          <cell r="Q1394">
            <v>72963000</v>
          </cell>
          <cell r="R1394">
            <v>72963000</v>
          </cell>
        </row>
        <row r="1395">
          <cell r="A1395" t="str">
            <v>0118-01FU</v>
          </cell>
          <cell r="B1395" t="str">
            <v>DISTRITO CAPITAL</v>
          </cell>
          <cell r="C1395" t="str">
            <v>0118-01</v>
          </cell>
          <cell r="D1395" t="str">
            <v>SECRETARÍA DISTRITAL DEL HÁBITAT</v>
          </cell>
          <cell r="E1395" t="str">
            <v>0001-012</v>
          </cell>
          <cell r="F1395" t="str">
            <v>AC-HÁBITAT</v>
          </cell>
          <cell r="G1395" t="str">
            <v>1-100-F001</v>
          </cell>
          <cell r="H1395" t="str">
            <v>VA-RECURSOS DISTRITO</v>
          </cell>
          <cell r="I1395" t="str">
            <v>O2120202008078714102</v>
          </cell>
          <cell r="J1395" t="str">
            <v>Servicio de mantenimiento y reparación de vehículos automóviles</v>
          </cell>
          <cell r="K1395" t="str">
            <v>000000000000000000118</v>
          </cell>
          <cell r="L1395" t="str">
            <v>0118 - Programa Funcionamiento - SECRETARÍA DISTRITAL DE HABITAT</v>
          </cell>
          <cell r="M1395" t="str">
            <v>PM01180001FUNC</v>
          </cell>
          <cell r="N1395" t="str">
            <v>FU</v>
          </cell>
          <cell r="O1395" t="str">
            <v>FUNCIONAMIENTO SECRETARÍA DISTRITAL DE HABITAT</v>
          </cell>
          <cell r="P1395" t="str">
            <v>2025</v>
          </cell>
          <cell r="Q1395">
            <v>80133000</v>
          </cell>
          <cell r="R1395">
            <v>80133000</v>
          </cell>
        </row>
        <row r="1396">
          <cell r="A1396" t="str">
            <v>0118-01FU</v>
          </cell>
          <cell r="B1396" t="str">
            <v>DISTRITO CAPITAL</v>
          </cell>
          <cell r="C1396" t="str">
            <v>0118-01</v>
          </cell>
          <cell r="D1396" t="str">
            <v>SECRETARÍA DISTRITAL DEL HÁBITAT</v>
          </cell>
          <cell r="E1396" t="str">
            <v>0001-012</v>
          </cell>
          <cell r="F1396" t="str">
            <v>AC-HÁBITAT</v>
          </cell>
          <cell r="G1396" t="str">
            <v>1-100-F001</v>
          </cell>
          <cell r="H1396" t="str">
            <v>VA-RECURSOS DISTRITO</v>
          </cell>
          <cell r="I1396" t="str">
            <v>O21202020090191191</v>
          </cell>
          <cell r="J1396" t="str">
            <v>Servicios administrativos relacionados con los trabajadores estatales</v>
          </cell>
          <cell r="K1396" t="str">
            <v>000000000000000000118</v>
          </cell>
          <cell r="L1396" t="str">
            <v>0118 - Programa Funcionamiento - SECRETARÍA DISTRITAL DE HABITAT</v>
          </cell>
          <cell r="M1396" t="str">
            <v>PM01180001FUNC</v>
          </cell>
          <cell r="N1396" t="str">
            <v>FU</v>
          </cell>
          <cell r="O1396" t="str">
            <v>FUNCIONAMIENTO SECRETARÍA DISTRITAL DE HABITAT</v>
          </cell>
          <cell r="P1396" t="str">
            <v>2025</v>
          </cell>
          <cell r="Q1396">
            <v>5160000</v>
          </cell>
          <cell r="R1396">
            <v>5160000</v>
          </cell>
        </row>
        <row r="1397">
          <cell r="A1397" t="str">
            <v>0118-01FU</v>
          </cell>
          <cell r="B1397" t="str">
            <v>DISTRITO CAPITAL</v>
          </cell>
          <cell r="C1397" t="str">
            <v>0118-01</v>
          </cell>
          <cell r="D1397" t="str">
            <v>SECRETARÍA DISTRITAL DEL HÁBITAT</v>
          </cell>
          <cell r="E1397" t="str">
            <v>0001-012</v>
          </cell>
          <cell r="F1397" t="str">
            <v>AC-HÁBITAT</v>
          </cell>
          <cell r="G1397" t="str">
            <v>1-100-F001</v>
          </cell>
          <cell r="H1397" t="str">
            <v>VA-RECURSOS DISTRITO</v>
          </cell>
          <cell r="I1397" t="str">
            <v>O21202020090292913</v>
          </cell>
          <cell r="J1397" t="str">
            <v>Servicios de educación para la formación y el trabajo</v>
          </cell>
          <cell r="K1397" t="str">
            <v>000000000000000000118</v>
          </cell>
          <cell r="L1397" t="str">
            <v>0118 - Programa Funcionamiento - SECRETARÍA DISTRITAL DE HABITAT</v>
          </cell>
          <cell r="M1397" t="str">
            <v>PM01180001FUNC</v>
          </cell>
          <cell r="N1397" t="str">
            <v>FU</v>
          </cell>
          <cell r="O1397" t="str">
            <v>FUNCIONAMIENTO SECRETARÍA DISTRITAL DE HABITAT</v>
          </cell>
          <cell r="P1397" t="str">
            <v>2025</v>
          </cell>
          <cell r="Q1397">
            <v>296610000</v>
          </cell>
          <cell r="R1397">
            <v>296610000</v>
          </cell>
        </row>
        <row r="1398">
          <cell r="A1398" t="str">
            <v>0118-01FU</v>
          </cell>
          <cell r="B1398" t="str">
            <v>DISTRITO CAPITAL</v>
          </cell>
          <cell r="C1398" t="str">
            <v>0118-01</v>
          </cell>
          <cell r="D1398" t="str">
            <v>SECRETARÍA DISTRITAL DEL HÁBITAT</v>
          </cell>
          <cell r="E1398" t="str">
            <v>0001-012</v>
          </cell>
          <cell r="F1398" t="str">
            <v>AC-HÁBITAT</v>
          </cell>
          <cell r="G1398" t="str">
            <v>1-100-F001</v>
          </cell>
          <cell r="H1398" t="str">
            <v>VA-RECURSOS DISTRITO</v>
          </cell>
          <cell r="I1398" t="str">
            <v>O21202020090393121</v>
          </cell>
          <cell r="J1398" t="str">
            <v>Servicios médicos generales</v>
          </cell>
          <cell r="K1398" t="str">
            <v>000000000000000000118</v>
          </cell>
          <cell r="L1398" t="str">
            <v>0118 - Programa Funcionamiento - SECRETARÍA DISTRITAL DE HABITAT</v>
          </cell>
          <cell r="M1398" t="str">
            <v>PM01180001FUNC</v>
          </cell>
          <cell r="N1398" t="str">
            <v>FU</v>
          </cell>
          <cell r="O1398" t="str">
            <v>FUNCIONAMIENTO SECRETARÍA DISTRITAL DE HABITAT</v>
          </cell>
          <cell r="P1398" t="str">
            <v>2025</v>
          </cell>
          <cell r="Q1398">
            <v>80510000</v>
          </cell>
          <cell r="R1398">
            <v>80510000</v>
          </cell>
        </row>
        <row r="1399">
          <cell r="A1399" t="str">
            <v>0118-01FU</v>
          </cell>
          <cell r="B1399" t="str">
            <v>DISTRITO CAPITAL</v>
          </cell>
          <cell r="C1399" t="str">
            <v>0118-01</v>
          </cell>
          <cell r="D1399" t="str">
            <v>SECRETARÍA DISTRITAL DEL HÁBITAT</v>
          </cell>
          <cell r="E1399" t="str">
            <v>0001-012</v>
          </cell>
          <cell r="F1399" t="str">
            <v>AC-HÁBITAT</v>
          </cell>
          <cell r="G1399" t="str">
            <v>1-100-F001</v>
          </cell>
          <cell r="H1399" t="str">
            <v>VA-RECURSOS DISTRITO</v>
          </cell>
          <cell r="I1399" t="str">
            <v>O21202020090494110</v>
          </cell>
          <cell r="J1399" t="str">
            <v>Servicios de alcantarillado y tratamiento de aguas residuales</v>
          </cell>
          <cell r="K1399" t="str">
            <v>000000000000000000118</v>
          </cell>
          <cell r="L1399" t="str">
            <v>0118 - Programa Funcionamiento - SECRETARÍA DISTRITAL DE HABITAT</v>
          </cell>
          <cell r="M1399" t="str">
            <v>PM01180001FUNC</v>
          </cell>
          <cell r="N1399" t="str">
            <v>FU</v>
          </cell>
          <cell r="O1399" t="str">
            <v>FUNCIONAMIENTO SECRETARÍA DISTRITAL DE HABITAT</v>
          </cell>
          <cell r="P1399" t="str">
            <v>2025</v>
          </cell>
          <cell r="Q1399">
            <v>10987000</v>
          </cell>
          <cell r="R1399">
            <v>10987000</v>
          </cell>
        </row>
        <row r="1400">
          <cell r="A1400" t="str">
            <v>0118-01FU</v>
          </cell>
          <cell r="B1400" t="str">
            <v>DISTRITO CAPITAL</v>
          </cell>
          <cell r="C1400" t="str">
            <v>0118-01</v>
          </cell>
          <cell r="D1400" t="str">
            <v>SECRETARÍA DISTRITAL DEL HÁBITAT</v>
          </cell>
          <cell r="E1400" t="str">
            <v>0001-012</v>
          </cell>
          <cell r="F1400" t="str">
            <v>AC-HÁBITAT</v>
          </cell>
          <cell r="G1400" t="str">
            <v>1-100-F001</v>
          </cell>
          <cell r="H1400" t="str">
            <v>VA-RECURSOS DISTRITO</v>
          </cell>
          <cell r="I1400" t="str">
            <v>O21202020090494239</v>
          </cell>
          <cell r="J1400" t="str">
            <v>Servicios generales de recolección de otros desechos</v>
          </cell>
          <cell r="K1400" t="str">
            <v>000000000000000000118</v>
          </cell>
          <cell r="L1400" t="str">
            <v>0118 - Programa Funcionamiento - SECRETARÍA DISTRITAL DE HABITAT</v>
          </cell>
          <cell r="M1400" t="str">
            <v>PM01180001FUNC</v>
          </cell>
          <cell r="N1400" t="str">
            <v>FU</v>
          </cell>
          <cell r="O1400" t="str">
            <v>FUNCIONAMIENTO SECRETARÍA DISTRITAL DE HABITAT</v>
          </cell>
          <cell r="P1400" t="str">
            <v>2025</v>
          </cell>
          <cell r="Q1400">
            <v>17578000</v>
          </cell>
          <cell r="R1400">
            <v>17578000</v>
          </cell>
        </row>
        <row r="1401">
          <cell r="A1401" t="str">
            <v>0118-01FU</v>
          </cell>
          <cell r="B1401" t="str">
            <v>DISTRITO CAPITAL</v>
          </cell>
          <cell r="C1401" t="str">
            <v>0118-01</v>
          </cell>
          <cell r="D1401" t="str">
            <v>SECRETARÍA DISTRITAL DEL HÁBITAT</v>
          </cell>
          <cell r="E1401" t="str">
            <v>0001-012</v>
          </cell>
          <cell r="F1401" t="str">
            <v>AC-HÁBITAT</v>
          </cell>
          <cell r="G1401" t="str">
            <v>1-100-F001</v>
          </cell>
          <cell r="H1401" t="str">
            <v>VA-RECURSOS DISTRITO</v>
          </cell>
          <cell r="I1401" t="str">
            <v>O21202020090494411</v>
          </cell>
          <cell r="J1401" t="str">
            <v>Servicio de descontaminación y limpieza del aire en establecimientos</v>
          </cell>
          <cell r="K1401" t="str">
            <v>000000000000000000118</v>
          </cell>
          <cell r="L1401" t="str">
            <v>0118 - Programa Funcionamiento - SECRETARÍA DISTRITAL DE HABITAT</v>
          </cell>
          <cell r="M1401" t="str">
            <v>PM01180001FUNC</v>
          </cell>
          <cell r="N1401" t="str">
            <v>FU</v>
          </cell>
          <cell r="O1401" t="str">
            <v>FUNCIONAMIENTO SECRETARÍA DISTRITAL DE HABITAT</v>
          </cell>
          <cell r="P1401" t="str">
            <v>2025</v>
          </cell>
          <cell r="Q1401">
            <v>34678000</v>
          </cell>
          <cell r="R1401">
            <v>34678000</v>
          </cell>
        </row>
        <row r="1402">
          <cell r="A1402" t="str">
            <v>0118-01FU</v>
          </cell>
          <cell r="B1402" t="str">
            <v>DISTRITO CAPITAL</v>
          </cell>
          <cell r="C1402" t="str">
            <v>0118-01</v>
          </cell>
          <cell r="D1402" t="str">
            <v>SECRETARÍA DISTRITAL DEL HÁBITAT</v>
          </cell>
          <cell r="E1402" t="str">
            <v>0001-012</v>
          </cell>
          <cell r="F1402" t="str">
            <v>AC-HÁBITAT</v>
          </cell>
          <cell r="G1402" t="str">
            <v>1-100-F001</v>
          </cell>
          <cell r="H1402" t="str">
            <v>VA-RECURSOS DISTRITO</v>
          </cell>
          <cell r="I1402" t="str">
            <v>O21202020090696990</v>
          </cell>
          <cell r="J1402" t="str">
            <v>Otros servicios de diversión y entretenimiento n.c.p.</v>
          </cell>
          <cell r="K1402" t="str">
            <v>000000000000000000118</v>
          </cell>
          <cell r="L1402" t="str">
            <v>0118 - Programa Funcionamiento - SECRETARÍA DISTRITAL DE HABITAT</v>
          </cell>
          <cell r="M1402" t="str">
            <v>PM01180001FUNC</v>
          </cell>
          <cell r="N1402" t="str">
            <v>FU</v>
          </cell>
          <cell r="O1402" t="str">
            <v>FUNCIONAMIENTO SECRETARÍA DISTRITAL DE HABITAT</v>
          </cell>
          <cell r="P1402" t="str">
            <v>2025</v>
          </cell>
          <cell r="Q1402">
            <v>186430000</v>
          </cell>
          <cell r="R1402">
            <v>186430000</v>
          </cell>
        </row>
        <row r="1403">
          <cell r="A1403" t="str">
            <v>0118-01FU</v>
          </cell>
          <cell r="B1403" t="str">
            <v>DISTRITO CAPITAL</v>
          </cell>
          <cell r="C1403" t="str">
            <v>0118-01</v>
          </cell>
          <cell r="D1403" t="str">
            <v>SECRETARÍA DISTRITAL DEL HÁBITAT</v>
          </cell>
          <cell r="E1403" t="str">
            <v>0001-012</v>
          </cell>
          <cell r="F1403" t="str">
            <v>AC-HÁBITAT</v>
          </cell>
          <cell r="G1403" t="str">
            <v>1-100-F001</v>
          </cell>
          <cell r="H1403" t="str">
            <v>VA-RECURSOS DISTRITO</v>
          </cell>
          <cell r="I1403" t="str">
            <v>O2180151</v>
          </cell>
          <cell r="J1403" t="str">
            <v>Impuesto sobre vehículos automotores</v>
          </cell>
          <cell r="K1403" t="str">
            <v>000000000000000000118</v>
          </cell>
          <cell r="L1403" t="str">
            <v>0118 - Programa Funcionamiento - SECRETARÍA DISTRITAL DE HABITAT</v>
          </cell>
          <cell r="M1403" t="str">
            <v>PM01180001FUNC</v>
          </cell>
          <cell r="N1403" t="str">
            <v>FU</v>
          </cell>
          <cell r="O1403" t="str">
            <v>FUNCIONAMIENTO SECRETARÍA DISTRITAL DE HABITAT</v>
          </cell>
          <cell r="P1403" t="str">
            <v>2025</v>
          </cell>
          <cell r="Q1403">
            <v>449000</v>
          </cell>
          <cell r="R1403">
            <v>449000</v>
          </cell>
        </row>
        <row r="1404">
          <cell r="A1404" t="str">
            <v>0118-0103</v>
          </cell>
          <cell r="B1404" t="str">
            <v>DISTRITO CAPITAL</v>
          </cell>
          <cell r="C1404" t="str">
            <v>0118-01</v>
          </cell>
          <cell r="D1404" t="str">
            <v>SECRETARÍA DISTRITAL DEL HÁBITAT</v>
          </cell>
          <cell r="E1404" t="str">
            <v>0001-012</v>
          </cell>
          <cell r="F1404" t="str">
            <v>AC-HÁBITAT</v>
          </cell>
          <cell r="G1404" t="str">
            <v>1-100-F001</v>
          </cell>
          <cell r="H1404" t="str">
            <v>VA-RECURSOS DISTRITO</v>
          </cell>
          <cell r="I1404" t="str">
            <v>O2320101004010102</v>
          </cell>
          <cell r="J1404" t="str">
            <v>Muebles del tipo utilizado en la oficina</v>
          </cell>
          <cell r="K1404" t="str">
            <v>O23011740012024022203032</v>
          </cell>
          <cell r="L1404" t="str">
            <v>Subsidio Distrital de Vivienda para el a - Servicio de apoyo financiero para mejoramiento de vivienda</v>
          </cell>
          <cell r="M1404" t="str">
            <v>PM/0118/0103/40010320222</v>
          </cell>
          <cell r="N1404" t="str">
            <v>03</v>
          </cell>
          <cell r="O1404" t="str">
            <v>Subsidios para el Mejoramiento y habitabilidad urb</v>
          </cell>
          <cell r="P1404" t="str">
            <v>2025</v>
          </cell>
          <cell r="Q1404">
            <v>23000000000</v>
          </cell>
          <cell r="R1404">
            <v>23000000000</v>
          </cell>
        </row>
        <row r="1405">
          <cell r="A1405" t="str">
            <v>0118-01TR</v>
          </cell>
          <cell r="B1405" t="str">
            <v>DISTRITO CAPITAL</v>
          </cell>
          <cell r="C1405" t="str">
            <v>0118-01</v>
          </cell>
          <cell r="D1405" t="str">
            <v>SECRETARÍA DISTRITAL DEL HÁBITAT</v>
          </cell>
          <cell r="E1405" t="str">
            <v>0001-012</v>
          </cell>
          <cell r="F1405" t="str">
            <v>AC-HÁBITAT</v>
          </cell>
          <cell r="G1405" t="str">
            <v>1-100-F001</v>
          </cell>
          <cell r="H1405" t="str">
            <v>VA-RECURSOS DISTRITO</v>
          </cell>
          <cell r="I1405" t="str">
            <v>O23301020040101</v>
          </cell>
          <cell r="J1405" t="str">
            <v>Acueducto</v>
          </cell>
          <cell r="K1405" t="str">
            <v>133020000000000000118</v>
          </cell>
          <cell r="L1405" t="str">
            <v>0118 - Transferencias de Inversión - SECRETARIA DISTRITAL DEL HABITAT</v>
          </cell>
          <cell r="M1405" t="str">
            <v>PM01180100TRANSF_INV</v>
          </cell>
          <cell r="N1405" t="str">
            <v>TR</v>
          </cell>
          <cell r="O1405" t="str">
            <v>TRANSFERENCIAS INVERSIÓN SECRETARIA DISTRITAL DEL</v>
          </cell>
          <cell r="P1405" t="str">
            <v>2025</v>
          </cell>
          <cell r="Q1405">
            <v>86826441000</v>
          </cell>
          <cell r="R1405">
            <v>86826441000</v>
          </cell>
        </row>
        <row r="1406">
          <cell r="A1406" t="str">
            <v>0118-0103</v>
          </cell>
          <cell r="B1406" t="str">
            <v>DISTRITO CAPITAL</v>
          </cell>
          <cell r="C1406" t="str">
            <v>0118-01</v>
          </cell>
          <cell r="D1406" t="str">
            <v>SECRETARÍA DISTRITAL DEL HÁBITAT</v>
          </cell>
          <cell r="E1406" t="str">
            <v>0001-012</v>
          </cell>
          <cell r="F1406" t="str">
            <v>AC-HÁBITAT</v>
          </cell>
          <cell r="G1406" t="str">
            <v>1-100-F039</v>
          </cell>
          <cell r="H1406" t="str">
            <v>VA-Crédito</v>
          </cell>
          <cell r="I1406" t="str">
            <v>O2320202005040254211</v>
          </cell>
          <cell r="J1406" t="str">
            <v>Servicios generales de construcción de carreteras (excepto carreteras elevadas), calles</v>
          </cell>
          <cell r="K1406" t="str">
            <v>O23011740012024022203032</v>
          </cell>
          <cell r="L1406" t="str">
            <v>Subsidio Distrital de Vivienda para el a - Servicio de apoyo financiero para mejoramiento de vivienda</v>
          </cell>
          <cell r="M1406" t="str">
            <v>PM/0118/0103/40010320222</v>
          </cell>
          <cell r="N1406" t="str">
            <v>03</v>
          </cell>
          <cell r="O1406" t="str">
            <v>Subsidios para el Mejoramiento y habitabilidad urb</v>
          </cell>
          <cell r="P1406" t="str">
            <v>2025</v>
          </cell>
          <cell r="Q1406">
            <v>426078097000</v>
          </cell>
          <cell r="R1406">
            <v>426078097000</v>
          </cell>
        </row>
        <row r="1407">
          <cell r="A1407" t="str">
            <v>0118-0110</v>
          </cell>
          <cell r="B1407" t="str">
            <v>DISTRITO CAPITAL</v>
          </cell>
          <cell r="C1407" t="str">
            <v>0118-01</v>
          </cell>
          <cell r="D1407" t="str">
            <v>SECRETARÍA DISTRITAL DEL HÁBITAT</v>
          </cell>
          <cell r="E1407" t="str">
            <v>0001-012</v>
          </cell>
          <cell r="F1407" t="str">
            <v>AC-HÁBITAT</v>
          </cell>
          <cell r="G1407" t="str">
            <v>1-100-F088</v>
          </cell>
          <cell r="H1407" t="str">
            <v>VA-CRÉDITO ACUERDO 840 DE 2022</v>
          </cell>
          <cell r="I1407" t="str">
            <v>O232020200883221</v>
          </cell>
          <cell r="J1407" t="str">
            <v>Servicios de planeación urbana</v>
          </cell>
          <cell r="K1407" t="str">
            <v>O23011740022020032010034</v>
          </cell>
          <cell r="L1407" t="str">
            <v>Estudios y diseños de proyectos para el  - Estudios de pre inversión e inversión</v>
          </cell>
          <cell r="M1407" t="str">
            <v>PM/0118/0110/40020340320</v>
          </cell>
          <cell r="N1407" t="str">
            <v>10</v>
          </cell>
          <cell r="O1407" t="str">
            <v>Espacio público intervenido</v>
          </cell>
          <cell r="P1407" t="str">
            <v>2025</v>
          </cell>
          <cell r="Q1407">
            <v>4704132000</v>
          </cell>
          <cell r="R1407">
            <v>4704132000</v>
          </cell>
        </row>
        <row r="1408">
          <cell r="A1408" t="str">
            <v>0118-0103</v>
          </cell>
          <cell r="B1408" t="str">
            <v>DISTRITO CAPITAL</v>
          </cell>
          <cell r="C1408" t="str">
            <v>0118-01</v>
          </cell>
          <cell r="D1408" t="str">
            <v>SECRETARÍA DISTRITAL DEL HÁBITAT</v>
          </cell>
          <cell r="E1408" t="str">
            <v>0001-012</v>
          </cell>
          <cell r="F1408" t="str">
            <v>AC-HÁBITAT</v>
          </cell>
          <cell r="G1408" t="str">
            <v>1-100-I019</v>
          </cell>
          <cell r="H1408" t="str">
            <v>VA-Otras multas</v>
          </cell>
          <cell r="I1408" t="str">
            <v>O232020200991123</v>
          </cell>
          <cell r="J1408" t="str">
            <v>Servicios de la administración pública relacionados con la vivienda e infraestructura de servicios públicos</v>
          </cell>
          <cell r="K1408" t="str">
            <v>O23011740012024022203032</v>
          </cell>
          <cell r="L1408" t="str">
            <v>Subsidio Distrital de Vivienda para el a - Servicio de apoyo financiero para mejoramiento de vivienda</v>
          </cell>
          <cell r="M1408" t="str">
            <v>PM/0118/0103/40010320222</v>
          </cell>
          <cell r="N1408" t="str">
            <v>03</v>
          </cell>
          <cell r="O1408" t="str">
            <v>Subsidios para el Mejoramiento y habitabilidad urb</v>
          </cell>
          <cell r="P1408" t="str">
            <v>2025</v>
          </cell>
          <cell r="Q1408">
            <v>6385287000</v>
          </cell>
          <cell r="R1408">
            <v>6385287000</v>
          </cell>
        </row>
        <row r="1409">
          <cell r="A1409" t="str">
            <v>0118-0110</v>
          </cell>
          <cell r="B1409" t="str">
            <v>DISTRITO CAPITAL</v>
          </cell>
          <cell r="C1409" t="str">
            <v>0118-01</v>
          </cell>
          <cell r="D1409" t="str">
            <v>SECRETARÍA DISTRITAL DEL HÁBITAT</v>
          </cell>
          <cell r="E1409" t="str">
            <v>0001-012</v>
          </cell>
          <cell r="F1409" t="str">
            <v>AC-HÁBITAT</v>
          </cell>
          <cell r="G1409" t="str">
            <v>1-100-I036</v>
          </cell>
          <cell r="H1409" t="str">
            <v>VA-Convenios</v>
          </cell>
          <cell r="I1409" t="str">
            <v>O2320202005040254211</v>
          </cell>
          <cell r="J1409" t="str">
            <v>Servicios generales de construcción de carreteras (excepto carreteras elevadas), calles</v>
          </cell>
          <cell r="K1409" t="str">
            <v>O23011740022020032010020</v>
          </cell>
          <cell r="L1409" t="str">
            <v>Estudios y diseños de proyectos para el  - Espacio publico adecuado</v>
          </cell>
          <cell r="M1409" t="str">
            <v>PM/0118/0110/40020200320</v>
          </cell>
          <cell r="N1409" t="str">
            <v>10</v>
          </cell>
          <cell r="O1409" t="str">
            <v>Espacio público intervenido</v>
          </cell>
          <cell r="P1409" t="str">
            <v>2025</v>
          </cell>
          <cell r="Q1409">
            <v>40000000000</v>
          </cell>
          <cell r="R1409">
            <v>40000000000</v>
          </cell>
        </row>
        <row r="1410">
          <cell r="A1410" t="str">
            <v>0118-01TR</v>
          </cell>
          <cell r="B1410" t="str">
            <v>DISTRITO CAPITAL</v>
          </cell>
          <cell r="C1410" t="str">
            <v>0118-01</v>
          </cell>
          <cell r="D1410" t="str">
            <v>SECRETARÍA DISTRITAL DEL HÁBITAT</v>
          </cell>
          <cell r="E1410" t="str">
            <v>0001-012</v>
          </cell>
          <cell r="F1410" t="str">
            <v>AC-HÁBITAT</v>
          </cell>
          <cell r="G1410" t="str">
            <v>1-100-I083</v>
          </cell>
          <cell r="H1410" t="str">
            <v>VA-APORTES ALCANTARILLADO</v>
          </cell>
          <cell r="I1410" t="str">
            <v>O23301020040102</v>
          </cell>
          <cell r="J1410" t="str">
            <v>Alcantarillado</v>
          </cell>
          <cell r="K1410" t="str">
            <v>133020000000000000118</v>
          </cell>
          <cell r="L1410" t="str">
            <v>0118 - Transferencias de Inversión - SECRETARIA DISTRITAL DEL HABITAT</v>
          </cell>
          <cell r="M1410" t="str">
            <v>PM01180100TRANSF_INV</v>
          </cell>
          <cell r="N1410" t="str">
            <v>TR</v>
          </cell>
          <cell r="O1410" t="str">
            <v>TRANSFERENCIAS INVERSIÓN SECRETARIA DISTRITAL DEL</v>
          </cell>
          <cell r="P1410" t="str">
            <v>2025</v>
          </cell>
          <cell r="Q1410">
            <v>2581639000</v>
          </cell>
          <cell r="R1410">
            <v>2581639000</v>
          </cell>
        </row>
        <row r="1411">
          <cell r="A1411" t="str">
            <v>0118-01TR</v>
          </cell>
          <cell r="B1411" t="str">
            <v>DISTRITO CAPITAL</v>
          </cell>
          <cell r="C1411" t="str">
            <v>0118-01</v>
          </cell>
          <cell r="D1411" t="str">
            <v>SECRETARÍA DISTRITAL DEL HÁBITAT</v>
          </cell>
          <cell r="E1411" t="str">
            <v>0001-012</v>
          </cell>
          <cell r="F1411" t="str">
            <v>AC-HÁBITAT</v>
          </cell>
          <cell r="G1411" t="str">
            <v>1-100-I084</v>
          </cell>
          <cell r="H1411" t="str">
            <v>VA-APORTES ACUEDUCTO</v>
          </cell>
          <cell r="I1411" t="str">
            <v>O23301020040101</v>
          </cell>
          <cell r="J1411" t="str">
            <v>Acueducto</v>
          </cell>
          <cell r="K1411" t="str">
            <v>133020000000000000118</v>
          </cell>
          <cell r="L1411" t="str">
            <v>0118 - Transferencias de Inversión - SECRETARIA DISTRITAL DEL HABITAT</v>
          </cell>
          <cell r="M1411" t="str">
            <v>PM01180100TRANSF_INV</v>
          </cell>
          <cell r="N1411" t="str">
            <v>TR</v>
          </cell>
          <cell r="O1411" t="str">
            <v>TRANSFERENCIAS INVERSIÓN SECRETARIA DISTRITAL DEL</v>
          </cell>
          <cell r="P1411" t="str">
            <v>2025</v>
          </cell>
          <cell r="Q1411">
            <v>2279919000</v>
          </cell>
          <cell r="R1411">
            <v>2279919000</v>
          </cell>
        </row>
        <row r="1412">
          <cell r="A1412" t="str">
            <v>0118-0103</v>
          </cell>
          <cell r="B1412" t="str">
            <v>DISTRITO CAPITAL</v>
          </cell>
          <cell r="C1412" t="str">
            <v>0118-01</v>
          </cell>
          <cell r="D1412" t="str">
            <v>SECRETARÍA DISTRITAL DEL HÁBITAT</v>
          </cell>
          <cell r="E1412" t="str">
            <v>0001-012</v>
          </cell>
          <cell r="F1412" t="str">
            <v>AC-HÁBITAT</v>
          </cell>
          <cell r="G1412" t="str">
            <v>1-200-F001</v>
          </cell>
          <cell r="H1412" t="str">
            <v>RB-Otros distrito</v>
          </cell>
          <cell r="I1412" t="str">
            <v>O232020200883330</v>
          </cell>
          <cell r="J1412" t="str">
            <v>Servicios de administración en proyectos de construcción</v>
          </cell>
          <cell r="K1412" t="str">
            <v>O23011740012024022203032</v>
          </cell>
          <cell r="L1412" t="str">
            <v>Subsidio Distrital de Vivienda para el a - Servicio de apoyo financiero para mejoramiento de vivienda</v>
          </cell>
          <cell r="M1412" t="str">
            <v>PM/0118/0103/40010320222</v>
          </cell>
          <cell r="N1412" t="str">
            <v>03</v>
          </cell>
          <cell r="O1412" t="str">
            <v>Subsidios para el Mejoramiento y habitabilidad urb</v>
          </cell>
          <cell r="P1412" t="str">
            <v>2025</v>
          </cell>
          <cell r="Q1412">
            <v>4832000</v>
          </cell>
          <cell r="R1412">
            <v>4832000</v>
          </cell>
        </row>
        <row r="1413">
          <cell r="A1413" t="str">
            <v>0118-0117</v>
          </cell>
          <cell r="B1413" t="str">
            <v>DISTRITO CAPITAL</v>
          </cell>
          <cell r="C1413" t="str">
            <v>0118-01</v>
          </cell>
          <cell r="D1413" t="str">
            <v>SECRETARÍA DISTRITAL DEL HÁBITAT</v>
          </cell>
          <cell r="E1413" t="str">
            <v>0001-012</v>
          </cell>
          <cell r="F1413" t="str">
            <v>AC-HÁBITAT</v>
          </cell>
          <cell r="G1413" t="str">
            <v>1-200-I068</v>
          </cell>
          <cell r="H1413" t="str">
            <v>RB-MULTAS CONTROL DE VIVIENDA</v>
          </cell>
          <cell r="I1413" t="str">
            <v>O232020200991123</v>
          </cell>
          <cell r="J1413" t="str">
            <v>Servicios de la administración pública relacionados con la vivienda e infraestructura de servicios públicos</v>
          </cell>
          <cell r="K1413" t="str">
            <v>O23011745992024022617001</v>
          </cell>
          <cell r="L1413" t="str">
            <v>Implementación de acciones y estrategias - Documentos de evaluación</v>
          </cell>
          <cell r="M1413" t="str">
            <v>PM/0118/0117/45990010226</v>
          </cell>
          <cell r="N1413" t="str">
            <v>17</v>
          </cell>
          <cell r="O1413" t="str">
            <v>Servicio de prevención, vigilancia y seguimiento d</v>
          </cell>
          <cell r="P1413" t="str">
            <v>2025</v>
          </cell>
          <cell r="Q1413">
            <v>45035000</v>
          </cell>
          <cell r="R1413">
            <v>45035000</v>
          </cell>
        </row>
        <row r="1414">
          <cell r="A1414" t="str">
            <v>0118-01TR</v>
          </cell>
          <cell r="B1414" t="str">
            <v>DISTRITO CAPITAL</v>
          </cell>
          <cell r="C1414" t="str">
            <v>0118-01</v>
          </cell>
          <cell r="D1414" t="str">
            <v>SECRETARÍA DISTRITAL DEL HÁBITAT</v>
          </cell>
          <cell r="E1414" t="str">
            <v>0001-012</v>
          </cell>
          <cell r="F1414" t="str">
            <v>AC-HÁBITAT</v>
          </cell>
          <cell r="G1414" t="str">
            <v>1-400-I010</v>
          </cell>
          <cell r="H1414" t="str">
            <v>RF-Fondo solidaridad y redistribución de ingresos</v>
          </cell>
          <cell r="I1414" t="str">
            <v>O23301020040102</v>
          </cell>
          <cell r="J1414" t="str">
            <v>Alcantarillado</v>
          </cell>
          <cell r="K1414" t="str">
            <v>133020000000000000118</v>
          </cell>
          <cell r="L1414" t="str">
            <v>0118 - Transferencias de Inversión - SECRETARIA DISTRITAL DEL HABITAT</v>
          </cell>
          <cell r="M1414" t="str">
            <v>PM01180100TRANSF_INV</v>
          </cell>
          <cell r="N1414" t="str">
            <v>TR</v>
          </cell>
          <cell r="O1414" t="str">
            <v>TRANSFERENCIAS INVERSIÓN SECRETARIA DISTRITAL DEL</v>
          </cell>
          <cell r="P1414" t="str">
            <v>2025</v>
          </cell>
          <cell r="Q1414">
            <v>2643181000</v>
          </cell>
          <cell r="R1414">
            <v>2643181000</v>
          </cell>
        </row>
        <row r="1415">
          <cell r="A1415" t="str">
            <v>0118-01TR</v>
          </cell>
          <cell r="B1415" t="str">
            <v>DISTRITO CAPITAL</v>
          </cell>
          <cell r="C1415" t="str">
            <v>0118-01</v>
          </cell>
          <cell r="D1415" t="str">
            <v>SECRETARÍA DISTRITAL DEL HÁBITAT</v>
          </cell>
          <cell r="E1415" t="str">
            <v>0001-012</v>
          </cell>
          <cell r="F1415" t="str">
            <v>AC-HÁBITAT</v>
          </cell>
          <cell r="G1415" t="str">
            <v>1-400-I024</v>
          </cell>
          <cell r="H1415" t="str">
            <v>RF-SGP participación para agua potable y saneamiento básico</v>
          </cell>
          <cell r="I1415" t="str">
            <v>O23301020040102</v>
          </cell>
          <cell r="J1415" t="str">
            <v>Alcantarillado</v>
          </cell>
          <cell r="K1415" t="str">
            <v>133020000000000000118</v>
          </cell>
          <cell r="L1415" t="str">
            <v>0118 - Transferencias de Inversión - SECRETARIA DISTRITAL DEL HABITAT</v>
          </cell>
          <cell r="M1415" t="str">
            <v>PM01180100TRANSF_INV</v>
          </cell>
          <cell r="N1415" t="str">
            <v>TR</v>
          </cell>
          <cell r="O1415" t="str">
            <v>TRANSFERENCIAS INVERSIÓN SECRETARIA DISTRITAL DEL</v>
          </cell>
          <cell r="P1415" t="str">
            <v>2025</v>
          </cell>
          <cell r="Q1415">
            <v>6172642000</v>
          </cell>
          <cell r="R1415">
            <v>6172642000</v>
          </cell>
        </row>
        <row r="1416">
          <cell r="A1416" t="str">
            <v>0118-01TR</v>
          </cell>
          <cell r="B1416" t="str">
            <v>DISTRITO CAPITAL</v>
          </cell>
          <cell r="C1416" t="str">
            <v>0118-01</v>
          </cell>
          <cell r="D1416" t="str">
            <v>SECRETARÍA DISTRITAL DEL HÁBITAT</v>
          </cell>
          <cell r="E1416" t="str">
            <v>0001-012</v>
          </cell>
          <cell r="F1416" t="str">
            <v>AC-HÁBITAT</v>
          </cell>
          <cell r="G1416" t="str">
            <v>2-100-I012</v>
          </cell>
          <cell r="H1416" t="str">
            <v>VA-SGP agua potable y saneamiento básico</v>
          </cell>
          <cell r="I1416" t="str">
            <v>O23301020040102</v>
          </cell>
          <cell r="J1416" t="str">
            <v>Alcantarillado</v>
          </cell>
          <cell r="K1416" t="str">
            <v>133020000000000000118</v>
          </cell>
          <cell r="L1416" t="str">
            <v>0118 - Transferencias de Inversión - SECRETARIA DISTRITAL DEL HABITAT</v>
          </cell>
          <cell r="M1416" t="str">
            <v>PM01180100TRANSF_INV</v>
          </cell>
          <cell r="N1416" t="str">
            <v>TR</v>
          </cell>
          <cell r="O1416" t="str">
            <v>TRANSFERENCIAS INVERSIÓN SECRETARIA DISTRITAL DEL</v>
          </cell>
          <cell r="P1416" t="str">
            <v>2025</v>
          </cell>
          <cell r="Q1416">
            <v>141523200000</v>
          </cell>
          <cell r="R1416">
            <v>141523200000</v>
          </cell>
        </row>
        <row r="1417">
          <cell r="A1417" t="str">
            <v>0119-01FU</v>
          </cell>
          <cell r="B1417" t="str">
            <v>DISTRITO CAPITAL</v>
          </cell>
          <cell r="C1417" t="str">
            <v>0119-01</v>
          </cell>
          <cell r="D1417" t="str">
            <v>SECRETARÍA DISTRITAL DE CULTURA, RECREACIÓN Y DEPORTE</v>
          </cell>
          <cell r="E1417" t="str">
            <v>0001-009</v>
          </cell>
          <cell r="F1417" t="str">
            <v>AC-CULTURA, RECREACIÓN Y DEPORTE</v>
          </cell>
          <cell r="G1417" t="str">
            <v>1-100-F001</v>
          </cell>
          <cell r="H1417" t="str">
            <v>VA-RECURSOS DISTRITO</v>
          </cell>
          <cell r="I1417" t="str">
            <v>O211010100101</v>
          </cell>
          <cell r="J1417" t="str">
            <v>Sueldo básico</v>
          </cell>
          <cell r="K1417" t="str">
            <v>000000000000000000119</v>
          </cell>
          <cell r="L1417" t="str">
            <v>0119 - Programa Funcionamiento - SECRETARÍA DISTRITAL DE CULTURA, RECREACIÓN Y DEPORTE</v>
          </cell>
          <cell r="M1417" t="str">
            <v>PM01190001FUNC</v>
          </cell>
          <cell r="N1417" t="str">
            <v>FU</v>
          </cell>
          <cell r="O1417" t="str">
            <v>FUNCIONAMIENTO SECRETARÍA DISTRITAL DE CULTURA, RE</v>
          </cell>
          <cell r="P1417" t="str">
            <v>2025</v>
          </cell>
          <cell r="Q1417">
            <v>12856061000</v>
          </cell>
          <cell r="R1417">
            <v>12856061000</v>
          </cell>
        </row>
        <row r="1418">
          <cell r="A1418" t="str">
            <v>0119-01FU</v>
          </cell>
          <cell r="B1418" t="str">
            <v>DISTRITO CAPITAL</v>
          </cell>
          <cell r="C1418" t="str">
            <v>0119-01</v>
          </cell>
          <cell r="D1418" t="str">
            <v>SECRETARÍA DISTRITAL DE CULTURA, RECREACIÓN Y DEPORTE</v>
          </cell>
          <cell r="E1418" t="str">
            <v>0001-009</v>
          </cell>
          <cell r="F1418" t="str">
            <v>AC-CULTURA, RECREACIÓN Y DEPORTE</v>
          </cell>
          <cell r="G1418" t="str">
            <v>1-100-F001</v>
          </cell>
          <cell r="H1418" t="str">
            <v>VA-RECURSOS DISTRITO</v>
          </cell>
          <cell r="I1418" t="str">
            <v>O211010100102</v>
          </cell>
          <cell r="J1418" t="str">
            <v>Horas extras, dominicales, festivos y recargos</v>
          </cell>
          <cell r="K1418" t="str">
            <v>000000000000000000119</v>
          </cell>
          <cell r="L1418" t="str">
            <v>0119 - Programa Funcionamiento - SECRETARÍA DISTRITAL DE CULTURA, RECREACIÓN Y DEPORTE</v>
          </cell>
          <cell r="M1418" t="str">
            <v>PM01190001FUNC</v>
          </cell>
          <cell r="N1418" t="str">
            <v>FU</v>
          </cell>
          <cell r="O1418" t="str">
            <v>FUNCIONAMIENTO SECRETARÍA DISTRITAL DE CULTURA, RE</v>
          </cell>
          <cell r="P1418" t="str">
            <v>2025</v>
          </cell>
          <cell r="Q1418">
            <v>65879000</v>
          </cell>
          <cell r="R1418">
            <v>65879000</v>
          </cell>
        </row>
        <row r="1419">
          <cell r="A1419" t="str">
            <v>0119-01FU</v>
          </cell>
          <cell r="B1419" t="str">
            <v>DISTRITO CAPITAL</v>
          </cell>
          <cell r="C1419" t="str">
            <v>0119-01</v>
          </cell>
          <cell r="D1419" t="str">
            <v>SECRETARÍA DISTRITAL DE CULTURA, RECREACIÓN Y DEPORTE</v>
          </cell>
          <cell r="E1419" t="str">
            <v>0001-009</v>
          </cell>
          <cell r="F1419" t="str">
            <v>AC-CULTURA, RECREACIÓN Y DEPORTE</v>
          </cell>
          <cell r="G1419" t="str">
            <v>1-100-F001</v>
          </cell>
          <cell r="H1419" t="str">
            <v>VA-RECURSOS DISTRITO</v>
          </cell>
          <cell r="I1419" t="str">
            <v>O211010100103</v>
          </cell>
          <cell r="J1419" t="str">
            <v>Gastos de representación</v>
          </cell>
          <cell r="K1419" t="str">
            <v>000000000000000000119</v>
          </cell>
          <cell r="L1419" t="str">
            <v>0119 - Programa Funcionamiento - SECRETARÍA DISTRITAL DE CULTURA, RECREACIÓN Y DEPORTE</v>
          </cell>
          <cell r="M1419" t="str">
            <v>PM01190001FUNC</v>
          </cell>
          <cell r="N1419" t="str">
            <v>FU</v>
          </cell>
          <cell r="O1419" t="str">
            <v>FUNCIONAMIENTO SECRETARÍA DISTRITAL DE CULTURA, RE</v>
          </cell>
          <cell r="P1419" t="str">
            <v>2025</v>
          </cell>
          <cell r="Q1419">
            <v>1302961000</v>
          </cell>
          <cell r="R1419">
            <v>1302961000</v>
          </cell>
        </row>
        <row r="1420">
          <cell r="A1420" t="str">
            <v>0119-01FU</v>
          </cell>
          <cell r="B1420" t="str">
            <v>DISTRITO CAPITAL</v>
          </cell>
          <cell r="C1420" t="str">
            <v>0119-01</v>
          </cell>
          <cell r="D1420" t="str">
            <v>SECRETARÍA DISTRITAL DE CULTURA, RECREACIÓN Y DEPORTE</v>
          </cell>
          <cell r="E1420" t="str">
            <v>0001-009</v>
          </cell>
          <cell r="F1420" t="str">
            <v>AC-CULTURA, RECREACIÓN Y DEPORTE</v>
          </cell>
          <cell r="G1420" t="str">
            <v>1-100-F001</v>
          </cell>
          <cell r="H1420" t="str">
            <v>VA-RECURSOS DISTRITO</v>
          </cell>
          <cell r="I1420" t="str">
            <v>O211010100104</v>
          </cell>
          <cell r="J1420" t="str">
            <v>Subsidio de alimentación</v>
          </cell>
          <cell r="K1420" t="str">
            <v>000000000000000000119</v>
          </cell>
          <cell r="L1420" t="str">
            <v>0119 - Programa Funcionamiento - SECRETARÍA DISTRITAL DE CULTURA, RECREACIÓN Y DEPORTE</v>
          </cell>
          <cell r="M1420" t="str">
            <v>PM01190001FUNC</v>
          </cell>
          <cell r="N1420" t="str">
            <v>FU</v>
          </cell>
          <cell r="O1420" t="str">
            <v>FUNCIONAMIENTO SECRETARÍA DISTRITAL DE CULTURA, RE</v>
          </cell>
          <cell r="P1420" t="str">
            <v>2025</v>
          </cell>
          <cell r="Q1420">
            <v>7128000</v>
          </cell>
          <cell r="R1420">
            <v>7128000</v>
          </cell>
        </row>
        <row r="1421">
          <cell r="A1421" t="str">
            <v>0119-01FU</v>
          </cell>
          <cell r="B1421" t="str">
            <v>DISTRITO CAPITAL</v>
          </cell>
          <cell r="C1421" t="str">
            <v>0119-01</v>
          </cell>
          <cell r="D1421" t="str">
            <v>SECRETARÍA DISTRITAL DE CULTURA, RECREACIÓN Y DEPORTE</v>
          </cell>
          <cell r="E1421" t="str">
            <v>0001-009</v>
          </cell>
          <cell r="F1421" t="str">
            <v>AC-CULTURA, RECREACIÓN Y DEPORTE</v>
          </cell>
          <cell r="G1421" t="str">
            <v>1-100-F001</v>
          </cell>
          <cell r="H1421" t="str">
            <v>VA-RECURSOS DISTRITO</v>
          </cell>
          <cell r="I1421" t="str">
            <v>O211010100105</v>
          </cell>
          <cell r="J1421" t="str">
            <v>Auxilio de transporte</v>
          </cell>
          <cell r="K1421" t="str">
            <v>000000000000000000119</v>
          </cell>
          <cell r="L1421" t="str">
            <v>0119 - Programa Funcionamiento - SECRETARÍA DISTRITAL DE CULTURA, RECREACIÓN Y DEPORTE</v>
          </cell>
          <cell r="M1421" t="str">
            <v>PM01190001FUNC</v>
          </cell>
          <cell r="N1421" t="str">
            <v>FU</v>
          </cell>
          <cell r="O1421" t="str">
            <v>FUNCIONAMIENTO SECRETARÍA DISTRITAL DE CULTURA, RE</v>
          </cell>
          <cell r="P1421" t="str">
            <v>2025</v>
          </cell>
          <cell r="Q1421">
            <v>2063000</v>
          </cell>
          <cell r="R1421">
            <v>2063000</v>
          </cell>
        </row>
        <row r="1422">
          <cell r="A1422" t="str">
            <v>0119-01FU</v>
          </cell>
          <cell r="B1422" t="str">
            <v>DISTRITO CAPITAL</v>
          </cell>
          <cell r="C1422" t="str">
            <v>0119-01</v>
          </cell>
          <cell r="D1422" t="str">
            <v>SECRETARÍA DISTRITAL DE CULTURA, RECREACIÓN Y DEPORTE</v>
          </cell>
          <cell r="E1422" t="str">
            <v>0001-009</v>
          </cell>
          <cell r="F1422" t="str">
            <v>AC-CULTURA, RECREACIÓN Y DEPORTE</v>
          </cell>
          <cell r="G1422" t="str">
            <v>1-100-F001</v>
          </cell>
          <cell r="H1422" t="str">
            <v>VA-RECURSOS DISTRITO</v>
          </cell>
          <cell r="I1422" t="str">
            <v>O211010100107</v>
          </cell>
          <cell r="J1422" t="str">
            <v>Bonificación por servicios prestados</v>
          </cell>
          <cell r="K1422" t="str">
            <v>000000000000000000119</v>
          </cell>
          <cell r="L1422" t="str">
            <v>0119 - Programa Funcionamiento - SECRETARÍA DISTRITAL DE CULTURA, RECREACIÓN Y DEPORTE</v>
          </cell>
          <cell r="M1422" t="str">
            <v>PM01190001FUNC</v>
          </cell>
          <cell r="N1422" t="str">
            <v>FU</v>
          </cell>
          <cell r="O1422" t="str">
            <v>FUNCIONAMIENTO SECRETARÍA DISTRITAL DE CULTURA, RE</v>
          </cell>
          <cell r="P1422" t="str">
            <v>2025</v>
          </cell>
          <cell r="Q1422">
            <v>421820000</v>
          </cell>
          <cell r="R1422">
            <v>421820000</v>
          </cell>
        </row>
        <row r="1423">
          <cell r="A1423" t="str">
            <v>0119-01FU</v>
          </cell>
          <cell r="B1423" t="str">
            <v>DISTRITO CAPITAL</v>
          </cell>
          <cell r="C1423" t="str">
            <v>0119-01</v>
          </cell>
          <cell r="D1423" t="str">
            <v>SECRETARÍA DISTRITAL DE CULTURA, RECREACIÓN Y DEPORTE</v>
          </cell>
          <cell r="E1423" t="str">
            <v>0001-009</v>
          </cell>
          <cell r="F1423" t="str">
            <v>AC-CULTURA, RECREACIÓN Y DEPORTE</v>
          </cell>
          <cell r="G1423" t="str">
            <v>1-100-F001</v>
          </cell>
          <cell r="H1423" t="str">
            <v>VA-RECURSOS DISTRITO</v>
          </cell>
          <cell r="I1423" t="str">
            <v>O21101010010801</v>
          </cell>
          <cell r="J1423" t="str">
            <v>Prima de navidad</v>
          </cell>
          <cell r="K1423" t="str">
            <v>000000000000000000119</v>
          </cell>
          <cell r="L1423" t="str">
            <v>0119 - Programa Funcionamiento - SECRETARÍA DISTRITAL DE CULTURA, RECREACIÓN Y DEPORTE</v>
          </cell>
          <cell r="M1423" t="str">
            <v>PM01190001FUNC</v>
          </cell>
          <cell r="N1423" t="str">
            <v>FU</v>
          </cell>
          <cell r="O1423" t="str">
            <v>FUNCIONAMIENTO SECRETARÍA DISTRITAL DE CULTURA, RE</v>
          </cell>
          <cell r="P1423" t="str">
            <v>2025</v>
          </cell>
          <cell r="Q1423">
            <v>1877335000</v>
          </cell>
          <cell r="R1423">
            <v>1877335000</v>
          </cell>
        </row>
        <row r="1424">
          <cell r="A1424" t="str">
            <v>0119-01FU</v>
          </cell>
          <cell r="B1424" t="str">
            <v>DISTRITO CAPITAL</v>
          </cell>
          <cell r="C1424" t="str">
            <v>0119-01</v>
          </cell>
          <cell r="D1424" t="str">
            <v>SECRETARÍA DISTRITAL DE CULTURA, RECREACIÓN Y DEPORTE</v>
          </cell>
          <cell r="E1424" t="str">
            <v>0001-009</v>
          </cell>
          <cell r="F1424" t="str">
            <v>AC-CULTURA, RECREACIÓN Y DEPORTE</v>
          </cell>
          <cell r="G1424" t="str">
            <v>1-100-F001</v>
          </cell>
          <cell r="H1424" t="str">
            <v>VA-RECURSOS DISTRITO</v>
          </cell>
          <cell r="I1424" t="str">
            <v>O21101010010802</v>
          </cell>
          <cell r="J1424" t="str">
            <v>Prima de vacaciones</v>
          </cell>
          <cell r="K1424" t="str">
            <v>000000000000000000119</v>
          </cell>
          <cell r="L1424" t="str">
            <v>0119 - Programa Funcionamiento - SECRETARÍA DISTRITAL DE CULTURA, RECREACIÓN Y DEPORTE</v>
          </cell>
          <cell r="M1424" t="str">
            <v>PM01190001FUNC</v>
          </cell>
          <cell r="N1424" t="str">
            <v>FU</v>
          </cell>
          <cell r="O1424" t="str">
            <v>FUNCIONAMIENTO SECRETARÍA DISTRITAL DE CULTURA, RE</v>
          </cell>
          <cell r="P1424" t="str">
            <v>2025</v>
          </cell>
          <cell r="Q1424">
            <v>901111000</v>
          </cell>
          <cell r="R1424">
            <v>901111000</v>
          </cell>
        </row>
        <row r="1425">
          <cell r="A1425" t="str">
            <v>0119-01FU</v>
          </cell>
          <cell r="B1425" t="str">
            <v>DISTRITO CAPITAL</v>
          </cell>
          <cell r="C1425" t="str">
            <v>0119-01</v>
          </cell>
          <cell r="D1425" t="str">
            <v>SECRETARÍA DISTRITAL DE CULTURA, RECREACIÓN Y DEPORTE</v>
          </cell>
          <cell r="E1425" t="str">
            <v>0001-009</v>
          </cell>
          <cell r="F1425" t="str">
            <v>AC-CULTURA, RECREACIÓN Y DEPORTE</v>
          </cell>
          <cell r="G1425" t="str">
            <v>1-100-F001</v>
          </cell>
          <cell r="H1425" t="str">
            <v>VA-RECURSOS DISTRITO</v>
          </cell>
          <cell r="I1425" t="str">
            <v>O211010100109</v>
          </cell>
          <cell r="J1425" t="str">
            <v>Prima técnica salarial</v>
          </cell>
          <cell r="K1425" t="str">
            <v>000000000000000000119</v>
          </cell>
          <cell r="L1425" t="str">
            <v>0119 - Programa Funcionamiento - SECRETARÍA DISTRITAL DE CULTURA, RECREACIÓN Y DEPORTE</v>
          </cell>
          <cell r="M1425" t="str">
            <v>PM01190001FUNC</v>
          </cell>
          <cell r="N1425" t="str">
            <v>FU</v>
          </cell>
          <cell r="O1425" t="str">
            <v>FUNCIONAMIENTO SECRETARÍA DISTRITAL DE CULTURA, RE</v>
          </cell>
          <cell r="P1425" t="str">
            <v>2025</v>
          </cell>
          <cell r="Q1425">
            <v>4677765000</v>
          </cell>
          <cell r="R1425">
            <v>4677765000</v>
          </cell>
        </row>
        <row r="1426">
          <cell r="A1426" t="str">
            <v>0119-01FU</v>
          </cell>
          <cell r="B1426" t="str">
            <v>DISTRITO CAPITAL</v>
          </cell>
          <cell r="C1426" t="str">
            <v>0119-01</v>
          </cell>
          <cell r="D1426" t="str">
            <v>SECRETARÍA DISTRITAL DE CULTURA, RECREACIÓN Y DEPORTE</v>
          </cell>
          <cell r="E1426" t="str">
            <v>0001-009</v>
          </cell>
          <cell r="F1426" t="str">
            <v>AC-CULTURA, RECREACIÓN Y DEPORTE</v>
          </cell>
          <cell r="G1426" t="str">
            <v>1-100-F001</v>
          </cell>
          <cell r="H1426" t="str">
            <v>VA-RECURSOS DISTRITO</v>
          </cell>
          <cell r="I1426" t="str">
            <v>O211010100204</v>
          </cell>
          <cell r="J1426" t="str">
            <v>Prima semestral</v>
          </cell>
          <cell r="K1426" t="str">
            <v>000000000000000000119</v>
          </cell>
          <cell r="L1426" t="str">
            <v>0119 - Programa Funcionamiento - SECRETARÍA DISTRITAL DE CULTURA, RECREACIÓN Y DEPORTE</v>
          </cell>
          <cell r="M1426" t="str">
            <v>PM01190001FUNC</v>
          </cell>
          <cell r="N1426" t="str">
            <v>FU</v>
          </cell>
          <cell r="O1426" t="str">
            <v>FUNCIONAMIENTO SECRETARÍA DISTRITAL DE CULTURA, RE</v>
          </cell>
          <cell r="P1426" t="str">
            <v>2025</v>
          </cell>
          <cell r="Q1426">
            <v>2067656000</v>
          </cell>
          <cell r="R1426">
            <v>2067656000</v>
          </cell>
        </row>
        <row r="1427">
          <cell r="A1427" t="str">
            <v>0119-01FU</v>
          </cell>
          <cell r="B1427" t="str">
            <v>DISTRITO CAPITAL</v>
          </cell>
          <cell r="C1427" t="str">
            <v>0119-01</v>
          </cell>
          <cell r="D1427" t="str">
            <v>SECRETARÍA DISTRITAL DE CULTURA, RECREACIÓN Y DEPORTE</v>
          </cell>
          <cell r="E1427" t="str">
            <v>0001-009</v>
          </cell>
          <cell r="F1427" t="str">
            <v>AC-CULTURA, RECREACIÓN Y DEPORTE</v>
          </cell>
          <cell r="G1427" t="str">
            <v>1-100-F001</v>
          </cell>
          <cell r="H1427" t="str">
            <v>VA-RECURSOS DISTRITO</v>
          </cell>
          <cell r="I1427" t="str">
            <v>O21101010021201</v>
          </cell>
          <cell r="J1427" t="str">
            <v>Beneficios a los empleados a corto plazo</v>
          </cell>
          <cell r="K1427" t="str">
            <v>000000000000000000119</v>
          </cell>
          <cell r="L1427" t="str">
            <v>0119 - Programa Funcionamiento - SECRETARÍA DISTRITAL DE CULTURA, RECREACIÓN Y DEPORTE</v>
          </cell>
          <cell r="M1427" t="str">
            <v>PM01190001FUNC</v>
          </cell>
          <cell r="N1427" t="str">
            <v>FU</v>
          </cell>
          <cell r="O1427" t="str">
            <v>FUNCIONAMIENTO SECRETARÍA DISTRITAL DE CULTURA, RE</v>
          </cell>
          <cell r="P1427" t="str">
            <v>2025</v>
          </cell>
          <cell r="Q1427">
            <v>291335000</v>
          </cell>
          <cell r="R1427">
            <v>291335000</v>
          </cell>
        </row>
        <row r="1428">
          <cell r="A1428" t="str">
            <v>0119-01FU</v>
          </cell>
          <cell r="B1428" t="str">
            <v>DISTRITO CAPITAL</v>
          </cell>
          <cell r="C1428" t="str">
            <v>0119-01</v>
          </cell>
          <cell r="D1428" t="str">
            <v>SECRETARÍA DISTRITAL DE CULTURA, RECREACIÓN Y DEPORTE</v>
          </cell>
          <cell r="E1428" t="str">
            <v>0001-009</v>
          </cell>
          <cell r="F1428" t="str">
            <v>AC-CULTURA, RECREACIÓN Y DEPORTE</v>
          </cell>
          <cell r="G1428" t="str">
            <v>1-100-F001</v>
          </cell>
          <cell r="H1428" t="str">
            <v>VA-RECURSOS DISTRITO</v>
          </cell>
          <cell r="I1428" t="str">
            <v>O211010200101</v>
          </cell>
          <cell r="J1428" t="str">
            <v>Aportes a la seguridad social en pensiones públicas</v>
          </cell>
          <cell r="K1428" t="str">
            <v>000000000000000000119</v>
          </cell>
          <cell r="L1428" t="str">
            <v>0119 - Programa Funcionamiento - SECRETARÍA DISTRITAL DE CULTURA, RECREACIÓN Y DEPORTE</v>
          </cell>
          <cell r="M1428" t="str">
            <v>PM01190001FUNC</v>
          </cell>
          <cell r="N1428" t="str">
            <v>FU</v>
          </cell>
          <cell r="O1428" t="str">
            <v>FUNCIONAMIENTO SECRETARÍA DISTRITAL DE CULTURA, RE</v>
          </cell>
          <cell r="P1428" t="str">
            <v>2025</v>
          </cell>
          <cell r="Q1428">
            <v>1647676000</v>
          </cell>
          <cell r="R1428">
            <v>1647676000</v>
          </cell>
        </row>
        <row r="1429">
          <cell r="A1429" t="str">
            <v>0119-01FU</v>
          </cell>
          <cell r="B1429" t="str">
            <v>DISTRITO CAPITAL</v>
          </cell>
          <cell r="C1429" t="str">
            <v>0119-01</v>
          </cell>
          <cell r="D1429" t="str">
            <v>SECRETARÍA DISTRITAL DE CULTURA, RECREACIÓN Y DEPORTE</v>
          </cell>
          <cell r="E1429" t="str">
            <v>0001-009</v>
          </cell>
          <cell r="F1429" t="str">
            <v>AC-CULTURA, RECREACIÓN Y DEPORTE</v>
          </cell>
          <cell r="G1429" t="str">
            <v>1-100-F001</v>
          </cell>
          <cell r="H1429" t="str">
            <v>VA-RECURSOS DISTRITO</v>
          </cell>
          <cell r="I1429" t="str">
            <v>O211010200102</v>
          </cell>
          <cell r="J1429" t="str">
            <v>Aportes a la seguridad social en pensiones privadas</v>
          </cell>
          <cell r="K1429" t="str">
            <v>000000000000000000119</v>
          </cell>
          <cell r="L1429" t="str">
            <v>0119 - Programa Funcionamiento - SECRETARÍA DISTRITAL DE CULTURA, RECREACIÓN Y DEPORTE</v>
          </cell>
          <cell r="M1429" t="str">
            <v>PM01190001FUNC</v>
          </cell>
          <cell r="N1429" t="str">
            <v>FU</v>
          </cell>
          <cell r="O1429" t="str">
            <v>FUNCIONAMIENTO SECRETARÍA DISTRITAL DE CULTURA, RE</v>
          </cell>
          <cell r="P1429" t="str">
            <v>2025</v>
          </cell>
          <cell r="Q1429">
            <v>706206000</v>
          </cell>
          <cell r="R1429">
            <v>706206000</v>
          </cell>
        </row>
        <row r="1430">
          <cell r="A1430" t="str">
            <v>0119-01FU</v>
          </cell>
          <cell r="B1430" t="str">
            <v>DISTRITO CAPITAL</v>
          </cell>
          <cell r="C1430" t="str">
            <v>0119-01</v>
          </cell>
          <cell r="D1430" t="str">
            <v>SECRETARÍA DISTRITAL DE CULTURA, RECREACIÓN Y DEPORTE</v>
          </cell>
          <cell r="E1430" t="str">
            <v>0001-009</v>
          </cell>
          <cell r="F1430" t="str">
            <v>AC-CULTURA, RECREACIÓN Y DEPORTE</v>
          </cell>
          <cell r="G1430" t="str">
            <v>1-100-F001</v>
          </cell>
          <cell r="H1430" t="str">
            <v>VA-RECURSOS DISTRITO</v>
          </cell>
          <cell r="I1430" t="str">
            <v>O211010200201</v>
          </cell>
          <cell r="J1430" t="str">
            <v>Aportes a la seguridad social en salud pública</v>
          </cell>
          <cell r="K1430" t="str">
            <v>000000000000000000119</v>
          </cell>
          <cell r="L1430" t="str">
            <v>0119 - Programa Funcionamiento - SECRETARÍA DISTRITAL DE CULTURA, RECREACIÓN Y DEPORTE</v>
          </cell>
          <cell r="M1430" t="str">
            <v>PM01190001FUNC</v>
          </cell>
          <cell r="N1430" t="str">
            <v>FU</v>
          </cell>
          <cell r="O1430" t="str">
            <v>FUNCIONAMIENTO SECRETARÍA DISTRITAL DE CULTURA, RE</v>
          </cell>
          <cell r="P1430" t="str">
            <v>2025</v>
          </cell>
          <cell r="Q1430">
            <v>42605000</v>
          </cell>
          <cell r="R1430">
            <v>42605000</v>
          </cell>
        </row>
        <row r="1431">
          <cell r="A1431" t="str">
            <v>0119-01FU</v>
          </cell>
          <cell r="B1431" t="str">
            <v>DISTRITO CAPITAL</v>
          </cell>
          <cell r="C1431" t="str">
            <v>0119-01</v>
          </cell>
          <cell r="D1431" t="str">
            <v>SECRETARÍA DISTRITAL DE CULTURA, RECREACIÓN Y DEPORTE</v>
          </cell>
          <cell r="E1431" t="str">
            <v>0001-009</v>
          </cell>
          <cell r="F1431" t="str">
            <v>AC-CULTURA, RECREACIÓN Y DEPORTE</v>
          </cell>
          <cell r="G1431" t="str">
            <v>1-100-F001</v>
          </cell>
          <cell r="H1431" t="str">
            <v>VA-RECURSOS DISTRITO</v>
          </cell>
          <cell r="I1431" t="str">
            <v>O211010200202</v>
          </cell>
          <cell r="J1431" t="str">
            <v>Aportes a la seguridad social en salud privada</v>
          </cell>
          <cell r="K1431" t="str">
            <v>000000000000000000119</v>
          </cell>
          <cell r="L1431" t="str">
            <v>0119 - Programa Funcionamiento - SECRETARÍA DISTRITAL DE CULTURA, RECREACIÓN Y DEPORTE</v>
          </cell>
          <cell r="M1431" t="str">
            <v>PM01190001FUNC</v>
          </cell>
          <cell r="N1431" t="str">
            <v>FU</v>
          </cell>
          <cell r="O1431" t="str">
            <v>FUNCIONAMIENTO SECRETARÍA DISTRITAL DE CULTURA, RE</v>
          </cell>
          <cell r="P1431" t="str">
            <v>2025</v>
          </cell>
          <cell r="Q1431">
            <v>1624724000</v>
          </cell>
          <cell r="R1431">
            <v>1624724000</v>
          </cell>
        </row>
        <row r="1432">
          <cell r="A1432" t="str">
            <v>0119-01FU</v>
          </cell>
          <cell r="B1432" t="str">
            <v>DISTRITO CAPITAL</v>
          </cell>
          <cell r="C1432" t="str">
            <v>0119-01</v>
          </cell>
          <cell r="D1432" t="str">
            <v>SECRETARÍA DISTRITAL DE CULTURA, RECREACIÓN Y DEPORTE</v>
          </cell>
          <cell r="E1432" t="str">
            <v>0001-009</v>
          </cell>
          <cell r="F1432" t="str">
            <v>AC-CULTURA, RECREACIÓN Y DEPORTE</v>
          </cell>
          <cell r="G1432" t="str">
            <v>1-100-F001</v>
          </cell>
          <cell r="H1432" t="str">
            <v>VA-RECURSOS DISTRITO</v>
          </cell>
          <cell r="I1432" t="str">
            <v>O211010200301</v>
          </cell>
          <cell r="J1432" t="str">
            <v>Aportes de cesantías a fondos públicos</v>
          </cell>
          <cell r="K1432" t="str">
            <v>000000000000000000119</v>
          </cell>
          <cell r="L1432" t="str">
            <v>0119 - Programa Funcionamiento - SECRETARÍA DISTRITAL DE CULTURA, RECREACIÓN Y DEPORTE</v>
          </cell>
          <cell r="M1432" t="str">
            <v>PM01190001FUNC</v>
          </cell>
          <cell r="N1432" t="str">
            <v>FU</v>
          </cell>
          <cell r="O1432" t="str">
            <v>FUNCIONAMIENTO SECRETARÍA DISTRITAL DE CULTURA, RE</v>
          </cell>
          <cell r="P1432" t="str">
            <v>2025</v>
          </cell>
          <cell r="Q1432">
            <v>1442558000</v>
          </cell>
          <cell r="R1432">
            <v>1442558000</v>
          </cell>
        </row>
        <row r="1433">
          <cell r="A1433" t="str">
            <v>0119-01FU</v>
          </cell>
          <cell r="B1433" t="str">
            <v>DISTRITO CAPITAL</v>
          </cell>
          <cell r="C1433" t="str">
            <v>0119-01</v>
          </cell>
          <cell r="D1433" t="str">
            <v>SECRETARÍA DISTRITAL DE CULTURA, RECREACIÓN Y DEPORTE</v>
          </cell>
          <cell r="E1433" t="str">
            <v>0001-009</v>
          </cell>
          <cell r="F1433" t="str">
            <v>AC-CULTURA, RECREACIÓN Y DEPORTE</v>
          </cell>
          <cell r="G1433" t="str">
            <v>1-100-F001</v>
          </cell>
          <cell r="H1433" t="str">
            <v>VA-RECURSOS DISTRITO</v>
          </cell>
          <cell r="I1433" t="str">
            <v>O211010200302</v>
          </cell>
          <cell r="J1433" t="str">
            <v>Aportes de cesantías a fondos privados</v>
          </cell>
          <cell r="K1433" t="str">
            <v>000000000000000000119</v>
          </cell>
          <cell r="L1433" t="str">
            <v>0119 - Programa Funcionamiento - SECRETARÍA DISTRITAL DE CULTURA, RECREACIÓN Y DEPORTE</v>
          </cell>
          <cell r="M1433" t="str">
            <v>PM01190001FUNC</v>
          </cell>
          <cell r="N1433" t="str">
            <v>FU</v>
          </cell>
          <cell r="O1433" t="str">
            <v>FUNCIONAMIENTO SECRETARÍA DISTRITAL DE CULTURA, RE</v>
          </cell>
          <cell r="P1433" t="str">
            <v>2025</v>
          </cell>
          <cell r="Q1433">
            <v>836682000</v>
          </cell>
          <cell r="R1433">
            <v>836682000</v>
          </cell>
        </row>
        <row r="1434">
          <cell r="A1434" t="str">
            <v>0119-01FU</v>
          </cell>
          <cell r="B1434" t="str">
            <v>DISTRITO CAPITAL</v>
          </cell>
          <cell r="C1434" t="str">
            <v>0119-01</v>
          </cell>
          <cell r="D1434" t="str">
            <v>SECRETARÍA DISTRITAL DE CULTURA, RECREACIÓN Y DEPORTE</v>
          </cell>
          <cell r="E1434" t="str">
            <v>0001-009</v>
          </cell>
          <cell r="F1434" t="str">
            <v>AC-CULTURA, RECREACIÓN Y DEPORTE</v>
          </cell>
          <cell r="G1434" t="str">
            <v>1-100-F001</v>
          </cell>
          <cell r="H1434" t="str">
            <v>VA-RECURSOS DISTRITO</v>
          </cell>
          <cell r="I1434" t="str">
            <v>O211010200401</v>
          </cell>
          <cell r="J1434" t="str">
            <v>Compensar</v>
          </cell>
          <cell r="K1434" t="str">
            <v>000000000000000000119</v>
          </cell>
          <cell r="L1434" t="str">
            <v>0119 - Programa Funcionamiento - SECRETARÍA DISTRITAL DE CULTURA, RECREACIÓN Y DEPORTE</v>
          </cell>
          <cell r="M1434" t="str">
            <v>PM01190001FUNC</v>
          </cell>
          <cell r="N1434" t="str">
            <v>FU</v>
          </cell>
          <cell r="O1434" t="str">
            <v>FUNCIONAMIENTO SECRETARÍA DISTRITAL DE CULTURA, RE</v>
          </cell>
          <cell r="P1434" t="str">
            <v>2025</v>
          </cell>
          <cell r="Q1434">
            <v>903663000</v>
          </cell>
          <cell r="R1434">
            <v>903663000</v>
          </cell>
        </row>
        <row r="1435">
          <cell r="A1435" t="str">
            <v>0119-01FU</v>
          </cell>
          <cell r="B1435" t="str">
            <v>DISTRITO CAPITAL</v>
          </cell>
          <cell r="C1435" t="str">
            <v>0119-01</v>
          </cell>
          <cell r="D1435" t="str">
            <v>SECRETARÍA DISTRITAL DE CULTURA, RECREACIÓN Y DEPORTE</v>
          </cell>
          <cell r="E1435" t="str">
            <v>0001-009</v>
          </cell>
          <cell r="F1435" t="str">
            <v>AC-CULTURA, RECREACIÓN Y DEPORTE</v>
          </cell>
          <cell r="G1435" t="str">
            <v>1-100-F001</v>
          </cell>
          <cell r="H1435" t="str">
            <v>VA-RECURSOS DISTRITO</v>
          </cell>
          <cell r="I1435" t="str">
            <v>O211010200501</v>
          </cell>
          <cell r="J1435" t="str">
            <v>Aportes generales al sistema de riesgos laborales públicos</v>
          </cell>
          <cell r="K1435" t="str">
            <v>000000000000000000119</v>
          </cell>
          <cell r="L1435" t="str">
            <v>0119 - Programa Funcionamiento - SECRETARÍA DISTRITAL DE CULTURA, RECREACIÓN Y DEPORTE</v>
          </cell>
          <cell r="M1435" t="str">
            <v>PM01190001FUNC</v>
          </cell>
          <cell r="N1435" t="str">
            <v>FU</v>
          </cell>
          <cell r="O1435" t="str">
            <v>FUNCIONAMIENTO SECRETARÍA DISTRITAL DE CULTURA, RE</v>
          </cell>
          <cell r="P1435" t="str">
            <v>2025</v>
          </cell>
          <cell r="Q1435">
            <v>127823000</v>
          </cell>
          <cell r="R1435">
            <v>127823000</v>
          </cell>
        </row>
        <row r="1436">
          <cell r="A1436" t="str">
            <v>0119-01FU</v>
          </cell>
          <cell r="B1436" t="str">
            <v>DISTRITO CAPITAL</v>
          </cell>
          <cell r="C1436" t="str">
            <v>0119-01</v>
          </cell>
          <cell r="D1436" t="str">
            <v>SECRETARÍA DISTRITAL DE CULTURA, RECREACIÓN Y DEPORTE</v>
          </cell>
          <cell r="E1436" t="str">
            <v>0001-009</v>
          </cell>
          <cell r="F1436" t="str">
            <v>AC-CULTURA, RECREACIÓN Y DEPORTE</v>
          </cell>
          <cell r="G1436" t="str">
            <v>1-100-F001</v>
          </cell>
          <cell r="H1436" t="str">
            <v>VA-RECURSOS DISTRITO</v>
          </cell>
          <cell r="I1436" t="str">
            <v>O2110102006</v>
          </cell>
          <cell r="J1436" t="str">
            <v>Aportes al ICBF</v>
          </cell>
          <cell r="K1436" t="str">
            <v>000000000000000000119</v>
          </cell>
          <cell r="L1436" t="str">
            <v>0119 - Programa Funcionamiento - SECRETARÍA DISTRITAL DE CULTURA, RECREACIÓN Y DEPORTE</v>
          </cell>
          <cell r="M1436" t="str">
            <v>PM01190001FUNC</v>
          </cell>
          <cell r="N1436" t="str">
            <v>FU</v>
          </cell>
          <cell r="O1436" t="str">
            <v>FUNCIONAMIENTO SECRETARÍA DISTRITAL DE CULTURA, RE</v>
          </cell>
          <cell r="P1436" t="str">
            <v>2025</v>
          </cell>
          <cell r="Q1436">
            <v>677727000</v>
          </cell>
          <cell r="R1436">
            <v>677727000</v>
          </cell>
        </row>
        <row r="1437">
          <cell r="A1437" t="str">
            <v>0119-01FU</v>
          </cell>
          <cell r="B1437" t="str">
            <v>DISTRITO CAPITAL</v>
          </cell>
          <cell r="C1437" t="str">
            <v>0119-01</v>
          </cell>
          <cell r="D1437" t="str">
            <v>SECRETARÍA DISTRITAL DE CULTURA, RECREACIÓN Y DEPORTE</v>
          </cell>
          <cell r="E1437" t="str">
            <v>0001-009</v>
          </cell>
          <cell r="F1437" t="str">
            <v>AC-CULTURA, RECREACIÓN Y DEPORTE</v>
          </cell>
          <cell r="G1437" t="str">
            <v>1-100-F001</v>
          </cell>
          <cell r="H1437" t="str">
            <v>VA-RECURSOS DISTRITO</v>
          </cell>
          <cell r="I1437" t="str">
            <v>O2110102007</v>
          </cell>
          <cell r="J1437" t="str">
            <v>Aportes al SENA</v>
          </cell>
          <cell r="K1437" t="str">
            <v>000000000000000000119</v>
          </cell>
          <cell r="L1437" t="str">
            <v>0119 - Programa Funcionamiento - SECRETARÍA DISTRITAL DE CULTURA, RECREACIÓN Y DEPORTE</v>
          </cell>
          <cell r="M1437" t="str">
            <v>PM01190001FUNC</v>
          </cell>
          <cell r="N1437" t="str">
            <v>FU</v>
          </cell>
          <cell r="O1437" t="str">
            <v>FUNCIONAMIENTO SECRETARÍA DISTRITAL DE CULTURA, RE</v>
          </cell>
          <cell r="P1437" t="str">
            <v>2025</v>
          </cell>
          <cell r="Q1437">
            <v>112960000</v>
          </cell>
          <cell r="R1437">
            <v>112960000</v>
          </cell>
        </row>
        <row r="1438">
          <cell r="A1438" t="str">
            <v>0119-01FU</v>
          </cell>
          <cell r="B1438" t="str">
            <v>DISTRITO CAPITAL</v>
          </cell>
          <cell r="C1438" t="str">
            <v>0119-01</v>
          </cell>
          <cell r="D1438" t="str">
            <v>SECRETARÍA DISTRITAL DE CULTURA, RECREACIÓN Y DEPORTE</v>
          </cell>
          <cell r="E1438" t="str">
            <v>0001-009</v>
          </cell>
          <cell r="F1438" t="str">
            <v>AC-CULTURA, RECREACIÓN Y DEPORTE</v>
          </cell>
          <cell r="G1438" t="str">
            <v>1-100-F001</v>
          </cell>
          <cell r="H1438" t="str">
            <v>VA-RECURSOS DISTRITO</v>
          </cell>
          <cell r="I1438" t="str">
            <v>O2110102008</v>
          </cell>
          <cell r="J1438" t="str">
            <v>Aportes a la ESAP</v>
          </cell>
          <cell r="K1438" t="str">
            <v>000000000000000000119</v>
          </cell>
          <cell r="L1438" t="str">
            <v>0119 - Programa Funcionamiento - SECRETARÍA DISTRITAL DE CULTURA, RECREACIÓN Y DEPORTE</v>
          </cell>
          <cell r="M1438" t="str">
            <v>PM01190001FUNC</v>
          </cell>
          <cell r="N1438" t="str">
            <v>FU</v>
          </cell>
          <cell r="O1438" t="str">
            <v>FUNCIONAMIENTO SECRETARÍA DISTRITAL DE CULTURA, RE</v>
          </cell>
          <cell r="P1438" t="str">
            <v>2025</v>
          </cell>
          <cell r="Q1438">
            <v>112960000</v>
          </cell>
          <cell r="R1438">
            <v>112960000</v>
          </cell>
        </row>
        <row r="1439">
          <cell r="A1439" t="str">
            <v>0119-01FU</v>
          </cell>
          <cell r="B1439" t="str">
            <v>DISTRITO CAPITAL</v>
          </cell>
          <cell r="C1439" t="str">
            <v>0119-01</v>
          </cell>
          <cell r="D1439" t="str">
            <v>SECRETARÍA DISTRITAL DE CULTURA, RECREACIÓN Y DEPORTE</v>
          </cell>
          <cell r="E1439" t="str">
            <v>0001-009</v>
          </cell>
          <cell r="F1439" t="str">
            <v>AC-CULTURA, RECREACIÓN Y DEPORTE</v>
          </cell>
          <cell r="G1439" t="str">
            <v>1-100-F001</v>
          </cell>
          <cell r="H1439" t="str">
            <v>VA-RECURSOS DISTRITO</v>
          </cell>
          <cell r="I1439" t="str">
            <v>O2110102009</v>
          </cell>
          <cell r="J1439" t="str">
            <v>Aportes a escuelas industriales e institutos técnicos</v>
          </cell>
          <cell r="K1439" t="str">
            <v>000000000000000000119</v>
          </cell>
          <cell r="L1439" t="str">
            <v>0119 - Programa Funcionamiento - SECRETARÍA DISTRITAL DE CULTURA, RECREACIÓN Y DEPORTE</v>
          </cell>
          <cell r="M1439" t="str">
            <v>PM01190001FUNC</v>
          </cell>
          <cell r="N1439" t="str">
            <v>FU</v>
          </cell>
          <cell r="O1439" t="str">
            <v>FUNCIONAMIENTO SECRETARÍA DISTRITAL DE CULTURA, RE</v>
          </cell>
          <cell r="P1439" t="str">
            <v>2025</v>
          </cell>
          <cell r="Q1439">
            <v>216934000</v>
          </cell>
          <cell r="R1439">
            <v>216934000</v>
          </cell>
        </row>
        <row r="1440">
          <cell r="A1440" t="str">
            <v>0119-01FU</v>
          </cell>
          <cell r="B1440" t="str">
            <v>DISTRITO CAPITAL</v>
          </cell>
          <cell r="C1440" t="str">
            <v>0119-01</v>
          </cell>
          <cell r="D1440" t="str">
            <v>SECRETARÍA DISTRITAL DE CULTURA, RECREACIÓN Y DEPORTE</v>
          </cell>
          <cell r="E1440" t="str">
            <v>0001-009</v>
          </cell>
          <cell r="F1440" t="str">
            <v>AC-CULTURA, RECREACIÓN Y DEPORTE</v>
          </cell>
          <cell r="G1440" t="str">
            <v>1-100-F001</v>
          </cell>
          <cell r="H1440" t="str">
            <v>VA-RECURSOS DISTRITO</v>
          </cell>
          <cell r="I1440" t="str">
            <v>O211010300103</v>
          </cell>
          <cell r="J1440" t="str">
            <v>Bonificación especial de recreación</v>
          </cell>
          <cell r="K1440" t="str">
            <v>000000000000000000119</v>
          </cell>
          <cell r="L1440" t="str">
            <v>0119 - Programa Funcionamiento - SECRETARÍA DISTRITAL DE CULTURA, RECREACIÓN Y DEPORTE</v>
          </cell>
          <cell r="M1440" t="str">
            <v>PM01190001FUNC</v>
          </cell>
          <cell r="N1440" t="str">
            <v>FU</v>
          </cell>
          <cell r="O1440" t="str">
            <v>FUNCIONAMIENTO SECRETARÍA DISTRITAL DE CULTURA, RE</v>
          </cell>
          <cell r="P1440" t="str">
            <v>2025</v>
          </cell>
          <cell r="Q1440">
            <v>71431000</v>
          </cell>
          <cell r="R1440">
            <v>71431000</v>
          </cell>
        </row>
        <row r="1441">
          <cell r="A1441" t="str">
            <v>0119-01FU</v>
          </cell>
          <cell r="B1441" t="str">
            <v>DISTRITO CAPITAL</v>
          </cell>
          <cell r="C1441" t="str">
            <v>0119-01</v>
          </cell>
          <cell r="D1441" t="str">
            <v>SECRETARÍA DISTRITAL DE CULTURA, RECREACIÓN Y DEPORTE</v>
          </cell>
          <cell r="E1441" t="str">
            <v>0001-009</v>
          </cell>
          <cell r="F1441" t="str">
            <v>AC-CULTURA, RECREACIÓN Y DEPORTE</v>
          </cell>
          <cell r="G1441" t="str">
            <v>1-100-F001</v>
          </cell>
          <cell r="H1441" t="str">
            <v>VA-RECURSOS DISTRITO</v>
          </cell>
          <cell r="I1441" t="str">
            <v>O2110103005</v>
          </cell>
          <cell r="J1441" t="str">
            <v>Reconocimiento por permanencia en el servicio público - Bogotá D.C.</v>
          </cell>
          <cell r="K1441" t="str">
            <v>000000000000000000119</v>
          </cell>
          <cell r="L1441" t="str">
            <v>0119 - Programa Funcionamiento - SECRETARÍA DISTRITAL DE CULTURA, RECREACIÓN Y DEPORTE</v>
          </cell>
          <cell r="M1441" t="str">
            <v>PM01190001FUNC</v>
          </cell>
          <cell r="N1441" t="str">
            <v>FU</v>
          </cell>
          <cell r="O1441" t="str">
            <v>FUNCIONAMIENTO SECRETARÍA DISTRITAL DE CULTURA, RE</v>
          </cell>
          <cell r="P1441" t="str">
            <v>2025</v>
          </cell>
          <cell r="Q1441">
            <v>178624000</v>
          </cell>
          <cell r="R1441">
            <v>178624000</v>
          </cell>
        </row>
        <row r="1442">
          <cell r="A1442" t="str">
            <v>0119-01FU</v>
          </cell>
          <cell r="B1442" t="str">
            <v>DISTRITO CAPITAL</v>
          </cell>
          <cell r="C1442" t="str">
            <v>0119-01</v>
          </cell>
          <cell r="D1442" t="str">
            <v>SECRETARÍA DISTRITAL DE CULTURA, RECREACIÓN Y DEPORTE</v>
          </cell>
          <cell r="E1442" t="str">
            <v>0001-009</v>
          </cell>
          <cell r="F1442" t="str">
            <v>AC-CULTURA, RECREACIÓN Y DEPORTE</v>
          </cell>
          <cell r="G1442" t="str">
            <v>1-100-F001</v>
          </cell>
          <cell r="H1442" t="str">
            <v>VA-RECURSOS DISTRITO</v>
          </cell>
          <cell r="I1442" t="str">
            <v>O2110103023</v>
          </cell>
          <cell r="J1442" t="str">
            <v>Prima de coordinación</v>
          </cell>
          <cell r="K1442" t="str">
            <v>000000000000000000119</v>
          </cell>
          <cell r="L1442" t="str">
            <v>0119 - Programa Funcionamiento - SECRETARÍA DISTRITAL DE CULTURA, RECREACIÓN Y DEPORTE</v>
          </cell>
          <cell r="M1442" t="str">
            <v>PM01190001FUNC</v>
          </cell>
          <cell r="N1442" t="str">
            <v>FU</v>
          </cell>
          <cell r="O1442" t="str">
            <v>FUNCIONAMIENTO SECRETARÍA DISTRITAL DE CULTURA, RE</v>
          </cell>
          <cell r="P1442" t="str">
            <v>2025</v>
          </cell>
          <cell r="Q1442">
            <v>97987000</v>
          </cell>
          <cell r="R1442">
            <v>97987000</v>
          </cell>
        </row>
        <row r="1443">
          <cell r="A1443" t="str">
            <v>0119-01FU</v>
          </cell>
          <cell r="B1443" t="str">
            <v>DISTRITO CAPITAL</v>
          </cell>
          <cell r="C1443" t="str">
            <v>0119-01</v>
          </cell>
          <cell r="D1443" t="str">
            <v>SECRETARÍA DISTRITAL DE CULTURA, RECREACIÓN Y DEPORTE</v>
          </cell>
          <cell r="E1443" t="str">
            <v>0001-009</v>
          </cell>
          <cell r="F1443" t="str">
            <v>AC-CULTURA, RECREACIÓN Y DEPORTE</v>
          </cell>
          <cell r="G1443" t="str">
            <v>1-100-F001</v>
          </cell>
          <cell r="H1443" t="str">
            <v>VA-RECURSOS DISTRITO</v>
          </cell>
          <cell r="I1443" t="str">
            <v>O2120201002032352001</v>
          </cell>
          <cell r="J1443" t="str">
            <v>Azúcar refinada</v>
          </cell>
          <cell r="K1443" t="str">
            <v>000000000000000000119</v>
          </cell>
          <cell r="L1443" t="str">
            <v>0119 - Programa Funcionamiento - SECRETARÍA DISTRITAL DE CULTURA, RECREACIÓN Y DEPORTE</v>
          </cell>
          <cell r="M1443" t="str">
            <v>PM01190001FUNC</v>
          </cell>
          <cell r="N1443" t="str">
            <v>FU</v>
          </cell>
          <cell r="O1443" t="str">
            <v>FUNCIONAMIENTO SECRETARÍA DISTRITAL DE CULTURA, RE</v>
          </cell>
          <cell r="P1443" t="str">
            <v>2025</v>
          </cell>
          <cell r="Q1443">
            <v>1992000</v>
          </cell>
          <cell r="R1443">
            <v>1992000</v>
          </cell>
        </row>
        <row r="1444">
          <cell r="A1444" t="str">
            <v>0119-01FU</v>
          </cell>
          <cell r="B1444" t="str">
            <v>DISTRITO CAPITAL</v>
          </cell>
          <cell r="C1444" t="str">
            <v>0119-01</v>
          </cell>
          <cell r="D1444" t="str">
            <v>SECRETARÍA DISTRITAL DE CULTURA, RECREACIÓN Y DEPORTE</v>
          </cell>
          <cell r="E1444" t="str">
            <v>0001-009</v>
          </cell>
          <cell r="F1444" t="str">
            <v>AC-CULTURA, RECREACIÓN Y DEPORTE</v>
          </cell>
          <cell r="G1444" t="str">
            <v>1-100-F001</v>
          </cell>
          <cell r="H1444" t="str">
            <v>VA-RECURSOS DISTRITO</v>
          </cell>
          <cell r="I1444" t="str">
            <v>O2120201002032355002</v>
          </cell>
          <cell r="J1444" t="str">
            <v>Panela granulada y/o pulverizada, deshidratada (polvo, cubos, etc.)</v>
          </cell>
          <cell r="K1444" t="str">
            <v>000000000000000000119</v>
          </cell>
          <cell r="L1444" t="str">
            <v>0119 - Programa Funcionamiento - SECRETARÍA DISTRITAL DE CULTURA, RECREACIÓN Y DEPORTE</v>
          </cell>
          <cell r="M1444" t="str">
            <v>PM01190001FUNC</v>
          </cell>
          <cell r="N1444" t="str">
            <v>FU</v>
          </cell>
          <cell r="O1444" t="str">
            <v>FUNCIONAMIENTO SECRETARÍA DISTRITAL DE CULTURA, RE</v>
          </cell>
          <cell r="P1444" t="str">
            <v>2025</v>
          </cell>
          <cell r="Q1444">
            <v>4312000</v>
          </cell>
          <cell r="R1444">
            <v>4312000</v>
          </cell>
        </row>
        <row r="1445">
          <cell r="A1445" t="str">
            <v>0119-01FU</v>
          </cell>
          <cell r="B1445" t="str">
            <v>DISTRITO CAPITAL</v>
          </cell>
          <cell r="C1445" t="str">
            <v>0119-01</v>
          </cell>
          <cell r="D1445" t="str">
            <v>SECRETARÍA DISTRITAL DE CULTURA, RECREACIÓN Y DEPORTE</v>
          </cell>
          <cell r="E1445" t="str">
            <v>0001-009</v>
          </cell>
          <cell r="F1445" t="str">
            <v>AC-CULTURA, RECREACIÓN Y DEPORTE</v>
          </cell>
          <cell r="G1445" t="str">
            <v>1-100-F001</v>
          </cell>
          <cell r="H1445" t="str">
            <v>VA-RECURSOS DISTRITO</v>
          </cell>
          <cell r="I1445" t="str">
            <v>O2120201002032381302</v>
          </cell>
          <cell r="J1445" t="str">
            <v> Café molido</v>
          </cell>
          <cell r="K1445" t="str">
            <v>000000000000000000119</v>
          </cell>
          <cell r="L1445" t="str">
            <v>0119 - Programa Funcionamiento - SECRETARÍA DISTRITAL DE CULTURA, RECREACIÓN Y DEPORTE</v>
          </cell>
          <cell r="M1445" t="str">
            <v>PM01190001FUNC</v>
          </cell>
          <cell r="N1445" t="str">
            <v>FU</v>
          </cell>
          <cell r="O1445" t="str">
            <v>FUNCIONAMIENTO SECRETARÍA DISTRITAL DE CULTURA, RE</v>
          </cell>
          <cell r="P1445" t="str">
            <v>2025</v>
          </cell>
          <cell r="Q1445">
            <v>70192000</v>
          </cell>
          <cell r="R1445">
            <v>70192000</v>
          </cell>
        </row>
        <row r="1446">
          <cell r="A1446" t="str">
            <v>0119-01FU</v>
          </cell>
          <cell r="B1446" t="str">
            <v>DISTRITO CAPITAL</v>
          </cell>
          <cell r="C1446" t="str">
            <v>0119-01</v>
          </cell>
          <cell r="D1446" t="str">
            <v>SECRETARÍA DISTRITAL DE CULTURA, RECREACIÓN Y DEPORTE</v>
          </cell>
          <cell r="E1446" t="str">
            <v>0001-009</v>
          </cell>
          <cell r="F1446" t="str">
            <v>AC-CULTURA, RECREACIÓN Y DEPORTE</v>
          </cell>
          <cell r="G1446" t="str">
            <v>1-100-F001</v>
          </cell>
          <cell r="H1446" t="str">
            <v>VA-RECURSOS DISTRITO</v>
          </cell>
          <cell r="I1446" t="str">
            <v>O2120201002032399924</v>
          </cell>
          <cell r="J1446" t="str">
            <v>Mezclas a base de sólidos de jarabes y aceites vegetales (base no láctea)</v>
          </cell>
          <cell r="K1446" t="str">
            <v>000000000000000000119</v>
          </cell>
          <cell r="L1446" t="str">
            <v>0119 - Programa Funcionamiento - SECRETARÍA DISTRITAL DE CULTURA, RECREACIÓN Y DEPORTE</v>
          </cell>
          <cell r="M1446" t="str">
            <v>PM01190001FUNC</v>
          </cell>
          <cell r="N1446" t="str">
            <v>FU</v>
          </cell>
          <cell r="O1446" t="str">
            <v>FUNCIONAMIENTO SECRETARÍA DISTRITAL DE CULTURA, RE</v>
          </cell>
          <cell r="P1446" t="str">
            <v>2025</v>
          </cell>
          <cell r="Q1446">
            <v>1212000</v>
          </cell>
          <cell r="R1446">
            <v>1212000</v>
          </cell>
        </row>
        <row r="1447">
          <cell r="A1447" t="str">
            <v>0119-01FU</v>
          </cell>
          <cell r="B1447" t="str">
            <v>DISTRITO CAPITAL</v>
          </cell>
          <cell r="C1447" t="str">
            <v>0119-01</v>
          </cell>
          <cell r="D1447" t="str">
            <v>SECRETARÍA DISTRITAL DE CULTURA, RECREACIÓN Y DEPORTE</v>
          </cell>
          <cell r="E1447" t="str">
            <v>0001-009</v>
          </cell>
          <cell r="F1447" t="str">
            <v>AC-CULTURA, RECREACIÓN Y DEPORTE</v>
          </cell>
          <cell r="G1447" t="str">
            <v>1-100-F001</v>
          </cell>
          <cell r="H1447" t="str">
            <v>VA-RECURSOS DISTRITO</v>
          </cell>
          <cell r="I1447" t="str">
            <v>O2120201002032399933</v>
          </cell>
          <cell r="J1447" t="str">
            <v>Hojas y plantas elaboradas para infusión</v>
          </cell>
          <cell r="K1447" t="str">
            <v>000000000000000000119</v>
          </cell>
          <cell r="L1447" t="str">
            <v>0119 - Programa Funcionamiento - SECRETARÍA DISTRITAL DE CULTURA, RECREACIÓN Y DEPORTE</v>
          </cell>
          <cell r="M1447" t="str">
            <v>PM01190001FUNC</v>
          </cell>
          <cell r="N1447" t="str">
            <v>FU</v>
          </cell>
          <cell r="O1447" t="str">
            <v>FUNCIONAMIENTO SECRETARÍA DISTRITAL DE CULTURA, RE</v>
          </cell>
          <cell r="P1447" t="str">
            <v>2025</v>
          </cell>
          <cell r="Q1447">
            <v>2522000</v>
          </cell>
          <cell r="R1447">
            <v>2522000</v>
          </cell>
        </row>
        <row r="1448">
          <cell r="A1448" t="str">
            <v>0119-01FU</v>
          </cell>
          <cell r="B1448" t="str">
            <v>DISTRITO CAPITAL</v>
          </cell>
          <cell r="C1448" t="str">
            <v>0119-01</v>
          </cell>
          <cell r="D1448" t="str">
            <v>SECRETARÍA DISTRITAL DE CULTURA, RECREACIÓN Y DEPORTE</v>
          </cell>
          <cell r="E1448" t="str">
            <v>0001-009</v>
          </cell>
          <cell r="F1448" t="str">
            <v>AC-CULTURA, RECREACIÓN Y DEPORTE</v>
          </cell>
          <cell r="G1448" t="str">
            <v>1-100-F001</v>
          </cell>
          <cell r="H1448" t="str">
            <v>VA-RECURSOS DISTRITO</v>
          </cell>
          <cell r="I1448" t="str">
            <v>O2120201002082823107</v>
          </cell>
          <cell r="J1448" t="str">
            <v>Vestidos en lino para hombre</v>
          </cell>
          <cell r="K1448" t="str">
            <v>000000000000000000119</v>
          </cell>
          <cell r="L1448" t="str">
            <v>0119 - Programa Funcionamiento - SECRETARÍA DISTRITAL DE CULTURA, RECREACIÓN Y DEPORTE</v>
          </cell>
          <cell r="M1448" t="str">
            <v>PM01190001FUNC</v>
          </cell>
          <cell r="N1448" t="str">
            <v>FU</v>
          </cell>
          <cell r="O1448" t="str">
            <v>FUNCIONAMIENTO SECRETARÍA DISTRITAL DE CULTURA, RE</v>
          </cell>
          <cell r="P1448" t="str">
            <v>2025</v>
          </cell>
          <cell r="Q1448">
            <v>1102000</v>
          </cell>
          <cell r="R1448">
            <v>1102000</v>
          </cell>
        </row>
        <row r="1449">
          <cell r="A1449" t="str">
            <v>0119-01FU</v>
          </cell>
          <cell r="B1449" t="str">
            <v>DISTRITO CAPITAL</v>
          </cell>
          <cell r="C1449" t="str">
            <v>0119-01</v>
          </cell>
          <cell r="D1449" t="str">
            <v>SECRETARÍA DISTRITAL DE CULTURA, RECREACIÓN Y DEPORTE</v>
          </cell>
          <cell r="E1449" t="str">
            <v>0001-009</v>
          </cell>
          <cell r="F1449" t="str">
            <v>AC-CULTURA, RECREACIÓN Y DEPORTE</v>
          </cell>
          <cell r="G1449" t="str">
            <v>1-100-F001</v>
          </cell>
          <cell r="H1449" t="str">
            <v>VA-RECURSOS DISTRITO</v>
          </cell>
          <cell r="I1449" t="str">
            <v>O2120201002082823211</v>
          </cell>
          <cell r="J1449" t="str">
            <v>Camisas de tejidos planos de algodón para hombre</v>
          </cell>
          <cell r="K1449" t="str">
            <v>000000000000000000119</v>
          </cell>
          <cell r="L1449" t="str">
            <v>0119 - Programa Funcionamiento - SECRETARÍA DISTRITAL DE CULTURA, RECREACIÓN Y DEPORTE</v>
          </cell>
          <cell r="M1449" t="str">
            <v>PM01190001FUNC</v>
          </cell>
          <cell r="N1449" t="str">
            <v>FU</v>
          </cell>
          <cell r="O1449" t="str">
            <v>FUNCIONAMIENTO SECRETARÍA DISTRITAL DE CULTURA, RE</v>
          </cell>
          <cell r="P1449" t="str">
            <v>2025</v>
          </cell>
          <cell r="Q1449">
            <v>486000</v>
          </cell>
          <cell r="R1449">
            <v>486000</v>
          </cell>
        </row>
        <row r="1450">
          <cell r="A1450" t="str">
            <v>0119-01FU</v>
          </cell>
          <cell r="B1450" t="str">
            <v>DISTRITO CAPITAL</v>
          </cell>
          <cell r="C1450" t="str">
            <v>0119-01</v>
          </cell>
          <cell r="D1450" t="str">
            <v>SECRETARÍA DISTRITAL DE CULTURA, RECREACIÓN Y DEPORTE</v>
          </cell>
          <cell r="E1450" t="str">
            <v>0001-009</v>
          </cell>
          <cell r="F1450" t="str">
            <v>AC-CULTURA, RECREACIÓN Y DEPORTE</v>
          </cell>
          <cell r="G1450" t="str">
            <v>1-100-F001</v>
          </cell>
          <cell r="H1450" t="str">
            <v>VA-RECURSOS DISTRITO</v>
          </cell>
          <cell r="I1450" t="str">
            <v>O2120201002092933001</v>
          </cell>
          <cell r="J1450" t="str">
            <v>Calzado de cuero para hombre</v>
          </cell>
          <cell r="K1450" t="str">
            <v>000000000000000000119</v>
          </cell>
          <cell r="L1450" t="str">
            <v>0119 - Programa Funcionamiento - SECRETARÍA DISTRITAL DE CULTURA, RECREACIÓN Y DEPORTE</v>
          </cell>
          <cell r="M1450" t="str">
            <v>PM01190001FUNC</v>
          </cell>
          <cell r="N1450" t="str">
            <v>FU</v>
          </cell>
          <cell r="O1450" t="str">
            <v>FUNCIONAMIENTO SECRETARÍA DISTRITAL DE CULTURA, RE</v>
          </cell>
          <cell r="P1450" t="str">
            <v>2025</v>
          </cell>
          <cell r="Q1450">
            <v>479000</v>
          </cell>
          <cell r="R1450">
            <v>479000</v>
          </cell>
        </row>
        <row r="1451">
          <cell r="A1451" t="str">
            <v>0119-01FU</v>
          </cell>
          <cell r="B1451" t="str">
            <v>DISTRITO CAPITAL</v>
          </cell>
          <cell r="C1451" t="str">
            <v>0119-01</v>
          </cell>
          <cell r="D1451" t="str">
            <v>SECRETARÍA DISTRITAL DE CULTURA, RECREACIÓN Y DEPORTE</v>
          </cell>
          <cell r="E1451" t="str">
            <v>0001-009</v>
          </cell>
          <cell r="F1451" t="str">
            <v>AC-CULTURA, RECREACIÓN Y DEPORTE</v>
          </cell>
          <cell r="G1451" t="str">
            <v>1-100-F001</v>
          </cell>
          <cell r="H1451" t="str">
            <v>VA-RECURSOS DISTRITO</v>
          </cell>
          <cell r="I1451" t="str">
            <v>O2120201003023212901</v>
          </cell>
          <cell r="J1451" t="str">
            <v>Papel bond</v>
          </cell>
          <cell r="K1451" t="str">
            <v>000000000000000000119</v>
          </cell>
          <cell r="L1451" t="str">
            <v>0119 - Programa Funcionamiento - SECRETARÍA DISTRITAL DE CULTURA, RECREACIÓN Y DEPORTE</v>
          </cell>
          <cell r="M1451" t="str">
            <v>PM01190001FUNC</v>
          </cell>
          <cell r="N1451" t="str">
            <v>FU</v>
          </cell>
          <cell r="O1451" t="str">
            <v>FUNCIONAMIENTO SECRETARÍA DISTRITAL DE CULTURA, RE</v>
          </cell>
          <cell r="P1451" t="str">
            <v>2025</v>
          </cell>
          <cell r="Q1451">
            <v>10102000</v>
          </cell>
          <cell r="R1451">
            <v>10102000</v>
          </cell>
        </row>
        <row r="1452">
          <cell r="A1452" t="str">
            <v>0119-01FU</v>
          </cell>
          <cell r="B1452" t="str">
            <v>DISTRITO CAPITAL</v>
          </cell>
          <cell r="C1452" t="str">
            <v>0119-01</v>
          </cell>
          <cell r="D1452" t="str">
            <v>SECRETARÍA DISTRITAL DE CULTURA, RECREACIÓN Y DEPORTE</v>
          </cell>
          <cell r="E1452" t="str">
            <v>0001-009</v>
          </cell>
          <cell r="F1452" t="str">
            <v>AC-CULTURA, RECREACIÓN Y DEPORTE</v>
          </cell>
          <cell r="G1452" t="str">
            <v>1-100-F001</v>
          </cell>
          <cell r="H1452" t="str">
            <v>VA-RECURSOS DISTRITO</v>
          </cell>
          <cell r="I1452" t="str">
            <v>O2120201003023215302</v>
          </cell>
          <cell r="J1452" t="str">
            <v>Cajas de cartón acanalado</v>
          </cell>
          <cell r="K1452" t="str">
            <v>000000000000000000119</v>
          </cell>
          <cell r="L1452" t="str">
            <v>0119 - Programa Funcionamiento - SECRETARÍA DISTRITAL DE CULTURA, RECREACIÓN Y DEPORTE</v>
          </cell>
          <cell r="M1452" t="str">
            <v>PM01190001FUNC</v>
          </cell>
          <cell r="N1452" t="str">
            <v>FU</v>
          </cell>
          <cell r="O1452" t="str">
            <v>FUNCIONAMIENTO SECRETARÍA DISTRITAL DE CULTURA, RE</v>
          </cell>
          <cell r="P1452" t="str">
            <v>2025</v>
          </cell>
          <cell r="Q1452">
            <v>8580000</v>
          </cell>
          <cell r="R1452">
            <v>8580000</v>
          </cell>
        </row>
        <row r="1453">
          <cell r="A1453" t="str">
            <v>0119-01FU</v>
          </cell>
          <cell r="B1453" t="str">
            <v>DISTRITO CAPITAL</v>
          </cell>
          <cell r="C1453" t="str">
            <v>0119-01</v>
          </cell>
          <cell r="D1453" t="str">
            <v>SECRETARÍA DISTRITAL DE CULTURA, RECREACIÓN Y DEPORTE</v>
          </cell>
          <cell r="E1453" t="str">
            <v>0001-009</v>
          </cell>
          <cell r="F1453" t="str">
            <v>AC-CULTURA, RECREACIÓN Y DEPORTE</v>
          </cell>
          <cell r="G1453" t="str">
            <v>1-100-F001</v>
          </cell>
          <cell r="H1453" t="str">
            <v>VA-RECURSOS DISTRITO</v>
          </cell>
          <cell r="I1453" t="str">
            <v>O2120201003023219202</v>
          </cell>
          <cell r="J1453" t="str">
            <v>Sobres de manila</v>
          </cell>
          <cell r="K1453" t="str">
            <v>000000000000000000119</v>
          </cell>
          <cell r="L1453" t="str">
            <v>0119 - Programa Funcionamiento - SECRETARÍA DISTRITAL DE CULTURA, RECREACIÓN Y DEPORTE</v>
          </cell>
          <cell r="M1453" t="str">
            <v>PM01190001FUNC</v>
          </cell>
          <cell r="N1453" t="str">
            <v>FU</v>
          </cell>
          <cell r="O1453" t="str">
            <v>FUNCIONAMIENTO SECRETARÍA DISTRITAL DE CULTURA, RE</v>
          </cell>
          <cell r="P1453" t="str">
            <v>2025</v>
          </cell>
          <cell r="Q1453">
            <v>305000</v>
          </cell>
          <cell r="R1453">
            <v>305000</v>
          </cell>
        </row>
        <row r="1454">
          <cell r="A1454" t="str">
            <v>0119-01FU</v>
          </cell>
          <cell r="B1454" t="str">
            <v>DISTRITO CAPITAL</v>
          </cell>
          <cell r="C1454" t="str">
            <v>0119-01</v>
          </cell>
          <cell r="D1454" t="str">
            <v>SECRETARÍA DISTRITAL DE CULTURA, RECREACIÓN Y DEPORTE</v>
          </cell>
          <cell r="E1454" t="str">
            <v>0001-009</v>
          </cell>
          <cell r="F1454" t="str">
            <v>AC-CULTURA, RECREACIÓN Y DEPORTE</v>
          </cell>
          <cell r="G1454" t="str">
            <v>1-100-F001</v>
          </cell>
          <cell r="H1454" t="str">
            <v>VA-RECURSOS DISTRITO</v>
          </cell>
          <cell r="I1454" t="str">
            <v>O2120201003023219921</v>
          </cell>
          <cell r="J1454" t="str">
            <v>Tapas de cartón</v>
          </cell>
          <cell r="K1454" t="str">
            <v>000000000000000000119</v>
          </cell>
          <cell r="L1454" t="str">
            <v>0119 - Programa Funcionamiento - SECRETARÍA DISTRITAL DE CULTURA, RECREACIÓN Y DEPORTE</v>
          </cell>
          <cell r="M1454" t="str">
            <v>PM01190001FUNC</v>
          </cell>
          <cell r="N1454" t="str">
            <v>FU</v>
          </cell>
          <cell r="O1454" t="str">
            <v>FUNCIONAMIENTO SECRETARÍA DISTRITAL DE CULTURA, RE</v>
          </cell>
          <cell r="P1454" t="str">
            <v>2025</v>
          </cell>
          <cell r="Q1454">
            <v>10005000</v>
          </cell>
          <cell r="R1454">
            <v>10005000</v>
          </cell>
        </row>
        <row r="1455">
          <cell r="A1455" t="str">
            <v>0119-01FU</v>
          </cell>
          <cell r="B1455" t="str">
            <v>DISTRITO CAPITAL</v>
          </cell>
          <cell r="C1455" t="str">
            <v>0119-01</v>
          </cell>
          <cell r="D1455" t="str">
            <v>SECRETARÍA DISTRITAL DE CULTURA, RECREACIÓN Y DEPORTE</v>
          </cell>
          <cell r="E1455" t="str">
            <v>0001-009</v>
          </cell>
          <cell r="F1455" t="str">
            <v>AC-CULTURA, RECREACIÓN Y DEPORTE</v>
          </cell>
          <cell r="G1455" t="str">
            <v>1-100-F001</v>
          </cell>
          <cell r="H1455" t="str">
            <v>VA-RECURSOS DISTRITO</v>
          </cell>
          <cell r="I1455" t="str">
            <v>O2120201003023270112</v>
          </cell>
          <cell r="J1455" t="str">
            <v>Blocs de papel cuadriculado o rayado</v>
          </cell>
          <cell r="K1455" t="str">
            <v>000000000000000000119</v>
          </cell>
          <cell r="L1455" t="str">
            <v>0119 - Programa Funcionamiento - SECRETARÍA DISTRITAL DE CULTURA, RECREACIÓN Y DEPORTE</v>
          </cell>
          <cell r="M1455" t="str">
            <v>PM01190001FUNC</v>
          </cell>
          <cell r="N1455" t="str">
            <v>FU</v>
          </cell>
          <cell r="O1455" t="str">
            <v>FUNCIONAMIENTO SECRETARÍA DISTRITAL DE CULTURA, RE</v>
          </cell>
          <cell r="P1455" t="str">
            <v>2025</v>
          </cell>
          <cell r="Q1455">
            <v>726000</v>
          </cell>
          <cell r="R1455">
            <v>726000</v>
          </cell>
        </row>
        <row r="1456">
          <cell r="A1456" t="str">
            <v>0119-01FU</v>
          </cell>
          <cell r="B1456" t="str">
            <v>DISTRITO CAPITAL</v>
          </cell>
          <cell r="C1456" t="str">
            <v>0119-01</v>
          </cell>
          <cell r="D1456" t="str">
            <v>SECRETARÍA DISTRITAL DE CULTURA, RECREACIÓN Y DEPORTE</v>
          </cell>
          <cell r="E1456" t="str">
            <v>0001-009</v>
          </cell>
          <cell r="F1456" t="str">
            <v>AC-CULTURA, RECREACIÓN Y DEPORTE</v>
          </cell>
          <cell r="G1456" t="str">
            <v>1-100-F001</v>
          </cell>
          <cell r="H1456" t="str">
            <v>VA-RECURSOS DISTRITO</v>
          </cell>
          <cell r="I1456" t="str">
            <v>O2120201003033331101</v>
          </cell>
          <cell r="J1456" t="str">
            <v>Gasolina motor corriente</v>
          </cell>
          <cell r="K1456" t="str">
            <v>000000000000000000119</v>
          </cell>
          <cell r="L1456" t="str">
            <v>0119 - Programa Funcionamiento - SECRETARÍA DISTRITAL DE CULTURA, RECREACIÓN Y DEPORTE</v>
          </cell>
          <cell r="M1456" t="str">
            <v>PM01190001FUNC</v>
          </cell>
          <cell r="N1456" t="str">
            <v>FU</v>
          </cell>
          <cell r="O1456" t="str">
            <v>FUNCIONAMIENTO SECRETARÍA DISTRITAL DE CULTURA, RE</v>
          </cell>
          <cell r="P1456" t="str">
            <v>2025</v>
          </cell>
          <cell r="Q1456">
            <v>10000000</v>
          </cell>
          <cell r="R1456">
            <v>10000000</v>
          </cell>
        </row>
        <row r="1457">
          <cell r="A1457" t="str">
            <v>0119-01FU</v>
          </cell>
          <cell r="B1457" t="str">
            <v>DISTRITO CAPITAL</v>
          </cell>
          <cell r="C1457" t="str">
            <v>0119-01</v>
          </cell>
          <cell r="D1457" t="str">
            <v>SECRETARÍA DISTRITAL DE CULTURA, RECREACIÓN Y DEPORTE</v>
          </cell>
          <cell r="E1457" t="str">
            <v>0001-009</v>
          </cell>
          <cell r="F1457" t="str">
            <v>AC-CULTURA, RECREACIÓN Y DEPORTE</v>
          </cell>
          <cell r="G1457" t="str">
            <v>1-100-F001</v>
          </cell>
          <cell r="H1457" t="str">
            <v>VA-RECURSOS DISTRITO</v>
          </cell>
          <cell r="I1457" t="str">
            <v>O2120201003063626004</v>
          </cell>
          <cell r="J1457" t="str">
            <v>Guantes de cirugía</v>
          </cell>
          <cell r="K1457" t="str">
            <v>000000000000000000119</v>
          </cell>
          <cell r="L1457" t="str">
            <v>0119 - Programa Funcionamiento - SECRETARÍA DISTRITAL DE CULTURA, RECREACIÓN Y DEPORTE</v>
          </cell>
          <cell r="M1457" t="str">
            <v>PM01190001FUNC</v>
          </cell>
          <cell r="N1457" t="str">
            <v>FU</v>
          </cell>
          <cell r="O1457" t="str">
            <v>FUNCIONAMIENTO SECRETARÍA DISTRITAL DE CULTURA, RE</v>
          </cell>
          <cell r="P1457" t="str">
            <v>2025</v>
          </cell>
          <cell r="Q1457">
            <v>622000</v>
          </cell>
          <cell r="R1457">
            <v>622000</v>
          </cell>
        </row>
        <row r="1458">
          <cell r="A1458" t="str">
            <v>0119-01FU</v>
          </cell>
          <cell r="B1458" t="str">
            <v>DISTRITO CAPITAL</v>
          </cell>
          <cell r="C1458" t="str">
            <v>0119-01</v>
          </cell>
          <cell r="D1458" t="str">
            <v>SECRETARÍA DISTRITAL DE CULTURA, RECREACIÓN Y DEPORTE</v>
          </cell>
          <cell r="E1458" t="str">
            <v>0001-009</v>
          </cell>
          <cell r="F1458" t="str">
            <v>AC-CULTURA, RECREACIÓN Y DEPORTE</v>
          </cell>
          <cell r="G1458" t="str">
            <v>1-100-F001</v>
          </cell>
          <cell r="H1458" t="str">
            <v>VA-RECURSOS DISTRITO</v>
          </cell>
          <cell r="I1458" t="str">
            <v>O2120201003063633009</v>
          </cell>
          <cell r="J1458" t="str">
            <v>Láminas y hojas de acetato</v>
          </cell>
          <cell r="K1458" t="str">
            <v>000000000000000000119</v>
          </cell>
          <cell r="L1458" t="str">
            <v>0119 - Programa Funcionamiento - SECRETARÍA DISTRITAL DE CULTURA, RECREACIÓN Y DEPORTE</v>
          </cell>
          <cell r="M1458" t="str">
            <v>PM01190001FUNC</v>
          </cell>
          <cell r="N1458" t="str">
            <v>FU</v>
          </cell>
          <cell r="O1458" t="str">
            <v>FUNCIONAMIENTO SECRETARÍA DISTRITAL DE CULTURA, RE</v>
          </cell>
          <cell r="P1458" t="str">
            <v>2025</v>
          </cell>
          <cell r="Q1458">
            <v>1729000</v>
          </cell>
          <cell r="R1458">
            <v>1729000</v>
          </cell>
        </row>
        <row r="1459">
          <cell r="A1459" t="str">
            <v>0119-01FU</v>
          </cell>
          <cell r="B1459" t="str">
            <v>DISTRITO CAPITAL</v>
          </cell>
          <cell r="C1459" t="str">
            <v>0119-01</v>
          </cell>
          <cell r="D1459" t="str">
            <v>SECRETARÍA DISTRITAL DE CULTURA, RECREACIÓN Y DEPORTE</v>
          </cell>
          <cell r="E1459" t="str">
            <v>0001-009</v>
          </cell>
          <cell r="F1459" t="str">
            <v>AC-CULTURA, RECREACIÓN Y DEPORTE</v>
          </cell>
          <cell r="G1459" t="str">
            <v>1-100-F001</v>
          </cell>
          <cell r="H1459" t="str">
            <v>VA-RECURSOS DISTRITO</v>
          </cell>
          <cell r="I1459" t="str">
            <v>O2120201003063692002</v>
          </cell>
          <cell r="J1459" t="str">
            <v>Cinta autoadhesiva</v>
          </cell>
          <cell r="K1459" t="str">
            <v>000000000000000000119</v>
          </cell>
          <cell r="L1459" t="str">
            <v>0119 - Programa Funcionamiento - SECRETARÍA DISTRITAL DE CULTURA, RECREACIÓN Y DEPORTE</v>
          </cell>
          <cell r="M1459" t="str">
            <v>PM01190001FUNC</v>
          </cell>
          <cell r="N1459" t="str">
            <v>FU</v>
          </cell>
          <cell r="O1459" t="str">
            <v>FUNCIONAMIENTO SECRETARÍA DISTRITAL DE CULTURA, RE</v>
          </cell>
          <cell r="P1459" t="str">
            <v>2025</v>
          </cell>
          <cell r="Q1459">
            <v>1243000</v>
          </cell>
          <cell r="R1459">
            <v>1243000</v>
          </cell>
        </row>
        <row r="1460">
          <cell r="A1460" t="str">
            <v>0119-01FU</v>
          </cell>
          <cell r="B1460" t="str">
            <v>DISTRITO CAPITAL</v>
          </cell>
          <cell r="C1460" t="str">
            <v>0119-01</v>
          </cell>
          <cell r="D1460" t="str">
            <v>SECRETARÍA DISTRITAL DE CULTURA, RECREACIÓN Y DEPORTE</v>
          </cell>
          <cell r="E1460" t="str">
            <v>0001-009</v>
          </cell>
          <cell r="F1460" t="str">
            <v>AC-CULTURA, RECREACIÓN Y DEPORTE</v>
          </cell>
          <cell r="G1460" t="str">
            <v>1-100-F001</v>
          </cell>
          <cell r="H1460" t="str">
            <v>VA-RECURSOS DISTRITO</v>
          </cell>
          <cell r="I1460" t="str">
            <v>O2120201003063699054</v>
          </cell>
          <cell r="J1460" t="str">
            <v>Distintivos para identificación personal</v>
          </cell>
          <cell r="K1460" t="str">
            <v>000000000000000000119</v>
          </cell>
          <cell r="L1460" t="str">
            <v>0119 - Programa Funcionamiento - SECRETARÍA DISTRITAL DE CULTURA, RECREACIÓN Y DEPORTE</v>
          </cell>
          <cell r="M1460" t="str">
            <v>PM01190001FUNC</v>
          </cell>
          <cell r="N1460" t="str">
            <v>FU</v>
          </cell>
          <cell r="O1460" t="str">
            <v>FUNCIONAMIENTO SECRETARÍA DISTRITAL DE CULTURA, RE</v>
          </cell>
          <cell r="P1460" t="str">
            <v>2025</v>
          </cell>
          <cell r="Q1460">
            <v>4125000</v>
          </cell>
          <cell r="R1460">
            <v>4125000</v>
          </cell>
        </row>
        <row r="1461">
          <cell r="A1461" t="str">
            <v>0119-01FU</v>
          </cell>
          <cell r="B1461" t="str">
            <v>DISTRITO CAPITAL</v>
          </cell>
          <cell r="C1461" t="str">
            <v>0119-01</v>
          </cell>
          <cell r="D1461" t="str">
            <v>SECRETARÍA DISTRITAL DE CULTURA, RECREACIÓN Y DEPORTE</v>
          </cell>
          <cell r="E1461" t="str">
            <v>0001-009</v>
          </cell>
          <cell r="F1461" t="str">
            <v>AC-CULTURA, RECREACIÓN Y DEPORTE</v>
          </cell>
          <cell r="G1461" t="str">
            <v>1-100-F001</v>
          </cell>
          <cell r="H1461" t="str">
            <v>VA-RECURSOS DISTRITO</v>
          </cell>
          <cell r="I1461" t="str">
            <v>O2120201003063699060</v>
          </cell>
          <cell r="J1461" t="str">
            <v>Cartuchos plásticos para impresora de computador</v>
          </cell>
          <cell r="K1461" t="str">
            <v>000000000000000000119</v>
          </cell>
          <cell r="L1461" t="str">
            <v>0119 - Programa Funcionamiento - SECRETARÍA DISTRITAL DE CULTURA, RECREACIÓN Y DEPORTE</v>
          </cell>
          <cell r="M1461" t="str">
            <v>PM01190001FUNC</v>
          </cell>
          <cell r="N1461" t="str">
            <v>FU</v>
          </cell>
          <cell r="O1461" t="str">
            <v>FUNCIONAMIENTO SECRETARÍA DISTRITAL DE CULTURA, RE</v>
          </cell>
          <cell r="P1461" t="str">
            <v>2025</v>
          </cell>
          <cell r="Q1461">
            <v>22374000</v>
          </cell>
          <cell r="R1461">
            <v>22374000</v>
          </cell>
        </row>
        <row r="1462">
          <cell r="A1462" t="str">
            <v>0119-01FU</v>
          </cell>
          <cell r="B1462" t="str">
            <v>DISTRITO CAPITAL</v>
          </cell>
          <cell r="C1462" t="str">
            <v>0119-01</v>
          </cell>
          <cell r="D1462" t="str">
            <v>SECRETARÍA DISTRITAL DE CULTURA, RECREACIÓN Y DEPORTE</v>
          </cell>
          <cell r="E1462" t="str">
            <v>0001-009</v>
          </cell>
          <cell r="F1462" t="str">
            <v>AC-CULTURA, RECREACIÓN Y DEPORTE</v>
          </cell>
          <cell r="G1462" t="str">
            <v>1-100-F001</v>
          </cell>
          <cell r="H1462" t="str">
            <v>VA-RECURSOS DISTRITO</v>
          </cell>
          <cell r="I1462" t="str">
            <v>O2120201003083891102</v>
          </cell>
          <cell r="J1462" t="str">
            <v>Bolígrafos</v>
          </cell>
          <cell r="K1462" t="str">
            <v>000000000000000000119</v>
          </cell>
          <cell r="L1462" t="str">
            <v>0119 - Programa Funcionamiento - SECRETARÍA DISTRITAL DE CULTURA, RECREACIÓN Y DEPORTE</v>
          </cell>
          <cell r="M1462" t="str">
            <v>PM01190001FUNC</v>
          </cell>
          <cell r="N1462" t="str">
            <v>FU</v>
          </cell>
          <cell r="O1462" t="str">
            <v>FUNCIONAMIENTO SECRETARÍA DISTRITAL DE CULTURA, RE</v>
          </cell>
          <cell r="P1462" t="str">
            <v>2025</v>
          </cell>
          <cell r="Q1462">
            <v>631000</v>
          </cell>
          <cell r="R1462">
            <v>631000</v>
          </cell>
        </row>
        <row r="1463">
          <cell r="A1463" t="str">
            <v>0119-01FU</v>
          </cell>
          <cell r="B1463" t="str">
            <v>DISTRITO CAPITAL</v>
          </cell>
          <cell r="C1463" t="str">
            <v>0119-01</v>
          </cell>
          <cell r="D1463" t="str">
            <v>SECRETARÍA DISTRITAL DE CULTURA, RECREACIÓN Y DEPORTE</v>
          </cell>
          <cell r="E1463" t="str">
            <v>0001-009</v>
          </cell>
          <cell r="F1463" t="str">
            <v>AC-CULTURA, RECREACIÓN Y DEPORTE</v>
          </cell>
          <cell r="G1463" t="str">
            <v>1-100-F001</v>
          </cell>
          <cell r="H1463" t="str">
            <v>VA-RECURSOS DISTRITO</v>
          </cell>
          <cell r="I1463" t="str">
            <v>O2120201003083891104</v>
          </cell>
          <cell r="J1463" t="str">
            <v>Marcadores de fieltro y similares</v>
          </cell>
          <cell r="K1463" t="str">
            <v>000000000000000000119</v>
          </cell>
          <cell r="L1463" t="str">
            <v>0119 - Programa Funcionamiento - SECRETARÍA DISTRITAL DE CULTURA, RECREACIÓN Y DEPORTE</v>
          </cell>
          <cell r="M1463" t="str">
            <v>PM01190001FUNC</v>
          </cell>
          <cell r="N1463" t="str">
            <v>FU</v>
          </cell>
          <cell r="O1463" t="str">
            <v>FUNCIONAMIENTO SECRETARÍA DISTRITAL DE CULTURA, RE</v>
          </cell>
          <cell r="P1463" t="str">
            <v>2025</v>
          </cell>
          <cell r="Q1463">
            <v>2150000</v>
          </cell>
          <cell r="R1463">
            <v>2150000</v>
          </cell>
        </row>
        <row r="1464">
          <cell r="A1464" t="str">
            <v>0119-01FU</v>
          </cell>
          <cell r="B1464" t="str">
            <v>DISTRITO CAPITAL</v>
          </cell>
          <cell r="C1464" t="str">
            <v>0119-01</v>
          </cell>
          <cell r="D1464" t="str">
            <v>SECRETARÍA DISTRITAL DE CULTURA, RECREACIÓN Y DEPORTE</v>
          </cell>
          <cell r="E1464" t="str">
            <v>0001-009</v>
          </cell>
          <cell r="F1464" t="str">
            <v>AC-CULTURA, RECREACIÓN Y DEPORTE</v>
          </cell>
          <cell r="G1464" t="str">
            <v>1-100-F001</v>
          </cell>
          <cell r="H1464" t="str">
            <v>VA-RECURSOS DISTRITO</v>
          </cell>
          <cell r="I1464" t="str">
            <v>O2120201003083891105</v>
          </cell>
          <cell r="J1464" t="str">
            <v>Rapidógrafos y similares</v>
          </cell>
          <cell r="K1464" t="str">
            <v>000000000000000000119</v>
          </cell>
          <cell r="L1464" t="str">
            <v>0119 - Programa Funcionamiento - SECRETARÍA DISTRITAL DE CULTURA, RECREACIÓN Y DEPORTE</v>
          </cell>
          <cell r="M1464" t="str">
            <v>PM01190001FUNC</v>
          </cell>
          <cell r="N1464" t="str">
            <v>FU</v>
          </cell>
          <cell r="O1464" t="str">
            <v>FUNCIONAMIENTO SECRETARÍA DISTRITAL DE CULTURA, RE</v>
          </cell>
          <cell r="P1464" t="str">
            <v>2025</v>
          </cell>
          <cell r="Q1464">
            <v>886000</v>
          </cell>
          <cell r="R1464">
            <v>886000</v>
          </cell>
        </row>
        <row r="1465">
          <cell r="A1465" t="str">
            <v>0119-01FU</v>
          </cell>
          <cell r="B1465" t="str">
            <v>DISTRITO CAPITAL</v>
          </cell>
          <cell r="C1465" t="str">
            <v>0119-01</v>
          </cell>
          <cell r="D1465" t="str">
            <v>SECRETARÍA DISTRITAL DE CULTURA, RECREACIÓN Y DEPORTE</v>
          </cell>
          <cell r="E1465" t="str">
            <v>0001-009</v>
          </cell>
          <cell r="F1465" t="str">
            <v>AC-CULTURA, RECREACIÓN Y DEPORTE</v>
          </cell>
          <cell r="G1465" t="str">
            <v>1-100-F001</v>
          </cell>
          <cell r="H1465" t="str">
            <v>VA-RECURSOS DISTRITO</v>
          </cell>
          <cell r="I1465" t="str">
            <v>O2120201003083891106</v>
          </cell>
          <cell r="J1465" t="str">
            <v>Lápices</v>
          </cell>
          <cell r="K1465" t="str">
            <v>000000000000000000119</v>
          </cell>
          <cell r="L1465" t="str">
            <v>0119 - Programa Funcionamiento - SECRETARÍA DISTRITAL DE CULTURA, RECREACIÓN Y DEPORTE</v>
          </cell>
          <cell r="M1465" t="str">
            <v>PM01190001FUNC</v>
          </cell>
          <cell r="N1465" t="str">
            <v>FU</v>
          </cell>
          <cell r="O1465" t="str">
            <v>FUNCIONAMIENTO SECRETARÍA DISTRITAL DE CULTURA, RE</v>
          </cell>
          <cell r="P1465" t="str">
            <v>2025</v>
          </cell>
          <cell r="Q1465">
            <v>1264000</v>
          </cell>
          <cell r="R1465">
            <v>1264000</v>
          </cell>
        </row>
        <row r="1466">
          <cell r="A1466" t="str">
            <v>0119-01FU</v>
          </cell>
          <cell r="B1466" t="str">
            <v>DISTRITO CAPITAL</v>
          </cell>
          <cell r="C1466" t="str">
            <v>0119-01</v>
          </cell>
          <cell r="D1466" t="str">
            <v>SECRETARÍA DISTRITAL DE CULTURA, RECREACIÓN Y DEPORTE</v>
          </cell>
          <cell r="E1466" t="str">
            <v>0001-009</v>
          </cell>
          <cell r="F1466" t="str">
            <v>AC-CULTURA, RECREACIÓN Y DEPORTE</v>
          </cell>
          <cell r="G1466" t="str">
            <v>1-100-F001</v>
          </cell>
          <cell r="H1466" t="str">
            <v>VA-RECURSOS DISTRITO</v>
          </cell>
          <cell r="I1466" t="str">
            <v>O2120201003083899998</v>
          </cell>
          <cell r="J1466" t="str">
            <v>Artículos n.c.p. para escritorio y oficina</v>
          </cell>
          <cell r="K1466" t="str">
            <v>000000000000000000119</v>
          </cell>
          <cell r="L1466" t="str">
            <v>0119 - Programa Funcionamiento - SECRETARÍA DISTRITAL DE CULTURA, RECREACIÓN Y DEPORTE</v>
          </cell>
          <cell r="M1466" t="str">
            <v>PM01190001FUNC</v>
          </cell>
          <cell r="N1466" t="str">
            <v>FU</v>
          </cell>
          <cell r="O1466" t="str">
            <v>FUNCIONAMIENTO SECRETARÍA DISTRITAL DE CULTURA, RE</v>
          </cell>
          <cell r="P1466" t="str">
            <v>2025</v>
          </cell>
          <cell r="Q1466">
            <v>3163000</v>
          </cell>
          <cell r="R1466">
            <v>3163000</v>
          </cell>
        </row>
        <row r="1467">
          <cell r="A1467" t="str">
            <v>0119-01FU</v>
          </cell>
          <cell r="B1467" t="str">
            <v>DISTRITO CAPITAL</v>
          </cell>
          <cell r="C1467" t="str">
            <v>0119-01</v>
          </cell>
          <cell r="D1467" t="str">
            <v>SECRETARÍA DISTRITAL DE CULTURA, RECREACIÓN Y DEPORTE</v>
          </cell>
          <cell r="E1467" t="str">
            <v>0001-009</v>
          </cell>
          <cell r="F1467" t="str">
            <v>AC-CULTURA, RECREACIÓN Y DEPORTE</v>
          </cell>
          <cell r="G1467" t="str">
            <v>1-100-F001</v>
          </cell>
          <cell r="H1467" t="str">
            <v>VA-RECURSOS DISTRITO</v>
          </cell>
          <cell r="I1467" t="str">
            <v>O2120201004024291304</v>
          </cell>
          <cell r="J1467" t="str">
            <v>Navajas y cortaplumas</v>
          </cell>
          <cell r="K1467" t="str">
            <v>000000000000000000119</v>
          </cell>
          <cell r="L1467" t="str">
            <v>0119 - Programa Funcionamiento - SECRETARÍA DISTRITAL DE CULTURA, RECREACIÓN Y DEPORTE</v>
          </cell>
          <cell r="M1467" t="str">
            <v>PM01190001FUNC</v>
          </cell>
          <cell r="N1467" t="str">
            <v>FU</v>
          </cell>
          <cell r="O1467" t="str">
            <v>FUNCIONAMIENTO SECRETARÍA DISTRITAL DE CULTURA, RE</v>
          </cell>
          <cell r="P1467" t="str">
            <v>2025</v>
          </cell>
          <cell r="Q1467">
            <v>622000</v>
          </cell>
          <cell r="R1467">
            <v>622000</v>
          </cell>
        </row>
        <row r="1468">
          <cell r="A1468" t="str">
            <v>0119-01FU</v>
          </cell>
          <cell r="B1468" t="str">
            <v>DISTRITO CAPITAL</v>
          </cell>
          <cell r="C1468" t="str">
            <v>0119-01</v>
          </cell>
          <cell r="D1468" t="str">
            <v>SECRETARÍA DISTRITAL DE CULTURA, RECREACIÓN Y DEPORTE</v>
          </cell>
          <cell r="E1468" t="str">
            <v>0001-009</v>
          </cell>
          <cell r="F1468" t="str">
            <v>AC-CULTURA, RECREACIÓN Y DEPORTE</v>
          </cell>
          <cell r="G1468" t="str">
            <v>1-100-F001</v>
          </cell>
          <cell r="H1468" t="str">
            <v>VA-RECURSOS DISTRITO</v>
          </cell>
          <cell r="I1468" t="str">
            <v>O2120201004024291501</v>
          </cell>
          <cell r="J1468" t="str">
            <v>Tajalápices de bolsillo</v>
          </cell>
          <cell r="K1468" t="str">
            <v>000000000000000000119</v>
          </cell>
          <cell r="L1468" t="str">
            <v>0119 - Programa Funcionamiento - SECRETARÍA DISTRITAL DE CULTURA, RECREACIÓN Y DEPORTE</v>
          </cell>
          <cell r="M1468" t="str">
            <v>PM01190001FUNC</v>
          </cell>
          <cell r="N1468" t="str">
            <v>FU</v>
          </cell>
          <cell r="O1468" t="str">
            <v>FUNCIONAMIENTO SECRETARÍA DISTRITAL DE CULTURA, RE</v>
          </cell>
          <cell r="P1468" t="str">
            <v>2025</v>
          </cell>
          <cell r="Q1468">
            <v>112000</v>
          </cell>
          <cell r="R1468">
            <v>112000</v>
          </cell>
        </row>
        <row r="1469">
          <cell r="A1469" t="str">
            <v>0119-01FU</v>
          </cell>
          <cell r="B1469" t="str">
            <v>DISTRITO CAPITAL</v>
          </cell>
          <cell r="C1469" t="str">
            <v>0119-01</v>
          </cell>
          <cell r="D1469" t="str">
            <v>SECRETARÍA DISTRITAL DE CULTURA, RECREACIÓN Y DEPORTE</v>
          </cell>
          <cell r="E1469" t="str">
            <v>0001-009</v>
          </cell>
          <cell r="F1469" t="str">
            <v>AC-CULTURA, RECREACIÓN Y DEPORTE</v>
          </cell>
          <cell r="G1469" t="str">
            <v>1-100-F001</v>
          </cell>
          <cell r="H1469" t="str">
            <v>VA-RECURSOS DISTRITO</v>
          </cell>
          <cell r="I1469" t="str">
            <v>O2120201004054513001</v>
          </cell>
          <cell r="J1469" t="str">
            <v>Máquinas sumadoras no eléctricas o de bolsillo</v>
          </cell>
          <cell r="K1469" t="str">
            <v>000000000000000000119</v>
          </cell>
          <cell r="L1469" t="str">
            <v>0119 - Programa Funcionamiento - SECRETARÍA DISTRITAL DE CULTURA, RECREACIÓN Y DEPORTE</v>
          </cell>
          <cell r="M1469" t="str">
            <v>PM01190001FUNC</v>
          </cell>
          <cell r="N1469" t="str">
            <v>FU</v>
          </cell>
          <cell r="O1469" t="str">
            <v>FUNCIONAMIENTO SECRETARÍA DISTRITAL DE CULTURA, RE</v>
          </cell>
          <cell r="P1469" t="str">
            <v>2025</v>
          </cell>
          <cell r="Q1469">
            <v>3523000</v>
          </cell>
          <cell r="R1469">
            <v>3523000</v>
          </cell>
        </row>
        <row r="1470">
          <cell r="A1470" t="str">
            <v>0119-01FU</v>
          </cell>
          <cell r="B1470" t="str">
            <v>DISTRITO CAPITAL</v>
          </cell>
          <cell r="C1470" t="str">
            <v>0119-01</v>
          </cell>
          <cell r="D1470" t="str">
            <v>SECRETARÍA DISTRITAL DE CULTURA, RECREACIÓN Y DEPORTE</v>
          </cell>
          <cell r="E1470" t="str">
            <v>0001-009</v>
          </cell>
          <cell r="F1470" t="str">
            <v>AC-CULTURA, RECREACIÓN Y DEPORTE</v>
          </cell>
          <cell r="G1470" t="str">
            <v>1-100-F001</v>
          </cell>
          <cell r="H1470" t="str">
            <v>VA-RECURSOS DISTRITO</v>
          </cell>
          <cell r="I1470" t="str">
            <v>O2120201004064641001</v>
          </cell>
          <cell r="J1470" t="str">
            <v>Pilas secas</v>
          </cell>
          <cell r="K1470" t="str">
            <v>000000000000000000119</v>
          </cell>
          <cell r="L1470" t="str">
            <v>0119 - Programa Funcionamiento - SECRETARÍA DISTRITAL DE CULTURA, RECREACIÓN Y DEPORTE</v>
          </cell>
          <cell r="M1470" t="str">
            <v>PM01190001FUNC</v>
          </cell>
          <cell r="N1470" t="str">
            <v>FU</v>
          </cell>
          <cell r="O1470" t="str">
            <v>FUNCIONAMIENTO SECRETARÍA DISTRITAL DE CULTURA, RE</v>
          </cell>
          <cell r="P1470" t="str">
            <v>2025</v>
          </cell>
          <cell r="Q1470">
            <v>2486000</v>
          </cell>
          <cell r="R1470">
            <v>2486000</v>
          </cell>
        </row>
        <row r="1471">
          <cell r="A1471" t="str">
            <v>0119-01FU</v>
          </cell>
          <cell r="B1471" t="str">
            <v>DISTRITO CAPITAL</v>
          </cell>
          <cell r="C1471" t="str">
            <v>0119-01</v>
          </cell>
          <cell r="D1471" t="str">
            <v>SECRETARÍA DISTRITAL DE CULTURA, RECREACIÓN Y DEPORTE</v>
          </cell>
          <cell r="E1471" t="str">
            <v>0001-009</v>
          </cell>
          <cell r="F1471" t="str">
            <v>AC-CULTURA, RECREACIÓN Y DEPORTE</v>
          </cell>
          <cell r="G1471" t="str">
            <v>1-100-F001</v>
          </cell>
          <cell r="H1471" t="str">
            <v>VA-RECURSOS DISTRITO</v>
          </cell>
          <cell r="I1471" t="str">
            <v>O2120201004074731101</v>
          </cell>
          <cell r="J1471" t="str">
            <v>Radiorreceptores</v>
          </cell>
          <cell r="K1471" t="str">
            <v>000000000000000000119</v>
          </cell>
          <cell r="L1471" t="str">
            <v>0119 - Programa Funcionamiento - SECRETARÍA DISTRITAL DE CULTURA, RECREACIÓN Y DEPORTE</v>
          </cell>
          <cell r="M1471" t="str">
            <v>PM01190001FUNC</v>
          </cell>
          <cell r="N1471" t="str">
            <v>FU</v>
          </cell>
          <cell r="O1471" t="str">
            <v>FUNCIONAMIENTO SECRETARÍA DISTRITAL DE CULTURA, RE</v>
          </cell>
          <cell r="P1471" t="str">
            <v>2025</v>
          </cell>
          <cell r="Q1471">
            <v>1492000</v>
          </cell>
          <cell r="R1471">
            <v>1492000</v>
          </cell>
        </row>
        <row r="1472">
          <cell r="A1472" t="str">
            <v>0119-01FU</v>
          </cell>
          <cell r="B1472" t="str">
            <v>DISTRITO CAPITAL</v>
          </cell>
          <cell r="C1472" t="str">
            <v>0119-01</v>
          </cell>
          <cell r="D1472" t="str">
            <v>SECRETARÍA DISTRITAL DE CULTURA, RECREACIÓN Y DEPORTE</v>
          </cell>
          <cell r="E1472" t="str">
            <v>0001-009</v>
          </cell>
          <cell r="F1472" t="str">
            <v>AC-CULTURA, RECREACIÓN Y DEPORTE</v>
          </cell>
          <cell r="G1472" t="str">
            <v>1-100-F001</v>
          </cell>
          <cell r="H1472" t="str">
            <v>VA-RECURSOS DISTRITO</v>
          </cell>
          <cell r="I1472" t="str">
            <v>O21202020060464116</v>
          </cell>
          <cell r="J1472" t="str">
            <v>Servicios de alquiler de automóviles con conductor</v>
          </cell>
          <cell r="K1472" t="str">
            <v>000000000000000000119</v>
          </cell>
          <cell r="L1472" t="str">
            <v>0119 - Programa Funcionamiento - SECRETARÍA DISTRITAL DE CULTURA, RECREACIÓN Y DEPORTE</v>
          </cell>
          <cell r="M1472" t="str">
            <v>PM01190001FUNC</v>
          </cell>
          <cell r="N1472" t="str">
            <v>FU</v>
          </cell>
          <cell r="O1472" t="str">
            <v>FUNCIONAMIENTO SECRETARÍA DISTRITAL DE CULTURA, RE</v>
          </cell>
          <cell r="P1472" t="str">
            <v>2025</v>
          </cell>
          <cell r="Q1472">
            <v>500000000</v>
          </cell>
          <cell r="R1472">
            <v>500000000</v>
          </cell>
        </row>
        <row r="1473">
          <cell r="A1473" t="str">
            <v>0119-01FU</v>
          </cell>
          <cell r="B1473" t="str">
            <v>DISTRITO CAPITAL</v>
          </cell>
          <cell r="C1473" t="str">
            <v>0119-01</v>
          </cell>
          <cell r="D1473" t="str">
            <v>SECRETARÍA DISTRITAL DE CULTURA, RECREACIÓN Y DEPORTE</v>
          </cell>
          <cell r="E1473" t="str">
            <v>0001-009</v>
          </cell>
          <cell r="F1473" t="str">
            <v>AC-CULTURA, RECREACIÓN Y DEPORTE</v>
          </cell>
          <cell r="G1473" t="str">
            <v>1-100-F001</v>
          </cell>
          <cell r="H1473" t="str">
            <v>VA-RECURSOS DISTRITO</v>
          </cell>
          <cell r="I1473" t="str">
            <v>O21202020060868011</v>
          </cell>
          <cell r="J1473" t="str">
            <v>Servicios postales relacionados con sobres, cartas (nacional e internacional)</v>
          </cell>
          <cell r="K1473" t="str">
            <v>000000000000000000119</v>
          </cell>
          <cell r="L1473" t="str">
            <v>0119 - Programa Funcionamiento - SECRETARÍA DISTRITAL DE CULTURA, RECREACIÓN Y DEPORTE</v>
          </cell>
          <cell r="M1473" t="str">
            <v>PM01190001FUNC</v>
          </cell>
          <cell r="N1473" t="str">
            <v>FU</v>
          </cell>
          <cell r="O1473" t="str">
            <v>FUNCIONAMIENTO SECRETARÍA DISTRITAL DE CULTURA, RE</v>
          </cell>
          <cell r="P1473" t="str">
            <v>2025</v>
          </cell>
          <cell r="Q1473">
            <v>262800000</v>
          </cell>
          <cell r="R1473">
            <v>262800000</v>
          </cell>
        </row>
        <row r="1474">
          <cell r="A1474" t="str">
            <v>0119-01FU</v>
          </cell>
          <cell r="B1474" t="str">
            <v>DISTRITO CAPITAL</v>
          </cell>
          <cell r="C1474" t="str">
            <v>0119-01</v>
          </cell>
          <cell r="D1474" t="str">
            <v>SECRETARÍA DISTRITAL DE CULTURA, RECREACIÓN Y DEPORTE</v>
          </cell>
          <cell r="E1474" t="str">
            <v>0001-009</v>
          </cell>
          <cell r="F1474" t="str">
            <v>AC-CULTURA, RECREACIÓN Y DEPORTE</v>
          </cell>
          <cell r="G1474" t="str">
            <v>1-100-F001</v>
          </cell>
          <cell r="H1474" t="str">
            <v>VA-RECURSOS DISTRITO</v>
          </cell>
          <cell r="I1474" t="str">
            <v>O212020200701030471347</v>
          </cell>
          <cell r="J1474" t="str">
            <v>Servicio de seguro obligatorio de accidentes de tránsito (SOAT)</v>
          </cell>
          <cell r="K1474" t="str">
            <v>000000000000000000119</v>
          </cell>
          <cell r="L1474" t="str">
            <v>0119 - Programa Funcionamiento - SECRETARÍA DISTRITAL DE CULTURA, RECREACIÓN Y DEPORTE</v>
          </cell>
          <cell r="M1474" t="str">
            <v>PM01190001FUNC</v>
          </cell>
          <cell r="N1474" t="str">
            <v>FU</v>
          </cell>
          <cell r="O1474" t="str">
            <v>FUNCIONAMIENTO SECRETARÍA DISTRITAL DE CULTURA, RE</v>
          </cell>
          <cell r="P1474" t="str">
            <v>2025</v>
          </cell>
          <cell r="Q1474">
            <v>1350000</v>
          </cell>
          <cell r="R1474">
            <v>1350000</v>
          </cell>
        </row>
        <row r="1475">
          <cell r="A1475" t="str">
            <v>0119-01FU</v>
          </cell>
          <cell r="B1475" t="str">
            <v>DISTRITO CAPITAL</v>
          </cell>
          <cell r="C1475" t="str">
            <v>0119-01</v>
          </cell>
          <cell r="D1475" t="str">
            <v>SECRETARÍA DISTRITAL DE CULTURA, RECREACIÓN Y DEPORTE</v>
          </cell>
          <cell r="E1475" t="str">
            <v>0001-009</v>
          </cell>
          <cell r="F1475" t="str">
            <v>AC-CULTURA, RECREACIÓN Y DEPORTE</v>
          </cell>
          <cell r="G1475" t="str">
            <v>1-100-F001</v>
          </cell>
          <cell r="H1475" t="str">
            <v>VA-RECURSOS DISTRITO</v>
          </cell>
          <cell r="I1475" t="str">
            <v>O212020200701030571351</v>
          </cell>
          <cell r="J1475" t="str">
            <v>Servicios de seguros de vehículos automotores</v>
          </cell>
          <cell r="K1475" t="str">
            <v>000000000000000000119</v>
          </cell>
          <cell r="L1475" t="str">
            <v>0119 - Programa Funcionamiento - SECRETARÍA DISTRITAL DE CULTURA, RECREACIÓN Y DEPORTE</v>
          </cell>
          <cell r="M1475" t="str">
            <v>PM01190001FUNC</v>
          </cell>
          <cell r="N1475" t="str">
            <v>FU</v>
          </cell>
          <cell r="O1475" t="str">
            <v>FUNCIONAMIENTO SECRETARÍA DISTRITAL DE CULTURA, RE</v>
          </cell>
          <cell r="P1475" t="str">
            <v>2025</v>
          </cell>
          <cell r="Q1475">
            <v>3910000</v>
          </cell>
          <cell r="R1475">
            <v>3910000</v>
          </cell>
        </row>
        <row r="1476">
          <cell r="A1476" t="str">
            <v>0119-01FU</v>
          </cell>
          <cell r="B1476" t="str">
            <v>DISTRITO CAPITAL</v>
          </cell>
          <cell r="C1476" t="str">
            <v>0119-01</v>
          </cell>
          <cell r="D1476" t="str">
            <v>SECRETARÍA DISTRITAL DE CULTURA, RECREACIÓN Y DEPORTE</v>
          </cell>
          <cell r="E1476" t="str">
            <v>0001-009</v>
          </cell>
          <cell r="F1476" t="str">
            <v>AC-CULTURA, RECREACIÓN Y DEPORTE</v>
          </cell>
          <cell r="G1476" t="str">
            <v>1-100-F001</v>
          </cell>
          <cell r="H1476" t="str">
            <v>VA-RECURSOS DISTRITO</v>
          </cell>
          <cell r="I1476" t="str">
            <v>O212020200701030571355</v>
          </cell>
          <cell r="J1476" t="str">
            <v>Servicios de seguros generales de responsabilidad civil</v>
          </cell>
          <cell r="K1476" t="str">
            <v>000000000000000000119</v>
          </cell>
          <cell r="L1476" t="str">
            <v>0119 - Programa Funcionamiento - SECRETARÍA DISTRITAL DE CULTURA, RECREACIÓN Y DEPORTE</v>
          </cell>
          <cell r="M1476" t="str">
            <v>PM01190001FUNC</v>
          </cell>
          <cell r="N1476" t="str">
            <v>FU</v>
          </cell>
          <cell r="O1476" t="str">
            <v>FUNCIONAMIENTO SECRETARÍA DISTRITAL DE CULTURA, RE</v>
          </cell>
          <cell r="P1476" t="str">
            <v>2025</v>
          </cell>
          <cell r="Q1476">
            <v>100000000</v>
          </cell>
          <cell r="R1476">
            <v>100000000</v>
          </cell>
        </row>
        <row r="1477">
          <cell r="A1477" t="str">
            <v>0119-01FU</v>
          </cell>
          <cell r="B1477" t="str">
            <v>DISTRITO CAPITAL</v>
          </cell>
          <cell r="C1477" t="str">
            <v>0119-01</v>
          </cell>
          <cell r="D1477" t="str">
            <v>SECRETARÍA DISTRITAL DE CULTURA, RECREACIÓN Y DEPORTE</v>
          </cell>
          <cell r="E1477" t="str">
            <v>0001-009</v>
          </cell>
          <cell r="F1477" t="str">
            <v>AC-CULTURA, RECREACIÓN Y DEPORTE</v>
          </cell>
          <cell r="G1477" t="str">
            <v>1-100-F001</v>
          </cell>
          <cell r="H1477" t="str">
            <v>VA-RECURSOS DISTRITO</v>
          </cell>
          <cell r="I1477" t="str">
            <v>O212020200701030571359</v>
          </cell>
          <cell r="J1477" t="str">
            <v>Otros servicios de seguros distintos de los seguros de vida n.c.p.</v>
          </cell>
          <cell r="K1477" t="str">
            <v>000000000000000000119</v>
          </cell>
          <cell r="L1477" t="str">
            <v>0119 - Programa Funcionamiento - SECRETARÍA DISTRITAL DE CULTURA, RECREACIÓN Y DEPORTE</v>
          </cell>
          <cell r="M1477" t="str">
            <v>PM01190001FUNC</v>
          </cell>
          <cell r="N1477" t="str">
            <v>FU</v>
          </cell>
          <cell r="O1477" t="str">
            <v>FUNCIONAMIENTO SECRETARÍA DISTRITAL DE CULTURA, RE</v>
          </cell>
          <cell r="P1477" t="str">
            <v>2025</v>
          </cell>
          <cell r="Q1477">
            <v>42000000</v>
          </cell>
          <cell r="R1477">
            <v>42000000</v>
          </cell>
        </row>
        <row r="1478">
          <cell r="A1478" t="str">
            <v>0119-01FU</v>
          </cell>
          <cell r="B1478" t="str">
            <v>DISTRITO CAPITAL</v>
          </cell>
          <cell r="C1478" t="str">
            <v>0119-01</v>
          </cell>
          <cell r="D1478" t="str">
            <v>SECRETARÍA DISTRITAL DE CULTURA, RECREACIÓN Y DEPORTE</v>
          </cell>
          <cell r="E1478" t="str">
            <v>0001-009</v>
          </cell>
          <cell r="F1478" t="str">
            <v>AC-CULTURA, RECREACIÓN Y DEPORTE</v>
          </cell>
          <cell r="G1478" t="str">
            <v>1-100-F001</v>
          </cell>
          <cell r="H1478" t="str">
            <v>VA-RECURSOS DISTRITO</v>
          </cell>
          <cell r="I1478" t="str">
            <v>O21202020070272211</v>
          </cell>
          <cell r="J1478" t="str">
            <v>Servicios de administración de bienes inmuebles residenciales (vivienda) a comisión o por contrato, (excepto para propiedades de tiempo compartido)</v>
          </cell>
          <cell r="K1478" t="str">
            <v>000000000000000000119</v>
          </cell>
          <cell r="L1478" t="str">
            <v>0119 - Programa Funcionamiento - SECRETARÍA DISTRITAL DE CULTURA, RECREACIÓN Y DEPORTE</v>
          </cell>
          <cell r="M1478" t="str">
            <v>PM01190001FUNC</v>
          </cell>
          <cell r="N1478" t="str">
            <v>FU</v>
          </cell>
          <cell r="O1478" t="str">
            <v>FUNCIONAMIENTO SECRETARÍA DISTRITAL DE CULTURA, RE</v>
          </cell>
          <cell r="P1478" t="str">
            <v>2025</v>
          </cell>
          <cell r="Q1478">
            <v>437380000</v>
          </cell>
          <cell r="R1478">
            <v>437380000</v>
          </cell>
        </row>
        <row r="1479">
          <cell r="A1479" t="str">
            <v>0119-01FU</v>
          </cell>
          <cell r="B1479" t="str">
            <v>DISTRITO CAPITAL</v>
          </cell>
          <cell r="C1479" t="str">
            <v>0119-01</v>
          </cell>
          <cell r="D1479" t="str">
            <v>SECRETARÍA DISTRITAL DE CULTURA, RECREACIÓN Y DEPORTE</v>
          </cell>
          <cell r="E1479" t="str">
            <v>0001-009</v>
          </cell>
          <cell r="F1479" t="str">
            <v>AC-CULTURA, RECREACIÓN Y DEPORTE</v>
          </cell>
          <cell r="G1479" t="str">
            <v>1-100-F001</v>
          </cell>
          <cell r="H1479" t="str">
            <v>VA-RECURSOS DISTRITO</v>
          </cell>
          <cell r="I1479" t="str">
            <v>O21202020070373390</v>
          </cell>
          <cell r="J1479" t="str">
            <v>Derechos de uso de otros productos de propiedad intelectual</v>
          </cell>
          <cell r="K1479" t="str">
            <v>000000000000000000119</v>
          </cell>
          <cell r="L1479" t="str">
            <v>0119 - Programa Funcionamiento - SECRETARÍA DISTRITAL DE CULTURA, RECREACIÓN Y DEPORTE</v>
          </cell>
          <cell r="M1479" t="str">
            <v>PM01190001FUNC</v>
          </cell>
          <cell r="N1479" t="str">
            <v>FU</v>
          </cell>
          <cell r="O1479" t="str">
            <v>FUNCIONAMIENTO SECRETARÍA DISTRITAL DE CULTURA, RE</v>
          </cell>
          <cell r="P1479" t="str">
            <v>2025</v>
          </cell>
          <cell r="Q1479">
            <v>241500000</v>
          </cell>
          <cell r="R1479">
            <v>241500000</v>
          </cell>
        </row>
        <row r="1480">
          <cell r="A1480" t="str">
            <v>0119-01FU</v>
          </cell>
          <cell r="B1480" t="str">
            <v>DISTRITO CAPITAL</v>
          </cell>
          <cell r="C1480" t="str">
            <v>0119-01</v>
          </cell>
          <cell r="D1480" t="str">
            <v>SECRETARÍA DISTRITAL DE CULTURA, RECREACIÓN Y DEPORTE</v>
          </cell>
          <cell r="E1480" t="str">
            <v>0001-009</v>
          </cell>
          <cell r="F1480" t="str">
            <v>AC-CULTURA, RECREACIÓN Y DEPORTE</v>
          </cell>
          <cell r="G1480" t="str">
            <v>1-100-F001</v>
          </cell>
          <cell r="H1480" t="str">
            <v>VA-RECURSOS DISTRITO</v>
          </cell>
          <cell r="I1480" t="str">
            <v>O21202020080282130</v>
          </cell>
          <cell r="J1480" t="str">
            <v>Servicios de documentación y certificación jurídica</v>
          </cell>
          <cell r="K1480" t="str">
            <v>000000000000000000119</v>
          </cell>
          <cell r="L1480" t="str">
            <v>0119 - Programa Funcionamiento - SECRETARÍA DISTRITAL DE CULTURA, RECREACIÓN Y DEPORTE</v>
          </cell>
          <cell r="M1480" t="str">
            <v>PM01190001FUNC</v>
          </cell>
          <cell r="N1480" t="str">
            <v>FU</v>
          </cell>
          <cell r="O1480" t="str">
            <v>FUNCIONAMIENTO SECRETARÍA DISTRITAL DE CULTURA, RE</v>
          </cell>
          <cell r="P1480" t="str">
            <v>2025</v>
          </cell>
          <cell r="Q1480">
            <v>1694000</v>
          </cell>
          <cell r="R1480">
            <v>1694000</v>
          </cell>
        </row>
        <row r="1481">
          <cell r="A1481" t="str">
            <v>0119-01FU</v>
          </cell>
          <cell r="B1481" t="str">
            <v>DISTRITO CAPITAL</v>
          </cell>
          <cell r="C1481" t="str">
            <v>0119-01</v>
          </cell>
          <cell r="D1481" t="str">
            <v>SECRETARÍA DISTRITAL DE CULTURA, RECREACIÓN Y DEPORTE</v>
          </cell>
          <cell r="E1481" t="str">
            <v>0001-009</v>
          </cell>
          <cell r="F1481" t="str">
            <v>AC-CULTURA, RECREACIÓN Y DEPORTE</v>
          </cell>
          <cell r="G1481" t="str">
            <v>1-100-F001</v>
          </cell>
          <cell r="H1481" t="str">
            <v>VA-RECURSOS DISTRITO</v>
          </cell>
          <cell r="I1481" t="str">
            <v>O2120202008038363202</v>
          </cell>
          <cell r="J1481" t="str">
            <v>Publicaciones de documentos de carácter oficial</v>
          </cell>
          <cell r="K1481" t="str">
            <v>000000000000000000119</v>
          </cell>
          <cell r="L1481" t="str">
            <v>0119 - Programa Funcionamiento - SECRETARÍA DISTRITAL DE CULTURA, RECREACIÓN Y DEPORTE</v>
          </cell>
          <cell r="M1481" t="str">
            <v>PM01190001FUNC</v>
          </cell>
          <cell r="N1481" t="str">
            <v>FU</v>
          </cell>
          <cell r="O1481" t="str">
            <v>FUNCIONAMIENTO SECRETARÍA DISTRITAL DE CULTURA, RE</v>
          </cell>
          <cell r="P1481" t="str">
            <v>2025</v>
          </cell>
          <cell r="Q1481">
            <v>1130000</v>
          </cell>
          <cell r="R1481">
            <v>1130000</v>
          </cell>
        </row>
        <row r="1482">
          <cell r="A1482" t="str">
            <v>0119-01FU</v>
          </cell>
          <cell r="B1482" t="str">
            <v>DISTRITO CAPITAL</v>
          </cell>
          <cell r="C1482" t="str">
            <v>0119-01</v>
          </cell>
          <cell r="D1482" t="str">
            <v>SECRETARÍA DISTRITAL DE CULTURA, RECREACIÓN Y DEPORTE</v>
          </cell>
          <cell r="E1482" t="str">
            <v>0001-009</v>
          </cell>
          <cell r="F1482" t="str">
            <v>AC-CULTURA, RECREACIÓN Y DEPORTE</v>
          </cell>
          <cell r="G1482" t="str">
            <v>1-100-F001</v>
          </cell>
          <cell r="H1482" t="str">
            <v>VA-RECURSOS DISTRITO</v>
          </cell>
          <cell r="I1482" t="str">
            <v>O21202020080484120</v>
          </cell>
          <cell r="J1482" t="str">
            <v>Servicios de telefonía fija (acceso)</v>
          </cell>
          <cell r="K1482" t="str">
            <v>000000000000000000119</v>
          </cell>
          <cell r="L1482" t="str">
            <v>0119 - Programa Funcionamiento - SECRETARÍA DISTRITAL DE CULTURA, RECREACIÓN Y DEPORTE</v>
          </cell>
          <cell r="M1482" t="str">
            <v>PM01190001FUNC</v>
          </cell>
          <cell r="N1482" t="str">
            <v>FU</v>
          </cell>
          <cell r="O1482" t="str">
            <v>FUNCIONAMIENTO SECRETARÍA DISTRITAL DE CULTURA, RE</v>
          </cell>
          <cell r="P1482" t="str">
            <v>2025</v>
          </cell>
          <cell r="Q1482">
            <v>42000000</v>
          </cell>
          <cell r="R1482">
            <v>42000000</v>
          </cell>
        </row>
        <row r="1483">
          <cell r="A1483" t="str">
            <v>0119-01FU</v>
          </cell>
          <cell r="B1483" t="str">
            <v>DISTRITO CAPITAL</v>
          </cell>
          <cell r="C1483" t="str">
            <v>0119-01</v>
          </cell>
          <cell r="D1483" t="str">
            <v>SECRETARÍA DISTRITAL DE CULTURA, RECREACIÓN Y DEPORTE</v>
          </cell>
          <cell r="E1483" t="str">
            <v>0001-009</v>
          </cell>
          <cell r="F1483" t="str">
            <v>AC-CULTURA, RECREACIÓN Y DEPORTE</v>
          </cell>
          <cell r="G1483" t="str">
            <v>1-100-F001</v>
          </cell>
          <cell r="H1483" t="str">
            <v>VA-RECURSOS DISTRITO</v>
          </cell>
          <cell r="I1483" t="str">
            <v>O21202020080484131</v>
          </cell>
          <cell r="J1483" t="str">
            <v>Servicios móviles de voz</v>
          </cell>
          <cell r="K1483" t="str">
            <v>000000000000000000119</v>
          </cell>
          <cell r="L1483" t="str">
            <v>0119 - Programa Funcionamiento - SECRETARÍA DISTRITAL DE CULTURA, RECREACIÓN Y DEPORTE</v>
          </cell>
          <cell r="M1483" t="str">
            <v>PM01190001FUNC</v>
          </cell>
          <cell r="N1483" t="str">
            <v>FU</v>
          </cell>
          <cell r="O1483" t="str">
            <v>FUNCIONAMIENTO SECRETARÍA DISTRITAL DE CULTURA, RE</v>
          </cell>
          <cell r="P1483" t="str">
            <v>2025</v>
          </cell>
          <cell r="Q1483">
            <v>21600000</v>
          </cell>
          <cell r="R1483">
            <v>21600000</v>
          </cell>
        </row>
        <row r="1484">
          <cell r="A1484" t="str">
            <v>0119-01FU</v>
          </cell>
          <cell r="B1484" t="str">
            <v>DISTRITO CAPITAL</v>
          </cell>
          <cell r="C1484" t="str">
            <v>0119-01</v>
          </cell>
          <cell r="D1484" t="str">
            <v>SECRETARÍA DISTRITAL DE CULTURA, RECREACIÓN Y DEPORTE</v>
          </cell>
          <cell r="E1484" t="str">
            <v>0001-009</v>
          </cell>
          <cell r="F1484" t="str">
            <v>AC-CULTURA, RECREACIÓN Y DEPORTE</v>
          </cell>
          <cell r="G1484" t="str">
            <v>1-100-F001</v>
          </cell>
          <cell r="H1484" t="str">
            <v>VA-RECURSOS DISTRITO</v>
          </cell>
          <cell r="I1484" t="str">
            <v>O21202020080484222</v>
          </cell>
          <cell r="J1484" t="str">
            <v>Servicios de acceso a Internet de banda ancha</v>
          </cell>
          <cell r="K1484" t="str">
            <v>000000000000000000119</v>
          </cell>
          <cell r="L1484" t="str">
            <v>0119 - Programa Funcionamiento - SECRETARÍA DISTRITAL DE CULTURA, RECREACIÓN Y DEPORTE</v>
          </cell>
          <cell r="M1484" t="str">
            <v>PM01190001FUNC</v>
          </cell>
          <cell r="N1484" t="str">
            <v>FU</v>
          </cell>
          <cell r="O1484" t="str">
            <v>FUNCIONAMIENTO SECRETARÍA DISTRITAL DE CULTURA, RE</v>
          </cell>
          <cell r="P1484" t="str">
            <v>2025</v>
          </cell>
          <cell r="Q1484">
            <v>152100000</v>
          </cell>
          <cell r="R1484">
            <v>152100000</v>
          </cell>
        </row>
        <row r="1485">
          <cell r="A1485" t="str">
            <v>0119-01FU</v>
          </cell>
          <cell r="B1485" t="str">
            <v>DISTRITO CAPITAL</v>
          </cell>
          <cell r="C1485" t="str">
            <v>0119-01</v>
          </cell>
          <cell r="D1485" t="str">
            <v>SECRETARÍA DISTRITAL DE CULTURA, RECREACIÓN Y DEPORTE</v>
          </cell>
          <cell r="E1485" t="str">
            <v>0001-009</v>
          </cell>
          <cell r="F1485" t="str">
            <v>AC-CULTURA, RECREACIÓN Y DEPORTE</v>
          </cell>
          <cell r="G1485" t="str">
            <v>1-100-F001</v>
          </cell>
          <cell r="H1485" t="str">
            <v>VA-RECURSOS DISTRITO</v>
          </cell>
          <cell r="I1485" t="str">
            <v>O21202020080585250</v>
          </cell>
          <cell r="J1485" t="str">
            <v>Servicios de protección (guardas de seguridad)</v>
          </cell>
          <cell r="K1485" t="str">
            <v>000000000000000000119</v>
          </cell>
          <cell r="L1485" t="str">
            <v>0119 - Programa Funcionamiento - SECRETARÍA DISTRITAL DE CULTURA, RECREACIÓN Y DEPORTE</v>
          </cell>
          <cell r="M1485" t="str">
            <v>PM01190001FUNC</v>
          </cell>
          <cell r="N1485" t="str">
            <v>FU</v>
          </cell>
          <cell r="O1485" t="str">
            <v>FUNCIONAMIENTO SECRETARÍA DISTRITAL DE CULTURA, RE</v>
          </cell>
          <cell r="P1485" t="str">
            <v>2025</v>
          </cell>
          <cell r="Q1485">
            <v>700000000</v>
          </cell>
          <cell r="R1485">
            <v>700000000</v>
          </cell>
        </row>
        <row r="1486">
          <cell r="A1486" t="str">
            <v>0119-01FU</v>
          </cell>
          <cell r="B1486" t="str">
            <v>DISTRITO CAPITAL</v>
          </cell>
          <cell r="C1486" t="str">
            <v>0119-01</v>
          </cell>
          <cell r="D1486" t="str">
            <v>SECRETARÍA DISTRITAL DE CULTURA, RECREACIÓN Y DEPORTE</v>
          </cell>
          <cell r="E1486" t="str">
            <v>0001-009</v>
          </cell>
          <cell r="F1486" t="str">
            <v>AC-CULTURA, RECREACIÓN Y DEPORTE</v>
          </cell>
          <cell r="G1486" t="str">
            <v>1-100-F001</v>
          </cell>
          <cell r="H1486" t="str">
            <v>VA-RECURSOS DISTRITO</v>
          </cell>
          <cell r="I1486" t="str">
            <v>O21202020080585330</v>
          </cell>
          <cell r="J1486" t="str">
            <v>Servicios de limpieza general</v>
          </cell>
          <cell r="K1486" t="str">
            <v>000000000000000000119</v>
          </cell>
          <cell r="L1486" t="str">
            <v>0119 - Programa Funcionamiento - SECRETARÍA DISTRITAL DE CULTURA, RECREACIÓN Y DEPORTE</v>
          </cell>
          <cell r="M1486" t="str">
            <v>PM01190001FUNC</v>
          </cell>
          <cell r="N1486" t="str">
            <v>FU</v>
          </cell>
          <cell r="O1486" t="str">
            <v>FUNCIONAMIENTO SECRETARÍA DISTRITAL DE CULTURA, RE</v>
          </cell>
          <cell r="P1486" t="str">
            <v>2025</v>
          </cell>
          <cell r="Q1486">
            <v>420000000</v>
          </cell>
          <cell r="R1486">
            <v>420000000</v>
          </cell>
        </row>
        <row r="1487">
          <cell r="A1487" t="str">
            <v>0119-01FU</v>
          </cell>
          <cell r="B1487" t="str">
            <v>DISTRITO CAPITAL</v>
          </cell>
          <cell r="C1487" t="str">
            <v>0119-01</v>
          </cell>
          <cell r="D1487" t="str">
            <v>SECRETARÍA DISTRITAL DE CULTURA, RECREACIÓN Y DEPORTE</v>
          </cell>
          <cell r="E1487" t="str">
            <v>0001-009</v>
          </cell>
          <cell r="F1487" t="str">
            <v>AC-CULTURA, RECREACIÓN Y DEPORTE</v>
          </cell>
          <cell r="G1487" t="str">
            <v>1-100-F001</v>
          </cell>
          <cell r="H1487" t="str">
            <v>VA-RECURSOS DISTRITO</v>
          </cell>
          <cell r="I1487" t="str">
            <v>O21202020080585961</v>
          </cell>
          <cell r="J1487" t="str">
            <v>Servicios de organización y asistencia de convenciones</v>
          </cell>
          <cell r="K1487" t="str">
            <v>000000000000000000119</v>
          </cell>
          <cell r="L1487" t="str">
            <v>0119 - Programa Funcionamiento - SECRETARÍA DISTRITAL DE CULTURA, RECREACIÓN Y DEPORTE</v>
          </cell>
          <cell r="M1487" t="str">
            <v>PM01190001FUNC</v>
          </cell>
          <cell r="N1487" t="str">
            <v>FU</v>
          </cell>
          <cell r="O1487" t="str">
            <v>FUNCIONAMIENTO SECRETARÍA DISTRITAL DE CULTURA, RE</v>
          </cell>
          <cell r="P1487" t="str">
            <v>2025</v>
          </cell>
          <cell r="Q1487">
            <v>60000000</v>
          </cell>
          <cell r="R1487">
            <v>60000000</v>
          </cell>
        </row>
        <row r="1488">
          <cell r="A1488" t="str">
            <v>0119-01FU</v>
          </cell>
          <cell r="B1488" t="str">
            <v>DISTRITO CAPITAL</v>
          </cell>
          <cell r="C1488" t="str">
            <v>0119-01</v>
          </cell>
          <cell r="D1488" t="str">
            <v>SECRETARÍA DISTRITAL DE CULTURA, RECREACIÓN Y DEPORTE</v>
          </cell>
          <cell r="E1488" t="str">
            <v>0001-009</v>
          </cell>
          <cell r="F1488" t="str">
            <v>AC-CULTURA, RECREACIÓN Y DEPORTE</v>
          </cell>
          <cell r="G1488" t="str">
            <v>1-100-F001</v>
          </cell>
          <cell r="H1488" t="str">
            <v>VA-RECURSOS DISTRITO</v>
          </cell>
          <cell r="I1488" t="str">
            <v>O21202020080686312</v>
          </cell>
          <cell r="J1488" t="str">
            <v>Servicios de distribución de electricidad (a comisión o por contrato)</v>
          </cell>
          <cell r="K1488" t="str">
            <v>000000000000000000119</v>
          </cell>
          <cell r="L1488" t="str">
            <v>0119 - Programa Funcionamiento - SECRETARÍA DISTRITAL DE CULTURA, RECREACIÓN Y DEPORTE</v>
          </cell>
          <cell r="M1488" t="str">
            <v>PM01190001FUNC</v>
          </cell>
          <cell r="N1488" t="str">
            <v>FU</v>
          </cell>
          <cell r="O1488" t="str">
            <v>FUNCIONAMIENTO SECRETARÍA DISTRITAL DE CULTURA, RE</v>
          </cell>
          <cell r="P1488" t="str">
            <v>2025</v>
          </cell>
          <cell r="Q1488">
            <v>169500000</v>
          </cell>
          <cell r="R1488">
            <v>169500000</v>
          </cell>
        </row>
        <row r="1489">
          <cell r="A1489" t="str">
            <v>0119-01FU</v>
          </cell>
          <cell r="B1489" t="str">
            <v>DISTRITO CAPITAL</v>
          </cell>
          <cell r="C1489" t="str">
            <v>0119-01</v>
          </cell>
          <cell r="D1489" t="str">
            <v>SECRETARÍA DISTRITAL DE CULTURA, RECREACIÓN Y DEPORTE</v>
          </cell>
          <cell r="E1489" t="str">
            <v>0001-009</v>
          </cell>
          <cell r="F1489" t="str">
            <v>AC-CULTURA, RECREACIÓN Y DEPORTE</v>
          </cell>
          <cell r="G1489" t="str">
            <v>1-100-F001</v>
          </cell>
          <cell r="H1489" t="str">
            <v>VA-RECURSOS DISTRITO</v>
          </cell>
          <cell r="I1489" t="str">
            <v>O21202020080686330</v>
          </cell>
          <cell r="J1489" t="str">
            <v>Servicios de distribución de agua por tubería (a comisión o por contrato)</v>
          </cell>
          <cell r="K1489" t="str">
            <v>000000000000000000119</v>
          </cell>
          <cell r="L1489" t="str">
            <v>0119 - Programa Funcionamiento - SECRETARÍA DISTRITAL DE CULTURA, RECREACIÓN Y DEPORTE</v>
          </cell>
          <cell r="M1489" t="str">
            <v>PM01190001FUNC</v>
          </cell>
          <cell r="N1489" t="str">
            <v>FU</v>
          </cell>
          <cell r="O1489" t="str">
            <v>FUNCIONAMIENTO SECRETARÍA DISTRITAL DE CULTURA, RE</v>
          </cell>
          <cell r="P1489" t="str">
            <v>2025</v>
          </cell>
          <cell r="Q1489">
            <v>22600000</v>
          </cell>
          <cell r="R1489">
            <v>22600000</v>
          </cell>
        </row>
        <row r="1490">
          <cell r="A1490" t="str">
            <v>0119-01FU</v>
          </cell>
          <cell r="B1490" t="str">
            <v>DISTRITO CAPITAL</v>
          </cell>
          <cell r="C1490" t="str">
            <v>0119-01</v>
          </cell>
          <cell r="D1490" t="str">
            <v>SECRETARÍA DISTRITAL DE CULTURA, RECREACIÓN Y DEPORTE</v>
          </cell>
          <cell r="E1490" t="str">
            <v>0001-009</v>
          </cell>
          <cell r="F1490" t="str">
            <v>AC-CULTURA, RECREACIÓN Y DEPORTE</v>
          </cell>
          <cell r="G1490" t="str">
            <v>1-100-F001</v>
          </cell>
          <cell r="H1490" t="str">
            <v>VA-RECURSOS DISTRITO</v>
          </cell>
          <cell r="I1490" t="str">
            <v>O2120202008078711001</v>
          </cell>
          <cell r="J1490" t="str">
            <v>Servicio de mantenimiento y reparación de productos metálicos estructurales y sus partes</v>
          </cell>
          <cell r="K1490" t="str">
            <v>000000000000000000119</v>
          </cell>
          <cell r="L1490" t="str">
            <v>0119 - Programa Funcionamiento - SECRETARÍA DISTRITAL DE CULTURA, RECREACIÓN Y DEPORTE</v>
          </cell>
          <cell r="M1490" t="str">
            <v>PM01190001FUNC</v>
          </cell>
          <cell r="N1490" t="str">
            <v>FU</v>
          </cell>
          <cell r="O1490" t="str">
            <v>FUNCIONAMIENTO SECRETARÍA DISTRITAL DE CULTURA, RE</v>
          </cell>
          <cell r="P1490" t="str">
            <v>2025</v>
          </cell>
          <cell r="Q1490">
            <v>1077478000</v>
          </cell>
          <cell r="R1490">
            <v>1077478000</v>
          </cell>
        </row>
        <row r="1491">
          <cell r="A1491" t="str">
            <v>0119-01FU</v>
          </cell>
          <cell r="B1491" t="str">
            <v>DISTRITO CAPITAL</v>
          </cell>
          <cell r="C1491" t="str">
            <v>0119-01</v>
          </cell>
          <cell r="D1491" t="str">
            <v>SECRETARÍA DISTRITAL DE CULTURA, RECREACIÓN Y DEPORTE</v>
          </cell>
          <cell r="E1491" t="str">
            <v>0001-009</v>
          </cell>
          <cell r="F1491" t="str">
            <v>AC-CULTURA, RECREACIÓN Y DEPORTE</v>
          </cell>
          <cell r="G1491" t="str">
            <v>1-100-F001</v>
          </cell>
          <cell r="H1491" t="str">
            <v>VA-RECURSOS DISTRITO</v>
          </cell>
          <cell r="I1491" t="str">
            <v>O21202020080787130</v>
          </cell>
          <cell r="J1491" t="str">
            <v>Servicios de mantenimiento y reparación de computadores y equipos periféricos</v>
          </cell>
          <cell r="K1491" t="str">
            <v>000000000000000000119</v>
          </cell>
          <cell r="L1491" t="str">
            <v>0119 - Programa Funcionamiento - SECRETARÍA DISTRITAL DE CULTURA, RECREACIÓN Y DEPORTE</v>
          </cell>
          <cell r="M1491" t="str">
            <v>PM01190001FUNC</v>
          </cell>
          <cell r="N1491" t="str">
            <v>FU</v>
          </cell>
          <cell r="O1491" t="str">
            <v>FUNCIONAMIENTO SECRETARÍA DISTRITAL DE CULTURA, RE</v>
          </cell>
          <cell r="P1491" t="str">
            <v>2025</v>
          </cell>
          <cell r="Q1491">
            <v>30000000</v>
          </cell>
          <cell r="R1491">
            <v>30000000</v>
          </cell>
        </row>
        <row r="1492">
          <cell r="A1492" t="str">
            <v>0119-01FU</v>
          </cell>
          <cell r="B1492" t="str">
            <v>DISTRITO CAPITAL</v>
          </cell>
          <cell r="C1492" t="str">
            <v>0119-01</v>
          </cell>
          <cell r="D1492" t="str">
            <v>SECRETARÍA DISTRITAL DE CULTURA, RECREACIÓN Y DEPORTE</v>
          </cell>
          <cell r="E1492" t="str">
            <v>0001-009</v>
          </cell>
          <cell r="F1492" t="str">
            <v>AC-CULTURA, RECREACIÓN Y DEPORTE</v>
          </cell>
          <cell r="G1492" t="str">
            <v>1-100-F001</v>
          </cell>
          <cell r="H1492" t="str">
            <v>VA-RECURSOS DISTRITO</v>
          </cell>
          <cell r="I1492" t="str">
            <v>O2120202008078714102</v>
          </cell>
          <cell r="J1492" t="str">
            <v>Servicio de mantenimiento y reparación de vehículos automóviles</v>
          </cell>
          <cell r="K1492" t="str">
            <v>000000000000000000119</v>
          </cell>
          <cell r="L1492" t="str">
            <v>0119 - Programa Funcionamiento - SECRETARÍA DISTRITAL DE CULTURA, RECREACIÓN Y DEPORTE</v>
          </cell>
          <cell r="M1492" t="str">
            <v>PM01190001FUNC</v>
          </cell>
          <cell r="N1492" t="str">
            <v>FU</v>
          </cell>
          <cell r="O1492" t="str">
            <v>FUNCIONAMIENTO SECRETARÍA DISTRITAL DE CULTURA, RE</v>
          </cell>
          <cell r="P1492" t="str">
            <v>2025</v>
          </cell>
          <cell r="Q1492">
            <v>24150000</v>
          </cell>
          <cell r="R1492">
            <v>24150000</v>
          </cell>
        </row>
        <row r="1493">
          <cell r="A1493" t="str">
            <v>0119-01FU</v>
          </cell>
          <cell r="B1493" t="str">
            <v>DISTRITO CAPITAL</v>
          </cell>
          <cell r="C1493" t="str">
            <v>0119-01</v>
          </cell>
          <cell r="D1493" t="str">
            <v>SECRETARÍA DISTRITAL DE CULTURA, RECREACIÓN Y DEPORTE</v>
          </cell>
          <cell r="E1493" t="str">
            <v>0001-009</v>
          </cell>
          <cell r="F1493" t="str">
            <v>AC-CULTURA, RECREACIÓN Y DEPORTE</v>
          </cell>
          <cell r="G1493" t="str">
            <v>1-100-F001</v>
          </cell>
          <cell r="H1493" t="str">
            <v>VA-RECURSOS DISTRITO</v>
          </cell>
          <cell r="I1493" t="str">
            <v>O2120202008078715299</v>
          </cell>
          <cell r="J1493" t="str">
            <v>Otros servicios de mantenimiento y reparación de maquinaria y aparatos eléctricos n.c.p.</v>
          </cell>
          <cell r="K1493" t="str">
            <v>000000000000000000119</v>
          </cell>
          <cell r="L1493" t="str">
            <v>0119 - Programa Funcionamiento - SECRETARÍA DISTRITAL DE CULTURA, RECREACIÓN Y DEPORTE</v>
          </cell>
          <cell r="M1493" t="str">
            <v>PM01190001FUNC</v>
          </cell>
          <cell r="N1493" t="str">
            <v>FU</v>
          </cell>
          <cell r="O1493" t="str">
            <v>FUNCIONAMIENTO SECRETARÍA DISTRITAL DE CULTURA, RE</v>
          </cell>
          <cell r="P1493" t="str">
            <v>2025</v>
          </cell>
          <cell r="Q1493">
            <v>28000000</v>
          </cell>
          <cell r="R1493">
            <v>28000000</v>
          </cell>
        </row>
        <row r="1494">
          <cell r="A1494" t="str">
            <v>0119-01FU</v>
          </cell>
          <cell r="B1494" t="str">
            <v>DISTRITO CAPITAL</v>
          </cell>
          <cell r="C1494" t="str">
            <v>0119-01</v>
          </cell>
          <cell r="D1494" t="str">
            <v>SECRETARÍA DISTRITAL DE CULTURA, RECREACIÓN Y DEPORTE</v>
          </cell>
          <cell r="E1494" t="str">
            <v>0001-009</v>
          </cell>
          <cell r="F1494" t="str">
            <v>AC-CULTURA, RECREACIÓN Y DEPORTE</v>
          </cell>
          <cell r="G1494" t="str">
            <v>1-100-F001</v>
          </cell>
          <cell r="H1494" t="str">
            <v>VA-RECURSOS DISTRITO</v>
          </cell>
          <cell r="I1494" t="str">
            <v>O21202020090292919</v>
          </cell>
          <cell r="J1494" t="str">
            <v>Otros tipos de servicios educativos y de formación, n.c.p.</v>
          </cell>
          <cell r="K1494" t="str">
            <v>000000000000000000119</v>
          </cell>
          <cell r="L1494" t="str">
            <v>0119 - Programa Funcionamiento - SECRETARÍA DISTRITAL DE CULTURA, RECREACIÓN Y DEPORTE</v>
          </cell>
          <cell r="M1494" t="str">
            <v>PM01190001FUNC</v>
          </cell>
          <cell r="N1494" t="str">
            <v>FU</v>
          </cell>
          <cell r="O1494" t="str">
            <v>FUNCIONAMIENTO SECRETARÍA DISTRITAL DE CULTURA, RE</v>
          </cell>
          <cell r="P1494" t="str">
            <v>2025</v>
          </cell>
          <cell r="Q1494">
            <v>55000000</v>
          </cell>
          <cell r="R1494">
            <v>55000000</v>
          </cell>
        </row>
        <row r="1495">
          <cell r="A1495" t="str">
            <v>0119-01FU</v>
          </cell>
          <cell r="B1495" t="str">
            <v>DISTRITO CAPITAL</v>
          </cell>
          <cell r="C1495" t="str">
            <v>0119-01</v>
          </cell>
          <cell r="D1495" t="str">
            <v>SECRETARÍA DISTRITAL DE CULTURA, RECREACIÓN Y DEPORTE</v>
          </cell>
          <cell r="E1495" t="str">
            <v>0001-009</v>
          </cell>
          <cell r="F1495" t="str">
            <v>AC-CULTURA, RECREACIÓN Y DEPORTE</v>
          </cell>
          <cell r="G1495" t="str">
            <v>1-100-F001</v>
          </cell>
          <cell r="H1495" t="str">
            <v>VA-RECURSOS DISTRITO</v>
          </cell>
          <cell r="I1495" t="str">
            <v>O21202020090393199</v>
          </cell>
          <cell r="J1495" t="str">
            <v>Otros servicios sanitarios n.c.p.</v>
          </cell>
          <cell r="K1495" t="str">
            <v>000000000000000000119</v>
          </cell>
          <cell r="L1495" t="str">
            <v>0119 - Programa Funcionamiento - SECRETARÍA DISTRITAL DE CULTURA, RECREACIÓN Y DEPORTE</v>
          </cell>
          <cell r="M1495" t="str">
            <v>PM01190001FUNC</v>
          </cell>
          <cell r="N1495" t="str">
            <v>FU</v>
          </cell>
          <cell r="O1495" t="str">
            <v>FUNCIONAMIENTO SECRETARÍA DISTRITAL DE CULTURA, RE</v>
          </cell>
          <cell r="P1495" t="str">
            <v>2025</v>
          </cell>
          <cell r="Q1495">
            <v>98064000</v>
          </cell>
          <cell r="R1495">
            <v>98064000</v>
          </cell>
        </row>
        <row r="1496">
          <cell r="A1496" t="str">
            <v>0119-01FU</v>
          </cell>
          <cell r="B1496" t="str">
            <v>DISTRITO CAPITAL</v>
          </cell>
          <cell r="C1496" t="str">
            <v>0119-01</v>
          </cell>
          <cell r="D1496" t="str">
            <v>SECRETARÍA DISTRITAL DE CULTURA, RECREACIÓN Y DEPORTE</v>
          </cell>
          <cell r="E1496" t="str">
            <v>0001-009</v>
          </cell>
          <cell r="F1496" t="str">
            <v>AC-CULTURA, RECREACIÓN Y DEPORTE</v>
          </cell>
          <cell r="G1496" t="str">
            <v>1-100-F001</v>
          </cell>
          <cell r="H1496" t="str">
            <v>VA-RECURSOS DISTRITO</v>
          </cell>
          <cell r="I1496" t="str">
            <v>O21202020090494239</v>
          </cell>
          <cell r="J1496" t="str">
            <v>Servicios generales de recolección de otros desechos</v>
          </cell>
          <cell r="K1496" t="str">
            <v>000000000000000000119</v>
          </cell>
          <cell r="L1496" t="str">
            <v>0119 - Programa Funcionamiento - SECRETARÍA DISTRITAL DE CULTURA, RECREACIÓN Y DEPORTE</v>
          </cell>
          <cell r="M1496" t="str">
            <v>PM01190001FUNC</v>
          </cell>
          <cell r="N1496" t="str">
            <v>FU</v>
          </cell>
          <cell r="O1496" t="str">
            <v>FUNCIONAMIENTO SECRETARÍA DISTRITAL DE CULTURA, RE</v>
          </cell>
          <cell r="P1496" t="str">
            <v>2025</v>
          </cell>
          <cell r="Q1496">
            <v>6780000</v>
          </cell>
          <cell r="R1496">
            <v>6780000</v>
          </cell>
        </row>
        <row r="1497">
          <cell r="A1497" t="str">
            <v>0119-01FU</v>
          </cell>
          <cell r="B1497" t="str">
            <v>DISTRITO CAPITAL</v>
          </cell>
          <cell r="C1497" t="str">
            <v>0119-01</v>
          </cell>
          <cell r="D1497" t="str">
            <v>SECRETARÍA DISTRITAL DE CULTURA, RECREACIÓN Y DEPORTE</v>
          </cell>
          <cell r="E1497" t="str">
            <v>0001-009</v>
          </cell>
          <cell r="F1497" t="str">
            <v>AC-CULTURA, RECREACIÓN Y DEPORTE</v>
          </cell>
          <cell r="G1497" t="str">
            <v>1-100-F001</v>
          </cell>
          <cell r="H1497" t="str">
            <v>VA-RECURSOS DISTRITO</v>
          </cell>
          <cell r="I1497" t="str">
            <v>O21202020090494311</v>
          </cell>
          <cell r="J1497" t="str">
            <v>Servicios de preparación, consolidación y almacenamiento de desechos peligrosos</v>
          </cell>
          <cell r="K1497" t="str">
            <v>000000000000000000119</v>
          </cell>
          <cell r="L1497" t="str">
            <v>0119 - Programa Funcionamiento - SECRETARÍA DISTRITAL DE CULTURA, RECREACIÓN Y DEPORTE</v>
          </cell>
          <cell r="M1497" t="str">
            <v>PM01190001FUNC</v>
          </cell>
          <cell r="N1497" t="str">
            <v>FU</v>
          </cell>
          <cell r="O1497" t="str">
            <v>FUNCIONAMIENTO SECRETARÍA DISTRITAL DE CULTURA, RE</v>
          </cell>
          <cell r="P1497" t="str">
            <v>2025</v>
          </cell>
          <cell r="Q1497">
            <v>1729000</v>
          </cell>
          <cell r="R1497">
            <v>1729000</v>
          </cell>
        </row>
        <row r="1498">
          <cell r="A1498" t="str">
            <v>0119-01FU</v>
          </cell>
          <cell r="B1498" t="str">
            <v>DISTRITO CAPITAL</v>
          </cell>
          <cell r="C1498" t="str">
            <v>0119-01</v>
          </cell>
          <cell r="D1498" t="str">
            <v>SECRETARÍA DISTRITAL DE CULTURA, RECREACIÓN Y DEPORTE</v>
          </cell>
          <cell r="E1498" t="str">
            <v>0001-009</v>
          </cell>
          <cell r="F1498" t="str">
            <v>AC-CULTURA, RECREACIÓN Y DEPORTE</v>
          </cell>
          <cell r="G1498" t="str">
            <v>1-100-F001</v>
          </cell>
          <cell r="H1498" t="str">
            <v>VA-RECURSOS DISTRITO</v>
          </cell>
          <cell r="I1498" t="str">
            <v>O21202020090696590</v>
          </cell>
          <cell r="J1498" t="str">
            <v>Otros servicios deportivos y recreativos</v>
          </cell>
          <cell r="K1498" t="str">
            <v>000000000000000000119</v>
          </cell>
          <cell r="L1498" t="str">
            <v>0119 - Programa Funcionamiento - SECRETARÍA DISTRITAL DE CULTURA, RECREACIÓN Y DEPORTE</v>
          </cell>
          <cell r="M1498" t="str">
            <v>PM01190001FUNC</v>
          </cell>
          <cell r="N1498" t="str">
            <v>FU</v>
          </cell>
          <cell r="O1498" t="str">
            <v>FUNCIONAMIENTO SECRETARÍA DISTRITAL DE CULTURA, RE</v>
          </cell>
          <cell r="P1498" t="str">
            <v>2025</v>
          </cell>
          <cell r="Q1498">
            <v>170284000</v>
          </cell>
          <cell r="R1498">
            <v>170284000</v>
          </cell>
        </row>
        <row r="1499">
          <cell r="A1499" t="str">
            <v>0119-0109</v>
          </cell>
          <cell r="B1499" t="str">
            <v>DISTRITO CAPITAL</v>
          </cell>
          <cell r="C1499" t="str">
            <v>0119-01</v>
          </cell>
          <cell r="D1499" t="str">
            <v>SECRETARÍA DISTRITAL DE CULTURA, RECREACIÓN Y DEPORTE</v>
          </cell>
          <cell r="E1499" t="str">
            <v>0001-009</v>
          </cell>
          <cell r="F1499" t="str">
            <v>AC-CULTURA, RECREACIÓN Y DEPORTE</v>
          </cell>
          <cell r="G1499" t="str">
            <v>1-100-F001</v>
          </cell>
          <cell r="H1499" t="str">
            <v>VA-RECURSOS DISTRITO</v>
          </cell>
          <cell r="I1499" t="str">
            <v>O232020200991124</v>
          </cell>
          <cell r="J1499" t="str">
            <v>Servicios de la administración pública relacionados con la recreación, la cultura y la religión</v>
          </cell>
          <cell r="K1499" t="str">
            <v>O23011733012024008009053</v>
          </cell>
          <cell r="L1499" t="str">
            <v>Fortalecimiento de prácticas y transform - Servicio de promoción de actividades culturales</v>
          </cell>
          <cell r="M1499" t="str">
            <v>PM/0119/0109/33010530080</v>
          </cell>
          <cell r="N1499" t="str">
            <v>09</v>
          </cell>
          <cell r="O1499" t="str">
            <v>Encuentros culturales en los territorios y poblaci</v>
          </cell>
          <cell r="P1499" t="str">
            <v>2025</v>
          </cell>
          <cell r="Q1499">
            <v>55599547000</v>
          </cell>
          <cell r="R1499">
            <v>55599547000</v>
          </cell>
        </row>
        <row r="1500">
          <cell r="A1500" t="str">
            <v>0119-0104</v>
          </cell>
          <cell r="B1500" t="str">
            <v>DISTRITO CAPITAL</v>
          </cell>
          <cell r="C1500" t="str">
            <v>0119-01</v>
          </cell>
          <cell r="D1500" t="str">
            <v>SECRETARÍA DISTRITAL DE CULTURA, RECREACIÓN Y DEPORTE</v>
          </cell>
          <cell r="E1500" t="str">
            <v>0001-009</v>
          </cell>
          <cell r="F1500" t="str">
            <v>AC-CULTURA, RECREACIÓN Y DEPORTE</v>
          </cell>
          <cell r="G1500" t="str">
            <v>1-100-F039</v>
          </cell>
          <cell r="H1500" t="str">
            <v>VA-Crédito</v>
          </cell>
          <cell r="I1500" t="str">
            <v>O232020200991124</v>
          </cell>
          <cell r="J1500" t="str">
            <v>Servicios de la administración pública relacionados con la recreación, la cultura y la religión</v>
          </cell>
          <cell r="K1500" t="str">
            <v>O23011733012024008004128</v>
          </cell>
          <cell r="L1500" t="str">
            <v>Fortalecimiento de prácticas y transform - Servicio de apoyo financiero para creadores y gestores culturales</v>
          </cell>
          <cell r="M1500" t="str">
            <v>PM/0119/0104/33011280080</v>
          </cell>
          <cell r="N1500" t="str">
            <v>04</v>
          </cell>
          <cell r="O1500" t="str">
            <v>Beneficios Económico Periódicos (BEPS)</v>
          </cell>
          <cell r="P1500" t="str">
            <v>2025</v>
          </cell>
          <cell r="Q1500">
            <v>10780448000</v>
          </cell>
          <cell r="R1500">
            <v>10780448000</v>
          </cell>
        </row>
        <row r="1501">
          <cell r="A1501" t="str">
            <v>0119-0109</v>
          </cell>
          <cell r="B1501" t="str">
            <v>DISTRITO CAPITAL</v>
          </cell>
          <cell r="C1501" t="str">
            <v>0119-01</v>
          </cell>
          <cell r="D1501" t="str">
            <v>SECRETARÍA DISTRITAL DE CULTURA, RECREACIÓN Y DEPORTE</v>
          </cell>
          <cell r="E1501" t="str">
            <v>0001-009</v>
          </cell>
          <cell r="F1501" t="str">
            <v>AC-CULTURA, RECREACIÓN Y DEPORTE</v>
          </cell>
          <cell r="G1501" t="str">
            <v>1-100-I011</v>
          </cell>
          <cell r="H1501" t="str">
            <v>VA-Estampilla procultura</v>
          </cell>
          <cell r="I1501" t="str">
            <v>O232020200991124</v>
          </cell>
          <cell r="J1501" t="str">
            <v>Servicios de la administración pública relacionados con la recreación, la cultura y la religión</v>
          </cell>
          <cell r="K1501" t="str">
            <v>O23011733012024008009074</v>
          </cell>
          <cell r="L1501" t="str">
            <v>Fortalecimiento de prácticas y transform - Servicio de apoyo para la organización y la participación del sector artístico, cultural y la ciudadanía</v>
          </cell>
          <cell r="M1501" t="str">
            <v>PM/0119/0109/33010740080</v>
          </cell>
          <cell r="N1501" t="str">
            <v>09</v>
          </cell>
          <cell r="O1501" t="str">
            <v>Encuentros culturales en los territorios y poblaci</v>
          </cell>
          <cell r="P1501" t="str">
            <v>2025</v>
          </cell>
          <cell r="Q1501">
            <v>3763014000</v>
          </cell>
          <cell r="R1501">
            <v>3763014000</v>
          </cell>
        </row>
        <row r="1502">
          <cell r="A1502" t="str">
            <v>0119-0108</v>
          </cell>
          <cell r="B1502" t="str">
            <v>DISTRITO CAPITAL</v>
          </cell>
          <cell r="C1502" t="str">
            <v>0119-01</v>
          </cell>
          <cell r="D1502" t="str">
            <v>SECRETARÍA DISTRITAL DE CULTURA, RECREACIÓN Y DEPORTE</v>
          </cell>
          <cell r="E1502" t="str">
            <v>0001-009</v>
          </cell>
          <cell r="F1502" t="str">
            <v>AC-CULTURA, RECREACIÓN Y DEPORTE</v>
          </cell>
          <cell r="G1502" t="str">
            <v>1-100-I026</v>
          </cell>
          <cell r="H1502" t="str">
            <v>VA-Impuesto al consumo de telefonía móvil</v>
          </cell>
          <cell r="I1502" t="str">
            <v>O232020200991124</v>
          </cell>
          <cell r="J1502" t="str">
            <v>Servicios de la administración pública relacionados con la recreación, la cultura y la religión</v>
          </cell>
          <cell r="K1502" t="str">
            <v>O23011733012024021708061</v>
          </cell>
          <cell r="L1502" t="str">
            <v>Fortalecimiento de la gobernanza territo - Servicio de asistencia técnica en el fortalecimiento de los consejeros de cultura</v>
          </cell>
          <cell r="M1502" t="str">
            <v>PM/0119/0108/33010610217</v>
          </cell>
          <cell r="N1502" t="str">
            <v>08</v>
          </cell>
          <cell r="O1502" t="str">
            <v>Estrategias de fortalecimiento y cualificación del</v>
          </cell>
          <cell r="P1502" t="str">
            <v>2025</v>
          </cell>
          <cell r="Q1502">
            <v>13120000</v>
          </cell>
          <cell r="R1502">
            <v>13120000</v>
          </cell>
        </row>
        <row r="1503">
          <cell r="A1503" t="str">
            <v>0119-0106</v>
          </cell>
          <cell r="B1503" t="str">
            <v>DISTRITO CAPITAL</v>
          </cell>
          <cell r="C1503" t="str">
            <v>0119-01</v>
          </cell>
          <cell r="D1503" t="str">
            <v>SECRETARÍA DISTRITAL DE CULTURA, RECREACIÓN Y DEPORTE</v>
          </cell>
          <cell r="E1503" t="str">
            <v>0001-009</v>
          </cell>
          <cell r="F1503" t="str">
            <v>AC-CULTURA, RECREACIÓN Y DEPORTE</v>
          </cell>
          <cell r="G1503" t="str">
            <v>1-100-I028</v>
          </cell>
          <cell r="H1503" t="str">
            <v>VA-Contribución a las artes escénicas</v>
          </cell>
          <cell r="I1503" t="str">
            <v>O2320202005040554590</v>
          </cell>
          <cell r="J1503" t="str">
            <v>Otros servicios especializados de la construcción</v>
          </cell>
          <cell r="K1503" t="str">
            <v>O23011733012024012306054</v>
          </cell>
          <cell r="L1503" t="str">
            <v>Asistencia Técnica para el desarrollo de - Servicio de apoyo financiero al sector artístico y cultural</v>
          </cell>
          <cell r="M1503" t="str">
            <v>PM/0119/0106/33010540123</v>
          </cell>
          <cell r="N1503" t="str">
            <v>06</v>
          </cell>
          <cell r="O1503" t="str">
            <v>Apoyos para la construcción, mejoramiento, restaur</v>
          </cell>
          <cell r="P1503" t="str">
            <v>2025</v>
          </cell>
          <cell r="Q1503">
            <v>40750000000</v>
          </cell>
          <cell r="R1503">
            <v>40750000000</v>
          </cell>
        </row>
        <row r="1504">
          <cell r="A1504" t="str">
            <v>0119-0102</v>
          </cell>
          <cell r="B1504" t="str">
            <v>DISTRITO CAPITAL</v>
          </cell>
          <cell r="C1504" t="str">
            <v>0119-01</v>
          </cell>
          <cell r="D1504" t="str">
            <v>SECRETARÍA DISTRITAL DE CULTURA, RECREACIÓN Y DEPORTE</v>
          </cell>
          <cell r="E1504" t="str">
            <v>0001-009</v>
          </cell>
          <cell r="F1504" t="str">
            <v>AC-CULTURA, RECREACIÓN Y DEPORTE</v>
          </cell>
          <cell r="G1504" t="str">
            <v>1-100-I036</v>
          </cell>
          <cell r="H1504" t="str">
            <v>VA-Convenios</v>
          </cell>
          <cell r="I1504" t="str">
            <v>O232020200991124</v>
          </cell>
          <cell r="J1504" t="str">
            <v>Servicios de la administración pública relacionados con la recreación, la cultura y la religión</v>
          </cell>
          <cell r="K1504" t="str">
            <v>O23011733012024014402051</v>
          </cell>
          <cell r="L1504" t="str">
            <v>Fortalecimiento de la sostenibilidad eco - Servicio de educación informal al sector artístico y cultural</v>
          </cell>
          <cell r="M1504" t="str">
            <v>PM/0119/0102/33010510144</v>
          </cell>
          <cell r="N1504" t="str">
            <v>02</v>
          </cell>
          <cell r="O1504" t="str">
            <v>Programa para el fortalecimiento de la cadena de v</v>
          </cell>
          <cell r="P1504" t="str">
            <v>2025</v>
          </cell>
          <cell r="Q1504">
            <v>36761850000</v>
          </cell>
          <cell r="R1504">
            <v>36761850000</v>
          </cell>
        </row>
        <row r="1505">
          <cell r="A1505" t="str">
            <v>0119-0104</v>
          </cell>
          <cell r="B1505" t="str">
            <v>DISTRITO CAPITAL</v>
          </cell>
          <cell r="C1505" t="str">
            <v>0119-01</v>
          </cell>
          <cell r="D1505" t="str">
            <v>SECRETARÍA DISTRITAL DE CULTURA, RECREACIÓN Y DEPORTE</v>
          </cell>
          <cell r="E1505" t="str">
            <v>0001-009</v>
          </cell>
          <cell r="F1505" t="str">
            <v>AC-CULTURA, RECREACIÓN Y DEPORTE</v>
          </cell>
          <cell r="G1505" t="str">
            <v>1-200-I011</v>
          </cell>
          <cell r="H1505" t="str">
            <v>RB-Estampilla procultura</v>
          </cell>
          <cell r="I1505" t="str">
            <v>O232020200991124</v>
          </cell>
          <cell r="J1505" t="str">
            <v>Servicios de la administración pública relacionados con la recreación, la cultura y la religión</v>
          </cell>
          <cell r="K1505" t="str">
            <v>O23011733012024008004128</v>
          </cell>
          <cell r="L1505" t="str">
            <v>Fortalecimiento de prácticas y transform - Servicio de apoyo financiero para creadores y gestores culturales</v>
          </cell>
          <cell r="M1505" t="str">
            <v>PM/0119/0104/33011280080</v>
          </cell>
          <cell r="N1505" t="str">
            <v>04</v>
          </cell>
          <cell r="O1505" t="str">
            <v>Beneficios Económico Periódicos (BEPS)</v>
          </cell>
          <cell r="P1505" t="str">
            <v>2025</v>
          </cell>
          <cell r="Q1505">
            <v>25089000</v>
          </cell>
          <cell r="R1505">
            <v>25089000</v>
          </cell>
        </row>
        <row r="1506">
          <cell r="A1506" t="str">
            <v>0119-0103</v>
          </cell>
          <cell r="B1506" t="str">
            <v>DISTRITO CAPITAL</v>
          </cell>
          <cell r="C1506" t="str">
            <v>0119-01</v>
          </cell>
          <cell r="D1506" t="str">
            <v>SECRETARÍA DISTRITAL DE CULTURA, RECREACIÓN Y DEPORTE</v>
          </cell>
          <cell r="E1506" t="str">
            <v>0001-009</v>
          </cell>
          <cell r="F1506" t="str">
            <v>AC-CULTURA, RECREACIÓN Y DEPORTE</v>
          </cell>
          <cell r="G1506" t="str">
            <v>1-200-I034</v>
          </cell>
          <cell r="H1506" t="str">
            <v>RB-Convenios</v>
          </cell>
          <cell r="I1506" t="str">
            <v>O232020200991124</v>
          </cell>
          <cell r="J1506" t="str">
            <v>Servicios de la administración pública relacionados con la recreación, la cultura y la religión</v>
          </cell>
          <cell r="K1506" t="str">
            <v>O23011733012024008103051</v>
          </cell>
          <cell r="L1506" t="str">
            <v>Formación Artística, Cultural y Deportiv - Servicio de educación informal al sector artístico y cultural</v>
          </cell>
          <cell r="M1506" t="str">
            <v>PM/0119/0103/33010510081</v>
          </cell>
          <cell r="N1506" t="str">
            <v>03</v>
          </cell>
          <cell r="O1506" t="str">
            <v>Agentes del sector Profesionalizados</v>
          </cell>
          <cell r="P1506" t="str">
            <v>2025</v>
          </cell>
          <cell r="Q1506">
            <v>180179000</v>
          </cell>
          <cell r="R1506">
            <v>180179000</v>
          </cell>
        </row>
        <row r="1507">
          <cell r="A1507" t="str">
            <v>0119-0104</v>
          </cell>
          <cell r="B1507" t="str">
            <v>DISTRITO CAPITAL</v>
          </cell>
          <cell r="C1507" t="str">
            <v>0119-01</v>
          </cell>
          <cell r="D1507" t="str">
            <v>SECRETARÍA DISTRITAL DE CULTURA, RECREACIÓN Y DEPORTE</v>
          </cell>
          <cell r="E1507" t="str">
            <v>0001-009</v>
          </cell>
          <cell r="F1507" t="str">
            <v>AC-CULTURA, RECREACIÓN Y DEPORTE</v>
          </cell>
          <cell r="G1507" t="str">
            <v>1-300-I009</v>
          </cell>
          <cell r="H1507" t="str">
            <v>REAF-Estampilla procultura</v>
          </cell>
          <cell r="I1507" t="str">
            <v>O232020200991124</v>
          </cell>
          <cell r="J1507" t="str">
            <v>Servicios de la administración pública relacionados con la recreación, la cultura y la religión</v>
          </cell>
          <cell r="K1507" t="str">
            <v>O23011733012024008004128</v>
          </cell>
          <cell r="L1507" t="str">
            <v>Fortalecimiento de prácticas y transform - Servicio de apoyo financiero para creadores y gestores culturales</v>
          </cell>
          <cell r="M1507" t="str">
            <v>PM/0119/0104/33011280080</v>
          </cell>
          <cell r="N1507" t="str">
            <v>04</v>
          </cell>
          <cell r="O1507" t="str">
            <v>Beneficios Económico Periódicos (BEPS)</v>
          </cell>
          <cell r="P1507" t="str">
            <v>2025</v>
          </cell>
          <cell r="Q1507">
            <v>210863000</v>
          </cell>
          <cell r="R1507">
            <v>210863000</v>
          </cell>
        </row>
        <row r="1508">
          <cell r="A1508" t="str">
            <v>0119-0106</v>
          </cell>
          <cell r="B1508" t="str">
            <v>DISTRITO CAPITAL</v>
          </cell>
          <cell r="C1508" t="str">
            <v>0119-01</v>
          </cell>
          <cell r="D1508" t="str">
            <v>SECRETARÍA DISTRITAL DE CULTURA, RECREACIÓN Y DEPORTE</v>
          </cell>
          <cell r="E1508" t="str">
            <v>0001-009</v>
          </cell>
          <cell r="F1508" t="str">
            <v>AC-CULTURA, RECREACIÓN Y DEPORTE</v>
          </cell>
          <cell r="G1508" t="str">
            <v>1-300-I024</v>
          </cell>
          <cell r="H1508" t="str">
            <v>REAF-Contribución a las artes escénicas</v>
          </cell>
          <cell r="I1508" t="str">
            <v>O2320202005040554590</v>
          </cell>
          <cell r="J1508" t="str">
            <v>Otros servicios especializados de la construcción</v>
          </cell>
          <cell r="K1508" t="str">
            <v>O23011733012024012306054</v>
          </cell>
          <cell r="L1508" t="str">
            <v>Asistencia Técnica para el desarrollo de - Servicio de apoyo financiero al sector artístico y cultural</v>
          </cell>
          <cell r="M1508" t="str">
            <v>PM/0119/0106/33010540123</v>
          </cell>
          <cell r="N1508" t="str">
            <v>06</v>
          </cell>
          <cell r="O1508" t="str">
            <v>Apoyos para la construcción, mejoramiento, restaur</v>
          </cell>
          <cell r="P1508" t="str">
            <v>2025</v>
          </cell>
          <cell r="Q1508">
            <v>13575445000</v>
          </cell>
          <cell r="R1508">
            <v>13575445000</v>
          </cell>
        </row>
        <row r="1509">
          <cell r="A1509" t="str">
            <v>0119-0106</v>
          </cell>
          <cell r="B1509" t="str">
            <v>DISTRITO CAPITAL</v>
          </cell>
          <cell r="C1509" t="str">
            <v>0119-01</v>
          </cell>
          <cell r="D1509" t="str">
            <v>SECRETARÍA DISTRITAL DE CULTURA, RECREACIÓN Y DEPORTE</v>
          </cell>
          <cell r="E1509" t="str">
            <v>0001-009</v>
          </cell>
          <cell r="F1509" t="str">
            <v>AC-CULTURA, RECREACIÓN Y DEPORTE</v>
          </cell>
          <cell r="G1509" t="str">
            <v>1-400-I006</v>
          </cell>
          <cell r="H1509" t="str">
            <v>RF-Contribución a las artes escénicas</v>
          </cell>
          <cell r="I1509" t="str">
            <v>O2320202005040554590</v>
          </cell>
          <cell r="J1509" t="str">
            <v>Otros servicios especializados de la construcción</v>
          </cell>
          <cell r="K1509" t="str">
            <v>O23011733012024012306054</v>
          </cell>
          <cell r="L1509" t="str">
            <v>Asistencia Técnica para el desarrollo de - Servicio de apoyo financiero al sector artístico y cultural</v>
          </cell>
          <cell r="M1509" t="str">
            <v>PM/0119/0106/33010540123</v>
          </cell>
          <cell r="N1509" t="str">
            <v>06</v>
          </cell>
          <cell r="O1509" t="str">
            <v>Apoyos para la construcción, mejoramiento, restaur</v>
          </cell>
          <cell r="P1509" t="str">
            <v>2025</v>
          </cell>
          <cell r="Q1509">
            <v>4226221000</v>
          </cell>
          <cell r="R1509">
            <v>4226221000</v>
          </cell>
        </row>
        <row r="1510">
          <cell r="A1510" t="str">
            <v>0119-0101</v>
          </cell>
          <cell r="B1510" t="str">
            <v>DISTRITO CAPITAL</v>
          </cell>
          <cell r="C1510" t="str">
            <v>0119-01</v>
          </cell>
          <cell r="D1510" t="str">
            <v>SECRETARÍA DISTRITAL DE CULTURA, RECREACIÓN Y DEPORTE</v>
          </cell>
          <cell r="E1510" t="str">
            <v>0001-009</v>
          </cell>
          <cell r="F1510" t="str">
            <v>AC-CULTURA, RECREACIÓN Y DEPORTE</v>
          </cell>
          <cell r="G1510" t="str">
            <v>1-400-I022</v>
          </cell>
          <cell r="H1510" t="str">
            <v>RF-SGP propósito general-cultura</v>
          </cell>
          <cell r="I1510" t="str">
            <v>O232020200991124</v>
          </cell>
          <cell r="J1510" t="str">
            <v>Servicios de la administración pública relacionados con la recreación, la cultura y la religión</v>
          </cell>
          <cell r="K1510" t="str">
            <v>O23011733012024015201054</v>
          </cell>
          <cell r="L1510" t="str">
            <v>Fortalecimiento del Fomento para el Desa - Servicio de apoyo financiero al sector artístico y cultural</v>
          </cell>
          <cell r="M1510" t="str">
            <v>PM/0119/0101/33010540152</v>
          </cell>
          <cell r="N1510" t="str">
            <v>01</v>
          </cell>
          <cell r="O1510" t="str">
            <v>Servicios de estímulos y apoyos para la oferta art</v>
          </cell>
          <cell r="P1510" t="str">
            <v>2025</v>
          </cell>
          <cell r="Q1510">
            <v>1285143000</v>
          </cell>
          <cell r="R1510">
            <v>1285143000</v>
          </cell>
        </row>
        <row r="1511">
          <cell r="A1511" t="str">
            <v>0119-0101</v>
          </cell>
          <cell r="B1511" t="str">
            <v>DISTRITO CAPITAL</v>
          </cell>
          <cell r="C1511" t="str">
            <v>0119-01</v>
          </cell>
          <cell r="D1511" t="str">
            <v>SECRETARÍA DISTRITAL DE CULTURA, RECREACIÓN Y DEPORTE</v>
          </cell>
          <cell r="E1511" t="str">
            <v>0001-009</v>
          </cell>
          <cell r="F1511" t="str">
            <v>AC-CULTURA, RECREACIÓN Y DEPORTE</v>
          </cell>
          <cell r="G1511" t="str">
            <v>2-100-I011</v>
          </cell>
          <cell r="H1511" t="str">
            <v>VA-SGP propósito general cultura</v>
          </cell>
          <cell r="I1511" t="str">
            <v>O232020200991124</v>
          </cell>
          <cell r="J1511" t="str">
            <v>Servicios de la administración pública relacionados con la recreación, la cultura y la religión</v>
          </cell>
          <cell r="K1511" t="str">
            <v>O23011733012024015201054</v>
          </cell>
          <cell r="L1511" t="str">
            <v>Fortalecimiento del Fomento para el Desa - Servicio de apoyo financiero al sector artístico y cultural</v>
          </cell>
          <cell r="M1511" t="str">
            <v>PM/0119/0101/33010540152</v>
          </cell>
          <cell r="N1511" t="str">
            <v>01</v>
          </cell>
          <cell r="O1511" t="str">
            <v>Servicios de estímulos y apoyos para la oferta art</v>
          </cell>
          <cell r="P1511" t="str">
            <v>2025</v>
          </cell>
          <cell r="Q1511">
            <v>27931176000</v>
          </cell>
          <cell r="R1511">
            <v>27931176000</v>
          </cell>
        </row>
        <row r="1512">
          <cell r="A1512" t="str">
            <v>0120-01FU</v>
          </cell>
          <cell r="B1512" t="str">
            <v>DISTRITO CAPITAL</v>
          </cell>
          <cell r="C1512" t="str">
            <v>0120-01</v>
          </cell>
          <cell r="D1512" t="str">
            <v>SECRETARÍA DISTRITAL DE PLANEACIÓN</v>
          </cell>
          <cell r="E1512" t="str">
            <v>0001-004</v>
          </cell>
          <cell r="F1512" t="str">
            <v>AC-PLANEACIÓN</v>
          </cell>
          <cell r="G1512" t="str">
            <v>1-100-F001</v>
          </cell>
          <cell r="H1512" t="str">
            <v>VA-RECURSOS DISTRITO</v>
          </cell>
          <cell r="I1512" t="str">
            <v>O211010100101</v>
          </cell>
          <cell r="J1512" t="str">
            <v>Sueldo básico</v>
          </cell>
          <cell r="K1512" t="str">
            <v>000000000000000000120</v>
          </cell>
          <cell r="L1512" t="str">
            <v>0120 - Programa Funcionamiento - SECRETARÍA DISTRITAL DE PLANEACIÓN</v>
          </cell>
          <cell r="M1512" t="str">
            <v>PM01200001FUNC</v>
          </cell>
          <cell r="N1512" t="str">
            <v>FU</v>
          </cell>
          <cell r="O1512" t="str">
            <v>FUNCIONAMIENTO SECRETARÍA DISTRITAL DE PLANEACION</v>
          </cell>
          <cell r="P1512" t="str">
            <v>2025</v>
          </cell>
          <cell r="Q1512">
            <v>47433744000</v>
          </cell>
          <cell r="R1512">
            <v>47433744000</v>
          </cell>
        </row>
        <row r="1513">
          <cell r="A1513" t="str">
            <v>0120-01FU</v>
          </cell>
          <cell r="B1513" t="str">
            <v>DISTRITO CAPITAL</v>
          </cell>
          <cell r="C1513" t="str">
            <v>0120-01</v>
          </cell>
          <cell r="D1513" t="str">
            <v>SECRETARÍA DISTRITAL DE PLANEACIÓN</v>
          </cell>
          <cell r="E1513" t="str">
            <v>0001-004</v>
          </cell>
          <cell r="F1513" t="str">
            <v>AC-PLANEACIÓN</v>
          </cell>
          <cell r="G1513" t="str">
            <v>1-100-F001</v>
          </cell>
          <cell r="H1513" t="str">
            <v>VA-RECURSOS DISTRITO</v>
          </cell>
          <cell r="I1513" t="str">
            <v>O211010100102</v>
          </cell>
          <cell r="J1513" t="str">
            <v>Horas extras, dominicales, festivos y recargos</v>
          </cell>
          <cell r="K1513" t="str">
            <v>000000000000000000120</v>
          </cell>
          <cell r="L1513" t="str">
            <v>0120 - Programa Funcionamiento - SECRETARÍA DISTRITAL DE PLANEACIÓN</v>
          </cell>
          <cell r="M1513" t="str">
            <v>PM01200001FUNC</v>
          </cell>
          <cell r="N1513" t="str">
            <v>FU</v>
          </cell>
          <cell r="O1513" t="str">
            <v>FUNCIONAMIENTO SECRETARÍA DISTRITAL DE PLANEACION</v>
          </cell>
          <cell r="P1513" t="str">
            <v>2025</v>
          </cell>
          <cell r="Q1513">
            <v>250717000</v>
          </cell>
          <cell r="R1513">
            <v>250717000</v>
          </cell>
        </row>
        <row r="1514">
          <cell r="A1514" t="str">
            <v>0120-01FU</v>
          </cell>
          <cell r="B1514" t="str">
            <v>DISTRITO CAPITAL</v>
          </cell>
          <cell r="C1514" t="str">
            <v>0120-01</v>
          </cell>
          <cell r="D1514" t="str">
            <v>SECRETARÍA DISTRITAL DE PLANEACIÓN</v>
          </cell>
          <cell r="E1514" t="str">
            <v>0001-004</v>
          </cell>
          <cell r="F1514" t="str">
            <v>AC-PLANEACIÓN</v>
          </cell>
          <cell r="G1514" t="str">
            <v>1-100-F001</v>
          </cell>
          <cell r="H1514" t="str">
            <v>VA-RECURSOS DISTRITO</v>
          </cell>
          <cell r="I1514" t="str">
            <v>O211010100103</v>
          </cell>
          <cell r="J1514" t="str">
            <v>Gastos de representación</v>
          </cell>
          <cell r="K1514" t="str">
            <v>000000000000000000120</v>
          </cell>
          <cell r="L1514" t="str">
            <v>0120 - Programa Funcionamiento - SECRETARÍA DISTRITAL DE PLANEACIÓN</v>
          </cell>
          <cell r="M1514" t="str">
            <v>PM01200001FUNC</v>
          </cell>
          <cell r="N1514" t="str">
            <v>FU</v>
          </cell>
          <cell r="O1514" t="str">
            <v>FUNCIONAMIENTO SECRETARÍA DISTRITAL DE PLANEACION</v>
          </cell>
          <cell r="P1514" t="str">
            <v>2025</v>
          </cell>
          <cell r="Q1514">
            <v>2664822000</v>
          </cell>
          <cell r="R1514">
            <v>2664822000</v>
          </cell>
        </row>
        <row r="1515">
          <cell r="A1515" t="str">
            <v>0120-01FU</v>
          </cell>
          <cell r="B1515" t="str">
            <v>DISTRITO CAPITAL</v>
          </cell>
          <cell r="C1515" t="str">
            <v>0120-01</v>
          </cell>
          <cell r="D1515" t="str">
            <v>SECRETARÍA DISTRITAL DE PLANEACIÓN</v>
          </cell>
          <cell r="E1515" t="str">
            <v>0001-004</v>
          </cell>
          <cell r="F1515" t="str">
            <v>AC-PLANEACIÓN</v>
          </cell>
          <cell r="G1515" t="str">
            <v>1-100-F001</v>
          </cell>
          <cell r="H1515" t="str">
            <v>VA-RECURSOS DISTRITO</v>
          </cell>
          <cell r="I1515" t="str">
            <v>O211010100104</v>
          </cell>
          <cell r="J1515" t="str">
            <v>Subsidio de alimentación</v>
          </cell>
          <cell r="K1515" t="str">
            <v>000000000000000000120</v>
          </cell>
          <cell r="L1515" t="str">
            <v>0120 - Programa Funcionamiento - SECRETARÍA DISTRITAL DE PLANEACIÓN</v>
          </cell>
          <cell r="M1515" t="str">
            <v>PM01200001FUNC</v>
          </cell>
          <cell r="N1515" t="str">
            <v>FU</v>
          </cell>
          <cell r="O1515" t="str">
            <v>FUNCIONAMIENTO SECRETARÍA DISTRITAL DE PLANEACION</v>
          </cell>
          <cell r="P1515" t="str">
            <v>2025</v>
          </cell>
          <cell r="Q1515">
            <v>19248000</v>
          </cell>
          <cell r="R1515">
            <v>19248000</v>
          </cell>
        </row>
        <row r="1516">
          <cell r="A1516" t="str">
            <v>0120-01FU</v>
          </cell>
          <cell r="B1516" t="str">
            <v>DISTRITO CAPITAL</v>
          </cell>
          <cell r="C1516" t="str">
            <v>0120-01</v>
          </cell>
          <cell r="D1516" t="str">
            <v>SECRETARÍA DISTRITAL DE PLANEACIÓN</v>
          </cell>
          <cell r="E1516" t="str">
            <v>0001-004</v>
          </cell>
          <cell r="F1516" t="str">
            <v>AC-PLANEACIÓN</v>
          </cell>
          <cell r="G1516" t="str">
            <v>1-100-F001</v>
          </cell>
          <cell r="H1516" t="str">
            <v>VA-RECURSOS DISTRITO</v>
          </cell>
          <cell r="I1516" t="str">
            <v>O211010100105</v>
          </cell>
          <cell r="J1516" t="str">
            <v>Auxilio de transporte</v>
          </cell>
          <cell r="K1516" t="str">
            <v>000000000000000000120</v>
          </cell>
          <cell r="L1516" t="str">
            <v>0120 - Programa Funcionamiento - SECRETARÍA DISTRITAL DE PLANEACIÓN</v>
          </cell>
          <cell r="M1516" t="str">
            <v>PM01200001FUNC</v>
          </cell>
          <cell r="N1516" t="str">
            <v>FU</v>
          </cell>
          <cell r="O1516" t="str">
            <v>FUNCIONAMIENTO SECRETARÍA DISTRITAL DE PLANEACION</v>
          </cell>
          <cell r="P1516" t="str">
            <v>2025</v>
          </cell>
          <cell r="Q1516">
            <v>33008000</v>
          </cell>
          <cell r="R1516">
            <v>33008000</v>
          </cell>
        </row>
        <row r="1517">
          <cell r="A1517" t="str">
            <v>0120-01FU</v>
          </cell>
          <cell r="B1517" t="str">
            <v>DISTRITO CAPITAL</v>
          </cell>
          <cell r="C1517" t="str">
            <v>0120-01</v>
          </cell>
          <cell r="D1517" t="str">
            <v>SECRETARÍA DISTRITAL DE PLANEACIÓN</v>
          </cell>
          <cell r="E1517" t="str">
            <v>0001-004</v>
          </cell>
          <cell r="F1517" t="str">
            <v>AC-PLANEACIÓN</v>
          </cell>
          <cell r="G1517" t="str">
            <v>1-100-F001</v>
          </cell>
          <cell r="H1517" t="str">
            <v>VA-RECURSOS DISTRITO</v>
          </cell>
          <cell r="I1517" t="str">
            <v>O211010100107</v>
          </cell>
          <cell r="J1517" t="str">
            <v>Bonificación por servicios prestados</v>
          </cell>
          <cell r="K1517" t="str">
            <v>000000000000000000120</v>
          </cell>
          <cell r="L1517" t="str">
            <v>0120 - Programa Funcionamiento - SECRETARÍA DISTRITAL DE PLANEACIÓN</v>
          </cell>
          <cell r="M1517" t="str">
            <v>PM01200001FUNC</v>
          </cell>
          <cell r="N1517" t="str">
            <v>FU</v>
          </cell>
          <cell r="O1517" t="str">
            <v>FUNCIONAMIENTO SECRETARÍA DISTRITAL DE PLANEACION</v>
          </cell>
          <cell r="P1517" t="str">
            <v>2025</v>
          </cell>
          <cell r="Q1517">
            <v>1503427000</v>
          </cell>
          <cell r="R1517">
            <v>1503427000</v>
          </cell>
        </row>
        <row r="1518">
          <cell r="A1518" t="str">
            <v>0120-01FU</v>
          </cell>
          <cell r="B1518" t="str">
            <v>DISTRITO CAPITAL</v>
          </cell>
          <cell r="C1518" t="str">
            <v>0120-01</v>
          </cell>
          <cell r="D1518" t="str">
            <v>SECRETARÍA DISTRITAL DE PLANEACIÓN</v>
          </cell>
          <cell r="E1518" t="str">
            <v>0001-004</v>
          </cell>
          <cell r="F1518" t="str">
            <v>AC-PLANEACIÓN</v>
          </cell>
          <cell r="G1518" t="str">
            <v>1-100-F001</v>
          </cell>
          <cell r="H1518" t="str">
            <v>VA-RECURSOS DISTRITO</v>
          </cell>
          <cell r="I1518" t="str">
            <v>O21101010010801</v>
          </cell>
          <cell r="J1518" t="str">
            <v>Prima de navidad</v>
          </cell>
          <cell r="K1518" t="str">
            <v>000000000000000000120</v>
          </cell>
          <cell r="L1518" t="str">
            <v>0120 - Programa Funcionamiento - SECRETARÍA DISTRITAL DE PLANEACIÓN</v>
          </cell>
          <cell r="M1518" t="str">
            <v>PM01200001FUNC</v>
          </cell>
          <cell r="N1518" t="str">
            <v>FU</v>
          </cell>
          <cell r="O1518" t="str">
            <v>FUNCIONAMIENTO SECRETARÍA DISTRITAL DE PLANEACION</v>
          </cell>
          <cell r="P1518" t="str">
            <v>2025</v>
          </cell>
          <cell r="Q1518">
            <v>6530216000</v>
          </cell>
          <cell r="R1518">
            <v>6530216000</v>
          </cell>
        </row>
        <row r="1519">
          <cell r="A1519" t="str">
            <v>0120-01FU</v>
          </cell>
          <cell r="B1519" t="str">
            <v>DISTRITO CAPITAL</v>
          </cell>
          <cell r="C1519" t="str">
            <v>0120-01</v>
          </cell>
          <cell r="D1519" t="str">
            <v>SECRETARÍA DISTRITAL DE PLANEACIÓN</v>
          </cell>
          <cell r="E1519" t="str">
            <v>0001-004</v>
          </cell>
          <cell r="F1519" t="str">
            <v>AC-PLANEACIÓN</v>
          </cell>
          <cell r="G1519" t="str">
            <v>1-100-F001</v>
          </cell>
          <cell r="H1519" t="str">
            <v>VA-RECURSOS DISTRITO</v>
          </cell>
          <cell r="I1519" t="str">
            <v>O21101010010802</v>
          </cell>
          <cell r="J1519" t="str">
            <v>Prima de vacaciones</v>
          </cell>
          <cell r="K1519" t="str">
            <v>000000000000000000120</v>
          </cell>
          <cell r="L1519" t="str">
            <v>0120 - Programa Funcionamiento - SECRETARÍA DISTRITAL DE PLANEACIÓN</v>
          </cell>
          <cell r="M1519" t="str">
            <v>PM01200001FUNC</v>
          </cell>
          <cell r="N1519" t="str">
            <v>FU</v>
          </cell>
          <cell r="O1519" t="str">
            <v>FUNCIONAMIENTO SECRETARÍA DISTRITAL DE PLANEACION</v>
          </cell>
          <cell r="P1519" t="str">
            <v>2025</v>
          </cell>
          <cell r="Q1519">
            <v>3134461000</v>
          </cell>
          <cell r="R1519">
            <v>3134461000</v>
          </cell>
        </row>
        <row r="1520">
          <cell r="A1520" t="str">
            <v>0120-01FU</v>
          </cell>
          <cell r="B1520" t="str">
            <v>DISTRITO CAPITAL</v>
          </cell>
          <cell r="C1520" t="str">
            <v>0120-01</v>
          </cell>
          <cell r="D1520" t="str">
            <v>SECRETARÍA DISTRITAL DE PLANEACIÓN</v>
          </cell>
          <cell r="E1520" t="str">
            <v>0001-004</v>
          </cell>
          <cell r="F1520" t="str">
            <v>AC-PLANEACIÓN</v>
          </cell>
          <cell r="G1520" t="str">
            <v>1-100-F001</v>
          </cell>
          <cell r="H1520" t="str">
            <v>VA-RECURSOS DISTRITO</v>
          </cell>
          <cell r="I1520" t="str">
            <v>O211010100109</v>
          </cell>
          <cell r="J1520" t="str">
            <v>Prima técnica salarial</v>
          </cell>
          <cell r="K1520" t="str">
            <v>000000000000000000120</v>
          </cell>
          <cell r="L1520" t="str">
            <v>0120 - Programa Funcionamiento - SECRETARÍA DISTRITAL DE PLANEACIÓN</v>
          </cell>
          <cell r="M1520" t="str">
            <v>PM01200001FUNC</v>
          </cell>
          <cell r="N1520" t="str">
            <v>FU</v>
          </cell>
          <cell r="O1520" t="str">
            <v>FUNCIONAMIENTO SECRETARÍA DISTRITAL DE PLANEACION</v>
          </cell>
          <cell r="P1520" t="str">
            <v>2025</v>
          </cell>
          <cell r="Q1520">
            <v>15134920000</v>
          </cell>
          <cell r="R1520">
            <v>15134920000</v>
          </cell>
        </row>
        <row r="1521">
          <cell r="A1521" t="str">
            <v>0120-01FU</v>
          </cell>
          <cell r="B1521" t="str">
            <v>DISTRITO CAPITAL</v>
          </cell>
          <cell r="C1521" t="str">
            <v>0120-01</v>
          </cell>
          <cell r="D1521" t="str">
            <v>SECRETARÍA DISTRITAL DE PLANEACIÓN</v>
          </cell>
          <cell r="E1521" t="str">
            <v>0001-004</v>
          </cell>
          <cell r="F1521" t="str">
            <v>AC-PLANEACIÓN</v>
          </cell>
          <cell r="G1521" t="str">
            <v>1-100-F001</v>
          </cell>
          <cell r="H1521" t="str">
            <v>VA-RECURSOS DISTRITO</v>
          </cell>
          <cell r="I1521" t="str">
            <v>O211010100204</v>
          </cell>
          <cell r="J1521" t="str">
            <v>Prima semestral</v>
          </cell>
          <cell r="K1521" t="str">
            <v>000000000000000000120</v>
          </cell>
          <cell r="L1521" t="str">
            <v>0120 - Programa Funcionamiento - SECRETARÍA DISTRITAL DE PLANEACIÓN</v>
          </cell>
          <cell r="M1521" t="str">
            <v>PM01200001FUNC</v>
          </cell>
          <cell r="N1521" t="str">
            <v>FU</v>
          </cell>
          <cell r="O1521" t="str">
            <v>FUNCIONAMIENTO SECRETARÍA DISTRITAL DE PLANEACION</v>
          </cell>
          <cell r="P1521" t="str">
            <v>2025</v>
          </cell>
          <cell r="Q1521">
            <v>7191308000</v>
          </cell>
          <cell r="R1521">
            <v>7191308000</v>
          </cell>
        </row>
        <row r="1522">
          <cell r="A1522" t="str">
            <v>0120-01FU</v>
          </cell>
          <cell r="B1522" t="str">
            <v>DISTRITO CAPITAL</v>
          </cell>
          <cell r="C1522" t="str">
            <v>0120-01</v>
          </cell>
          <cell r="D1522" t="str">
            <v>SECRETARÍA DISTRITAL DE PLANEACIÓN</v>
          </cell>
          <cell r="E1522" t="str">
            <v>0001-004</v>
          </cell>
          <cell r="F1522" t="str">
            <v>AC-PLANEACIÓN</v>
          </cell>
          <cell r="G1522" t="str">
            <v>1-100-F001</v>
          </cell>
          <cell r="H1522" t="str">
            <v>VA-RECURSOS DISTRITO</v>
          </cell>
          <cell r="I1522" t="str">
            <v>O21101010021201</v>
          </cell>
          <cell r="J1522" t="str">
            <v>Beneficios a los empleados a corto plazo</v>
          </cell>
          <cell r="K1522" t="str">
            <v>000000000000000000120</v>
          </cell>
          <cell r="L1522" t="str">
            <v>0120 - Programa Funcionamiento - SECRETARÍA DISTRITAL DE PLANEACIÓN</v>
          </cell>
          <cell r="M1522" t="str">
            <v>PM01200001FUNC</v>
          </cell>
          <cell r="N1522" t="str">
            <v>FU</v>
          </cell>
          <cell r="O1522" t="str">
            <v>FUNCIONAMIENTO SECRETARÍA DISTRITAL DE PLANEACION</v>
          </cell>
          <cell r="P1522" t="str">
            <v>2025</v>
          </cell>
          <cell r="Q1522">
            <v>1247315000</v>
          </cell>
          <cell r="R1522">
            <v>1247315000</v>
          </cell>
        </row>
        <row r="1523">
          <cell r="A1523" t="str">
            <v>0120-01FU</v>
          </cell>
          <cell r="B1523" t="str">
            <v>DISTRITO CAPITAL</v>
          </cell>
          <cell r="C1523" t="str">
            <v>0120-01</v>
          </cell>
          <cell r="D1523" t="str">
            <v>SECRETARÍA DISTRITAL DE PLANEACIÓN</v>
          </cell>
          <cell r="E1523" t="str">
            <v>0001-004</v>
          </cell>
          <cell r="F1523" t="str">
            <v>AC-PLANEACIÓN</v>
          </cell>
          <cell r="G1523" t="str">
            <v>1-100-F001</v>
          </cell>
          <cell r="H1523" t="str">
            <v>VA-RECURSOS DISTRITO</v>
          </cell>
          <cell r="I1523" t="str">
            <v>O211010200101</v>
          </cell>
          <cell r="J1523" t="str">
            <v>Aportes a la seguridad social en pensiones públicas</v>
          </cell>
          <cell r="K1523" t="str">
            <v>000000000000000000120</v>
          </cell>
          <cell r="L1523" t="str">
            <v>0120 - Programa Funcionamiento - SECRETARÍA DISTRITAL DE PLANEACIÓN</v>
          </cell>
          <cell r="M1523" t="str">
            <v>PM01200001FUNC</v>
          </cell>
          <cell r="N1523" t="str">
            <v>FU</v>
          </cell>
          <cell r="O1523" t="str">
            <v>FUNCIONAMIENTO SECRETARÍA DISTRITAL DE PLANEACION</v>
          </cell>
          <cell r="P1523" t="str">
            <v>2025</v>
          </cell>
          <cell r="Q1523">
            <v>5533351000</v>
          </cell>
          <cell r="R1523">
            <v>5533351000</v>
          </cell>
        </row>
        <row r="1524">
          <cell r="A1524" t="str">
            <v>0120-01FU</v>
          </cell>
          <cell r="B1524" t="str">
            <v>DISTRITO CAPITAL</v>
          </cell>
          <cell r="C1524" t="str">
            <v>0120-01</v>
          </cell>
          <cell r="D1524" t="str">
            <v>SECRETARÍA DISTRITAL DE PLANEACIÓN</v>
          </cell>
          <cell r="E1524" t="str">
            <v>0001-004</v>
          </cell>
          <cell r="F1524" t="str">
            <v>AC-PLANEACIÓN</v>
          </cell>
          <cell r="G1524" t="str">
            <v>1-100-F001</v>
          </cell>
          <cell r="H1524" t="str">
            <v>VA-RECURSOS DISTRITO</v>
          </cell>
          <cell r="I1524" t="str">
            <v>O211010200102</v>
          </cell>
          <cell r="J1524" t="str">
            <v>Aportes a la seguridad social en pensiones privadas</v>
          </cell>
          <cell r="K1524" t="str">
            <v>000000000000000000120</v>
          </cell>
          <cell r="L1524" t="str">
            <v>0120 - Programa Funcionamiento - SECRETARÍA DISTRITAL DE PLANEACIÓN</v>
          </cell>
          <cell r="M1524" t="str">
            <v>PM01200001FUNC</v>
          </cell>
          <cell r="N1524" t="str">
            <v>FU</v>
          </cell>
          <cell r="O1524" t="str">
            <v>FUNCIONAMIENTO SECRETARÍA DISTRITAL DE PLANEACION</v>
          </cell>
          <cell r="P1524" t="str">
            <v>2025</v>
          </cell>
          <cell r="Q1524">
            <v>2654837000</v>
          </cell>
          <cell r="R1524">
            <v>2654837000</v>
          </cell>
        </row>
        <row r="1525">
          <cell r="A1525" t="str">
            <v>0120-01FU</v>
          </cell>
          <cell r="B1525" t="str">
            <v>DISTRITO CAPITAL</v>
          </cell>
          <cell r="C1525" t="str">
            <v>0120-01</v>
          </cell>
          <cell r="D1525" t="str">
            <v>SECRETARÍA DISTRITAL DE PLANEACIÓN</v>
          </cell>
          <cell r="E1525" t="str">
            <v>0001-004</v>
          </cell>
          <cell r="F1525" t="str">
            <v>AC-PLANEACIÓN</v>
          </cell>
          <cell r="G1525" t="str">
            <v>1-100-F001</v>
          </cell>
          <cell r="H1525" t="str">
            <v>VA-RECURSOS DISTRITO</v>
          </cell>
          <cell r="I1525" t="str">
            <v>O211010200201</v>
          </cell>
          <cell r="J1525" t="str">
            <v>Aportes a la seguridad social en salud pública</v>
          </cell>
          <cell r="K1525" t="str">
            <v>000000000000000000120</v>
          </cell>
          <cell r="L1525" t="str">
            <v>0120 - Programa Funcionamiento - SECRETARÍA DISTRITAL DE PLANEACIÓN</v>
          </cell>
          <cell r="M1525" t="str">
            <v>PM01200001FUNC</v>
          </cell>
          <cell r="N1525" t="str">
            <v>FU</v>
          </cell>
          <cell r="O1525" t="str">
            <v>FUNCIONAMIENTO SECRETARÍA DISTRITAL DE PLANEACION</v>
          </cell>
          <cell r="P1525" t="str">
            <v>2025</v>
          </cell>
          <cell r="Q1525">
            <v>3275000</v>
          </cell>
          <cell r="R1525">
            <v>3275000</v>
          </cell>
        </row>
        <row r="1526">
          <cell r="A1526" t="str">
            <v>0120-01FU</v>
          </cell>
          <cell r="B1526" t="str">
            <v>DISTRITO CAPITAL</v>
          </cell>
          <cell r="C1526" t="str">
            <v>0120-01</v>
          </cell>
          <cell r="D1526" t="str">
            <v>SECRETARÍA DISTRITAL DE PLANEACIÓN</v>
          </cell>
          <cell r="E1526" t="str">
            <v>0001-004</v>
          </cell>
          <cell r="F1526" t="str">
            <v>AC-PLANEACIÓN</v>
          </cell>
          <cell r="G1526" t="str">
            <v>1-100-F001</v>
          </cell>
          <cell r="H1526" t="str">
            <v>VA-RECURSOS DISTRITO</v>
          </cell>
          <cell r="I1526" t="str">
            <v>O211010200202</v>
          </cell>
          <cell r="J1526" t="str">
            <v>Aportes a la seguridad social en salud privada</v>
          </cell>
          <cell r="K1526" t="str">
            <v>000000000000000000120</v>
          </cell>
          <cell r="L1526" t="str">
            <v>0120 - Programa Funcionamiento - SECRETARÍA DISTRITAL DE PLANEACIÓN</v>
          </cell>
          <cell r="M1526" t="str">
            <v>PM01200001FUNC</v>
          </cell>
          <cell r="N1526" t="str">
            <v>FU</v>
          </cell>
          <cell r="O1526" t="str">
            <v>FUNCIONAMIENTO SECRETARÍA DISTRITAL DE PLANEACION</v>
          </cell>
          <cell r="P1526" t="str">
            <v>2025</v>
          </cell>
          <cell r="Q1526">
            <v>5796704000</v>
          </cell>
          <cell r="R1526">
            <v>5796704000</v>
          </cell>
        </row>
        <row r="1527">
          <cell r="A1527" t="str">
            <v>0120-01FU</v>
          </cell>
          <cell r="B1527" t="str">
            <v>DISTRITO CAPITAL</v>
          </cell>
          <cell r="C1527" t="str">
            <v>0120-01</v>
          </cell>
          <cell r="D1527" t="str">
            <v>SECRETARÍA DISTRITAL DE PLANEACIÓN</v>
          </cell>
          <cell r="E1527" t="str">
            <v>0001-004</v>
          </cell>
          <cell r="F1527" t="str">
            <v>AC-PLANEACIÓN</v>
          </cell>
          <cell r="G1527" t="str">
            <v>1-100-F001</v>
          </cell>
          <cell r="H1527" t="str">
            <v>VA-RECURSOS DISTRITO</v>
          </cell>
          <cell r="I1527" t="str">
            <v>O211010200301</v>
          </cell>
          <cell r="J1527" t="str">
            <v>Aportes de cesantías a fondos públicos</v>
          </cell>
          <cell r="K1527" t="str">
            <v>000000000000000000120</v>
          </cell>
          <cell r="L1527" t="str">
            <v>0120 - Programa Funcionamiento - SECRETARÍA DISTRITAL DE PLANEACIÓN</v>
          </cell>
          <cell r="M1527" t="str">
            <v>PM01200001FUNC</v>
          </cell>
          <cell r="N1527" t="str">
            <v>FU</v>
          </cell>
          <cell r="O1527" t="str">
            <v>FUNCIONAMIENTO SECRETARÍA DISTRITAL DE PLANEACION</v>
          </cell>
          <cell r="P1527" t="str">
            <v>2025</v>
          </cell>
          <cell r="Q1527">
            <v>4516210000</v>
          </cell>
          <cell r="R1527">
            <v>4516210000</v>
          </cell>
        </row>
        <row r="1528">
          <cell r="A1528" t="str">
            <v>0120-01FU</v>
          </cell>
          <cell r="B1528" t="str">
            <v>DISTRITO CAPITAL</v>
          </cell>
          <cell r="C1528" t="str">
            <v>0120-01</v>
          </cell>
          <cell r="D1528" t="str">
            <v>SECRETARÍA DISTRITAL DE PLANEACIÓN</v>
          </cell>
          <cell r="E1528" t="str">
            <v>0001-004</v>
          </cell>
          <cell r="F1528" t="str">
            <v>AC-PLANEACIÓN</v>
          </cell>
          <cell r="G1528" t="str">
            <v>1-100-F001</v>
          </cell>
          <cell r="H1528" t="str">
            <v>VA-RECURSOS DISTRITO</v>
          </cell>
          <cell r="I1528" t="str">
            <v>O211010200302</v>
          </cell>
          <cell r="J1528" t="str">
            <v>Aportes de cesantías a fondos privados</v>
          </cell>
          <cell r="K1528" t="str">
            <v>000000000000000000120</v>
          </cell>
          <cell r="L1528" t="str">
            <v>0120 - Programa Funcionamiento - SECRETARÍA DISTRITAL DE PLANEACIÓN</v>
          </cell>
          <cell r="M1528" t="str">
            <v>PM01200001FUNC</v>
          </cell>
          <cell r="N1528" t="str">
            <v>FU</v>
          </cell>
          <cell r="O1528" t="str">
            <v>FUNCIONAMIENTO SECRETARÍA DISTRITAL DE PLANEACION</v>
          </cell>
          <cell r="P1528" t="str">
            <v>2025</v>
          </cell>
          <cell r="Q1528">
            <v>3418711000</v>
          </cell>
          <cell r="R1528">
            <v>3418711000</v>
          </cell>
        </row>
        <row r="1529">
          <cell r="A1529" t="str">
            <v>0120-01FU</v>
          </cell>
          <cell r="B1529" t="str">
            <v>DISTRITO CAPITAL</v>
          </cell>
          <cell r="C1529" t="str">
            <v>0120-01</v>
          </cell>
          <cell r="D1529" t="str">
            <v>SECRETARÍA DISTRITAL DE PLANEACIÓN</v>
          </cell>
          <cell r="E1529" t="str">
            <v>0001-004</v>
          </cell>
          <cell r="F1529" t="str">
            <v>AC-PLANEACIÓN</v>
          </cell>
          <cell r="G1529" t="str">
            <v>1-100-F001</v>
          </cell>
          <cell r="H1529" t="str">
            <v>VA-RECURSOS DISTRITO</v>
          </cell>
          <cell r="I1529" t="str">
            <v>O211010200401</v>
          </cell>
          <cell r="J1529" t="str">
            <v>Compensar</v>
          </cell>
          <cell r="K1529" t="str">
            <v>000000000000000000120</v>
          </cell>
          <cell r="L1529" t="str">
            <v>0120 - Programa Funcionamiento - SECRETARÍA DISTRITAL DE PLANEACIÓN</v>
          </cell>
          <cell r="M1529" t="str">
            <v>PM01200001FUNC</v>
          </cell>
          <cell r="N1529" t="str">
            <v>FU</v>
          </cell>
          <cell r="O1529" t="str">
            <v>FUNCIONAMIENTO SECRETARÍA DISTRITAL DE PLANEACION</v>
          </cell>
          <cell r="P1529" t="str">
            <v>2025</v>
          </cell>
          <cell r="Q1529">
            <v>3143164000</v>
          </cell>
          <cell r="R1529">
            <v>3143164000</v>
          </cell>
        </row>
        <row r="1530">
          <cell r="A1530" t="str">
            <v>0120-01FU</v>
          </cell>
          <cell r="B1530" t="str">
            <v>DISTRITO CAPITAL</v>
          </cell>
          <cell r="C1530" t="str">
            <v>0120-01</v>
          </cell>
          <cell r="D1530" t="str">
            <v>SECRETARÍA DISTRITAL DE PLANEACIÓN</v>
          </cell>
          <cell r="E1530" t="str">
            <v>0001-004</v>
          </cell>
          <cell r="F1530" t="str">
            <v>AC-PLANEACIÓN</v>
          </cell>
          <cell r="G1530" t="str">
            <v>1-100-F001</v>
          </cell>
          <cell r="H1530" t="str">
            <v>VA-RECURSOS DISTRITO</v>
          </cell>
          <cell r="I1530" t="str">
            <v>O211010200501</v>
          </cell>
          <cell r="J1530" t="str">
            <v>Aportes generales al sistema de riesgos laborales públicos</v>
          </cell>
          <cell r="K1530" t="str">
            <v>000000000000000000120</v>
          </cell>
          <cell r="L1530" t="str">
            <v>0120 - Programa Funcionamiento - SECRETARÍA DISTRITAL DE PLANEACIÓN</v>
          </cell>
          <cell r="M1530" t="str">
            <v>PM01200001FUNC</v>
          </cell>
          <cell r="N1530" t="str">
            <v>FU</v>
          </cell>
          <cell r="O1530" t="str">
            <v>FUNCIONAMIENTO SECRETARÍA DISTRITAL DE PLANEACION</v>
          </cell>
          <cell r="P1530" t="str">
            <v>2025</v>
          </cell>
          <cell r="Q1530">
            <v>356225000</v>
          </cell>
          <cell r="R1530">
            <v>356225000</v>
          </cell>
        </row>
        <row r="1531">
          <cell r="A1531" t="str">
            <v>0120-01FU</v>
          </cell>
          <cell r="B1531" t="str">
            <v>DISTRITO CAPITAL</v>
          </cell>
          <cell r="C1531" t="str">
            <v>0120-01</v>
          </cell>
          <cell r="D1531" t="str">
            <v>SECRETARÍA DISTRITAL DE PLANEACIÓN</v>
          </cell>
          <cell r="E1531" t="str">
            <v>0001-004</v>
          </cell>
          <cell r="F1531" t="str">
            <v>AC-PLANEACIÓN</v>
          </cell>
          <cell r="G1531" t="str">
            <v>1-100-F001</v>
          </cell>
          <cell r="H1531" t="str">
            <v>VA-RECURSOS DISTRITO</v>
          </cell>
          <cell r="I1531" t="str">
            <v>O2110102006</v>
          </cell>
          <cell r="J1531" t="str">
            <v>Aportes al ICBF</v>
          </cell>
          <cell r="K1531" t="str">
            <v>000000000000000000120</v>
          </cell>
          <cell r="L1531" t="str">
            <v>0120 - Programa Funcionamiento - SECRETARÍA DISTRITAL DE PLANEACIÓN</v>
          </cell>
          <cell r="M1531" t="str">
            <v>PM01200001FUNC</v>
          </cell>
          <cell r="N1531" t="str">
            <v>FU</v>
          </cell>
          <cell r="O1531" t="str">
            <v>FUNCIONAMIENTO SECRETARÍA DISTRITAL DE PLANEACION</v>
          </cell>
          <cell r="P1531" t="str">
            <v>2025</v>
          </cell>
          <cell r="Q1531">
            <v>2357360000</v>
          </cell>
          <cell r="R1531">
            <v>2357360000</v>
          </cell>
        </row>
        <row r="1532">
          <cell r="A1532" t="str">
            <v>0120-01FU</v>
          </cell>
          <cell r="B1532" t="str">
            <v>DISTRITO CAPITAL</v>
          </cell>
          <cell r="C1532" t="str">
            <v>0120-01</v>
          </cell>
          <cell r="D1532" t="str">
            <v>SECRETARÍA DISTRITAL DE PLANEACIÓN</v>
          </cell>
          <cell r="E1532" t="str">
            <v>0001-004</v>
          </cell>
          <cell r="F1532" t="str">
            <v>AC-PLANEACIÓN</v>
          </cell>
          <cell r="G1532" t="str">
            <v>1-100-F001</v>
          </cell>
          <cell r="H1532" t="str">
            <v>VA-RECURSOS DISTRITO</v>
          </cell>
          <cell r="I1532" t="str">
            <v>O2110102007</v>
          </cell>
          <cell r="J1532" t="str">
            <v>Aportes al SENA</v>
          </cell>
          <cell r="K1532" t="str">
            <v>000000000000000000120</v>
          </cell>
          <cell r="L1532" t="str">
            <v>0120 - Programa Funcionamiento - SECRETARÍA DISTRITAL DE PLANEACIÓN</v>
          </cell>
          <cell r="M1532" t="str">
            <v>PM01200001FUNC</v>
          </cell>
          <cell r="N1532" t="str">
            <v>FU</v>
          </cell>
          <cell r="O1532" t="str">
            <v>FUNCIONAMIENTO SECRETARÍA DISTRITAL DE PLANEACION</v>
          </cell>
          <cell r="P1532" t="str">
            <v>2025</v>
          </cell>
          <cell r="Q1532">
            <v>392873000</v>
          </cell>
          <cell r="R1532">
            <v>392873000</v>
          </cell>
        </row>
        <row r="1533">
          <cell r="A1533" t="str">
            <v>0120-01FU</v>
          </cell>
          <cell r="B1533" t="str">
            <v>DISTRITO CAPITAL</v>
          </cell>
          <cell r="C1533" t="str">
            <v>0120-01</v>
          </cell>
          <cell r="D1533" t="str">
            <v>SECRETARÍA DISTRITAL DE PLANEACIÓN</v>
          </cell>
          <cell r="E1533" t="str">
            <v>0001-004</v>
          </cell>
          <cell r="F1533" t="str">
            <v>AC-PLANEACIÓN</v>
          </cell>
          <cell r="G1533" t="str">
            <v>1-100-F001</v>
          </cell>
          <cell r="H1533" t="str">
            <v>VA-RECURSOS DISTRITO</v>
          </cell>
          <cell r="I1533" t="str">
            <v>O2110102008</v>
          </cell>
          <cell r="J1533" t="str">
            <v>Aportes a la ESAP</v>
          </cell>
          <cell r="K1533" t="str">
            <v>000000000000000000120</v>
          </cell>
          <cell r="L1533" t="str">
            <v>0120 - Programa Funcionamiento - SECRETARÍA DISTRITAL DE PLANEACIÓN</v>
          </cell>
          <cell r="M1533" t="str">
            <v>PM01200001FUNC</v>
          </cell>
          <cell r="N1533" t="str">
            <v>FU</v>
          </cell>
          <cell r="O1533" t="str">
            <v>FUNCIONAMIENTO SECRETARÍA DISTRITAL DE PLANEACION</v>
          </cell>
          <cell r="P1533" t="str">
            <v>2025</v>
          </cell>
          <cell r="Q1533">
            <v>392873000</v>
          </cell>
          <cell r="R1533">
            <v>392873000</v>
          </cell>
        </row>
        <row r="1534">
          <cell r="A1534" t="str">
            <v>0120-01FU</v>
          </cell>
          <cell r="B1534" t="str">
            <v>DISTRITO CAPITAL</v>
          </cell>
          <cell r="C1534" t="str">
            <v>0120-01</v>
          </cell>
          <cell r="D1534" t="str">
            <v>SECRETARÍA DISTRITAL DE PLANEACIÓN</v>
          </cell>
          <cell r="E1534" t="str">
            <v>0001-004</v>
          </cell>
          <cell r="F1534" t="str">
            <v>AC-PLANEACIÓN</v>
          </cell>
          <cell r="G1534" t="str">
            <v>1-100-F001</v>
          </cell>
          <cell r="H1534" t="str">
            <v>VA-RECURSOS DISTRITO</v>
          </cell>
          <cell r="I1534" t="str">
            <v>O2110102009</v>
          </cell>
          <cell r="J1534" t="str">
            <v>Aportes a escuelas industriales e institutos técnicos</v>
          </cell>
          <cell r="K1534" t="str">
            <v>000000000000000000120</v>
          </cell>
          <cell r="L1534" t="str">
            <v>0120 - Programa Funcionamiento - SECRETARÍA DISTRITAL DE PLANEACIÓN</v>
          </cell>
          <cell r="M1534" t="str">
            <v>PM01200001FUNC</v>
          </cell>
          <cell r="N1534" t="str">
            <v>FU</v>
          </cell>
          <cell r="O1534" t="str">
            <v>FUNCIONAMIENTO SECRETARÍA DISTRITAL DE PLANEACION</v>
          </cell>
          <cell r="P1534" t="str">
            <v>2025</v>
          </cell>
          <cell r="Q1534">
            <v>754762000</v>
          </cell>
          <cell r="R1534">
            <v>754762000</v>
          </cell>
        </row>
        <row r="1535">
          <cell r="A1535" t="str">
            <v>0120-01FU</v>
          </cell>
          <cell r="B1535" t="str">
            <v>DISTRITO CAPITAL</v>
          </cell>
          <cell r="C1535" t="str">
            <v>0120-01</v>
          </cell>
          <cell r="D1535" t="str">
            <v>SECRETARÍA DISTRITAL DE PLANEACIÓN</v>
          </cell>
          <cell r="E1535" t="str">
            <v>0001-004</v>
          </cell>
          <cell r="F1535" t="str">
            <v>AC-PLANEACIÓN</v>
          </cell>
          <cell r="G1535" t="str">
            <v>1-100-F001</v>
          </cell>
          <cell r="H1535" t="str">
            <v>VA-RECURSOS DISTRITO</v>
          </cell>
          <cell r="I1535" t="str">
            <v>O211010300103</v>
          </cell>
          <cell r="J1535" t="str">
            <v>Bonificación especial de recreación</v>
          </cell>
          <cell r="K1535" t="str">
            <v>000000000000000000120</v>
          </cell>
          <cell r="L1535" t="str">
            <v>0120 - Programa Funcionamiento - SECRETARÍA DISTRITAL DE PLANEACIÓN</v>
          </cell>
          <cell r="M1535" t="str">
            <v>PM01200001FUNC</v>
          </cell>
          <cell r="N1535" t="str">
            <v>FU</v>
          </cell>
          <cell r="O1535" t="str">
            <v>FUNCIONAMIENTO SECRETARÍA DISTRITAL DE PLANEACION</v>
          </cell>
          <cell r="P1535" t="str">
            <v>2025</v>
          </cell>
          <cell r="Q1535">
            <v>263424000</v>
          </cell>
          <cell r="R1535">
            <v>263424000</v>
          </cell>
        </row>
        <row r="1536">
          <cell r="A1536" t="str">
            <v>0120-01FU</v>
          </cell>
          <cell r="B1536" t="str">
            <v>DISTRITO CAPITAL</v>
          </cell>
          <cell r="C1536" t="str">
            <v>0120-01</v>
          </cell>
          <cell r="D1536" t="str">
            <v>SECRETARÍA DISTRITAL DE PLANEACIÓN</v>
          </cell>
          <cell r="E1536" t="str">
            <v>0001-004</v>
          </cell>
          <cell r="F1536" t="str">
            <v>AC-PLANEACIÓN</v>
          </cell>
          <cell r="G1536" t="str">
            <v>1-100-F001</v>
          </cell>
          <cell r="H1536" t="str">
            <v>VA-RECURSOS DISTRITO</v>
          </cell>
          <cell r="I1536" t="str">
            <v>O2110103005</v>
          </cell>
          <cell r="J1536" t="str">
            <v>Reconocimiento por permanencia en el servicio público - Bogotá D.C.</v>
          </cell>
          <cell r="K1536" t="str">
            <v>000000000000000000120</v>
          </cell>
          <cell r="L1536" t="str">
            <v>0120 - Programa Funcionamiento - SECRETARÍA DISTRITAL DE PLANEACIÓN</v>
          </cell>
          <cell r="M1536" t="str">
            <v>PM01200001FUNC</v>
          </cell>
          <cell r="N1536" t="str">
            <v>FU</v>
          </cell>
          <cell r="O1536" t="str">
            <v>FUNCIONAMIENTO SECRETARÍA DISTRITAL DE PLANEACION</v>
          </cell>
          <cell r="P1536" t="str">
            <v>2025</v>
          </cell>
          <cell r="Q1536">
            <v>885085000</v>
          </cell>
          <cell r="R1536">
            <v>885085000</v>
          </cell>
        </row>
        <row r="1537">
          <cell r="A1537" t="str">
            <v>0120-01FU</v>
          </cell>
          <cell r="B1537" t="str">
            <v>DISTRITO CAPITAL</v>
          </cell>
          <cell r="C1537" t="str">
            <v>0120-01</v>
          </cell>
          <cell r="D1537" t="str">
            <v>SECRETARÍA DISTRITAL DE PLANEACIÓN</v>
          </cell>
          <cell r="E1537" t="str">
            <v>0001-004</v>
          </cell>
          <cell r="F1537" t="str">
            <v>AC-PLANEACIÓN</v>
          </cell>
          <cell r="G1537" t="str">
            <v>1-100-F001</v>
          </cell>
          <cell r="H1537" t="str">
            <v>VA-RECURSOS DISTRITO</v>
          </cell>
          <cell r="I1537" t="str">
            <v>O2110103068</v>
          </cell>
          <cell r="J1537" t="str">
            <v>Prima secretarial</v>
          </cell>
          <cell r="K1537" t="str">
            <v>000000000000000000120</v>
          </cell>
          <cell r="L1537" t="str">
            <v>0120 - Programa Funcionamiento - SECRETARÍA DISTRITAL DE PLANEACIÓN</v>
          </cell>
          <cell r="M1537" t="str">
            <v>PM01200001FUNC</v>
          </cell>
          <cell r="N1537" t="str">
            <v>FU</v>
          </cell>
          <cell r="O1537" t="str">
            <v>FUNCIONAMIENTO SECRETARÍA DISTRITAL DE PLANEACION</v>
          </cell>
          <cell r="P1537" t="str">
            <v>2025</v>
          </cell>
          <cell r="Q1537">
            <v>959000</v>
          </cell>
          <cell r="R1537">
            <v>959000</v>
          </cell>
        </row>
        <row r="1538">
          <cell r="A1538" t="str">
            <v>0120-01FU</v>
          </cell>
          <cell r="B1538" t="str">
            <v>DISTRITO CAPITAL</v>
          </cell>
          <cell r="C1538" t="str">
            <v>0120-01</v>
          </cell>
          <cell r="D1538" t="str">
            <v>SECRETARÍA DISTRITAL DE PLANEACIÓN</v>
          </cell>
          <cell r="E1538" t="str">
            <v>0001-004</v>
          </cell>
          <cell r="F1538" t="str">
            <v>AC-PLANEACIÓN</v>
          </cell>
          <cell r="G1538" t="str">
            <v>1-100-F001</v>
          </cell>
          <cell r="H1538" t="str">
            <v>VA-RECURSOS DISTRITO</v>
          </cell>
          <cell r="I1538" t="str">
            <v>O2110103190</v>
          </cell>
          <cell r="J1538" t="str">
            <v>Apoyo de sostenimiento prácticas laborales</v>
          </cell>
          <cell r="K1538" t="str">
            <v>000000000000000000120</v>
          </cell>
          <cell r="L1538" t="str">
            <v>0120 - Programa Funcionamiento - SECRETARÍA DISTRITAL DE PLANEACIÓN</v>
          </cell>
          <cell r="M1538" t="str">
            <v>PM01200001FUNC</v>
          </cell>
          <cell r="N1538" t="str">
            <v>FU</v>
          </cell>
          <cell r="O1538" t="str">
            <v>FUNCIONAMIENTO SECRETARÍA DISTRITAL DE PLANEACION</v>
          </cell>
          <cell r="P1538" t="str">
            <v>2025</v>
          </cell>
          <cell r="Q1538">
            <v>29900000</v>
          </cell>
          <cell r="R1538">
            <v>29900000</v>
          </cell>
        </row>
        <row r="1539">
          <cell r="A1539" t="str">
            <v>0120-01FU</v>
          </cell>
          <cell r="B1539" t="str">
            <v>DISTRITO CAPITAL</v>
          </cell>
          <cell r="C1539" t="str">
            <v>0120-01</v>
          </cell>
          <cell r="D1539" t="str">
            <v>SECRETARÍA DISTRITAL DE PLANEACIÓN</v>
          </cell>
          <cell r="E1539" t="str">
            <v>0001-004</v>
          </cell>
          <cell r="F1539" t="str">
            <v>AC-PLANEACIÓN</v>
          </cell>
          <cell r="G1539" t="str">
            <v>1-100-F001</v>
          </cell>
          <cell r="H1539" t="str">
            <v>VA-RECURSOS DISTRITO</v>
          </cell>
          <cell r="I1539" t="str">
            <v>O2120201002032352001</v>
          </cell>
          <cell r="J1539" t="str">
            <v>Azúcar refinada</v>
          </cell>
          <cell r="K1539" t="str">
            <v>000000000000000000120</v>
          </cell>
          <cell r="L1539" t="str">
            <v>0120 - Programa Funcionamiento - SECRETARÍA DISTRITAL DE PLANEACIÓN</v>
          </cell>
          <cell r="M1539" t="str">
            <v>PM01200001FUNC</v>
          </cell>
          <cell r="N1539" t="str">
            <v>FU</v>
          </cell>
          <cell r="O1539" t="str">
            <v>FUNCIONAMIENTO SECRETARÍA DISTRITAL DE PLANEACION</v>
          </cell>
          <cell r="P1539" t="str">
            <v>VF2025002A</v>
          </cell>
          <cell r="Q1539">
            <v>7503000</v>
          </cell>
          <cell r="R1539">
            <v>7503000</v>
          </cell>
        </row>
        <row r="1540">
          <cell r="A1540" t="str">
            <v>0120-01FU</v>
          </cell>
          <cell r="B1540" t="str">
            <v>DISTRITO CAPITAL</v>
          </cell>
          <cell r="C1540" t="str">
            <v>0120-01</v>
          </cell>
          <cell r="D1540" t="str">
            <v>SECRETARÍA DISTRITAL DE PLANEACIÓN</v>
          </cell>
          <cell r="E1540" t="str">
            <v>0001-004</v>
          </cell>
          <cell r="F1540" t="str">
            <v>AC-PLANEACIÓN</v>
          </cell>
          <cell r="G1540" t="str">
            <v>1-100-F001</v>
          </cell>
          <cell r="H1540" t="str">
            <v>VA-RECURSOS DISTRITO</v>
          </cell>
          <cell r="I1540" t="str">
            <v>O2120201002032355002</v>
          </cell>
          <cell r="J1540" t="str">
            <v>Panela granulada y/o pulverizada, deshidratada (polvo, cubos, etc.)</v>
          </cell>
          <cell r="K1540" t="str">
            <v>000000000000000000120</v>
          </cell>
          <cell r="L1540" t="str">
            <v>0120 - Programa Funcionamiento - SECRETARÍA DISTRITAL DE PLANEACIÓN</v>
          </cell>
          <cell r="M1540" t="str">
            <v>PM01200001FUNC</v>
          </cell>
          <cell r="N1540" t="str">
            <v>FU</v>
          </cell>
          <cell r="O1540" t="str">
            <v>FUNCIONAMIENTO SECRETARÍA DISTRITAL DE PLANEACION</v>
          </cell>
          <cell r="P1540" t="str">
            <v>VF2025002A</v>
          </cell>
          <cell r="Q1540">
            <v>3827000</v>
          </cell>
          <cell r="R1540">
            <v>3827000</v>
          </cell>
        </row>
        <row r="1541">
          <cell r="A1541" t="str">
            <v>0120-01FU</v>
          </cell>
          <cell r="B1541" t="str">
            <v>DISTRITO CAPITAL</v>
          </cell>
          <cell r="C1541" t="str">
            <v>0120-01</v>
          </cell>
          <cell r="D1541" t="str">
            <v>SECRETARÍA DISTRITAL DE PLANEACIÓN</v>
          </cell>
          <cell r="E1541" t="str">
            <v>0001-004</v>
          </cell>
          <cell r="F1541" t="str">
            <v>AC-PLANEACIÓN</v>
          </cell>
          <cell r="G1541" t="str">
            <v>1-100-F001</v>
          </cell>
          <cell r="H1541" t="str">
            <v>VA-RECURSOS DISTRITO</v>
          </cell>
          <cell r="I1541" t="str">
            <v>O2120201002032381302</v>
          </cell>
          <cell r="J1541" t="str">
            <v> Café molido</v>
          </cell>
          <cell r="K1541" t="str">
            <v>000000000000000000120</v>
          </cell>
          <cell r="L1541" t="str">
            <v>0120 - Programa Funcionamiento - SECRETARÍA DISTRITAL DE PLANEACIÓN</v>
          </cell>
          <cell r="M1541" t="str">
            <v>PM01200001FUNC</v>
          </cell>
          <cell r="N1541" t="str">
            <v>FU</v>
          </cell>
          <cell r="O1541" t="str">
            <v>FUNCIONAMIENTO SECRETARÍA DISTRITAL DE PLANEACION</v>
          </cell>
          <cell r="P1541" t="str">
            <v>VF2025002A</v>
          </cell>
          <cell r="Q1541">
            <v>58184000</v>
          </cell>
          <cell r="R1541">
            <v>58184000</v>
          </cell>
        </row>
        <row r="1542">
          <cell r="A1542" t="str">
            <v>0120-01FU</v>
          </cell>
          <cell r="B1542" t="str">
            <v>DISTRITO CAPITAL</v>
          </cell>
          <cell r="C1542" t="str">
            <v>0120-01</v>
          </cell>
          <cell r="D1542" t="str">
            <v>SECRETARÍA DISTRITAL DE PLANEACIÓN</v>
          </cell>
          <cell r="E1542" t="str">
            <v>0001-004</v>
          </cell>
          <cell r="F1542" t="str">
            <v>AC-PLANEACIÓN</v>
          </cell>
          <cell r="G1542" t="str">
            <v>1-100-F001</v>
          </cell>
          <cell r="H1542" t="str">
            <v>VA-RECURSOS DISTRITO</v>
          </cell>
          <cell r="I1542" t="str">
            <v>O2120201002032399921</v>
          </cell>
          <cell r="J1542" t="str">
            <v>Productos aromáticos diversos</v>
          </cell>
          <cell r="K1542" t="str">
            <v>000000000000000000120</v>
          </cell>
          <cell r="L1542" t="str">
            <v>0120 - Programa Funcionamiento - SECRETARÍA DISTRITAL DE PLANEACIÓN</v>
          </cell>
          <cell r="M1542" t="str">
            <v>PM01200001FUNC</v>
          </cell>
          <cell r="N1542" t="str">
            <v>FU</v>
          </cell>
          <cell r="O1542" t="str">
            <v>FUNCIONAMIENTO SECRETARÍA DISTRITAL DE PLANEACION</v>
          </cell>
          <cell r="P1542" t="str">
            <v>VF2025002A</v>
          </cell>
          <cell r="Q1542">
            <v>4956000</v>
          </cell>
          <cell r="R1542">
            <v>4956000</v>
          </cell>
        </row>
        <row r="1543">
          <cell r="A1543" t="str">
            <v>0120-01FU</v>
          </cell>
          <cell r="B1543" t="str">
            <v>DISTRITO CAPITAL</v>
          </cell>
          <cell r="C1543" t="str">
            <v>0120-01</v>
          </cell>
          <cell r="D1543" t="str">
            <v>SECRETARÍA DISTRITAL DE PLANEACIÓN</v>
          </cell>
          <cell r="E1543" t="str">
            <v>0001-004</v>
          </cell>
          <cell r="F1543" t="str">
            <v>AC-PLANEACIÓN</v>
          </cell>
          <cell r="G1543" t="str">
            <v>1-100-F001</v>
          </cell>
          <cell r="H1543" t="str">
            <v>VA-RECURSOS DISTRITO</v>
          </cell>
          <cell r="I1543" t="str">
            <v>O2120201002072712007</v>
          </cell>
          <cell r="J1543" t="str">
            <v>Servilletas de tela</v>
          </cell>
          <cell r="K1543" t="str">
            <v>000000000000000000120</v>
          </cell>
          <cell r="L1543" t="str">
            <v>0120 - Programa Funcionamiento - SECRETARÍA DISTRITAL DE PLANEACIÓN</v>
          </cell>
          <cell r="M1543" t="str">
            <v>PM01200001FUNC</v>
          </cell>
          <cell r="N1543" t="str">
            <v>FU</v>
          </cell>
          <cell r="O1543" t="str">
            <v>FUNCIONAMIENTO SECRETARÍA DISTRITAL DE PLANEACION</v>
          </cell>
          <cell r="P1543" t="str">
            <v>VF2025002A</v>
          </cell>
          <cell r="Q1543">
            <v>1352000</v>
          </cell>
          <cell r="R1543">
            <v>1352000</v>
          </cell>
        </row>
        <row r="1544">
          <cell r="A1544" t="str">
            <v>0120-01FU</v>
          </cell>
          <cell r="B1544" t="str">
            <v>DISTRITO CAPITAL</v>
          </cell>
          <cell r="C1544" t="str">
            <v>0120-01</v>
          </cell>
          <cell r="D1544" t="str">
            <v>SECRETARÍA DISTRITAL DE PLANEACIÓN</v>
          </cell>
          <cell r="E1544" t="str">
            <v>0001-004</v>
          </cell>
          <cell r="F1544" t="str">
            <v>AC-PLANEACIÓN</v>
          </cell>
          <cell r="G1544" t="str">
            <v>1-100-F001</v>
          </cell>
          <cell r="H1544" t="str">
            <v>VA-RECURSOS DISTRITO</v>
          </cell>
          <cell r="I1544" t="str">
            <v>O2120201002072719009</v>
          </cell>
          <cell r="J1544" t="str">
            <v> Paños absorbentes desechables para uso doméstico</v>
          </cell>
          <cell r="K1544" t="str">
            <v>000000000000000000120</v>
          </cell>
          <cell r="L1544" t="str">
            <v>0120 - Programa Funcionamiento - SECRETARÍA DISTRITAL DE PLANEACIÓN</v>
          </cell>
          <cell r="M1544" t="str">
            <v>PM01200001FUNC</v>
          </cell>
          <cell r="N1544" t="str">
            <v>FU</v>
          </cell>
          <cell r="O1544" t="str">
            <v>FUNCIONAMIENTO SECRETARÍA DISTRITAL DE PLANEACION</v>
          </cell>
          <cell r="P1544" t="str">
            <v>VF2025002A</v>
          </cell>
          <cell r="Q1544">
            <v>586000</v>
          </cell>
          <cell r="R1544">
            <v>586000</v>
          </cell>
        </row>
        <row r="1545">
          <cell r="A1545" t="str">
            <v>0120-01FU</v>
          </cell>
          <cell r="B1545" t="str">
            <v>DISTRITO CAPITAL</v>
          </cell>
          <cell r="C1545" t="str">
            <v>0120-01</v>
          </cell>
          <cell r="D1545" t="str">
            <v>SECRETARÍA DISTRITAL DE PLANEACIÓN</v>
          </cell>
          <cell r="E1545" t="str">
            <v>0001-004</v>
          </cell>
          <cell r="F1545" t="str">
            <v>AC-PLANEACIÓN</v>
          </cell>
          <cell r="G1545" t="str">
            <v>1-100-F001</v>
          </cell>
          <cell r="H1545" t="str">
            <v>VA-RECURSOS DISTRITO</v>
          </cell>
          <cell r="I1545" t="str">
            <v>O2120201002072732007</v>
          </cell>
          <cell r="J1545" t="str">
            <v> Mechas para trapero</v>
          </cell>
          <cell r="K1545" t="str">
            <v>000000000000000000120</v>
          </cell>
          <cell r="L1545" t="str">
            <v>0120 - Programa Funcionamiento - SECRETARÍA DISTRITAL DE PLANEACIÓN</v>
          </cell>
          <cell r="M1545" t="str">
            <v>PM01200001FUNC</v>
          </cell>
          <cell r="N1545" t="str">
            <v>FU</v>
          </cell>
          <cell r="O1545" t="str">
            <v>FUNCIONAMIENTO SECRETARÍA DISTRITAL DE PLANEACION</v>
          </cell>
          <cell r="P1545" t="str">
            <v>VF2025002A</v>
          </cell>
          <cell r="Q1545">
            <v>1140000</v>
          </cell>
          <cell r="R1545">
            <v>1140000</v>
          </cell>
        </row>
        <row r="1546">
          <cell r="A1546" t="str">
            <v>0120-01FU</v>
          </cell>
          <cell r="B1546" t="str">
            <v>DISTRITO CAPITAL</v>
          </cell>
          <cell r="C1546" t="str">
            <v>0120-01</v>
          </cell>
          <cell r="D1546" t="str">
            <v>SECRETARÍA DISTRITAL DE PLANEACIÓN</v>
          </cell>
          <cell r="E1546" t="str">
            <v>0001-004</v>
          </cell>
          <cell r="F1546" t="str">
            <v>AC-PLANEACIÓN</v>
          </cell>
          <cell r="G1546" t="str">
            <v>1-100-F001</v>
          </cell>
          <cell r="H1546" t="str">
            <v>VA-RECURSOS DISTRITO</v>
          </cell>
          <cell r="I1546" t="str">
            <v>O2120201002072799204</v>
          </cell>
          <cell r="J1546" t="str">
            <v>Hilos elásticos sintéticos recubiertos con fibras textiles</v>
          </cell>
          <cell r="K1546" t="str">
            <v>000000000000000000120</v>
          </cell>
          <cell r="L1546" t="str">
            <v>0120 - Programa Funcionamiento - SECRETARÍA DISTRITAL DE PLANEACIÓN</v>
          </cell>
          <cell r="M1546" t="str">
            <v>PM01200001FUNC</v>
          </cell>
          <cell r="N1546" t="str">
            <v>FU</v>
          </cell>
          <cell r="O1546" t="str">
            <v>FUNCIONAMIENTO SECRETARÍA DISTRITAL DE PLANEACION</v>
          </cell>
          <cell r="P1546" t="str">
            <v>2025</v>
          </cell>
          <cell r="Q1546">
            <v>600000</v>
          </cell>
          <cell r="R1546">
            <v>600000</v>
          </cell>
        </row>
        <row r="1547">
          <cell r="A1547" t="str">
            <v>0120-01FU</v>
          </cell>
          <cell r="B1547" t="str">
            <v>DISTRITO CAPITAL</v>
          </cell>
          <cell r="C1547" t="str">
            <v>0120-01</v>
          </cell>
          <cell r="D1547" t="str">
            <v>SECRETARÍA DISTRITAL DE PLANEACIÓN</v>
          </cell>
          <cell r="E1547" t="str">
            <v>0001-004</v>
          </cell>
          <cell r="F1547" t="str">
            <v>AC-PLANEACIÓN</v>
          </cell>
          <cell r="G1547" t="str">
            <v>1-100-F001</v>
          </cell>
          <cell r="H1547" t="str">
            <v>VA-RECURSOS DISTRITO</v>
          </cell>
          <cell r="I1547" t="str">
            <v>O2120201002072799804</v>
          </cell>
          <cell r="J1547" t="str">
            <v>Discos para brillar y/o pulir elaborados con materiales textiles</v>
          </cell>
          <cell r="K1547" t="str">
            <v>000000000000000000120</v>
          </cell>
          <cell r="L1547" t="str">
            <v>0120 - Programa Funcionamiento - SECRETARÍA DISTRITAL DE PLANEACIÓN</v>
          </cell>
          <cell r="M1547" t="str">
            <v>PM01200001FUNC</v>
          </cell>
          <cell r="N1547" t="str">
            <v>FU</v>
          </cell>
          <cell r="O1547" t="str">
            <v>FUNCIONAMIENTO SECRETARÍA DISTRITAL DE PLANEACION</v>
          </cell>
          <cell r="P1547" t="str">
            <v>VF2025002A</v>
          </cell>
          <cell r="Q1547">
            <v>699000</v>
          </cell>
          <cell r="R1547">
            <v>699000</v>
          </cell>
        </row>
        <row r="1548">
          <cell r="A1548" t="str">
            <v>0120-01FU</v>
          </cell>
          <cell r="B1548" t="str">
            <v>DISTRITO CAPITAL</v>
          </cell>
          <cell r="C1548" t="str">
            <v>0120-01</v>
          </cell>
          <cell r="D1548" t="str">
            <v>SECRETARÍA DISTRITAL DE PLANEACIÓN</v>
          </cell>
          <cell r="E1548" t="str">
            <v>0001-004</v>
          </cell>
          <cell r="F1548" t="str">
            <v>AC-PLANEACIÓN</v>
          </cell>
          <cell r="G1548" t="str">
            <v>1-100-F001</v>
          </cell>
          <cell r="H1548" t="str">
            <v>VA-RECURSOS DISTRITO</v>
          </cell>
          <cell r="I1548" t="str">
            <v>O2120201002082823101</v>
          </cell>
          <cell r="J1548" t="str">
            <v>Vestidos de paño para hombre</v>
          </cell>
          <cell r="K1548" t="str">
            <v>000000000000000000120</v>
          </cell>
          <cell r="L1548" t="str">
            <v>0120 - Programa Funcionamiento - SECRETARÍA DISTRITAL DE PLANEACIÓN</v>
          </cell>
          <cell r="M1548" t="str">
            <v>PM01200001FUNC</v>
          </cell>
          <cell r="N1548" t="str">
            <v>FU</v>
          </cell>
          <cell r="O1548" t="str">
            <v>FUNCIONAMIENTO SECRETARÍA DISTRITAL DE PLANEACION</v>
          </cell>
          <cell r="P1548" t="str">
            <v>2025</v>
          </cell>
          <cell r="Q1548">
            <v>11039000</v>
          </cell>
          <cell r="R1548">
            <v>11039000</v>
          </cell>
        </row>
        <row r="1549">
          <cell r="A1549" t="str">
            <v>0120-01FU</v>
          </cell>
          <cell r="B1549" t="str">
            <v>DISTRITO CAPITAL</v>
          </cell>
          <cell r="C1549" t="str">
            <v>0120-01</v>
          </cell>
          <cell r="D1549" t="str">
            <v>SECRETARÍA DISTRITAL DE PLANEACIÓN</v>
          </cell>
          <cell r="E1549" t="str">
            <v>0001-004</v>
          </cell>
          <cell r="F1549" t="str">
            <v>AC-PLANEACIÓN</v>
          </cell>
          <cell r="G1549" t="str">
            <v>1-100-F001</v>
          </cell>
          <cell r="H1549" t="str">
            <v>VA-RECURSOS DISTRITO</v>
          </cell>
          <cell r="I1549" t="str">
            <v>O2120201002082823216</v>
          </cell>
          <cell r="J1549" t="str">
            <v>Camisas de tejidos planos mezclados para hombre</v>
          </cell>
          <cell r="K1549" t="str">
            <v>000000000000000000120</v>
          </cell>
          <cell r="L1549" t="str">
            <v>0120 - Programa Funcionamiento - SECRETARÍA DISTRITAL DE PLANEACIÓN</v>
          </cell>
          <cell r="M1549" t="str">
            <v>PM01200001FUNC</v>
          </cell>
          <cell r="N1549" t="str">
            <v>FU</v>
          </cell>
          <cell r="O1549" t="str">
            <v>FUNCIONAMIENTO SECRETARÍA DISTRITAL DE PLANEACION</v>
          </cell>
          <cell r="P1549" t="str">
            <v>2025</v>
          </cell>
          <cell r="Q1549">
            <v>11039000</v>
          </cell>
          <cell r="R1549">
            <v>11039000</v>
          </cell>
        </row>
        <row r="1550">
          <cell r="A1550" t="str">
            <v>0120-01FU</v>
          </cell>
          <cell r="B1550" t="str">
            <v>DISTRITO CAPITAL</v>
          </cell>
          <cell r="C1550" t="str">
            <v>0120-01</v>
          </cell>
          <cell r="D1550" t="str">
            <v>SECRETARÍA DISTRITAL DE PLANEACIÓN</v>
          </cell>
          <cell r="E1550" t="str">
            <v>0001-004</v>
          </cell>
          <cell r="F1550" t="str">
            <v>AC-PLANEACIÓN</v>
          </cell>
          <cell r="G1550" t="str">
            <v>1-100-F001</v>
          </cell>
          <cell r="H1550" t="str">
            <v>VA-RECURSOS DISTRITO</v>
          </cell>
          <cell r="I1550" t="str">
            <v>O2120201002082823804</v>
          </cell>
          <cell r="J1550" t="str">
            <v>Corbatas</v>
          </cell>
          <cell r="K1550" t="str">
            <v>000000000000000000120</v>
          </cell>
          <cell r="L1550" t="str">
            <v>0120 - Programa Funcionamiento - SECRETARÍA DISTRITAL DE PLANEACIÓN</v>
          </cell>
          <cell r="M1550" t="str">
            <v>PM01200001FUNC</v>
          </cell>
          <cell r="N1550" t="str">
            <v>FU</v>
          </cell>
          <cell r="O1550" t="str">
            <v>FUNCIONAMIENTO SECRETARÍA DISTRITAL DE PLANEACION</v>
          </cell>
          <cell r="P1550" t="str">
            <v>2025</v>
          </cell>
          <cell r="Q1550">
            <v>11040000</v>
          </cell>
          <cell r="R1550">
            <v>11040000</v>
          </cell>
        </row>
        <row r="1551">
          <cell r="A1551" t="str">
            <v>0120-01FU</v>
          </cell>
          <cell r="B1551" t="str">
            <v>DISTRITO CAPITAL</v>
          </cell>
          <cell r="C1551" t="str">
            <v>0120-01</v>
          </cell>
          <cell r="D1551" t="str">
            <v>SECRETARÍA DISTRITAL DE PLANEACIÓN</v>
          </cell>
          <cell r="E1551" t="str">
            <v>0001-004</v>
          </cell>
          <cell r="F1551" t="str">
            <v>AC-PLANEACIÓN</v>
          </cell>
          <cell r="G1551" t="str">
            <v>1-100-F001</v>
          </cell>
          <cell r="H1551" t="str">
            <v>VA-RECURSOS DISTRITO</v>
          </cell>
          <cell r="I1551" t="str">
            <v>O2120201002092933001</v>
          </cell>
          <cell r="J1551" t="str">
            <v>Calzado de cuero para hombre</v>
          </cell>
          <cell r="K1551" t="str">
            <v>000000000000000000120</v>
          </cell>
          <cell r="L1551" t="str">
            <v>0120 - Programa Funcionamiento - SECRETARÍA DISTRITAL DE PLANEACIÓN</v>
          </cell>
          <cell r="M1551" t="str">
            <v>PM01200001FUNC</v>
          </cell>
          <cell r="N1551" t="str">
            <v>FU</v>
          </cell>
          <cell r="O1551" t="str">
            <v>FUNCIONAMIENTO SECRETARÍA DISTRITAL DE PLANEACION</v>
          </cell>
          <cell r="P1551" t="str">
            <v>2025</v>
          </cell>
          <cell r="Q1551">
            <v>11040000</v>
          </cell>
          <cell r="R1551">
            <v>11040000</v>
          </cell>
        </row>
        <row r="1552">
          <cell r="A1552" t="str">
            <v>0120-01FU</v>
          </cell>
          <cell r="B1552" t="str">
            <v>DISTRITO CAPITAL</v>
          </cell>
          <cell r="C1552" t="str">
            <v>0120-01</v>
          </cell>
          <cell r="D1552" t="str">
            <v>SECRETARÍA DISTRITAL DE PLANEACIÓN</v>
          </cell>
          <cell r="E1552" t="str">
            <v>0001-004</v>
          </cell>
          <cell r="F1552" t="str">
            <v>AC-PLANEACIÓN</v>
          </cell>
          <cell r="G1552" t="str">
            <v>1-100-F001</v>
          </cell>
          <cell r="H1552" t="str">
            <v>VA-RECURSOS DISTRITO</v>
          </cell>
          <cell r="I1552" t="str">
            <v>O2120201003013191499</v>
          </cell>
          <cell r="J1552" t="str">
            <v>Artículos de madera n.c.p.</v>
          </cell>
          <cell r="K1552" t="str">
            <v>000000000000000000120</v>
          </cell>
          <cell r="L1552" t="str">
            <v>0120 - Programa Funcionamiento - SECRETARÍA DISTRITAL DE PLANEACIÓN</v>
          </cell>
          <cell r="M1552" t="str">
            <v>PM01200001FUNC</v>
          </cell>
          <cell r="N1552" t="str">
            <v>FU</v>
          </cell>
          <cell r="O1552" t="str">
            <v>FUNCIONAMIENTO SECRETARÍA DISTRITAL DE PLANEACION</v>
          </cell>
          <cell r="P1552" t="str">
            <v>2025</v>
          </cell>
          <cell r="Q1552">
            <v>5000000</v>
          </cell>
          <cell r="R1552">
            <v>5000000</v>
          </cell>
        </row>
        <row r="1553">
          <cell r="A1553" t="str">
            <v>0120-01FU</v>
          </cell>
          <cell r="B1553" t="str">
            <v>DISTRITO CAPITAL</v>
          </cell>
          <cell r="C1553" t="str">
            <v>0120-01</v>
          </cell>
          <cell r="D1553" t="str">
            <v>SECRETARÍA DISTRITAL DE PLANEACIÓN</v>
          </cell>
          <cell r="E1553" t="str">
            <v>0001-004</v>
          </cell>
          <cell r="F1553" t="str">
            <v>AC-PLANEACIÓN</v>
          </cell>
          <cell r="G1553" t="str">
            <v>1-100-F001</v>
          </cell>
          <cell r="H1553" t="str">
            <v>VA-RECURSOS DISTRITO</v>
          </cell>
          <cell r="I1553" t="str">
            <v>O2120201003023212101</v>
          </cell>
          <cell r="J1553" t="str">
            <v>Papel periódico</v>
          </cell>
          <cell r="K1553" t="str">
            <v>000000000000000000120</v>
          </cell>
          <cell r="L1553" t="str">
            <v>0120 - Programa Funcionamiento - SECRETARÍA DISTRITAL DE PLANEACIÓN</v>
          </cell>
          <cell r="M1553" t="str">
            <v>PM01200001FUNC</v>
          </cell>
          <cell r="N1553" t="str">
            <v>FU</v>
          </cell>
          <cell r="O1553" t="str">
            <v>FUNCIONAMIENTO SECRETARÍA DISTRITAL DE PLANEACION</v>
          </cell>
          <cell r="P1553" t="str">
            <v>VF2025002A</v>
          </cell>
          <cell r="Q1553">
            <v>298000</v>
          </cell>
          <cell r="R1553">
            <v>298000</v>
          </cell>
        </row>
        <row r="1554">
          <cell r="A1554" t="str">
            <v>0120-01FU</v>
          </cell>
          <cell r="B1554" t="str">
            <v>DISTRITO CAPITAL</v>
          </cell>
          <cell r="C1554" t="str">
            <v>0120-01</v>
          </cell>
          <cell r="D1554" t="str">
            <v>SECRETARÍA DISTRITAL DE PLANEACIÓN</v>
          </cell>
          <cell r="E1554" t="str">
            <v>0001-004</v>
          </cell>
          <cell r="F1554" t="str">
            <v>AC-PLANEACIÓN</v>
          </cell>
          <cell r="G1554" t="str">
            <v>1-100-F001</v>
          </cell>
          <cell r="H1554" t="str">
            <v>VA-RECURSOS DISTRITO</v>
          </cell>
          <cell r="I1554" t="str">
            <v>O2120201003023212898</v>
          </cell>
          <cell r="J1554" t="str">
            <v>Cartulina n.c.p.</v>
          </cell>
          <cell r="K1554" t="str">
            <v>000000000000000000120</v>
          </cell>
          <cell r="L1554" t="str">
            <v>0120 - Programa Funcionamiento - SECRETARÍA DISTRITAL DE PLANEACIÓN</v>
          </cell>
          <cell r="M1554" t="str">
            <v>PM01200001FUNC</v>
          </cell>
          <cell r="N1554" t="str">
            <v>FU</v>
          </cell>
          <cell r="O1554" t="str">
            <v>FUNCIONAMIENTO SECRETARÍA DISTRITAL DE PLANEACION</v>
          </cell>
          <cell r="P1554" t="str">
            <v>VF2025002A</v>
          </cell>
          <cell r="Q1554">
            <v>130000</v>
          </cell>
          <cell r="R1554">
            <v>130000</v>
          </cell>
        </row>
        <row r="1555">
          <cell r="A1555" t="str">
            <v>0120-01FU</v>
          </cell>
          <cell r="B1555" t="str">
            <v>DISTRITO CAPITAL</v>
          </cell>
          <cell r="C1555" t="str">
            <v>0120-01</v>
          </cell>
          <cell r="D1555" t="str">
            <v>SECRETARÍA DISTRITAL DE PLANEACIÓN</v>
          </cell>
          <cell r="E1555" t="str">
            <v>0001-004</v>
          </cell>
          <cell r="F1555" t="str">
            <v>AC-PLANEACIÓN</v>
          </cell>
          <cell r="G1555" t="str">
            <v>1-100-F001</v>
          </cell>
          <cell r="H1555" t="str">
            <v>VA-RECURSOS DISTRITO</v>
          </cell>
          <cell r="I1555" t="str">
            <v>O2120201003023212901</v>
          </cell>
          <cell r="J1555" t="str">
            <v>Papel bond</v>
          </cell>
          <cell r="K1555" t="str">
            <v>000000000000000000120</v>
          </cell>
          <cell r="L1555" t="str">
            <v>0120 - Programa Funcionamiento - SECRETARÍA DISTRITAL DE PLANEACIÓN</v>
          </cell>
          <cell r="M1555" t="str">
            <v>PM01200001FUNC</v>
          </cell>
          <cell r="N1555" t="str">
            <v>FU</v>
          </cell>
          <cell r="O1555" t="str">
            <v>FUNCIONAMIENTO SECRETARÍA DISTRITAL DE PLANEACION</v>
          </cell>
          <cell r="P1555" t="str">
            <v>VF2025002A</v>
          </cell>
          <cell r="Q1555">
            <v>10997000</v>
          </cell>
          <cell r="R1555">
            <v>10997000</v>
          </cell>
        </row>
        <row r="1556">
          <cell r="A1556" t="str">
            <v>0120-01FU</v>
          </cell>
          <cell r="B1556" t="str">
            <v>DISTRITO CAPITAL</v>
          </cell>
          <cell r="C1556" t="str">
            <v>0120-01</v>
          </cell>
          <cell r="D1556" t="str">
            <v>SECRETARÍA DISTRITAL DE PLANEACIÓN</v>
          </cell>
          <cell r="E1556" t="str">
            <v>0001-004</v>
          </cell>
          <cell r="F1556" t="str">
            <v>AC-PLANEACIÓN</v>
          </cell>
          <cell r="G1556" t="str">
            <v>1-100-F001</v>
          </cell>
          <cell r="H1556" t="str">
            <v>VA-RECURSOS DISTRITO</v>
          </cell>
          <cell r="I1556" t="str">
            <v>O2120201003023213101</v>
          </cell>
          <cell r="J1556" t="str">
            <v>Papel del tipo utilizado para papel higiénico</v>
          </cell>
          <cell r="K1556" t="str">
            <v>000000000000000000120</v>
          </cell>
          <cell r="L1556" t="str">
            <v>0120 - Programa Funcionamiento - SECRETARÍA DISTRITAL DE PLANEACIÓN</v>
          </cell>
          <cell r="M1556" t="str">
            <v>PM01200001FUNC</v>
          </cell>
          <cell r="N1556" t="str">
            <v>FU</v>
          </cell>
          <cell r="O1556" t="str">
            <v>FUNCIONAMIENTO SECRETARÍA DISTRITAL DE PLANEACION</v>
          </cell>
          <cell r="P1556" t="str">
            <v>VF2025002A</v>
          </cell>
          <cell r="Q1556">
            <v>23064000</v>
          </cell>
          <cell r="R1556">
            <v>23064000</v>
          </cell>
        </row>
        <row r="1557">
          <cell r="A1557" t="str">
            <v>0120-01FU</v>
          </cell>
          <cell r="B1557" t="str">
            <v>DISTRITO CAPITAL</v>
          </cell>
          <cell r="C1557" t="str">
            <v>0120-01</v>
          </cell>
          <cell r="D1557" t="str">
            <v>SECRETARÍA DISTRITAL DE PLANEACIÓN</v>
          </cell>
          <cell r="E1557" t="str">
            <v>0001-004</v>
          </cell>
          <cell r="F1557" t="str">
            <v>AC-PLANEACIÓN</v>
          </cell>
          <cell r="G1557" t="str">
            <v>1-100-F001</v>
          </cell>
          <cell r="H1557" t="str">
            <v>VA-RECURSOS DISTRITO</v>
          </cell>
          <cell r="I1557" t="str">
            <v>O2120201003023213102</v>
          </cell>
          <cell r="J1557" t="str">
            <v>Papel para servilletas, toallas y similares</v>
          </cell>
          <cell r="K1557" t="str">
            <v>000000000000000000120</v>
          </cell>
          <cell r="L1557" t="str">
            <v>0120 - Programa Funcionamiento - SECRETARÍA DISTRITAL DE PLANEACIÓN</v>
          </cell>
          <cell r="M1557" t="str">
            <v>PM01200001FUNC</v>
          </cell>
          <cell r="N1557" t="str">
            <v>FU</v>
          </cell>
          <cell r="O1557" t="str">
            <v>FUNCIONAMIENTO SECRETARÍA DISTRITAL DE PLANEACION</v>
          </cell>
          <cell r="P1557" t="str">
            <v>VF2025002A</v>
          </cell>
          <cell r="Q1557">
            <v>13281000</v>
          </cell>
          <cell r="R1557">
            <v>13281000</v>
          </cell>
        </row>
        <row r="1558">
          <cell r="A1558" t="str">
            <v>0120-01FU</v>
          </cell>
          <cell r="B1558" t="str">
            <v>DISTRITO CAPITAL</v>
          </cell>
          <cell r="C1558" t="str">
            <v>0120-01</v>
          </cell>
          <cell r="D1558" t="str">
            <v>SECRETARÍA DISTRITAL DE PLANEACIÓN</v>
          </cell>
          <cell r="E1558" t="str">
            <v>0001-004</v>
          </cell>
          <cell r="F1558" t="str">
            <v>AC-PLANEACIÓN</v>
          </cell>
          <cell r="G1558" t="str">
            <v>1-100-F001</v>
          </cell>
          <cell r="H1558" t="str">
            <v>VA-RECURSOS DISTRITO</v>
          </cell>
          <cell r="I1558" t="str">
            <v>O2120201003023214902</v>
          </cell>
          <cell r="J1558" t="str">
            <v>Papeles impregnados y revestidos incluso autoadhesivos</v>
          </cell>
          <cell r="K1558" t="str">
            <v>000000000000000000120</v>
          </cell>
          <cell r="L1558" t="str">
            <v>0120 - Programa Funcionamiento - SECRETARÍA DISTRITAL DE PLANEACIÓN</v>
          </cell>
          <cell r="M1558" t="str">
            <v>PM01200001FUNC</v>
          </cell>
          <cell r="N1558" t="str">
            <v>FU</v>
          </cell>
          <cell r="O1558" t="str">
            <v>FUNCIONAMIENTO SECRETARÍA DISTRITAL DE PLANEACION</v>
          </cell>
          <cell r="P1558" t="str">
            <v>VF2025002A</v>
          </cell>
          <cell r="Q1558">
            <v>2588000</v>
          </cell>
          <cell r="R1558">
            <v>2588000</v>
          </cell>
        </row>
        <row r="1559">
          <cell r="A1559" t="str">
            <v>0120-01FU</v>
          </cell>
          <cell r="B1559" t="str">
            <v>DISTRITO CAPITAL</v>
          </cell>
          <cell r="C1559" t="str">
            <v>0120-01</v>
          </cell>
          <cell r="D1559" t="str">
            <v>SECRETARÍA DISTRITAL DE PLANEACIÓN</v>
          </cell>
          <cell r="E1559" t="str">
            <v>0001-004</v>
          </cell>
          <cell r="F1559" t="str">
            <v>AC-PLANEACIÓN</v>
          </cell>
          <cell r="G1559" t="str">
            <v>1-100-F001</v>
          </cell>
          <cell r="H1559" t="str">
            <v>VA-RECURSOS DISTRITO</v>
          </cell>
          <cell r="I1559" t="str">
            <v>O2120201003023215317</v>
          </cell>
          <cell r="J1559" t="str">
            <v>Fólderes</v>
          </cell>
          <cell r="K1559" t="str">
            <v>000000000000000000120</v>
          </cell>
          <cell r="L1559" t="str">
            <v>0120 - Programa Funcionamiento - SECRETARÍA DISTRITAL DE PLANEACIÓN</v>
          </cell>
          <cell r="M1559" t="str">
            <v>PM01200001FUNC</v>
          </cell>
          <cell r="N1559" t="str">
            <v>FU</v>
          </cell>
          <cell r="O1559" t="str">
            <v>FUNCIONAMIENTO SECRETARÍA DISTRITAL DE PLANEACION</v>
          </cell>
          <cell r="P1559" t="str">
            <v>VF2025002A</v>
          </cell>
          <cell r="Q1559">
            <v>2587000</v>
          </cell>
          <cell r="R1559">
            <v>2587000</v>
          </cell>
        </row>
        <row r="1560">
          <cell r="A1560" t="str">
            <v>0120-01FU</v>
          </cell>
          <cell r="B1560" t="str">
            <v>DISTRITO CAPITAL</v>
          </cell>
          <cell r="C1560" t="str">
            <v>0120-01</v>
          </cell>
          <cell r="D1560" t="str">
            <v>SECRETARÍA DISTRITAL DE PLANEACIÓN</v>
          </cell>
          <cell r="E1560" t="str">
            <v>0001-004</v>
          </cell>
          <cell r="F1560" t="str">
            <v>AC-PLANEACIÓN</v>
          </cell>
          <cell r="G1560" t="str">
            <v>1-100-F001</v>
          </cell>
          <cell r="H1560" t="str">
            <v>VA-RECURSOS DISTRITO</v>
          </cell>
          <cell r="I1560" t="str">
            <v>O2120201003023219201</v>
          </cell>
          <cell r="J1560" t="str">
            <v>Sobres sin impresión para escritorio</v>
          </cell>
          <cell r="K1560" t="str">
            <v>000000000000000000120</v>
          </cell>
          <cell r="L1560" t="str">
            <v>0120 - Programa Funcionamiento - SECRETARÍA DISTRITAL DE PLANEACIÓN</v>
          </cell>
          <cell r="M1560" t="str">
            <v>PM01200001FUNC</v>
          </cell>
          <cell r="N1560" t="str">
            <v>FU</v>
          </cell>
          <cell r="O1560" t="str">
            <v>FUNCIONAMIENTO SECRETARÍA DISTRITAL DE PLANEACION</v>
          </cell>
          <cell r="P1560" t="str">
            <v>VF2025002A</v>
          </cell>
          <cell r="Q1560">
            <v>646000</v>
          </cell>
          <cell r="R1560">
            <v>646000</v>
          </cell>
        </row>
        <row r="1561">
          <cell r="A1561" t="str">
            <v>0120-01FU</v>
          </cell>
          <cell r="B1561" t="str">
            <v>DISTRITO CAPITAL</v>
          </cell>
          <cell r="C1561" t="str">
            <v>0120-01</v>
          </cell>
          <cell r="D1561" t="str">
            <v>SECRETARÍA DISTRITAL DE PLANEACIÓN</v>
          </cell>
          <cell r="E1561" t="str">
            <v>0001-004</v>
          </cell>
          <cell r="F1561" t="str">
            <v>AC-PLANEACIÓN</v>
          </cell>
          <cell r="G1561" t="str">
            <v>1-100-F001</v>
          </cell>
          <cell r="H1561" t="str">
            <v>VA-RECURSOS DISTRITO</v>
          </cell>
          <cell r="I1561" t="str">
            <v>O2120201003023219202</v>
          </cell>
          <cell r="J1561" t="str">
            <v>Sobres de manila</v>
          </cell>
          <cell r="K1561" t="str">
            <v>000000000000000000120</v>
          </cell>
          <cell r="L1561" t="str">
            <v>0120 - Programa Funcionamiento - SECRETARÍA DISTRITAL DE PLANEACIÓN</v>
          </cell>
          <cell r="M1561" t="str">
            <v>PM01200001FUNC</v>
          </cell>
          <cell r="N1561" t="str">
            <v>FU</v>
          </cell>
          <cell r="O1561" t="str">
            <v>FUNCIONAMIENTO SECRETARÍA DISTRITAL DE PLANEACION</v>
          </cell>
          <cell r="P1561" t="str">
            <v>VF2025002A</v>
          </cell>
          <cell r="Q1561">
            <v>1424000</v>
          </cell>
          <cell r="R1561">
            <v>1424000</v>
          </cell>
        </row>
        <row r="1562">
          <cell r="A1562" t="str">
            <v>0120-01FU</v>
          </cell>
          <cell r="B1562" t="str">
            <v>DISTRITO CAPITAL</v>
          </cell>
          <cell r="C1562" t="str">
            <v>0120-01</v>
          </cell>
          <cell r="D1562" t="str">
            <v>SECRETARÍA DISTRITAL DE PLANEACIÓN</v>
          </cell>
          <cell r="E1562" t="str">
            <v>0001-004</v>
          </cell>
          <cell r="F1562" t="str">
            <v>AC-PLANEACIÓN</v>
          </cell>
          <cell r="G1562" t="str">
            <v>1-100-F001</v>
          </cell>
          <cell r="H1562" t="str">
            <v>VA-RECURSOS DISTRITO</v>
          </cell>
          <cell r="I1562" t="str">
            <v>O2120201003023219701</v>
          </cell>
          <cell r="J1562" t="str">
            <v>Etiquetas en blanco</v>
          </cell>
          <cell r="K1562" t="str">
            <v>000000000000000000120</v>
          </cell>
          <cell r="L1562" t="str">
            <v>0120 - Programa Funcionamiento - SECRETARÍA DISTRITAL DE PLANEACIÓN</v>
          </cell>
          <cell r="M1562" t="str">
            <v>PM01200001FUNC</v>
          </cell>
          <cell r="N1562" t="str">
            <v>FU</v>
          </cell>
          <cell r="O1562" t="str">
            <v>FUNCIONAMIENTO SECRETARÍA DISTRITAL DE PLANEACION</v>
          </cell>
          <cell r="P1562" t="str">
            <v>VF2025002A</v>
          </cell>
          <cell r="Q1562">
            <v>5175000</v>
          </cell>
          <cell r="R1562">
            <v>5175000</v>
          </cell>
        </row>
        <row r="1563">
          <cell r="A1563" t="str">
            <v>0120-01FU</v>
          </cell>
          <cell r="B1563" t="str">
            <v>DISTRITO CAPITAL</v>
          </cell>
          <cell r="C1563" t="str">
            <v>0120-01</v>
          </cell>
          <cell r="D1563" t="str">
            <v>SECRETARÍA DISTRITAL DE PLANEACIÓN</v>
          </cell>
          <cell r="E1563" t="str">
            <v>0001-004</v>
          </cell>
          <cell r="F1563" t="str">
            <v>AC-PLANEACIÓN</v>
          </cell>
          <cell r="G1563" t="str">
            <v>1-100-F001</v>
          </cell>
          <cell r="H1563" t="str">
            <v>VA-RECURSOS DISTRITO</v>
          </cell>
          <cell r="I1563" t="str">
            <v>O2120201003023219907</v>
          </cell>
          <cell r="J1563" t="str">
            <v>Vasos de papel o cartón</v>
          </cell>
          <cell r="K1563" t="str">
            <v>000000000000000000120</v>
          </cell>
          <cell r="L1563" t="str">
            <v>0120 - Programa Funcionamiento - SECRETARÍA DISTRITAL DE PLANEACIÓN</v>
          </cell>
          <cell r="M1563" t="str">
            <v>PM01200001FUNC</v>
          </cell>
          <cell r="N1563" t="str">
            <v>FU</v>
          </cell>
          <cell r="O1563" t="str">
            <v>FUNCIONAMIENTO SECRETARÍA DISTRITAL DE PLANEACION</v>
          </cell>
          <cell r="P1563" t="str">
            <v>VF2025002A</v>
          </cell>
          <cell r="Q1563">
            <v>33800000</v>
          </cell>
          <cell r="R1563">
            <v>33800000</v>
          </cell>
        </row>
        <row r="1564">
          <cell r="A1564" t="str">
            <v>0120-01FU</v>
          </cell>
          <cell r="B1564" t="str">
            <v>DISTRITO CAPITAL</v>
          </cell>
          <cell r="C1564" t="str">
            <v>0120-01</v>
          </cell>
          <cell r="D1564" t="str">
            <v>SECRETARÍA DISTRITAL DE PLANEACIÓN</v>
          </cell>
          <cell r="E1564" t="str">
            <v>0001-004</v>
          </cell>
          <cell r="F1564" t="str">
            <v>AC-PLANEACIÓN</v>
          </cell>
          <cell r="G1564" t="str">
            <v>1-100-F001</v>
          </cell>
          <cell r="H1564" t="str">
            <v>VA-RECURSOS DISTRITO</v>
          </cell>
          <cell r="I1564" t="str">
            <v>O2120201003023219917</v>
          </cell>
          <cell r="J1564" t="str">
            <v>Rollos de papel para máquinas</v>
          </cell>
          <cell r="K1564" t="str">
            <v>000000000000000000120</v>
          </cell>
          <cell r="L1564" t="str">
            <v>0120 - Programa Funcionamiento - SECRETARÍA DISTRITAL DE PLANEACIÓN</v>
          </cell>
          <cell r="M1564" t="str">
            <v>PM01200001FUNC</v>
          </cell>
          <cell r="N1564" t="str">
            <v>FU</v>
          </cell>
          <cell r="O1564" t="str">
            <v>FUNCIONAMIENTO SECRETARÍA DISTRITAL DE PLANEACION</v>
          </cell>
          <cell r="P1564" t="str">
            <v>VF2025002A</v>
          </cell>
          <cell r="Q1564">
            <v>15395000</v>
          </cell>
          <cell r="R1564">
            <v>15395000</v>
          </cell>
        </row>
        <row r="1565">
          <cell r="A1565" t="str">
            <v>0120-01FU</v>
          </cell>
          <cell r="B1565" t="str">
            <v>DISTRITO CAPITAL</v>
          </cell>
          <cell r="C1565" t="str">
            <v>0120-01</v>
          </cell>
          <cell r="D1565" t="str">
            <v>SECRETARÍA DISTRITAL DE PLANEACIÓN</v>
          </cell>
          <cell r="E1565" t="str">
            <v>0001-004</v>
          </cell>
          <cell r="F1565" t="str">
            <v>AC-PLANEACIÓN</v>
          </cell>
          <cell r="G1565" t="str">
            <v>1-100-F001</v>
          </cell>
          <cell r="H1565" t="str">
            <v>VA-RECURSOS DISTRITO</v>
          </cell>
          <cell r="I1565" t="str">
            <v>O2120201003023219936</v>
          </cell>
          <cell r="J1565" t="str">
            <v>Pastas de argolla o de tornillo</v>
          </cell>
          <cell r="K1565" t="str">
            <v>000000000000000000120</v>
          </cell>
          <cell r="L1565" t="str">
            <v>0120 - Programa Funcionamiento - SECRETARÍA DISTRITAL DE PLANEACIÓN</v>
          </cell>
          <cell r="M1565" t="str">
            <v>PM01200001FUNC</v>
          </cell>
          <cell r="N1565" t="str">
            <v>FU</v>
          </cell>
          <cell r="O1565" t="str">
            <v>FUNCIONAMIENTO SECRETARÍA DISTRITAL DE PLANEACION</v>
          </cell>
          <cell r="P1565" t="str">
            <v>VF2025002A</v>
          </cell>
          <cell r="Q1565">
            <v>647000</v>
          </cell>
          <cell r="R1565">
            <v>647000</v>
          </cell>
        </row>
        <row r="1566">
          <cell r="A1566" t="str">
            <v>0120-01FU</v>
          </cell>
          <cell r="B1566" t="str">
            <v>DISTRITO CAPITAL</v>
          </cell>
          <cell r="C1566" t="str">
            <v>0120-01</v>
          </cell>
          <cell r="D1566" t="str">
            <v>SECRETARÍA DISTRITAL DE PLANEACIÓN</v>
          </cell>
          <cell r="E1566" t="str">
            <v>0001-004</v>
          </cell>
          <cell r="F1566" t="str">
            <v>AC-PLANEACIÓN</v>
          </cell>
          <cell r="G1566" t="str">
            <v>1-100-F001</v>
          </cell>
          <cell r="H1566" t="str">
            <v>VA-RECURSOS DISTRITO</v>
          </cell>
          <cell r="I1566" t="str">
            <v>O2120201003023219999</v>
          </cell>
          <cell r="J1566" t="str">
            <v>Artículos n.c.p. de pulpa de papel o cartón</v>
          </cell>
          <cell r="K1566" t="str">
            <v>000000000000000000120</v>
          </cell>
          <cell r="L1566" t="str">
            <v>0120 - Programa Funcionamiento - SECRETARÍA DISTRITAL DE PLANEACIÓN</v>
          </cell>
          <cell r="M1566" t="str">
            <v>PM01200001FUNC</v>
          </cell>
          <cell r="N1566" t="str">
            <v>FU</v>
          </cell>
          <cell r="O1566" t="str">
            <v>FUNCIONAMIENTO SECRETARÍA DISTRITAL DE PLANEACION</v>
          </cell>
          <cell r="P1566" t="str">
            <v>VF2025002A</v>
          </cell>
          <cell r="Q1566">
            <v>10350000</v>
          </cell>
          <cell r="R1566">
            <v>10350000</v>
          </cell>
        </row>
        <row r="1567">
          <cell r="A1567" t="str">
            <v>0120-01FU</v>
          </cell>
          <cell r="B1567" t="str">
            <v>DISTRITO CAPITAL</v>
          </cell>
          <cell r="C1567" t="str">
            <v>0120-01</v>
          </cell>
          <cell r="D1567" t="str">
            <v>SECRETARÍA DISTRITAL DE PLANEACIÓN</v>
          </cell>
          <cell r="E1567" t="str">
            <v>0001-004</v>
          </cell>
          <cell r="F1567" t="str">
            <v>AC-PLANEACIÓN</v>
          </cell>
          <cell r="G1567" t="str">
            <v>1-100-F001</v>
          </cell>
          <cell r="H1567" t="str">
            <v>VA-RECURSOS DISTRITO</v>
          </cell>
          <cell r="I1567" t="str">
            <v>O2120201003023270112</v>
          </cell>
          <cell r="J1567" t="str">
            <v>Blocs de papel cuadriculado o rayado</v>
          </cell>
          <cell r="K1567" t="str">
            <v>000000000000000000120</v>
          </cell>
          <cell r="L1567" t="str">
            <v>0120 - Programa Funcionamiento - SECRETARÍA DISTRITAL DE PLANEACIÓN</v>
          </cell>
          <cell r="M1567" t="str">
            <v>PM01200001FUNC</v>
          </cell>
          <cell r="N1567" t="str">
            <v>FU</v>
          </cell>
          <cell r="O1567" t="str">
            <v>FUNCIONAMIENTO SECRETARÍA DISTRITAL DE PLANEACION</v>
          </cell>
          <cell r="P1567" t="str">
            <v>VF2025002A</v>
          </cell>
          <cell r="Q1567">
            <v>1802000</v>
          </cell>
          <cell r="R1567">
            <v>1802000</v>
          </cell>
        </row>
        <row r="1568">
          <cell r="A1568" t="str">
            <v>0120-01FU</v>
          </cell>
          <cell r="B1568" t="str">
            <v>DISTRITO CAPITAL</v>
          </cell>
          <cell r="C1568" t="str">
            <v>0120-01</v>
          </cell>
          <cell r="D1568" t="str">
            <v>SECRETARÍA DISTRITAL DE PLANEACIÓN</v>
          </cell>
          <cell r="E1568" t="str">
            <v>0001-004</v>
          </cell>
          <cell r="F1568" t="str">
            <v>AC-PLANEACIÓN</v>
          </cell>
          <cell r="G1568" t="str">
            <v>1-100-F001</v>
          </cell>
          <cell r="H1568" t="str">
            <v>VA-RECURSOS DISTRITO</v>
          </cell>
          <cell r="I1568" t="str">
            <v>O2120201003033331101</v>
          </cell>
          <cell r="J1568" t="str">
            <v>Gasolina motor corriente</v>
          </cell>
          <cell r="K1568" t="str">
            <v>000000000000000000120</v>
          </cell>
          <cell r="L1568" t="str">
            <v>0120 - Programa Funcionamiento - SECRETARÍA DISTRITAL DE PLANEACIÓN</v>
          </cell>
          <cell r="M1568" t="str">
            <v>PM01200001FUNC</v>
          </cell>
          <cell r="N1568" t="str">
            <v>FU</v>
          </cell>
          <cell r="O1568" t="str">
            <v>FUNCIONAMIENTO SECRETARÍA DISTRITAL DE PLANEACION</v>
          </cell>
          <cell r="P1568" t="str">
            <v>2025</v>
          </cell>
          <cell r="Q1568">
            <v>115000000</v>
          </cell>
          <cell r="R1568">
            <v>115000000</v>
          </cell>
        </row>
        <row r="1569">
          <cell r="A1569" t="str">
            <v>0120-01FU</v>
          </cell>
          <cell r="B1569" t="str">
            <v>DISTRITO CAPITAL</v>
          </cell>
          <cell r="C1569" t="str">
            <v>0120-01</v>
          </cell>
          <cell r="D1569" t="str">
            <v>SECRETARÍA DISTRITAL DE PLANEACIÓN</v>
          </cell>
          <cell r="E1569" t="str">
            <v>0001-004</v>
          </cell>
          <cell r="F1569" t="str">
            <v>AC-PLANEACIÓN</v>
          </cell>
          <cell r="G1569" t="str">
            <v>1-100-F001</v>
          </cell>
          <cell r="H1569" t="str">
            <v>VA-RECURSOS DISTRITO</v>
          </cell>
          <cell r="I1569" t="str">
            <v>O2120201003053511001</v>
          </cell>
          <cell r="J1569" t="str">
            <v>Pinturas para agua, P.V.A. y similares (emulsiones)</v>
          </cell>
          <cell r="K1569" t="str">
            <v>000000000000000000120</v>
          </cell>
          <cell r="L1569" t="str">
            <v>0120 - Programa Funcionamiento - SECRETARÍA DISTRITAL DE PLANEACIÓN</v>
          </cell>
          <cell r="M1569" t="str">
            <v>PM01200001FUNC</v>
          </cell>
          <cell r="N1569" t="str">
            <v>FU</v>
          </cell>
          <cell r="O1569" t="str">
            <v>FUNCIONAMIENTO SECRETARÍA DISTRITAL DE PLANEACION</v>
          </cell>
          <cell r="P1569" t="str">
            <v>2025</v>
          </cell>
          <cell r="Q1569">
            <v>7500000</v>
          </cell>
          <cell r="R1569">
            <v>7500000</v>
          </cell>
        </row>
        <row r="1570">
          <cell r="A1570" t="str">
            <v>0120-01FU</v>
          </cell>
          <cell r="B1570" t="str">
            <v>DISTRITO CAPITAL</v>
          </cell>
          <cell r="C1570" t="str">
            <v>0120-01</v>
          </cell>
          <cell r="D1570" t="str">
            <v>SECRETARÍA DISTRITAL DE PLANEACIÓN</v>
          </cell>
          <cell r="E1570" t="str">
            <v>0001-004</v>
          </cell>
          <cell r="F1570" t="str">
            <v>AC-PLANEACIÓN</v>
          </cell>
          <cell r="G1570" t="str">
            <v>1-100-F001</v>
          </cell>
          <cell r="H1570" t="str">
            <v>VA-RECURSOS DISTRITO</v>
          </cell>
          <cell r="I1570" t="str">
            <v>O2120201003053514007</v>
          </cell>
          <cell r="J1570" t="str">
            <v>Tinta para sellos</v>
          </cell>
          <cell r="K1570" t="str">
            <v>000000000000000000120</v>
          </cell>
          <cell r="L1570" t="str">
            <v>0120 - Programa Funcionamiento - SECRETARÍA DISTRITAL DE PLANEACIÓN</v>
          </cell>
          <cell r="M1570" t="str">
            <v>PM01200001FUNC</v>
          </cell>
          <cell r="N1570" t="str">
            <v>FU</v>
          </cell>
          <cell r="O1570" t="str">
            <v>FUNCIONAMIENTO SECRETARÍA DISTRITAL DE PLANEACION</v>
          </cell>
          <cell r="P1570" t="str">
            <v>VF2025002A</v>
          </cell>
          <cell r="Q1570">
            <v>389000</v>
          </cell>
          <cell r="R1570">
            <v>389000</v>
          </cell>
        </row>
        <row r="1571">
          <cell r="A1571" t="str">
            <v>0120-01FU</v>
          </cell>
          <cell r="B1571" t="str">
            <v>DISTRITO CAPITAL</v>
          </cell>
          <cell r="C1571" t="str">
            <v>0120-01</v>
          </cell>
          <cell r="D1571" t="str">
            <v>SECRETARÍA DISTRITAL DE PLANEACIÓN</v>
          </cell>
          <cell r="E1571" t="str">
            <v>0001-004</v>
          </cell>
          <cell r="F1571" t="str">
            <v>AC-PLANEACIÓN</v>
          </cell>
          <cell r="G1571" t="str">
            <v>1-100-F001</v>
          </cell>
          <cell r="H1571" t="str">
            <v>VA-RECURSOS DISTRITO</v>
          </cell>
          <cell r="I1571" t="str">
            <v>O2120201003053532102</v>
          </cell>
          <cell r="J1571" t="str">
            <v>Jabones en polvo para lavar</v>
          </cell>
          <cell r="K1571" t="str">
            <v>000000000000000000120</v>
          </cell>
          <cell r="L1571" t="str">
            <v>0120 - Programa Funcionamiento - SECRETARÍA DISTRITAL DE PLANEACIÓN</v>
          </cell>
          <cell r="M1571" t="str">
            <v>PM01200001FUNC</v>
          </cell>
          <cell r="N1571" t="str">
            <v>FU</v>
          </cell>
          <cell r="O1571" t="str">
            <v>FUNCIONAMIENTO SECRETARÍA DISTRITAL DE PLANEACION</v>
          </cell>
          <cell r="P1571" t="str">
            <v>VF2025002A</v>
          </cell>
          <cell r="Q1571">
            <v>2445000</v>
          </cell>
          <cell r="R1571">
            <v>2445000</v>
          </cell>
        </row>
        <row r="1572">
          <cell r="A1572" t="str">
            <v>0120-01FU</v>
          </cell>
          <cell r="B1572" t="str">
            <v>DISTRITO CAPITAL</v>
          </cell>
          <cell r="C1572" t="str">
            <v>0120-01</v>
          </cell>
          <cell r="D1572" t="str">
            <v>SECRETARÍA DISTRITAL DE PLANEACIÓN</v>
          </cell>
          <cell r="E1572" t="str">
            <v>0001-004</v>
          </cell>
          <cell r="F1572" t="str">
            <v>AC-PLANEACIÓN</v>
          </cell>
          <cell r="G1572" t="str">
            <v>1-100-F001</v>
          </cell>
          <cell r="H1572" t="str">
            <v>VA-RECURSOS DISTRITO</v>
          </cell>
          <cell r="I1572" t="str">
            <v>O2120201003053532201</v>
          </cell>
          <cell r="J1572" t="str">
            <v>Detergentes en polvo</v>
          </cell>
          <cell r="K1572" t="str">
            <v>000000000000000000120</v>
          </cell>
          <cell r="L1572" t="str">
            <v>0120 - Programa Funcionamiento - SECRETARÍA DISTRITAL DE PLANEACIÓN</v>
          </cell>
          <cell r="M1572" t="str">
            <v>PM01200001FUNC</v>
          </cell>
          <cell r="N1572" t="str">
            <v>FU</v>
          </cell>
          <cell r="O1572" t="str">
            <v>FUNCIONAMIENTO SECRETARÍA DISTRITAL DE PLANEACION</v>
          </cell>
          <cell r="P1572" t="str">
            <v>VF2025002A</v>
          </cell>
          <cell r="Q1572">
            <v>393000</v>
          </cell>
          <cell r="R1572">
            <v>393000</v>
          </cell>
        </row>
        <row r="1573">
          <cell r="A1573" t="str">
            <v>0120-01FU</v>
          </cell>
          <cell r="B1573" t="str">
            <v>DISTRITO CAPITAL</v>
          </cell>
          <cell r="C1573" t="str">
            <v>0120-01</v>
          </cell>
          <cell r="D1573" t="str">
            <v>SECRETARÍA DISTRITAL DE PLANEACIÓN</v>
          </cell>
          <cell r="E1573" t="str">
            <v>0001-004</v>
          </cell>
          <cell r="F1573" t="str">
            <v>AC-PLANEACIÓN</v>
          </cell>
          <cell r="G1573" t="str">
            <v>1-100-F001</v>
          </cell>
          <cell r="H1573" t="str">
            <v>VA-RECURSOS DISTRITO</v>
          </cell>
          <cell r="I1573" t="str">
            <v>O2120201003053532202</v>
          </cell>
          <cell r="J1573" t="str">
            <v>Detergentes líquidos</v>
          </cell>
          <cell r="K1573" t="str">
            <v>000000000000000000120</v>
          </cell>
          <cell r="L1573" t="str">
            <v>0120 - Programa Funcionamiento - SECRETARÍA DISTRITAL DE PLANEACIÓN</v>
          </cell>
          <cell r="M1573" t="str">
            <v>PM01200001FUNC</v>
          </cell>
          <cell r="N1573" t="str">
            <v>FU</v>
          </cell>
          <cell r="O1573" t="str">
            <v>FUNCIONAMIENTO SECRETARÍA DISTRITAL DE PLANEACION</v>
          </cell>
          <cell r="P1573" t="str">
            <v>VF2025002A</v>
          </cell>
          <cell r="Q1573">
            <v>910000</v>
          </cell>
          <cell r="R1573">
            <v>910000</v>
          </cell>
        </row>
        <row r="1574">
          <cell r="A1574" t="str">
            <v>0120-01FU</v>
          </cell>
          <cell r="B1574" t="str">
            <v>DISTRITO CAPITAL</v>
          </cell>
          <cell r="C1574" t="str">
            <v>0120-01</v>
          </cell>
          <cell r="D1574" t="str">
            <v>SECRETARÍA DISTRITAL DE PLANEACIÓN</v>
          </cell>
          <cell r="E1574" t="str">
            <v>0001-004</v>
          </cell>
          <cell r="F1574" t="str">
            <v>AC-PLANEACIÓN</v>
          </cell>
          <cell r="G1574" t="str">
            <v>1-100-F001</v>
          </cell>
          <cell r="H1574" t="str">
            <v>VA-RECURSOS DISTRITO</v>
          </cell>
          <cell r="I1574" t="str">
            <v>O2120201003053532204</v>
          </cell>
          <cell r="J1574" t="str">
            <v>Preparaciones para limpiar vidrios</v>
          </cell>
          <cell r="K1574" t="str">
            <v>000000000000000000120</v>
          </cell>
          <cell r="L1574" t="str">
            <v>0120 - Programa Funcionamiento - SECRETARÍA DISTRITAL DE PLANEACIÓN</v>
          </cell>
          <cell r="M1574" t="str">
            <v>PM01200001FUNC</v>
          </cell>
          <cell r="N1574" t="str">
            <v>FU</v>
          </cell>
          <cell r="O1574" t="str">
            <v>FUNCIONAMIENTO SECRETARÍA DISTRITAL DE PLANEACION</v>
          </cell>
          <cell r="P1574" t="str">
            <v>VF2025002A</v>
          </cell>
          <cell r="Q1574">
            <v>171000</v>
          </cell>
          <cell r="R1574">
            <v>171000</v>
          </cell>
        </row>
        <row r="1575">
          <cell r="A1575" t="str">
            <v>0120-01FU</v>
          </cell>
          <cell r="B1575" t="str">
            <v>DISTRITO CAPITAL</v>
          </cell>
          <cell r="C1575" t="str">
            <v>0120-01</v>
          </cell>
          <cell r="D1575" t="str">
            <v>SECRETARÍA DISTRITAL DE PLANEACIÓN</v>
          </cell>
          <cell r="E1575" t="str">
            <v>0001-004</v>
          </cell>
          <cell r="F1575" t="str">
            <v>AC-PLANEACIÓN</v>
          </cell>
          <cell r="G1575" t="str">
            <v>1-100-F001</v>
          </cell>
          <cell r="H1575" t="str">
            <v>VA-RECURSOS DISTRITO</v>
          </cell>
          <cell r="I1575" t="str">
            <v>O2120201003053532208</v>
          </cell>
          <cell r="J1575" t="str">
            <v>Champú para alfombras</v>
          </cell>
          <cell r="K1575" t="str">
            <v>000000000000000000120</v>
          </cell>
          <cell r="L1575" t="str">
            <v>0120 - Programa Funcionamiento - SECRETARÍA DISTRITAL DE PLANEACIÓN</v>
          </cell>
          <cell r="M1575" t="str">
            <v>PM01200001FUNC</v>
          </cell>
          <cell r="N1575" t="str">
            <v>FU</v>
          </cell>
          <cell r="O1575" t="str">
            <v>FUNCIONAMIENTO SECRETARÍA DISTRITAL DE PLANEACION</v>
          </cell>
          <cell r="P1575" t="str">
            <v>VF2025002A</v>
          </cell>
          <cell r="Q1575">
            <v>140000</v>
          </cell>
          <cell r="R1575">
            <v>140000</v>
          </cell>
        </row>
        <row r="1576">
          <cell r="A1576" t="str">
            <v>0120-01FU</v>
          </cell>
          <cell r="B1576" t="str">
            <v>DISTRITO CAPITAL</v>
          </cell>
          <cell r="C1576" t="str">
            <v>0120-01</v>
          </cell>
          <cell r="D1576" t="str">
            <v>SECRETARÍA DISTRITAL DE PLANEACIÓN</v>
          </cell>
          <cell r="E1576" t="str">
            <v>0001-004</v>
          </cell>
          <cell r="F1576" t="str">
            <v>AC-PLANEACIÓN</v>
          </cell>
          <cell r="G1576" t="str">
            <v>1-100-F001</v>
          </cell>
          <cell r="H1576" t="str">
            <v>VA-RECURSOS DISTRITO</v>
          </cell>
          <cell r="I1576" t="str">
            <v>O2120201003053532210</v>
          </cell>
          <cell r="J1576" t="str">
            <v>Productos blanqueadores y desmanchadores</v>
          </cell>
          <cell r="K1576" t="str">
            <v>000000000000000000120</v>
          </cell>
          <cell r="L1576" t="str">
            <v>0120 - Programa Funcionamiento - SECRETARÍA DISTRITAL DE PLANEACIÓN</v>
          </cell>
          <cell r="M1576" t="str">
            <v>PM01200001FUNC</v>
          </cell>
          <cell r="N1576" t="str">
            <v>FU</v>
          </cell>
          <cell r="O1576" t="str">
            <v>FUNCIONAMIENTO SECRETARÍA DISTRITAL DE PLANEACION</v>
          </cell>
          <cell r="P1576" t="str">
            <v>VF2025002A</v>
          </cell>
          <cell r="Q1576">
            <v>1676000</v>
          </cell>
          <cell r="R1576">
            <v>1676000</v>
          </cell>
        </row>
        <row r="1577">
          <cell r="A1577" t="str">
            <v>0120-01FU</v>
          </cell>
          <cell r="B1577" t="str">
            <v>DISTRITO CAPITAL</v>
          </cell>
          <cell r="C1577" t="str">
            <v>0120-01</v>
          </cell>
          <cell r="D1577" t="str">
            <v>SECRETARÍA DISTRITAL DE PLANEACIÓN</v>
          </cell>
          <cell r="E1577" t="str">
            <v>0001-004</v>
          </cell>
          <cell r="F1577" t="str">
            <v>AC-PLANEACIÓN</v>
          </cell>
          <cell r="G1577" t="str">
            <v>1-100-F001</v>
          </cell>
          <cell r="H1577" t="str">
            <v>VA-RECURSOS DISTRITO</v>
          </cell>
          <cell r="I1577" t="str">
            <v>O2120201003053532212</v>
          </cell>
          <cell r="J1577" t="str">
            <v>Preparaciones para limpieza y desengrase</v>
          </cell>
          <cell r="K1577" t="str">
            <v>000000000000000000120</v>
          </cell>
          <cell r="L1577" t="str">
            <v>0120 - Programa Funcionamiento - SECRETARÍA DISTRITAL DE PLANEACIÓN</v>
          </cell>
          <cell r="M1577" t="str">
            <v>PM01200001FUNC</v>
          </cell>
          <cell r="N1577" t="str">
            <v>FU</v>
          </cell>
          <cell r="O1577" t="str">
            <v>FUNCIONAMIENTO SECRETARÍA DISTRITAL DE PLANEACION</v>
          </cell>
          <cell r="P1577" t="str">
            <v>VF2025002A</v>
          </cell>
          <cell r="Q1577">
            <v>980000</v>
          </cell>
          <cell r="R1577">
            <v>980000</v>
          </cell>
        </row>
        <row r="1578">
          <cell r="A1578" t="str">
            <v>0120-01FU</v>
          </cell>
          <cell r="B1578" t="str">
            <v>DISTRITO CAPITAL</v>
          </cell>
          <cell r="C1578" t="str">
            <v>0120-01</v>
          </cell>
          <cell r="D1578" t="str">
            <v>SECRETARÍA DISTRITAL DE PLANEACIÓN</v>
          </cell>
          <cell r="E1578" t="str">
            <v>0001-004</v>
          </cell>
          <cell r="F1578" t="str">
            <v>AC-PLANEACIÓN</v>
          </cell>
          <cell r="G1578" t="str">
            <v>1-100-F001</v>
          </cell>
          <cell r="H1578" t="str">
            <v>VA-RECURSOS DISTRITO</v>
          </cell>
          <cell r="I1578" t="str">
            <v>O2120201003053533103</v>
          </cell>
          <cell r="J1578" t="str">
            <v>Ambientadores en figuras decorativas</v>
          </cell>
          <cell r="K1578" t="str">
            <v>000000000000000000120</v>
          </cell>
          <cell r="L1578" t="str">
            <v>0120 - Programa Funcionamiento - SECRETARÍA DISTRITAL DE PLANEACIÓN</v>
          </cell>
          <cell r="M1578" t="str">
            <v>PM01200001FUNC</v>
          </cell>
          <cell r="N1578" t="str">
            <v>FU</v>
          </cell>
          <cell r="O1578" t="str">
            <v>FUNCIONAMIENTO SECRETARÍA DISTRITAL DE PLANEACION</v>
          </cell>
          <cell r="P1578" t="str">
            <v>VF2025002A</v>
          </cell>
          <cell r="Q1578">
            <v>744000</v>
          </cell>
          <cell r="R1578">
            <v>744000</v>
          </cell>
        </row>
        <row r="1579">
          <cell r="A1579" t="str">
            <v>0120-01FU</v>
          </cell>
          <cell r="B1579" t="str">
            <v>DISTRITO CAPITAL</v>
          </cell>
          <cell r="C1579" t="str">
            <v>0120-01</v>
          </cell>
          <cell r="D1579" t="str">
            <v>SECRETARÍA DISTRITAL DE PLANEACIÓN</v>
          </cell>
          <cell r="E1579" t="str">
            <v>0001-004</v>
          </cell>
          <cell r="F1579" t="str">
            <v>AC-PLANEACIÓN</v>
          </cell>
          <cell r="G1579" t="str">
            <v>1-100-F001</v>
          </cell>
          <cell r="H1579" t="str">
            <v>VA-RECURSOS DISTRITO</v>
          </cell>
          <cell r="I1579" t="str">
            <v>O2120201003053533202</v>
          </cell>
          <cell r="J1579" t="str">
            <v>Ceras para pisos</v>
          </cell>
          <cell r="K1579" t="str">
            <v>000000000000000000120</v>
          </cell>
          <cell r="L1579" t="str">
            <v>0120 - Programa Funcionamiento - SECRETARÍA DISTRITAL DE PLANEACIÓN</v>
          </cell>
          <cell r="M1579" t="str">
            <v>PM01200001FUNC</v>
          </cell>
          <cell r="N1579" t="str">
            <v>FU</v>
          </cell>
          <cell r="O1579" t="str">
            <v>FUNCIONAMIENTO SECRETARÍA DISTRITAL DE PLANEACION</v>
          </cell>
          <cell r="P1579" t="str">
            <v>VF2025002A</v>
          </cell>
          <cell r="Q1579">
            <v>7098000</v>
          </cell>
          <cell r="R1579">
            <v>7098000</v>
          </cell>
        </row>
        <row r="1580">
          <cell r="A1580" t="str">
            <v>0120-01FU</v>
          </cell>
          <cell r="B1580" t="str">
            <v>DISTRITO CAPITAL</v>
          </cell>
          <cell r="C1580" t="str">
            <v>0120-01</v>
          </cell>
          <cell r="D1580" t="str">
            <v>SECRETARÍA DISTRITAL DE PLANEACIÓN</v>
          </cell>
          <cell r="E1580" t="str">
            <v>0001-004</v>
          </cell>
          <cell r="F1580" t="str">
            <v>AC-PLANEACIÓN</v>
          </cell>
          <cell r="G1580" t="str">
            <v>1-100-F001</v>
          </cell>
          <cell r="H1580" t="str">
            <v>VA-RECURSOS DISTRITO</v>
          </cell>
          <cell r="I1580" t="str">
            <v>O2120201003053542006</v>
          </cell>
          <cell r="J1580" t="str">
            <v>Pegantes sintéticos</v>
          </cell>
          <cell r="K1580" t="str">
            <v>000000000000000000120</v>
          </cell>
          <cell r="L1580" t="str">
            <v>0120 - Programa Funcionamiento - SECRETARÍA DISTRITAL DE PLANEACIÓN</v>
          </cell>
          <cell r="M1580" t="str">
            <v>PM01200001FUNC</v>
          </cell>
          <cell r="N1580" t="str">
            <v>FU</v>
          </cell>
          <cell r="O1580" t="str">
            <v>FUNCIONAMIENTO SECRETARÍA DISTRITAL DE PLANEACION</v>
          </cell>
          <cell r="P1580" t="str">
            <v>2025</v>
          </cell>
          <cell r="Q1580">
            <v>1500000</v>
          </cell>
          <cell r="R1580">
            <v>1500000</v>
          </cell>
        </row>
        <row r="1581">
          <cell r="A1581" t="str">
            <v>0120-01FU</v>
          </cell>
          <cell r="B1581" t="str">
            <v>DISTRITO CAPITAL</v>
          </cell>
          <cell r="C1581" t="str">
            <v>0120-01</v>
          </cell>
          <cell r="D1581" t="str">
            <v>SECRETARÍA DISTRITAL DE PLANEACIÓN</v>
          </cell>
          <cell r="E1581" t="str">
            <v>0001-004</v>
          </cell>
          <cell r="F1581" t="str">
            <v>AC-PLANEACIÓN</v>
          </cell>
          <cell r="G1581" t="str">
            <v>1-100-F001</v>
          </cell>
          <cell r="H1581" t="str">
            <v>VA-RECURSOS DISTRITO</v>
          </cell>
          <cell r="I1581" t="str">
            <v>O2120201003053542006</v>
          </cell>
          <cell r="J1581" t="str">
            <v>Pegantes sintéticos</v>
          </cell>
          <cell r="K1581" t="str">
            <v>000000000000000000120</v>
          </cell>
          <cell r="L1581" t="str">
            <v>0120 - Programa Funcionamiento - SECRETARÍA DISTRITAL DE PLANEACIÓN</v>
          </cell>
          <cell r="M1581" t="str">
            <v>PM01200001FUNC</v>
          </cell>
          <cell r="N1581" t="str">
            <v>FU</v>
          </cell>
          <cell r="O1581" t="str">
            <v>FUNCIONAMIENTO SECRETARÍA DISTRITAL DE PLANEACION</v>
          </cell>
          <cell r="P1581" t="str">
            <v>VF2025002A</v>
          </cell>
          <cell r="Q1581">
            <v>1360000</v>
          </cell>
          <cell r="R1581">
            <v>1360000</v>
          </cell>
        </row>
        <row r="1582">
          <cell r="A1582" t="str">
            <v>0120-01FU</v>
          </cell>
          <cell r="B1582" t="str">
            <v>DISTRITO CAPITAL</v>
          </cell>
          <cell r="C1582" t="str">
            <v>0120-01</v>
          </cell>
          <cell r="D1582" t="str">
            <v>SECRETARÍA DISTRITAL DE PLANEACIÓN</v>
          </cell>
          <cell r="E1582" t="str">
            <v>0001-004</v>
          </cell>
          <cell r="F1582" t="str">
            <v>AC-PLANEACIÓN</v>
          </cell>
          <cell r="G1582" t="str">
            <v>1-100-F001</v>
          </cell>
          <cell r="H1582" t="str">
            <v>VA-RECURSOS DISTRITO</v>
          </cell>
          <cell r="I1582" t="str">
            <v>O2120201003053542007</v>
          </cell>
          <cell r="J1582" t="str">
            <v>Adhesivos epóxicos</v>
          </cell>
          <cell r="K1582" t="str">
            <v>000000000000000000120</v>
          </cell>
          <cell r="L1582" t="str">
            <v>0120 - Programa Funcionamiento - SECRETARÍA DISTRITAL DE PLANEACIÓN</v>
          </cell>
          <cell r="M1582" t="str">
            <v>PM01200001FUNC</v>
          </cell>
          <cell r="N1582" t="str">
            <v>FU</v>
          </cell>
          <cell r="O1582" t="str">
            <v>FUNCIONAMIENTO SECRETARÍA DISTRITAL DE PLANEACION</v>
          </cell>
          <cell r="P1582" t="str">
            <v>2025</v>
          </cell>
          <cell r="Q1582">
            <v>2000000</v>
          </cell>
          <cell r="R1582">
            <v>2000000</v>
          </cell>
        </row>
        <row r="1583">
          <cell r="A1583" t="str">
            <v>0120-01FU</v>
          </cell>
          <cell r="B1583" t="str">
            <v>DISTRITO CAPITAL</v>
          </cell>
          <cell r="C1583" t="str">
            <v>0120-01</v>
          </cell>
          <cell r="D1583" t="str">
            <v>SECRETARÍA DISTRITAL DE PLANEACIÓN</v>
          </cell>
          <cell r="E1583" t="str">
            <v>0001-004</v>
          </cell>
          <cell r="F1583" t="str">
            <v>AC-PLANEACIÓN</v>
          </cell>
          <cell r="G1583" t="str">
            <v>1-100-F001</v>
          </cell>
          <cell r="H1583" t="str">
            <v>VA-RECURSOS DISTRITO</v>
          </cell>
          <cell r="I1583" t="str">
            <v>O2120201003053544203</v>
          </cell>
          <cell r="J1583" t="str">
            <v>Mezclas químicas para extintores</v>
          </cell>
          <cell r="K1583" t="str">
            <v>000000000000000000120</v>
          </cell>
          <cell r="L1583" t="str">
            <v>0120 - Programa Funcionamiento - SECRETARÍA DISTRITAL DE PLANEACIÓN</v>
          </cell>
          <cell r="M1583" t="str">
            <v>PM01200001FUNC</v>
          </cell>
          <cell r="N1583" t="str">
            <v>FU</v>
          </cell>
          <cell r="O1583" t="str">
            <v>FUNCIONAMIENTO SECRETARÍA DISTRITAL DE PLANEACION</v>
          </cell>
          <cell r="P1583" t="str">
            <v>2025</v>
          </cell>
          <cell r="Q1583">
            <v>8660000</v>
          </cell>
          <cell r="R1583">
            <v>8660000</v>
          </cell>
        </row>
        <row r="1584">
          <cell r="A1584" t="str">
            <v>0120-01FU</v>
          </cell>
          <cell r="B1584" t="str">
            <v>DISTRITO CAPITAL</v>
          </cell>
          <cell r="C1584" t="str">
            <v>0120-01</v>
          </cell>
          <cell r="D1584" t="str">
            <v>SECRETARÍA DISTRITAL DE PLANEACIÓN</v>
          </cell>
          <cell r="E1584" t="str">
            <v>0001-004</v>
          </cell>
          <cell r="F1584" t="str">
            <v>AC-PLANEACIÓN</v>
          </cell>
          <cell r="G1584" t="str">
            <v>1-100-F001</v>
          </cell>
          <cell r="H1584" t="str">
            <v>VA-RECURSOS DISTRITO</v>
          </cell>
          <cell r="I1584" t="str">
            <v>O2120201003063622007</v>
          </cell>
          <cell r="J1584" t="str">
            <v>Baldosas de caucho</v>
          </cell>
          <cell r="K1584" t="str">
            <v>000000000000000000120</v>
          </cell>
          <cell r="L1584" t="str">
            <v>0120 - Programa Funcionamiento - SECRETARÍA DISTRITAL DE PLANEACIÓN</v>
          </cell>
          <cell r="M1584" t="str">
            <v>PM01200001FUNC</v>
          </cell>
          <cell r="N1584" t="str">
            <v>FU</v>
          </cell>
          <cell r="O1584" t="str">
            <v>FUNCIONAMIENTO SECRETARÍA DISTRITAL DE PLANEACION</v>
          </cell>
          <cell r="P1584" t="str">
            <v>2025</v>
          </cell>
          <cell r="Q1584">
            <v>3800000</v>
          </cell>
          <cell r="R1584">
            <v>3800000</v>
          </cell>
        </row>
        <row r="1585">
          <cell r="A1585" t="str">
            <v>0120-01FU</v>
          </cell>
          <cell r="B1585" t="str">
            <v>DISTRITO CAPITAL</v>
          </cell>
          <cell r="C1585" t="str">
            <v>0120-01</v>
          </cell>
          <cell r="D1585" t="str">
            <v>SECRETARÍA DISTRITAL DE PLANEACIÓN</v>
          </cell>
          <cell r="E1585" t="str">
            <v>0001-004</v>
          </cell>
          <cell r="F1585" t="str">
            <v>AC-PLANEACIÓN</v>
          </cell>
          <cell r="G1585" t="str">
            <v>1-100-F001</v>
          </cell>
          <cell r="H1585" t="str">
            <v>VA-RECURSOS DISTRITO</v>
          </cell>
          <cell r="I1585" t="str">
            <v>O2120201003063626001</v>
          </cell>
          <cell r="J1585" t="str">
            <v>Guantes de caucho</v>
          </cell>
          <cell r="K1585" t="str">
            <v>000000000000000000120</v>
          </cell>
          <cell r="L1585" t="str">
            <v>0120 - Programa Funcionamiento - SECRETARÍA DISTRITAL DE PLANEACIÓN</v>
          </cell>
          <cell r="M1585" t="str">
            <v>PM01200001FUNC</v>
          </cell>
          <cell r="N1585" t="str">
            <v>FU</v>
          </cell>
          <cell r="O1585" t="str">
            <v>FUNCIONAMIENTO SECRETARÍA DISTRITAL DE PLANEACION</v>
          </cell>
          <cell r="P1585" t="str">
            <v>VF2025002A</v>
          </cell>
          <cell r="Q1585">
            <v>699000</v>
          </cell>
          <cell r="R1585">
            <v>699000</v>
          </cell>
        </row>
        <row r="1586">
          <cell r="A1586" t="str">
            <v>0120-01FU</v>
          </cell>
          <cell r="B1586" t="str">
            <v>DISTRITO CAPITAL</v>
          </cell>
          <cell r="C1586" t="str">
            <v>0120-01</v>
          </cell>
          <cell r="D1586" t="str">
            <v>SECRETARÍA DISTRITAL DE PLANEACIÓN</v>
          </cell>
          <cell r="E1586" t="str">
            <v>0001-004</v>
          </cell>
          <cell r="F1586" t="str">
            <v>AC-PLANEACIÓN</v>
          </cell>
          <cell r="G1586" t="str">
            <v>1-100-F001</v>
          </cell>
          <cell r="H1586" t="str">
            <v>VA-RECURSOS DISTRITO</v>
          </cell>
          <cell r="I1586" t="str">
            <v>O2120201003063627018</v>
          </cell>
          <cell r="J1586" t="str">
            <v>Borradores de caucho</v>
          </cell>
          <cell r="K1586" t="str">
            <v>000000000000000000120</v>
          </cell>
          <cell r="L1586" t="str">
            <v>0120 - Programa Funcionamiento - SECRETARÍA DISTRITAL DE PLANEACIÓN</v>
          </cell>
          <cell r="M1586" t="str">
            <v>PM01200001FUNC</v>
          </cell>
          <cell r="N1586" t="str">
            <v>FU</v>
          </cell>
          <cell r="O1586" t="str">
            <v>FUNCIONAMIENTO SECRETARÍA DISTRITAL DE PLANEACION</v>
          </cell>
          <cell r="P1586" t="str">
            <v>VF2025002A</v>
          </cell>
          <cell r="Q1586">
            <v>259000</v>
          </cell>
          <cell r="R1586">
            <v>259000</v>
          </cell>
        </row>
        <row r="1587">
          <cell r="A1587" t="str">
            <v>0120-01FU</v>
          </cell>
          <cell r="B1587" t="str">
            <v>DISTRITO CAPITAL</v>
          </cell>
          <cell r="C1587" t="str">
            <v>0120-01</v>
          </cell>
          <cell r="D1587" t="str">
            <v>SECRETARÍA DISTRITAL DE PLANEACIÓN</v>
          </cell>
          <cell r="E1587" t="str">
            <v>0001-004</v>
          </cell>
          <cell r="F1587" t="str">
            <v>AC-PLANEACIÓN</v>
          </cell>
          <cell r="G1587" t="str">
            <v>1-100-F001</v>
          </cell>
          <cell r="H1587" t="str">
            <v>VA-RECURSOS DISTRITO</v>
          </cell>
          <cell r="I1587" t="str">
            <v>O2120201003063627098</v>
          </cell>
          <cell r="J1587" t="str">
            <v>Artículos de caucho n.c.p. para escritorio</v>
          </cell>
          <cell r="K1587" t="str">
            <v>000000000000000000120</v>
          </cell>
          <cell r="L1587" t="str">
            <v>0120 - Programa Funcionamiento - SECRETARÍA DISTRITAL DE PLANEACIÓN</v>
          </cell>
          <cell r="M1587" t="str">
            <v>PM01200001FUNC</v>
          </cell>
          <cell r="N1587" t="str">
            <v>FU</v>
          </cell>
          <cell r="O1587" t="str">
            <v>FUNCIONAMIENTO SECRETARÍA DISTRITAL DE PLANEACION</v>
          </cell>
          <cell r="P1587" t="str">
            <v>VF2025002A</v>
          </cell>
          <cell r="Q1587">
            <v>389000</v>
          </cell>
          <cell r="R1587">
            <v>389000</v>
          </cell>
        </row>
        <row r="1588">
          <cell r="A1588" t="str">
            <v>0120-01FU</v>
          </cell>
          <cell r="B1588" t="str">
            <v>DISTRITO CAPITAL</v>
          </cell>
          <cell r="C1588" t="str">
            <v>0120-01</v>
          </cell>
          <cell r="D1588" t="str">
            <v>SECRETARÍA DISTRITAL DE PLANEACIÓN</v>
          </cell>
          <cell r="E1588" t="str">
            <v>0001-004</v>
          </cell>
          <cell r="F1588" t="str">
            <v>AC-PLANEACIÓN</v>
          </cell>
          <cell r="G1588" t="str">
            <v>1-100-F001</v>
          </cell>
          <cell r="H1588" t="str">
            <v>VA-RECURSOS DISTRITO</v>
          </cell>
          <cell r="I1588" t="str">
            <v>O2120201003063632009</v>
          </cell>
          <cell r="J1588" t="str">
            <v>Accesorios de plástico para fontanería</v>
          </cell>
          <cell r="K1588" t="str">
            <v>000000000000000000120</v>
          </cell>
          <cell r="L1588" t="str">
            <v>0120 - Programa Funcionamiento - SECRETARÍA DISTRITAL DE PLANEACIÓN</v>
          </cell>
          <cell r="M1588" t="str">
            <v>PM01200001FUNC</v>
          </cell>
          <cell r="N1588" t="str">
            <v>FU</v>
          </cell>
          <cell r="O1588" t="str">
            <v>FUNCIONAMIENTO SECRETARÍA DISTRITAL DE PLANEACION</v>
          </cell>
          <cell r="P1588" t="str">
            <v>2025</v>
          </cell>
          <cell r="Q1588">
            <v>2000000</v>
          </cell>
          <cell r="R1588">
            <v>2000000</v>
          </cell>
        </row>
        <row r="1589">
          <cell r="A1589" t="str">
            <v>0120-01FU</v>
          </cell>
          <cell r="B1589" t="str">
            <v>DISTRITO CAPITAL</v>
          </cell>
          <cell r="C1589" t="str">
            <v>0120-01</v>
          </cell>
          <cell r="D1589" t="str">
            <v>SECRETARÍA DISTRITAL DE PLANEACIÓN</v>
          </cell>
          <cell r="E1589" t="str">
            <v>0001-004</v>
          </cell>
          <cell r="F1589" t="str">
            <v>AC-PLANEACIÓN</v>
          </cell>
          <cell r="G1589" t="str">
            <v>1-100-F001</v>
          </cell>
          <cell r="H1589" t="str">
            <v>VA-RECURSOS DISTRITO</v>
          </cell>
          <cell r="I1589" t="str">
            <v>O2120201003063633007</v>
          </cell>
          <cell r="J1589" t="str">
            <v>Película de polivinilo</v>
          </cell>
          <cell r="K1589" t="str">
            <v>000000000000000000120</v>
          </cell>
          <cell r="L1589" t="str">
            <v>0120 - Programa Funcionamiento - SECRETARÍA DISTRITAL DE PLANEACIÓN</v>
          </cell>
          <cell r="M1589" t="str">
            <v>PM01200001FUNC</v>
          </cell>
          <cell r="N1589" t="str">
            <v>FU</v>
          </cell>
          <cell r="O1589" t="str">
            <v>FUNCIONAMIENTO SECRETARÍA DISTRITAL DE PLANEACION</v>
          </cell>
          <cell r="P1589" t="str">
            <v>2025</v>
          </cell>
          <cell r="Q1589">
            <v>2000000</v>
          </cell>
          <cell r="R1589">
            <v>2000000</v>
          </cell>
        </row>
        <row r="1590">
          <cell r="A1590" t="str">
            <v>0120-01FU</v>
          </cell>
          <cell r="B1590" t="str">
            <v>DISTRITO CAPITAL</v>
          </cell>
          <cell r="C1590" t="str">
            <v>0120-01</v>
          </cell>
          <cell r="D1590" t="str">
            <v>SECRETARÍA DISTRITAL DE PLANEACIÓN</v>
          </cell>
          <cell r="E1590" t="str">
            <v>0001-004</v>
          </cell>
          <cell r="F1590" t="str">
            <v>AC-PLANEACIÓN</v>
          </cell>
          <cell r="G1590" t="str">
            <v>1-100-F001</v>
          </cell>
          <cell r="H1590" t="str">
            <v>VA-RECURSOS DISTRITO</v>
          </cell>
          <cell r="I1590" t="str">
            <v>O2120201003063641001</v>
          </cell>
          <cell r="J1590" t="str">
            <v>Bolsas de material plástico sin impresión</v>
          </cell>
          <cell r="K1590" t="str">
            <v>000000000000000000120</v>
          </cell>
          <cell r="L1590" t="str">
            <v>0120 - Programa Funcionamiento - SECRETARÍA DISTRITAL DE PLANEACIÓN</v>
          </cell>
          <cell r="M1590" t="str">
            <v>PM01200001FUNC</v>
          </cell>
          <cell r="N1590" t="str">
            <v>FU</v>
          </cell>
          <cell r="O1590" t="str">
            <v>FUNCIONAMIENTO SECRETARÍA DISTRITAL DE PLANEACION</v>
          </cell>
          <cell r="P1590" t="str">
            <v>VF2025002A</v>
          </cell>
          <cell r="Q1590">
            <v>1070000</v>
          </cell>
          <cell r="R1590">
            <v>1070000</v>
          </cell>
        </row>
        <row r="1591">
          <cell r="A1591" t="str">
            <v>0120-01FU</v>
          </cell>
          <cell r="B1591" t="str">
            <v>DISTRITO CAPITAL</v>
          </cell>
          <cell r="C1591" t="str">
            <v>0120-01</v>
          </cell>
          <cell r="D1591" t="str">
            <v>SECRETARÍA DISTRITAL DE PLANEACIÓN</v>
          </cell>
          <cell r="E1591" t="str">
            <v>0001-004</v>
          </cell>
          <cell r="F1591" t="str">
            <v>AC-PLANEACIÓN</v>
          </cell>
          <cell r="G1591" t="str">
            <v>1-100-F001</v>
          </cell>
          <cell r="H1591" t="str">
            <v>VA-RECURSOS DISTRITO</v>
          </cell>
          <cell r="I1591" t="str">
            <v>O2120201003063692002</v>
          </cell>
          <cell r="J1591" t="str">
            <v>Cinta autoadhesiva</v>
          </cell>
          <cell r="K1591" t="str">
            <v>000000000000000000120</v>
          </cell>
          <cell r="L1591" t="str">
            <v>0120 - Programa Funcionamiento - SECRETARÍA DISTRITAL DE PLANEACIÓN</v>
          </cell>
          <cell r="M1591" t="str">
            <v>PM01200001FUNC</v>
          </cell>
          <cell r="N1591" t="str">
            <v>FU</v>
          </cell>
          <cell r="O1591" t="str">
            <v>FUNCIONAMIENTO SECRETARÍA DISTRITAL DE PLANEACION</v>
          </cell>
          <cell r="P1591" t="str">
            <v>VF2025002A</v>
          </cell>
          <cell r="Q1591">
            <v>1552000</v>
          </cell>
          <cell r="R1591">
            <v>1552000</v>
          </cell>
        </row>
        <row r="1592">
          <cell r="A1592" t="str">
            <v>0120-01FU</v>
          </cell>
          <cell r="B1592" t="str">
            <v>DISTRITO CAPITAL</v>
          </cell>
          <cell r="C1592" t="str">
            <v>0120-01</v>
          </cell>
          <cell r="D1592" t="str">
            <v>SECRETARÍA DISTRITAL DE PLANEACIÓN</v>
          </cell>
          <cell r="E1592" t="str">
            <v>0001-004</v>
          </cell>
          <cell r="F1592" t="str">
            <v>AC-PLANEACIÓN</v>
          </cell>
          <cell r="G1592" t="str">
            <v>1-100-F001</v>
          </cell>
          <cell r="H1592" t="str">
            <v>VA-RECURSOS DISTRITO</v>
          </cell>
          <cell r="I1592" t="str">
            <v>O2120201003063692007</v>
          </cell>
          <cell r="J1592" t="str">
            <v>Cintas pegantes (transparentes)</v>
          </cell>
          <cell r="K1592" t="str">
            <v>000000000000000000120</v>
          </cell>
          <cell r="L1592" t="str">
            <v>0120 - Programa Funcionamiento - SECRETARÍA DISTRITAL DE PLANEACIÓN</v>
          </cell>
          <cell r="M1592" t="str">
            <v>PM01200001FUNC</v>
          </cell>
          <cell r="N1592" t="str">
            <v>FU</v>
          </cell>
          <cell r="O1592" t="str">
            <v>FUNCIONAMIENTO SECRETARÍA DISTRITAL DE PLANEACION</v>
          </cell>
          <cell r="P1592" t="str">
            <v>VF2025002A</v>
          </cell>
          <cell r="Q1592">
            <v>648000</v>
          </cell>
          <cell r="R1592">
            <v>648000</v>
          </cell>
        </row>
        <row r="1593">
          <cell r="A1593" t="str">
            <v>0120-01FU</v>
          </cell>
          <cell r="B1593" t="str">
            <v>DISTRITO CAPITAL</v>
          </cell>
          <cell r="C1593" t="str">
            <v>0120-01</v>
          </cell>
          <cell r="D1593" t="str">
            <v>SECRETARÍA DISTRITAL DE PLANEACIÓN</v>
          </cell>
          <cell r="E1593" t="str">
            <v>0001-004</v>
          </cell>
          <cell r="F1593" t="str">
            <v>AC-PLANEACIÓN</v>
          </cell>
          <cell r="G1593" t="str">
            <v>1-100-F001</v>
          </cell>
          <cell r="H1593" t="str">
            <v>VA-RECURSOS DISTRITO</v>
          </cell>
          <cell r="I1593" t="str">
            <v>O2120201003063692009</v>
          </cell>
          <cell r="J1593" t="str">
            <v>Películas plásticas autoadhesivas (papel contac)</v>
          </cell>
          <cell r="K1593" t="str">
            <v>000000000000000000120</v>
          </cell>
          <cell r="L1593" t="str">
            <v>0120 - Programa Funcionamiento - SECRETARÍA DISTRITAL DE PLANEACIÓN</v>
          </cell>
          <cell r="M1593" t="str">
            <v>PM01200001FUNC</v>
          </cell>
          <cell r="N1593" t="str">
            <v>FU</v>
          </cell>
          <cell r="O1593" t="str">
            <v>FUNCIONAMIENTO SECRETARÍA DISTRITAL DE PLANEACION</v>
          </cell>
          <cell r="P1593" t="str">
            <v>VF2025002A</v>
          </cell>
          <cell r="Q1593">
            <v>259000</v>
          </cell>
          <cell r="R1593">
            <v>259000</v>
          </cell>
        </row>
        <row r="1594">
          <cell r="A1594" t="str">
            <v>0120-01FU</v>
          </cell>
          <cell r="B1594" t="str">
            <v>DISTRITO CAPITAL</v>
          </cell>
          <cell r="C1594" t="str">
            <v>0120-01</v>
          </cell>
          <cell r="D1594" t="str">
            <v>SECRETARÍA DISTRITAL DE PLANEACIÓN</v>
          </cell>
          <cell r="E1594" t="str">
            <v>0001-004</v>
          </cell>
          <cell r="F1594" t="str">
            <v>AC-PLANEACIÓN</v>
          </cell>
          <cell r="G1594" t="str">
            <v>1-100-F001</v>
          </cell>
          <cell r="H1594" t="str">
            <v>VA-RECURSOS DISTRITO</v>
          </cell>
          <cell r="I1594" t="str">
            <v>O2120201003063694099</v>
          </cell>
          <cell r="J1594" t="str">
            <v>Artículos n.c.p. de material plástico para el hogar</v>
          </cell>
          <cell r="K1594" t="str">
            <v>000000000000000000120</v>
          </cell>
          <cell r="L1594" t="str">
            <v>0120 - Programa Funcionamiento - SECRETARÍA DISTRITAL DE PLANEACIÓN</v>
          </cell>
          <cell r="M1594" t="str">
            <v>PM01200001FUNC</v>
          </cell>
          <cell r="N1594" t="str">
            <v>FU</v>
          </cell>
          <cell r="O1594" t="str">
            <v>FUNCIONAMIENTO SECRETARÍA DISTRITAL DE PLANEACION</v>
          </cell>
          <cell r="P1594" t="str">
            <v>VF2025002A</v>
          </cell>
          <cell r="Q1594">
            <v>177000</v>
          </cell>
          <cell r="R1594">
            <v>177000</v>
          </cell>
        </row>
        <row r="1595">
          <cell r="A1595" t="str">
            <v>0120-01FU</v>
          </cell>
          <cell r="B1595" t="str">
            <v>DISTRITO CAPITAL</v>
          </cell>
          <cell r="C1595" t="str">
            <v>0120-01</v>
          </cell>
          <cell r="D1595" t="str">
            <v>SECRETARÍA DISTRITAL DE PLANEACIÓN</v>
          </cell>
          <cell r="E1595" t="str">
            <v>0001-004</v>
          </cell>
          <cell r="F1595" t="str">
            <v>AC-PLANEACIÓN</v>
          </cell>
          <cell r="G1595" t="str">
            <v>1-100-F001</v>
          </cell>
          <cell r="H1595" t="str">
            <v>VA-RECURSOS DISTRITO</v>
          </cell>
          <cell r="I1595" t="str">
            <v>O2120201003063699060</v>
          </cell>
          <cell r="J1595" t="str">
            <v>Cartuchos plásticos para impresora de computador</v>
          </cell>
          <cell r="K1595" t="str">
            <v>000000000000000000120</v>
          </cell>
          <cell r="L1595" t="str">
            <v>0120 - Programa Funcionamiento - SECRETARÍA DISTRITAL DE PLANEACIÓN</v>
          </cell>
          <cell r="M1595" t="str">
            <v>PM01200001FUNC</v>
          </cell>
          <cell r="N1595" t="str">
            <v>FU</v>
          </cell>
          <cell r="O1595" t="str">
            <v>FUNCIONAMIENTO SECRETARÍA DISTRITAL DE PLANEACION</v>
          </cell>
          <cell r="P1595" t="str">
            <v>VF2025002A</v>
          </cell>
          <cell r="Q1595">
            <v>111845000</v>
          </cell>
          <cell r="R1595">
            <v>111845000</v>
          </cell>
        </row>
        <row r="1596">
          <cell r="A1596" t="str">
            <v>0120-01FU</v>
          </cell>
          <cell r="B1596" t="str">
            <v>DISTRITO CAPITAL</v>
          </cell>
          <cell r="C1596" t="str">
            <v>0120-01</v>
          </cell>
          <cell r="D1596" t="str">
            <v>SECRETARÍA DISTRITAL DE PLANEACIÓN</v>
          </cell>
          <cell r="E1596" t="str">
            <v>0001-004</v>
          </cell>
          <cell r="F1596" t="str">
            <v>AC-PLANEACIÓN</v>
          </cell>
          <cell r="G1596" t="str">
            <v>1-100-F001</v>
          </cell>
          <cell r="H1596" t="str">
            <v>VA-RECURSOS DISTRITO</v>
          </cell>
          <cell r="I1596" t="str">
            <v>O2120201003063699071</v>
          </cell>
          <cell r="J1596" t="str">
            <v>Pitillos de material plástico</v>
          </cell>
          <cell r="K1596" t="str">
            <v>000000000000000000120</v>
          </cell>
          <cell r="L1596" t="str">
            <v>0120 - Programa Funcionamiento - SECRETARÍA DISTRITAL DE PLANEACIÓN</v>
          </cell>
          <cell r="M1596" t="str">
            <v>PM01200001FUNC</v>
          </cell>
          <cell r="N1596" t="str">
            <v>FU</v>
          </cell>
          <cell r="O1596" t="str">
            <v>FUNCIONAMIENTO SECRETARÍA DISTRITAL DE PLANEACION</v>
          </cell>
          <cell r="P1596" t="str">
            <v>VF2025002A</v>
          </cell>
          <cell r="Q1596">
            <v>1200000</v>
          </cell>
          <cell r="R1596">
            <v>1200000</v>
          </cell>
        </row>
        <row r="1597">
          <cell r="A1597" t="str">
            <v>0120-01FU</v>
          </cell>
          <cell r="B1597" t="str">
            <v>DISTRITO CAPITAL</v>
          </cell>
          <cell r="C1597" t="str">
            <v>0120-01</v>
          </cell>
          <cell r="D1597" t="str">
            <v>SECRETARÍA DISTRITAL DE PLANEACIÓN</v>
          </cell>
          <cell r="E1597" t="str">
            <v>0001-004</v>
          </cell>
          <cell r="F1597" t="str">
            <v>AC-PLANEACIÓN</v>
          </cell>
          <cell r="G1597" t="str">
            <v>1-100-F001</v>
          </cell>
          <cell r="H1597" t="str">
            <v>VA-RECURSOS DISTRITO</v>
          </cell>
          <cell r="I1597" t="str">
            <v>O2120201003073711301</v>
          </cell>
          <cell r="J1597" t="str">
            <v>Vidrio templado (flotado), incluso armado con capa absorbente, reflectante o antirreflectante</v>
          </cell>
          <cell r="K1597" t="str">
            <v>000000000000000000120</v>
          </cell>
          <cell r="L1597" t="str">
            <v>0120 - Programa Funcionamiento - SECRETARÍA DISTRITAL DE PLANEACIÓN</v>
          </cell>
          <cell r="M1597" t="str">
            <v>PM01200001FUNC</v>
          </cell>
          <cell r="N1597" t="str">
            <v>FU</v>
          </cell>
          <cell r="O1597" t="str">
            <v>FUNCIONAMIENTO SECRETARÍA DISTRITAL DE PLANEACION</v>
          </cell>
          <cell r="P1597" t="str">
            <v>2025</v>
          </cell>
          <cell r="Q1597">
            <v>9500000</v>
          </cell>
          <cell r="R1597">
            <v>9500000</v>
          </cell>
        </row>
        <row r="1598">
          <cell r="A1598" t="str">
            <v>0120-01FU</v>
          </cell>
          <cell r="B1598" t="str">
            <v>DISTRITO CAPITAL</v>
          </cell>
          <cell r="C1598" t="str">
            <v>0120-01</v>
          </cell>
          <cell r="D1598" t="str">
            <v>SECRETARÍA DISTRITAL DE PLANEACIÓN</v>
          </cell>
          <cell r="E1598" t="str">
            <v>0001-004</v>
          </cell>
          <cell r="F1598" t="str">
            <v>AC-PLANEACIÓN</v>
          </cell>
          <cell r="G1598" t="str">
            <v>1-100-F001</v>
          </cell>
          <cell r="H1598" t="str">
            <v>VA-RECURSOS DISTRITO</v>
          </cell>
          <cell r="I1598" t="str">
            <v>O2120201003083812199</v>
          </cell>
          <cell r="J1598" t="str">
            <v>Muebles metálicos n.c.p. para oficina</v>
          </cell>
          <cell r="K1598" t="str">
            <v>000000000000000000120</v>
          </cell>
          <cell r="L1598" t="str">
            <v>0120 - Programa Funcionamiento - SECRETARÍA DISTRITAL DE PLANEACIÓN</v>
          </cell>
          <cell r="M1598" t="str">
            <v>PM01200001FUNC</v>
          </cell>
          <cell r="N1598" t="str">
            <v>FU</v>
          </cell>
          <cell r="O1598" t="str">
            <v>FUNCIONAMIENTO SECRETARÍA DISTRITAL DE PLANEACION</v>
          </cell>
          <cell r="P1598" t="str">
            <v>2025</v>
          </cell>
          <cell r="Q1598">
            <v>25000000</v>
          </cell>
          <cell r="R1598">
            <v>25000000</v>
          </cell>
        </row>
        <row r="1599">
          <cell r="A1599" t="str">
            <v>0120-01FU</v>
          </cell>
          <cell r="B1599" t="str">
            <v>DISTRITO CAPITAL</v>
          </cell>
          <cell r="C1599" t="str">
            <v>0120-01</v>
          </cell>
          <cell r="D1599" t="str">
            <v>SECRETARÍA DISTRITAL DE PLANEACIÓN</v>
          </cell>
          <cell r="E1599" t="str">
            <v>0001-004</v>
          </cell>
          <cell r="F1599" t="str">
            <v>AC-PLANEACIÓN</v>
          </cell>
          <cell r="G1599" t="str">
            <v>1-100-F001</v>
          </cell>
          <cell r="H1599" t="str">
            <v>VA-RECURSOS DISTRITO</v>
          </cell>
          <cell r="I1599" t="str">
            <v>O2120201003083891102</v>
          </cell>
          <cell r="J1599" t="str">
            <v>Bolígrafos</v>
          </cell>
          <cell r="K1599" t="str">
            <v>000000000000000000120</v>
          </cell>
          <cell r="L1599" t="str">
            <v>0120 - Programa Funcionamiento - SECRETARÍA DISTRITAL DE PLANEACIÓN</v>
          </cell>
          <cell r="M1599" t="str">
            <v>PM01200001FUNC</v>
          </cell>
          <cell r="N1599" t="str">
            <v>FU</v>
          </cell>
          <cell r="O1599" t="str">
            <v>FUNCIONAMIENTO SECRETARÍA DISTRITAL DE PLANEACION</v>
          </cell>
          <cell r="P1599" t="str">
            <v>VF2025002A</v>
          </cell>
          <cell r="Q1599">
            <v>2587000</v>
          </cell>
          <cell r="R1599">
            <v>2587000</v>
          </cell>
        </row>
        <row r="1600">
          <cell r="A1600" t="str">
            <v>0120-01FU</v>
          </cell>
          <cell r="B1600" t="str">
            <v>DISTRITO CAPITAL</v>
          </cell>
          <cell r="C1600" t="str">
            <v>0120-01</v>
          </cell>
          <cell r="D1600" t="str">
            <v>SECRETARÍA DISTRITAL DE PLANEACIÓN</v>
          </cell>
          <cell r="E1600" t="str">
            <v>0001-004</v>
          </cell>
          <cell r="F1600" t="str">
            <v>AC-PLANEACIÓN</v>
          </cell>
          <cell r="G1600" t="str">
            <v>1-100-F001</v>
          </cell>
          <cell r="H1600" t="str">
            <v>VA-RECURSOS DISTRITO</v>
          </cell>
          <cell r="I1600" t="str">
            <v>O2120201003083891104</v>
          </cell>
          <cell r="J1600" t="str">
            <v>Marcadores de fieltro y similares</v>
          </cell>
          <cell r="K1600" t="str">
            <v>000000000000000000120</v>
          </cell>
          <cell r="L1600" t="str">
            <v>0120 - Programa Funcionamiento - SECRETARÍA DISTRITAL DE PLANEACIÓN</v>
          </cell>
          <cell r="M1600" t="str">
            <v>PM01200001FUNC</v>
          </cell>
          <cell r="N1600" t="str">
            <v>FU</v>
          </cell>
          <cell r="O1600" t="str">
            <v>FUNCIONAMIENTO SECRETARÍA DISTRITAL DE PLANEACION</v>
          </cell>
          <cell r="P1600" t="str">
            <v>VF2025002A</v>
          </cell>
          <cell r="Q1600">
            <v>3493000</v>
          </cell>
          <cell r="R1600">
            <v>3493000</v>
          </cell>
        </row>
        <row r="1601">
          <cell r="A1601" t="str">
            <v>0120-01FU</v>
          </cell>
          <cell r="B1601" t="str">
            <v>DISTRITO CAPITAL</v>
          </cell>
          <cell r="C1601" t="str">
            <v>0120-01</v>
          </cell>
          <cell r="D1601" t="str">
            <v>SECRETARÍA DISTRITAL DE PLANEACIÓN</v>
          </cell>
          <cell r="E1601" t="str">
            <v>0001-004</v>
          </cell>
          <cell r="F1601" t="str">
            <v>AC-PLANEACIÓN</v>
          </cell>
          <cell r="G1601" t="str">
            <v>1-100-F001</v>
          </cell>
          <cell r="H1601" t="str">
            <v>VA-RECURSOS DISTRITO</v>
          </cell>
          <cell r="I1601" t="str">
            <v>O2120201003083891105</v>
          </cell>
          <cell r="J1601" t="str">
            <v>Rapidógrafos y similares</v>
          </cell>
          <cell r="K1601" t="str">
            <v>000000000000000000120</v>
          </cell>
          <cell r="L1601" t="str">
            <v>0120 - Programa Funcionamiento - SECRETARÍA DISTRITAL DE PLANEACIÓN</v>
          </cell>
          <cell r="M1601" t="str">
            <v>PM01200001FUNC</v>
          </cell>
          <cell r="N1601" t="str">
            <v>FU</v>
          </cell>
          <cell r="O1601" t="str">
            <v>FUNCIONAMIENTO SECRETARÍA DISTRITAL DE PLANEACION</v>
          </cell>
          <cell r="P1601" t="str">
            <v>VF2025002A</v>
          </cell>
          <cell r="Q1601">
            <v>905000</v>
          </cell>
          <cell r="R1601">
            <v>905000</v>
          </cell>
        </row>
        <row r="1602">
          <cell r="A1602" t="str">
            <v>0120-01FU</v>
          </cell>
          <cell r="B1602" t="str">
            <v>DISTRITO CAPITAL</v>
          </cell>
          <cell r="C1602" t="str">
            <v>0120-01</v>
          </cell>
          <cell r="D1602" t="str">
            <v>SECRETARÍA DISTRITAL DE PLANEACIÓN</v>
          </cell>
          <cell r="E1602" t="str">
            <v>0001-004</v>
          </cell>
          <cell r="F1602" t="str">
            <v>AC-PLANEACIÓN</v>
          </cell>
          <cell r="G1602" t="str">
            <v>1-100-F001</v>
          </cell>
          <cell r="H1602" t="str">
            <v>VA-RECURSOS DISTRITO</v>
          </cell>
          <cell r="I1602" t="str">
            <v>O2120201003083891106</v>
          </cell>
          <cell r="J1602" t="str">
            <v>Lápices</v>
          </cell>
          <cell r="K1602" t="str">
            <v>000000000000000000120</v>
          </cell>
          <cell r="L1602" t="str">
            <v>0120 - Programa Funcionamiento - SECRETARÍA DISTRITAL DE PLANEACIÓN</v>
          </cell>
          <cell r="M1602" t="str">
            <v>PM01200001FUNC</v>
          </cell>
          <cell r="N1602" t="str">
            <v>FU</v>
          </cell>
          <cell r="O1602" t="str">
            <v>FUNCIONAMIENTO SECRETARÍA DISTRITAL DE PLANEACION</v>
          </cell>
          <cell r="P1602" t="str">
            <v>VF2025002A</v>
          </cell>
          <cell r="Q1602">
            <v>1286000</v>
          </cell>
          <cell r="R1602">
            <v>1286000</v>
          </cell>
        </row>
        <row r="1603">
          <cell r="A1603" t="str">
            <v>0120-01FU</v>
          </cell>
          <cell r="B1603" t="str">
            <v>DISTRITO CAPITAL</v>
          </cell>
          <cell r="C1603" t="str">
            <v>0120-01</v>
          </cell>
          <cell r="D1603" t="str">
            <v>SECRETARÍA DISTRITAL DE PLANEACIÓN</v>
          </cell>
          <cell r="E1603" t="str">
            <v>0001-004</v>
          </cell>
          <cell r="F1603" t="str">
            <v>AC-PLANEACIÓN</v>
          </cell>
          <cell r="G1603" t="str">
            <v>1-100-F001</v>
          </cell>
          <cell r="H1603" t="str">
            <v>VA-RECURSOS DISTRITO</v>
          </cell>
          <cell r="I1603" t="str">
            <v>O2120201003083891107</v>
          </cell>
          <cell r="J1603" t="str">
            <v>Lápices de colores</v>
          </cell>
          <cell r="K1603" t="str">
            <v>000000000000000000120</v>
          </cell>
          <cell r="L1603" t="str">
            <v>0120 - Programa Funcionamiento - SECRETARÍA DISTRITAL DE PLANEACIÓN</v>
          </cell>
          <cell r="M1603" t="str">
            <v>PM01200001FUNC</v>
          </cell>
          <cell r="N1603" t="str">
            <v>FU</v>
          </cell>
          <cell r="O1603" t="str">
            <v>FUNCIONAMIENTO SECRETARÍA DISTRITAL DE PLANEACION</v>
          </cell>
          <cell r="P1603" t="str">
            <v>VF2025002A</v>
          </cell>
          <cell r="Q1603">
            <v>389000</v>
          </cell>
          <cell r="R1603">
            <v>389000</v>
          </cell>
        </row>
        <row r="1604">
          <cell r="A1604" t="str">
            <v>0120-01FU</v>
          </cell>
          <cell r="B1604" t="str">
            <v>DISTRITO CAPITAL</v>
          </cell>
          <cell r="C1604" t="str">
            <v>0120-01</v>
          </cell>
          <cell r="D1604" t="str">
            <v>SECRETARÍA DISTRITAL DE PLANEACIÓN</v>
          </cell>
          <cell r="E1604" t="str">
            <v>0001-004</v>
          </cell>
          <cell r="F1604" t="str">
            <v>AC-PLANEACIÓN</v>
          </cell>
          <cell r="G1604" t="str">
            <v>1-100-F001</v>
          </cell>
          <cell r="H1604" t="str">
            <v>VA-RECURSOS DISTRITO</v>
          </cell>
          <cell r="I1604" t="str">
            <v>O2120201003083891108</v>
          </cell>
          <cell r="J1604" t="str">
            <v>Minas para lápices</v>
          </cell>
          <cell r="K1604" t="str">
            <v>000000000000000000120</v>
          </cell>
          <cell r="L1604" t="str">
            <v>0120 - Programa Funcionamiento - SECRETARÍA DISTRITAL DE PLANEACIÓN</v>
          </cell>
          <cell r="M1604" t="str">
            <v>PM01200001FUNC</v>
          </cell>
          <cell r="N1604" t="str">
            <v>FU</v>
          </cell>
          <cell r="O1604" t="str">
            <v>FUNCIONAMIENTO SECRETARÍA DISTRITAL DE PLANEACION</v>
          </cell>
          <cell r="P1604" t="str">
            <v>VF2025002A</v>
          </cell>
          <cell r="Q1604">
            <v>1035000</v>
          </cell>
          <cell r="R1604">
            <v>1035000</v>
          </cell>
        </row>
        <row r="1605">
          <cell r="A1605" t="str">
            <v>0120-01FU</v>
          </cell>
          <cell r="B1605" t="str">
            <v>DISTRITO CAPITAL</v>
          </cell>
          <cell r="C1605" t="str">
            <v>0120-01</v>
          </cell>
          <cell r="D1605" t="str">
            <v>SECRETARÍA DISTRITAL DE PLANEACIÓN</v>
          </cell>
          <cell r="E1605" t="str">
            <v>0001-004</v>
          </cell>
          <cell r="F1605" t="str">
            <v>AC-PLANEACIÓN</v>
          </cell>
          <cell r="G1605" t="str">
            <v>1-100-F001</v>
          </cell>
          <cell r="H1605" t="str">
            <v>VA-RECURSOS DISTRITO</v>
          </cell>
          <cell r="I1605" t="str">
            <v>O2120201003083891117</v>
          </cell>
          <cell r="J1605" t="str">
            <v>Puntas y micropuntas especiales para bolígrafos, marcadores y similares</v>
          </cell>
          <cell r="K1605" t="str">
            <v>000000000000000000120</v>
          </cell>
          <cell r="L1605" t="str">
            <v>0120 - Programa Funcionamiento - SECRETARÍA DISTRITAL DE PLANEACIÓN</v>
          </cell>
          <cell r="M1605" t="str">
            <v>PM01200001FUNC</v>
          </cell>
          <cell r="N1605" t="str">
            <v>FU</v>
          </cell>
          <cell r="O1605" t="str">
            <v>FUNCIONAMIENTO SECRETARÍA DISTRITAL DE PLANEACION</v>
          </cell>
          <cell r="P1605" t="str">
            <v>VF2025002A</v>
          </cell>
          <cell r="Q1605">
            <v>648000</v>
          </cell>
          <cell r="R1605">
            <v>648000</v>
          </cell>
        </row>
        <row r="1606">
          <cell r="A1606" t="str">
            <v>0120-01FU</v>
          </cell>
          <cell r="B1606" t="str">
            <v>DISTRITO CAPITAL</v>
          </cell>
          <cell r="C1606" t="str">
            <v>0120-01</v>
          </cell>
          <cell r="D1606" t="str">
            <v>SECRETARÍA DISTRITAL DE PLANEACIÓN</v>
          </cell>
          <cell r="E1606" t="str">
            <v>0001-004</v>
          </cell>
          <cell r="F1606" t="str">
            <v>AC-PLANEACIÓN</v>
          </cell>
          <cell r="G1606" t="str">
            <v>1-100-F001</v>
          </cell>
          <cell r="H1606" t="str">
            <v>VA-RECURSOS DISTRITO</v>
          </cell>
          <cell r="I1606" t="str">
            <v>O2120201003083891205</v>
          </cell>
          <cell r="J1606" t="str">
            <v>Fechadores y numeradores</v>
          </cell>
          <cell r="K1606" t="str">
            <v>000000000000000000120</v>
          </cell>
          <cell r="L1606" t="str">
            <v>0120 - Programa Funcionamiento - SECRETARÍA DISTRITAL DE PLANEACIÓN</v>
          </cell>
          <cell r="M1606" t="str">
            <v>PM01200001FUNC</v>
          </cell>
          <cell r="N1606" t="str">
            <v>FU</v>
          </cell>
          <cell r="O1606" t="str">
            <v>FUNCIONAMIENTO SECRETARÍA DISTRITAL DE PLANEACION</v>
          </cell>
          <cell r="P1606" t="str">
            <v>VF2025002A</v>
          </cell>
          <cell r="Q1606">
            <v>648000</v>
          </cell>
          <cell r="R1606">
            <v>648000</v>
          </cell>
        </row>
        <row r="1607">
          <cell r="A1607" t="str">
            <v>0120-01FU</v>
          </cell>
          <cell r="B1607" t="str">
            <v>DISTRITO CAPITAL</v>
          </cell>
          <cell r="C1607" t="str">
            <v>0120-01</v>
          </cell>
          <cell r="D1607" t="str">
            <v>SECRETARÍA DISTRITAL DE PLANEACIÓN</v>
          </cell>
          <cell r="E1607" t="str">
            <v>0001-004</v>
          </cell>
          <cell r="F1607" t="str">
            <v>AC-PLANEACIÓN</v>
          </cell>
          <cell r="G1607" t="str">
            <v>1-100-F001</v>
          </cell>
          <cell r="H1607" t="str">
            <v>VA-RECURSOS DISTRITO</v>
          </cell>
          <cell r="I1607" t="str">
            <v>O2120201003083891207</v>
          </cell>
          <cell r="J1607" t="str">
            <v>Almohadillas para sellos</v>
          </cell>
          <cell r="K1607" t="str">
            <v>000000000000000000120</v>
          </cell>
          <cell r="L1607" t="str">
            <v>0120 - Programa Funcionamiento - SECRETARÍA DISTRITAL DE PLANEACIÓN</v>
          </cell>
          <cell r="M1607" t="str">
            <v>PM01200001FUNC</v>
          </cell>
          <cell r="N1607" t="str">
            <v>FU</v>
          </cell>
          <cell r="O1607" t="str">
            <v>FUNCIONAMIENTO SECRETARÍA DISTRITAL DE PLANEACION</v>
          </cell>
          <cell r="P1607" t="str">
            <v>VF2025002A</v>
          </cell>
          <cell r="Q1607">
            <v>259000</v>
          </cell>
          <cell r="R1607">
            <v>259000</v>
          </cell>
        </row>
        <row r="1608">
          <cell r="A1608" t="str">
            <v>0120-01FU</v>
          </cell>
          <cell r="B1608" t="str">
            <v>DISTRITO CAPITAL</v>
          </cell>
          <cell r="C1608" t="str">
            <v>0120-01</v>
          </cell>
          <cell r="D1608" t="str">
            <v>SECRETARÍA DISTRITAL DE PLANEACIÓN</v>
          </cell>
          <cell r="E1608" t="str">
            <v>0001-004</v>
          </cell>
          <cell r="F1608" t="str">
            <v>AC-PLANEACIÓN</v>
          </cell>
          <cell r="G1608" t="str">
            <v>1-100-F001</v>
          </cell>
          <cell r="H1608" t="str">
            <v>VA-RECURSOS DISTRITO</v>
          </cell>
          <cell r="I1608" t="str">
            <v>O2120201003083899302</v>
          </cell>
          <cell r="J1608" t="str">
            <v>Escobas</v>
          </cell>
          <cell r="K1608" t="str">
            <v>000000000000000000120</v>
          </cell>
          <cell r="L1608" t="str">
            <v>0120 - Programa Funcionamiento - SECRETARÍA DISTRITAL DE PLANEACIÓN</v>
          </cell>
          <cell r="M1608" t="str">
            <v>PM01200001FUNC</v>
          </cell>
          <cell r="N1608" t="str">
            <v>FU</v>
          </cell>
          <cell r="O1608" t="str">
            <v>FUNCIONAMIENTO SECRETARÍA DISTRITAL DE PLANEACION</v>
          </cell>
          <cell r="P1608" t="str">
            <v>VF2025002A</v>
          </cell>
          <cell r="Q1608">
            <v>225000</v>
          </cell>
          <cell r="R1608">
            <v>225000</v>
          </cell>
        </row>
        <row r="1609">
          <cell r="A1609" t="str">
            <v>0120-01FU</v>
          </cell>
          <cell r="B1609" t="str">
            <v>DISTRITO CAPITAL</v>
          </cell>
          <cell r="C1609" t="str">
            <v>0120-01</v>
          </cell>
          <cell r="D1609" t="str">
            <v>SECRETARÍA DISTRITAL DE PLANEACIÓN</v>
          </cell>
          <cell r="E1609" t="str">
            <v>0001-004</v>
          </cell>
          <cell r="F1609" t="str">
            <v>AC-PLANEACIÓN</v>
          </cell>
          <cell r="G1609" t="str">
            <v>1-100-F001</v>
          </cell>
          <cell r="H1609" t="str">
            <v>VA-RECURSOS DISTRITO</v>
          </cell>
          <cell r="I1609" t="str">
            <v>O2120201003083899303</v>
          </cell>
          <cell r="J1609" t="str">
            <v>Cepillos para lavar o fregar</v>
          </cell>
          <cell r="K1609" t="str">
            <v>000000000000000000120</v>
          </cell>
          <cell r="L1609" t="str">
            <v>0120 - Programa Funcionamiento - SECRETARÍA DISTRITAL DE PLANEACIÓN</v>
          </cell>
          <cell r="M1609" t="str">
            <v>PM01200001FUNC</v>
          </cell>
          <cell r="N1609" t="str">
            <v>FU</v>
          </cell>
          <cell r="O1609" t="str">
            <v>FUNCIONAMIENTO SECRETARÍA DISTRITAL DE PLANEACION</v>
          </cell>
          <cell r="P1609" t="str">
            <v>VF2025002A</v>
          </cell>
          <cell r="Q1609">
            <v>64000</v>
          </cell>
          <cell r="R1609">
            <v>64000</v>
          </cell>
        </row>
        <row r="1610">
          <cell r="A1610" t="str">
            <v>0120-01FU</v>
          </cell>
          <cell r="B1610" t="str">
            <v>DISTRITO CAPITAL</v>
          </cell>
          <cell r="C1610" t="str">
            <v>0120-01</v>
          </cell>
          <cell r="D1610" t="str">
            <v>SECRETARÍA DISTRITAL DE PLANEACIÓN</v>
          </cell>
          <cell r="E1610" t="str">
            <v>0001-004</v>
          </cell>
          <cell r="F1610" t="str">
            <v>AC-PLANEACIÓN</v>
          </cell>
          <cell r="G1610" t="str">
            <v>1-100-F001</v>
          </cell>
          <cell r="H1610" t="str">
            <v>VA-RECURSOS DISTRITO</v>
          </cell>
          <cell r="I1610" t="str">
            <v>O2120201003083899998</v>
          </cell>
          <cell r="J1610" t="str">
            <v>Artículos n.c.p. para escritorio y oficina</v>
          </cell>
          <cell r="K1610" t="str">
            <v>000000000000000000120</v>
          </cell>
          <cell r="L1610" t="str">
            <v>0120 - Programa Funcionamiento - SECRETARÍA DISTRITAL DE PLANEACIÓN</v>
          </cell>
          <cell r="M1610" t="str">
            <v>PM01200001FUNC</v>
          </cell>
          <cell r="N1610" t="str">
            <v>FU</v>
          </cell>
          <cell r="O1610" t="str">
            <v>FUNCIONAMIENTO SECRETARÍA DISTRITAL DE PLANEACION</v>
          </cell>
          <cell r="P1610" t="str">
            <v>VF2025002A</v>
          </cell>
          <cell r="Q1610">
            <v>7116000</v>
          </cell>
          <cell r="R1610">
            <v>7116000</v>
          </cell>
        </row>
        <row r="1611">
          <cell r="A1611" t="str">
            <v>0120-01FU</v>
          </cell>
          <cell r="B1611" t="str">
            <v>DISTRITO CAPITAL</v>
          </cell>
          <cell r="C1611" t="str">
            <v>0120-01</v>
          </cell>
          <cell r="D1611" t="str">
            <v>SECRETARÍA DISTRITAL DE PLANEACIÓN</v>
          </cell>
          <cell r="E1611" t="str">
            <v>0001-004</v>
          </cell>
          <cell r="F1611" t="str">
            <v>AC-PLANEACIÓN</v>
          </cell>
          <cell r="G1611" t="str">
            <v>1-100-F001</v>
          </cell>
          <cell r="H1611" t="str">
            <v>VA-RECURSOS DISTRITO</v>
          </cell>
          <cell r="I1611" t="str">
            <v>O2120201004024291101</v>
          </cell>
          <cell r="J1611" t="str">
            <v>Inodoros y otros aparatos sanitarios metálicos</v>
          </cell>
          <cell r="K1611" t="str">
            <v>000000000000000000120</v>
          </cell>
          <cell r="L1611" t="str">
            <v>0120 - Programa Funcionamiento - SECRETARÍA DISTRITAL DE PLANEACIÓN</v>
          </cell>
          <cell r="M1611" t="str">
            <v>PM01200001FUNC</v>
          </cell>
          <cell r="N1611" t="str">
            <v>FU</v>
          </cell>
          <cell r="O1611" t="str">
            <v>FUNCIONAMIENTO SECRETARÍA DISTRITAL DE PLANEACION</v>
          </cell>
          <cell r="P1611" t="str">
            <v>2025</v>
          </cell>
          <cell r="Q1611">
            <v>8900000</v>
          </cell>
          <cell r="R1611">
            <v>8900000</v>
          </cell>
        </row>
        <row r="1612">
          <cell r="A1612" t="str">
            <v>0120-01FU</v>
          </cell>
          <cell r="B1612" t="str">
            <v>DISTRITO CAPITAL</v>
          </cell>
          <cell r="C1612" t="str">
            <v>0120-01</v>
          </cell>
          <cell r="D1612" t="str">
            <v>SECRETARÍA DISTRITAL DE PLANEACIÓN</v>
          </cell>
          <cell r="E1612" t="str">
            <v>0001-004</v>
          </cell>
          <cell r="F1612" t="str">
            <v>AC-PLANEACIÓN</v>
          </cell>
          <cell r="G1612" t="str">
            <v>1-100-F001</v>
          </cell>
          <cell r="H1612" t="str">
            <v>VA-RECURSOS DISTRITO</v>
          </cell>
          <cell r="I1612" t="str">
            <v>O2120201004024291231</v>
          </cell>
          <cell r="J1612" t="str">
            <v>Esponjas y esponjillas metálicas</v>
          </cell>
          <cell r="K1612" t="str">
            <v>000000000000000000120</v>
          </cell>
          <cell r="L1612" t="str">
            <v>0120 - Programa Funcionamiento - SECRETARÍA DISTRITAL DE PLANEACIÓN</v>
          </cell>
          <cell r="M1612" t="str">
            <v>PM01200001FUNC</v>
          </cell>
          <cell r="N1612" t="str">
            <v>FU</v>
          </cell>
          <cell r="O1612" t="str">
            <v>FUNCIONAMIENTO SECRETARÍA DISTRITAL DE PLANEACION</v>
          </cell>
          <cell r="P1612" t="str">
            <v>VF2025002A</v>
          </cell>
          <cell r="Q1612">
            <v>245000</v>
          </cell>
          <cell r="R1612">
            <v>245000</v>
          </cell>
        </row>
        <row r="1613">
          <cell r="A1613" t="str">
            <v>0120-01FU</v>
          </cell>
          <cell r="B1613" t="str">
            <v>DISTRITO CAPITAL</v>
          </cell>
          <cell r="C1613" t="str">
            <v>0120-01</v>
          </cell>
          <cell r="D1613" t="str">
            <v>SECRETARÍA DISTRITAL DE PLANEACIÓN</v>
          </cell>
          <cell r="E1613" t="str">
            <v>0001-004</v>
          </cell>
          <cell r="F1613" t="str">
            <v>AC-PLANEACIÓN</v>
          </cell>
          <cell r="G1613" t="str">
            <v>1-100-F001</v>
          </cell>
          <cell r="H1613" t="str">
            <v>VA-RECURSOS DISTRITO</v>
          </cell>
          <cell r="I1613" t="str">
            <v>O2120201004024291239</v>
          </cell>
          <cell r="J1613" t="str">
            <v>Artículos de acero inoxidable de uso doméstico</v>
          </cell>
          <cell r="K1613" t="str">
            <v>000000000000000000120</v>
          </cell>
          <cell r="L1613" t="str">
            <v>0120 - Programa Funcionamiento - SECRETARÍA DISTRITAL DE PLANEACIÓN</v>
          </cell>
          <cell r="M1613" t="str">
            <v>PM01200001FUNC</v>
          </cell>
          <cell r="N1613" t="str">
            <v>FU</v>
          </cell>
          <cell r="O1613" t="str">
            <v>FUNCIONAMIENTO SECRETARÍA DISTRITAL DE PLANEACION</v>
          </cell>
          <cell r="P1613" t="str">
            <v>2025</v>
          </cell>
          <cell r="Q1613">
            <v>5400000</v>
          </cell>
          <cell r="R1613">
            <v>5400000</v>
          </cell>
        </row>
        <row r="1614">
          <cell r="A1614" t="str">
            <v>0120-01FU</v>
          </cell>
          <cell r="B1614" t="str">
            <v>DISTRITO CAPITAL</v>
          </cell>
          <cell r="C1614" t="str">
            <v>0120-01</v>
          </cell>
          <cell r="D1614" t="str">
            <v>SECRETARÍA DISTRITAL DE PLANEACIÓN</v>
          </cell>
          <cell r="E1614" t="str">
            <v>0001-004</v>
          </cell>
          <cell r="F1614" t="str">
            <v>AC-PLANEACIÓN</v>
          </cell>
          <cell r="G1614" t="str">
            <v>1-100-F001</v>
          </cell>
          <cell r="H1614" t="str">
            <v>VA-RECURSOS DISTRITO</v>
          </cell>
          <cell r="I1614" t="str">
            <v>O2120201004024291305</v>
          </cell>
          <cell r="J1614" t="str">
            <v>Tijeras para artes y oficios</v>
          </cell>
          <cell r="K1614" t="str">
            <v>000000000000000000120</v>
          </cell>
          <cell r="L1614" t="str">
            <v>0120 - Programa Funcionamiento - SECRETARÍA DISTRITAL DE PLANEACIÓN</v>
          </cell>
          <cell r="M1614" t="str">
            <v>PM01200001FUNC</v>
          </cell>
          <cell r="N1614" t="str">
            <v>FU</v>
          </cell>
          <cell r="O1614" t="str">
            <v>FUNCIONAMIENTO SECRETARÍA DISTRITAL DE PLANEACION</v>
          </cell>
          <cell r="P1614" t="str">
            <v>VF2025002A</v>
          </cell>
          <cell r="Q1614">
            <v>389000</v>
          </cell>
          <cell r="R1614">
            <v>389000</v>
          </cell>
        </row>
        <row r="1615">
          <cell r="A1615" t="str">
            <v>0120-01FU</v>
          </cell>
          <cell r="B1615" t="str">
            <v>DISTRITO CAPITAL</v>
          </cell>
          <cell r="C1615" t="str">
            <v>0120-01</v>
          </cell>
          <cell r="D1615" t="str">
            <v>SECRETARÍA DISTRITAL DE PLANEACIÓN</v>
          </cell>
          <cell r="E1615" t="str">
            <v>0001-004</v>
          </cell>
          <cell r="F1615" t="str">
            <v>AC-PLANEACIÓN</v>
          </cell>
          <cell r="G1615" t="str">
            <v>1-100-F001</v>
          </cell>
          <cell r="H1615" t="str">
            <v>VA-RECURSOS DISTRITO</v>
          </cell>
          <cell r="I1615" t="str">
            <v>O2120201004024291501</v>
          </cell>
          <cell r="J1615" t="str">
            <v>Tajalápices de bolsillo</v>
          </cell>
          <cell r="K1615" t="str">
            <v>000000000000000000120</v>
          </cell>
          <cell r="L1615" t="str">
            <v>0120 - Programa Funcionamiento - SECRETARÍA DISTRITAL DE PLANEACIÓN</v>
          </cell>
          <cell r="M1615" t="str">
            <v>PM01200001FUNC</v>
          </cell>
          <cell r="N1615" t="str">
            <v>FU</v>
          </cell>
          <cell r="O1615" t="str">
            <v>FUNCIONAMIENTO SECRETARÍA DISTRITAL DE PLANEACION</v>
          </cell>
          <cell r="P1615" t="str">
            <v>VF2025002A</v>
          </cell>
          <cell r="Q1615">
            <v>195000</v>
          </cell>
          <cell r="R1615">
            <v>195000</v>
          </cell>
        </row>
        <row r="1616">
          <cell r="A1616" t="str">
            <v>0120-01FU</v>
          </cell>
          <cell r="B1616" t="str">
            <v>DISTRITO CAPITAL</v>
          </cell>
          <cell r="C1616" t="str">
            <v>0120-01</v>
          </cell>
          <cell r="D1616" t="str">
            <v>SECRETARÍA DISTRITAL DE PLANEACIÓN</v>
          </cell>
          <cell r="E1616" t="str">
            <v>0001-004</v>
          </cell>
          <cell r="F1616" t="str">
            <v>AC-PLANEACIÓN</v>
          </cell>
          <cell r="G1616" t="str">
            <v>1-100-F001</v>
          </cell>
          <cell r="H1616" t="str">
            <v>VA-RECURSOS DISTRITO</v>
          </cell>
          <cell r="I1616" t="str">
            <v>O2120201004024292199</v>
          </cell>
          <cell r="J1616" t="str">
            <v>Herramientas n.c.p. para carpintería</v>
          </cell>
          <cell r="K1616" t="str">
            <v>000000000000000000120</v>
          </cell>
          <cell r="L1616" t="str">
            <v>0120 - Programa Funcionamiento - SECRETARÍA DISTRITAL DE PLANEACIÓN</v>
          </cell>
          <cell r="M1616" t="str">
            <v>PM01200001FUNC</v>
          </cell>
          <cell r="N1616" t="str">
            <v>FU</v>
          </cell>
          <cell r="O1616" t="str">
            <v>FUNCIONAMIENTO SECRETARÍA DISTRITAL DE PLANEACION</v>
          </cell>
          <cell r="P1616" t="str">
            <v>2025</v>
          </cell>
          <cell r="Q1616">
            <v>2200000</v>
          </cell>
          <cell r="R1616">
            <v>2200000</v>
          </cell>
        </row>
        <row r="1617">
          <cell r="A1617" t="str">
            <v>0120-01FU</v>
          </cell>
          <cell r="B1617" t="str">
            <v>DISTRITO CAPITAL</v>
          </cell>
          <cell r="C1617" t="str">
            <v>0120-01</v>
          </cell>
          <cell r="D1617" t="str">
            <v>SECRETARÍA DISTRITAL DE PLANEACIÓN</v>
          </cell>
          <cell r="E1617" t="str">
            <v>0001-004</v>
          </cell>
          <cell r="F1617" t="str">
            <v>AC-PLANEACIÓN</v>
          </cell>
          <cell r="G1617" t="str">
            <v>1-100-F001</v>
          </cell>
          <cell r="H1617" t="str">
            <v>VA-RECURSOS DISTRITO</v>
          </cell>
          <cell r="I1617" t="str">
            <v>O2120201004024292299</v>
          </cell>
          <cell r="J1617" t="str">
            <v>Herramientas n.c.p. para construcción</v>
          </cell>
          <cell r="K1617" t="str">
            <v>000000000000000000120</v>
          </cell>
          <cell r="L1617" t="str">
            <v>0120 - Programa Funcionamiento - SECRETARÍA DISTRITAL DE PLANEACIÓN</v>
          </cell>
          <cell r="M1617" t="str">
            <v>PM01200001FUNC</v>
          </cell>
          <cell r="N1617" t="str">
            <v>FU</v>
          </cell>
          <cell r="O1617" t="str">
            <v>FUNCIONAMIENTO SECRETARÍA DISTRITAL DE PLANEACION</v>
          </cell>
          <cell r="P1617" t="str">
            <v>2025</v>
          </cell>
          <cell r="Q1617">
            <v>2600000</v>
          </cell>
          <cell r="R1617">
            <v>2600000</v>
          </cell>
        </row>
        <row r="1618">
          <cell r="A1618" t="str">
            <v>0120-01FU</v>
          </cell>
          <cell r="B1618" t="str">
            <v>DISTRITO CAPITAL</v>
          </cell>
          <cell r="C1618" t="str">
            <v>0120-01</v>
          </cell>
          <cell r="D1618" t="str">
            <v>SECRETARÍA DISTRITAL DE PLANEACIÓN</v>
          </cell>
          <cell r="E1618" t="str">
            <v>0001-004</v>
          </cell>
          <cell r="F1618" t="str">
            <v>AC-PLANEACIÓN</v>
          </cell>
          <cell r="G1618" t="str">
            <v>1-100-F001</v>
          </cell>
          <cell r="H1618" t="str">
            <v>VA-RECURSOS DISTRITO</v>
          </cell>
          <cell r="I1618" t="str">
            <v>O2120201004024294499</v>
          </cell>
          <cell r="J1618" t="str">
            <v>Grapas metálicas n.c.p.</v>
          </cell>
          <cell r="K1618" t="str">
            <v>000000000000000000120</v>
          </cell>
          <cell r="L1618" t="str">
            <v>0120 - Programa Funcionamiento - SECRETARÍA DISTRITAL DE PLANEACIÓN</v>
          </cell>
          <cell r="M1618" t="str">
            <v>PM01200001FUNC</v>
          </cell>
          <cell r="N1618" t="str">
            <v>FU</v>
          </cell>
          <cell r="O1618" t="str">
            <v>FUNCIONAMIENTO SECRETARÍA DISTRITAL DE PLANEACION</v>
          </cell>
          <cell r="P1618" t="str">
            <v>VF2025002A</v>
          </cell>
          <cell r="Q1618">
            <v>518000</v>
          </cell>
          <cell r="R1618">
            <v>518000</v>
          </cell>
        </row>
        <row r="1619">
          <cell r="A1619" t="str">
            <v>0120-01FU</v>
          </cell>
          <cell r="B1619" t="str">
            <v>DISTRITO CAPITAL</v>
          </cell>
          <cell r="C1619" t="str">
            <v>0120-01</v>
          </cell>
          <cell r="D1619" t="str">
            <v>SECRETARÍA DISTRITAL DE PLANEACIÓN</v>
          </cell>
          <cell r="E1619" t="str">
            <v>0001-004</v>
          </cell>
          <cell r="F1619" t="str">
            <v>AC-PLANEACIÓN</v>
          </cell>
          <cell r="G1619" t="str">
            <v>1-100-F001</v>
          </cell>
          <cell r="H1619" t="str">
            <v>VA-RECURSOS DISTRITO</v>
          </cell>
          <cell r="I1619" t="str">
            <v>O2120201004024299502</v>
          </cell>
          <cell r="J1619" t="str">
            <v>Clips</v>
          </cell>
          <cell r="K1619" t="str">
            <v>000000000000000000120</v>
          </cell>
          <cell r="L1619" t="str">
            <v>0120 - Programa Funcionamiento - SECRETARÍA DISTRITAL DE PLANEACIÓN</v>
          </cell>
          <cell r="M1619" t="str">
            <v>PM01200001FUNC</v>
          </cell>
          <cell r="N1619" t="str">
            <v>FU</v>
          </cell>
          <cell r="O1619" t="str">
            <v>FUNCIONAMIENTO SECRETARÍA DISTRITAL DE PLANEACION</v>
          </cell>
          <cell r="P1619" t="str">
            <v>VF2025002A</v>
          </cell>
          <cell r="Q1619">
            <v>260000</v>
          </cell>
          <cell r="R1619">
            <v>260000</v>
          </cell>
        </row>
        <row r="1620">
          <cell r="A1620" t="str">
            <v>0120-01FU</v>
          </cell>
          <cell r="B1620" t="str">
            <v>DISTRITO CAPITAL</v>
          </cell>
          <cell r="C1620" t="str">
            <v>0120-01</v>
          </cell>
          <cell r="D1620" t="str">
            <v>SECRETARÍA DISTRITAL DE PLANEACIÓN</v>
          </cell>
          <cell r="E1620" t="str">
            <v>0001-004</v>
          </cell>
          <cell r="F1620" t="str">
            <v>AC-PLANEACIÓN</v>
          </cell>
          <cell r="G1620" t="str">
            <v>1-100-F001</v>
          </cell>
          <cell r="H1620" t="str">
            <v>VA-RECURSOS DISTRITO</v>
          </cell>
          <cell r="I1620" t="str">
            <v>O2120201004024299927</v>
          </cell>
          <cell r="J1620" t="str">
            <v>Vallas, avisos y similares</v>
          </cell>
          <cell r="K1620" t="str">
            <v>000000000000000000120</v>
          </cell>
          <cell r="L1620" t="str">
            <v>0120 - Programa Funcionamiento - SECRETARÍA DISTRITAL DE PLANEACIÓN</v>
          </cell>
          <cell r="M1620" t="str">
            <v>PM01200001FUNC</v>
          </cell>
          <cell r="N1620" t="str">
            <v>FU</v>
          </cell>
          <cell r="O1620" t="str">
            <v>FUNCIONAMIENTO SECRETARÍA DISTRITAL DE PLANEACION</v>
          </cell>
          <cell r="P1620" t="str">
            <v>2025</v>
          </cell>
          <cell r="Q1620">
            <v>35000000</v>
          </cell>
          <cell r="R1620">
            <v>35000000</v>
          </cell>
        </row>
        <row r="1621">
          <cell r="A1621" t="str">
            <v>0120-01FU</v>
          </cell>
          <cell r="B1621" t="str">
            <v>DISTRITO CAPITAL</v>
          </cell>
          <cell r="C1621" t="str">
            <v>0120-01</v>
          </cell>
          <cell r="D1621" t="str">
            <v>SECRETARÍA DISTRITAL DE PLANEACIÓN</v>
          </cell>
          <cell r="E1621" t="str">
            <v>0001-004</v>
          </cell>
          <cell r="F1621" t="str">
            <v>AC-PLANEACIÓN</v>
          </cell>
          <cell r="G1621" t="str">
            <v>1-100-F001</v>
          </cell>
          <cell r="H1621" t="str">
            <v>VA-RECURSOS DISTRITO</v>
          </cell>
          <cell r="I1621" t="str">
            <v>O2120201004024299991</v>
          </cell>
          <cell r="J1621" t="str">
            <v>Artículos n.c.p. de ferretería y cerrajería</v>
          </cell>
          <cell r="K1621" t="str">
            <v>000000000000000000120</v>
          </cell>
          <cell r="L1621" t="str">
            <v>0120 - Programa Funcionamiento - SECRETARÍA DISTRITAL DE PLANEACIÓN</v>
          </cell>
          <cell r="M1621" t="str">
            <v>PM01200001FUNC</v>
          </cell>
          <cell r="N1621" t="str">
            <v>FU</v>
          </cell>
          <cell r="O1621" t="str">
            <v>FUNCIONAMIENTO SECRETARÍA DISTRITAL DE PLANEACION</v>
          </cell>
          <cell r="P1621" t="str">
            <v>2025</v>
          </cell>
          <cell r="Q1621">
            <v>20000000</v>
          </cell>
          <cell r="R1621">
            <v>20000000</v>
          </cell>
        </row>
        <row r="1622">
          <cell r="A1622" t="str">
            <v>0120-01FU</v>
          </cell>
          <cell r="B1622" t="str">
            <v>DISTRITO CAPITAL</v>
          </cell>
          <cell r="C1622" t="str">
            <v>0120-01</v>
          </cell>
          <cell r="D1622" t="str">
            <v>SECRETARÍA DISTRITAL DE PLANEACIÓN</v>
          </cell>
          <cell r="E1622" t="str">
            <v>0001-004</v>
          </cell>
          <cell r="F1622" t="str">
            <v>AC-PLANEACIÓN</v>
          </cell>
          <cell r="G1622" t="str">
            <v>1-100-F001</v>
          </cell>
          <cell r="H1622" t="str">
            <v>VA-RECURSOS DISTRITO</v>
          </cell>
          <cell r="I1622" t="str">
            <v>O2120201004034391402</v>
          </cell>
          <cell r="J1622" t="str">
            <v>Filtros y depuradores para agua</v>
          </cell>
          <cell r="K1622" t="str">
            <v>000000000000000000120</v>
          </cell>
          <cell r="L1622" t="str">
            <v>0120 - Programa Funcionamiento - SECRETARÍA DISTRITAL DE PLANEACIÓN</v>
          </cell>
          <cell r="M1622" t="str">
            <v>PM01200001FUNC</v>
          </cell>
          <cell r="N1622" t="str">
            <v>FU</v>
          </cell>
          <cell r="O1622" t="str">
            <v>FUNCIONAMIENTO SECRETARÍA DISTRITAL DE PLANEACION</v>
          </cell>
          <cell r="P1622" t="str">
            <v>2025</v>
          </cell>
          <cell r="Q1622">
            <v>4500000</v>
          </cell>
          <cell r="R1622">
            <v>4500000</v>
          </cell>
        </row>
        <row r="1623">
          <cell r="A1623" t="str">
            <v>0120-01FU</v>
          </cell>
          <cell r="B1623" t="str">
            <v>DISTRITO CAPITAL</v>
          </cell>
          <cell r="C1623" t="str">
            <v>0120-01</v>
          </cell>
          <cell r="D1623" t="str">
            <v>SECRETARÍA DISTRITAL DE PLANEACIÓN</v>
          </cell>
          <cell r="E1623" t="str">
            <v>0001-004</v>
          </cell>
          <cell r="F1623" t="str">
            <v>AC-PLANEACIÓN</v>
          </cell>
          <cell r="G1623" t="str">
            <v>1-100-F001</v>
          </cell>
          <cell r="H1623" t="str">
            <v>VA-RECURSOS DISTRITO</v>
          </cell>
          <cell r="I1623" t="str">
            <v>O2120201004044483101</v>
          </cell>
          <cell r="J1623" t="str">
            <v>Partes y accesorios para grecas</v>
          </cell>
          <cell r="K1623" t="str">
            <v>000000000000000000120</v>
          </cell>
          <cell r="L1623" t="str">
            <v>0120 - Programa Funcionamiento - SECRETARÍA DISTRITAL DE PLANEACIÓN</v>
          </cell>
          <cell r="M1623" t="str">
            <v>PM01200001FUNC</v>
          </cell>
          <cell r="N1623" t="str">
            <v>FU</v>
          </cell>
          <cell r="O1623" t="str">
            <v>FUNCIONAMIENTO SECRETARÍA DISTRITAL DE PLANEACION</v>
          </cell>
          <cell r="P1623" t="str">
            <v>VF2025002A</v>
          </cell>
          <cell r="Q1623">
            <v>225000</v>
          </cell>
          <cell r="R1623">
            <v>225000</v>
          </cell>
        </row>
        <row r="1624">
          <cell r="A1624" t="str">
            <v>0120-01FU</v>
          </cell>
          <cell r="B1624" t="str">
            <v>DISTRITO CAPITAL</v>
          </cell>
          <cell r="C1624" t="str">
            <v>0120-01</v>
          </cell>
          <cell r="D1624" t="str">
            <v>SECRETARÍA DISTRITAL DE PLANEACIÓN</v>
          </cell>
          <cell r="E1624" t="str">
            <v>0001-004</v>
          </cell>
          <cell r="F1624" t="str">
            <v>AC-PLANEACIÓN</v>
          </cell>
          <cell r="G1624" t="str">
            <v>1-100-F001</v>
          </cell>
          <cell r="H1624" t="str">
            <v>VA-RECURSOS DISTRITO</v>
          </cell>
          <cell r="I1624" t="str">
            <v>O2120201004054516004</v>
          </cell>
          <cell r="J1624" t="str">
            <v>Perforadoras</v>
          </cell>
          <cell r="K1624" t="str">
            <v>000000000000000000120</v>
          </cell>
          <cell r="L1624" t="str">
            <v>0120 - Programa Funcionamiento - SECRETARÍA DISTRITAL DE PLANEACIÓN</v>
          </cell>
          <cell r="M1624" t="str">
            <v>PM01200001FUNC</v>
          </cell>
          <cell r="N1624" t="str">
            <v>FU</v>
          </cell>
          <cell r="O1624" t="str">
            <v>FUNCIONAMIENTO SECRETARÍA DISTRITAL DE PLANEACION</v>
          </cell>
          <cell r="P1624" t="str">
            <v>VF2025002A</v>
          </cell>
          <cell r="Q1624">
            <v>2588000</v>
          </cell>
          <cell r="R1624">
            <v>2588000</v>
          </cell>
        </row>
        <row r="1625">
          <cell r="A1625" t="str">
            <v>0120-01FU</v>
          </cell>
          <cell r="B1625" t="str">
            <v>DISTRITO CAPITAL</v>
          </cell>
          <cell r="C1625" t="str">
            <v>0120-01</v>
          </cell>
          <cell r="D1625" t="str">
            <v>SECRETARÍA DISTRITAL DE PLANEACIÓN</v>
          </cell>
          <cell r="E1625" t="str">
            <v>0001-004</v>
          </cell>
          <cell r="F1625" t="str">
            <v>AC-PLANEACIÓN</v>
          </cell>
          <cell r="G1625" t="str">
            <v>1-100-F001</v>
          </cell>
          <cell r="H1625" t="str">
            <v>VA-RECURSOS DISTRITO</v>
          </cell>
          <cell r="I1625" t="str">
            <v>O21202010040545272</v>
          </cell>
          <cell r="J1625" t="str">
            <v>Unidades removibles de almacenamiento</v>
          </cell>
          <cell r="K1625" t="str">
            <v>000000000000000000120</v>
          </cell>
          <cell r="L1625" t="str">
            <v>0120 - Programa Funcionamiento - SECRETARÍA DISTRITAL DE PLANEACIÓN</v>
          </cell>
          <cell r="M1625" t="str">
            <v>PM01200001FUNC</v>
          </cell>
          <cell r="N1625" t="str">
            <v>FU</v>
          </cell>
          <cell r="O1625" t="str">
            <v>FUNCIONAMIENTO SECRETARÍA DISTRITAL DE PLANEACION</v>
          </cell>
          <cell r="P1625" t="str">
            <v>VF2025002A</v>
          </cell>
          <cell r="Q1625">
            <v>7762000</v>
          </cell>
          <cell r="R1625">
            <v>7762000</v>
          </cell>
        </row>
        <row r="1626">
          <cell r="A1626" t="str">
            <v>0120-01FU</v>
          </cell>
          <cell r="B1626" t="str">
            <v>DISTRITO CAPITAL</v>
          </cell>
          <cell r="C1626" t="str">
            <v>0120-01</v>
          </cell>
          <cell r="D1626" t="str">
            <v>SECRETARÍA DISTRITAL DE PLANEACIÓN</v>
          </cell>
          <cell r="E1626" t="str">
            <v>0001-004</v>
          </cell>
          <cell r="F1626" t="str">
            <v>AC-PLANEACIÓN</v>
          </cell>
          <cell r="G1626" t="str">
            <v>1-100-F001</v>
          </cell>
          <cell r="H1626" t="str">
            <v>VA-RECURSOS DISTRITO</v>
          </cell>
          <cell r="I1626" t="str">
            <v>O2120201004064641003</v>
          </cell>
          <cell r="J1626" t="str">
            <v>Baterías de pilas</v>
          </cell>
          <cell r="K1626" t="str">
            <v>000000000000000000120</v>
          </cell>
          <cell r="L1626" t="str">
            <v>0120 - Programa Funcionamiento - SECRETARÍA DISTRITAL DE PLANEACIÓN</v>
          </cell>
          <cell r="M1626" t="str">
            <v>PM01200001FUNC</v>
          </cell>
          <cell r="N1626" t="str">
            <v>FU</v>
          </cell>
          <cell r="O1626" t="str">
            <v>FUNCIONAMIENTO SECRETARÍA DISTRITAL DE PLANEACION</v>
          </cell>
          <cell r="P1626" t="str">
            <v>VF2025002A</v>
          </cell>
          <cell r="Q1626">
            <v>647000</v>
          </cell>
          <cell r="R1626">
            <v>647000</v>
          </cell>
        </row>
        <row r="1627">
          <cell r="A1627" t="str">
            <v>0120-01FU</v>
          </cell>
          <cell r="B1627" t="str">
            <v>DISTRITO CAPITAL</v>
          </cell>
          <cell r="C1627" t="str">
            <v>0120-01</v>
          </cell>
          <cell r="D1627" t="str">
            <v>SECRETARÍA DISTRITAL DE PLANEACIÓN</v>
          </cell>
          <cell r="E1627" t="str">
            <v>0001-004</v>
          </cell>
          <cell r="F1627" t="str">
            <v>AC-PLANEACIÓN</v>
          </cell>
          <cell r="G1627" t="str">
            <v>1-100-F001</v>
          </cell>
          <cell r="H1627" t="str">
            <v>VA-RECURSOS DISTRITO</v>
          </cell>
          <cell r="I1627" t="str">
            <v>O2120201004064693998</v>
          </cell>
          <cell r="J1627" t="str">
            <v>Aparatos eléctricos n.c.p.</v>
          </cell>
          <cell r="K1627" t="str">
            <v>000000000000000000120</v>
          </cell>
          <cell r="L1627" t="str">
            <v>0120 - Programa Funcionamiento - SECRETARÍA DISTRITAL DE PLANEACIÓN</v>
          </cell>
          <cell r="M1627" t="str">
            <v>PM01200001FUNC</v>
          </cell>
          <cell r="N1627" t="str">
            <v>FU</v>
          </cell>
          <cell r="O1627" t="str">
            <v>FUNCIONAMIENTO SECRETARÍA DISTRITAL DE PLANEACION</v>
          </cell>
          <cell r="P1627" t="str">
            <v>2025</v>
          </cell>
          <cell r="Q1627">
            <v>17000000</v>
          </cell>
          <cell r="R1627">
            <v>17000000</v>
          </cell>
        </row>
        <row r="1628">
          <cell r="A1628" t="str">
            <v>0120-01FU</v>
          </cell>
          <cell r="B1628" t="str">
            <v>DISTRITO CAPITAL</v>
          </cell>
          <cell r="C1628" t="str">
            <v>0120-01</v>
          </cell>
          <cell r="D1628" t="str">
            <v>SECRETARÍA DISTRITAL DE PLANEACIÓN</v>
          </cell>
          <cell r="E1628" t="str">
            <v>0001-004</v>
          </cell>
          <cell r="F1628" t="str">
            <v>AC-PLANEACIÓN</v>
          </cell>
          <cell r="G1628" t="str">
            <v>1-100-F001</v>
          </cell>
          <cell r="H1628" t="str">
            <v>VA-RECURSOS DISTRITO</v>
          </cell>
          <cell r="I1628" t="str">
            <v>O21202010040747813</v>
          </cell>
          <cell r="J1628" t="str">
            <v>Paquetes de software de administración de bases de datos</v>
          </cell>
          <cell r="K1628" t="str">
            <v>000000000000000000120</v>
          </cell>
          <cell r="L1628" t="str">
            <v>0120 - Programa Funcionamiento - SECRETARÍA DISTRITAL DE PLANEACIÓN</v>
          </cell>
          <cell r="M1628" t="str">
            <v>PM01200001FUNC</v>
          </cell>
          <cell r="N1628" t="str">
            <v>FU</v>
          </cell>
          <cell r="O1628" t="str">
            <v>FUNCIONAMIENTO SECRETARÍA DISTRITAL DE PLANEACION</v>
          </cell>
          <cell r="P1628" t="str">
            <v>2025</v>
          </cell>
          <cell r="Q1628">
            <v>1855000000</v>
          </cell>
          <cell r="R1628">
            <v>1855000000</v>
          </cell>
        </row>
        <row r="1629">
          <cell r="A1629" t="str">
            <v>0120-01FU</v>
          </cell>
          <cell r="B1629" t="str">
            <v>DISTRITO CAPITAL</v>
          </cell>
          <cell r="C1629" t="str">
            <v>0120-01</v>
          </cell>
          <cell r="D1629" t="str">
            <v>SECRETARÍA DISTRITAL DE PLANEACIÓN</v>
          </cell>
          <cell r="E1629" t="str">
            <v>0001-004</v>
          </cell>
          <cell r="F1629" t="str">
            <v>AC-PLANEACIÓN</v>
          </cell>
          <cell r="G1629" t="str">
            <v>1-100-F001</v>
          </cell>
          <cell r="H1629" t="str">
            <v>VA-RECURSOS DISTRITO</v>
          </cell>
          <cell r="I1629" t="str">
            <v>O2120201004084823206</v>
          </cell>
          <cell r="J1629" t="str">
            <v>Reglas metálicas y de madera o plásticas para oficina y escolares</v>
          </cell>
          <cell r="K1629" t="str">
            <v>000000000000000000120</v>
          </cell>
          <cell r="L1629" t="str">
            <v>0120 - Programa Funcionamiento - SECRETARÍA DISTRITAL DE PLANEACIÓN</v>
          </cell>
          <cell r="M1629" t="str">
            <v>PM01200001FUNC</v>
          </cell>
          <cell r="N1629" t="str">
            <v>FU</v>
          </cell>
          <cell r="O1629" t="str">
            <v>FUNCIONAMIENTO SECRETARÍA DISTRITAL DE PLANEACION</v>
          </cell>
          <cell r="P1629" t="str">
            <v>VF2025002A</v>
          </cell>
          <cell r="Q1629">
            <v>130000</v>
          </cell>
          <cell r="R1629">
            <v>130000</v>
          </cell>
        </row>
        <row r="1630">
          <cell r="A1630" t="str">
            <v>0120-01FU</v>
          </cell>
          <cell r="B1630" t="str">
            <v>DISTRITO CAPITAL</v>
          </cell>
          <cell r="C1630" t="str">
            <v>0120-01</v>
          </cell>
          <cell r="D1630" t="str">
            <v>SECRETARÍA DISTRITAL DE PLANEACIÓN</v>
          </cell>
          <cell r="E1630" t="str">
            <v>0001-004</v>
          </cell>
          <cell r="F1630" t="str">
            <v>AC-PLANEACIÓN</v>
          </cell>
          <cell r="G1630" t="str">
            <v>1-100-F001</v>
          </cell>
          <cell r="H1630" t="str">
            <v>VA-RECURSOS DISTRITO</v>
          </cell>
          <cell r="I1630" t="str">
            <v>O21202020060464112</v>
          </cell>
          <cell r="J1630" t="str">
            <v>Servicios de transporte terrestre local regular de pasajeros</v>
          </cell>
          <cell r="K1630" t="str">
            <v>000000000000000000120</v>
          </cell>
          <cell r="L1630" t="str">
            <v>0120 - Programa Funcionamiento - SECRETARÍA DISTRITAL DE PLANEACIÓN</v>
          </cell>
          <cell r="M1630" t="str">
            <v>PM01200001FUNC</v>
          </cell>
          <cell r="N1630" t="str">
            <v>FU</v>
          </cell>
          <cell r="O1630" t="str">
            <v>FUNCIONAMIENTO SECRETARÍA DISTRITAL DE PLANEACION</v>
          </cell>
          <cell r="P1630" t="str">
            <v>2025</v>
          </cell>
          <cell r="Q1630">
            <v>10000000</v>
          </cell>
          <cell r="R1630">
            <v>10000000</v>
          </cell>
        </row>
        <row r="1631">
          <cell r="A1631" t="str">
            <v>0120-01FU</v>
          </cell>
          <cell r="B1631" t="str">
            <v>DISTRITO CAPITAL</v>
          </cell>
          <cell r="C1631" t="str">
            <v>0120-01</v>
          </cell>
          <cell r="D1631" t="str">
            <v>SECRETARÍA DISTRITAL DE PLANEACIÓN</v>
          </cell>
          <cell r="E1631" t="str">
            <v>0001-004</v>
          </cell>
          <cell r="F1631" t="str">
            <v>AC-PLANEACIÓN</v>
          </cell>
          <cell r="G1631" t="str">
            <v>1-100-F001</v>
          </cell>
          <cell r="H1631" t="str">
            <v>VA-RECURSOS DISTRITO</v>
          </cell>
          <cell r="I1631" t="str">
            <v>O21202020060464241</v>
          </cell>
          <cell r="J1631" t="str">
            <v>Servicios de transporte aéreo de pasajeros, excepto los servicios de aerotaxi</v>
          </cell>
          <cell r="K1631" t="str">
            <v>000000000000000000120</v>
          </cell>
          <cell r="L1631" t="str">
            <v>0120 - Programa Funcionamiento - SECRETARÍA DISTRITAL DE PLANEACIÓN</v>
          </cell>
          <cell r="M1631" t="str">
            <v>PM01200001FUNC</v>
          </cell>
          <cell r="N1631" t="str">
            <v>FU</v>
          </cell>
          <cell r="O1631" t="str">
            <v>FUNCIONAMIENTO SECRETARÍA DISTRITAL DE PLANEACION</v>
          </cell>
          <cell r="P1631" t="str">
            <v>2025</v>
          </cell>
          <cell r="Q1631">
            <v>56529000</v>
          </cell>
          <cell r="R1631">
            <v>56529000</v>
          </cell>
        </row>
        <row r="1632">
          <cell r="A1632" t="str">
            <v>0120-01FU</v>
          </cell>
          <cell r="B1632" t="str">
            <v>DISTRITO CAPITAL</v>
          </cell>
          <cell r="C1632" t="str">
            <v>0120-01</v>
          </cell>
          <cell r="D1632" t="str">
            <v>SECRETARÍA DISTRITAL DE PLANEACIÓN</v>
          </cell>
          <cell r="E1632" t="str">
            <v>0001-004</v>
          </cell>
          <cell r="F1632" t="str">
            <v>AC-PLANEACIÓN</v>
          </cell>
          <cell r="G1632" t="str">
            <v>1-100-F001</v>
          </cell>
          <cell r="H1632" t="str">
            <v>VA-RECURSOS DISTRITO</v>
          </cell>
          <cell r="I1632" t="str">
            <v>O21202020060767250</v>
          </cell>
          <cell r="J1632" t="str">
            <v>Servicio de custodia de mercancías, información en medio físico y magnético y de títulos valores.</v>
          </cell>
          <cell r="K1632" t="str">
            <v>000000000000000000120</v>
          </cell>
          <cell r="L1632" t="str">
            <v>0120 - Programa Funcionamiento - SECRETARÍA DISTRITAL DE PLANEACIÓN</v>
          </cell>
          <cell r="M1632" t="str">
            <v>PM01200001FUNC</v>
          </cell>
          <cell r="N1632" t="str">
            <v>FU</v>
          </cell>
          <cell r="O1632" t="str">
            <v>FUNCIONAMIENTO SECRETARÍA DISTRITAL DE PLANEACION</v>
          </cell>
          <cell r="P1632" t="str">
            <v>2025</v>
          </cell>
          <cell r="Q1632">
            <v>6200000</v>
          </cell>
          <cell r="R1632">
            <v>6200000</v>
          </cell>
        </row>
        <row r="1633">
          <cell r="A1633" t="str">
            <v>0120-01FU</v>
          </cell>
          <cell r="B1633" t="str">
            <v>DISTRITO CAPITAL</v>
          </cell>
          <cell r="C1633" t="str">
            <v>0120-01</v>
          </cell>
          <cell r="D1633" t="str">
            <v>SECRETARÍA DISTRITAL DE PLANEACIÓN</v>
          </cell>
          <cell r="E1633" t="str">
            <v>0001-004</v>
          </cell>
          <cell r="F1633" t="str">
            <v>AC-PLANEACIÓN</v>
          </cell>
          <cell r="G1633" t="str">
            <v>1-100-F001</v>
          </cell>
          <cell r="H1633" t="str">
            <v>VA-RECURSOS DISTRITO</v>
          </cell>
          <cell r="I1633" t="str">
            <v>O21202020060868021</v>
          </cell>
          <cell r="J1633" t="str">
            <v>Servicios locales de mensajería nacional</v>
          </cell>
          <cell r="K1633" t="str">
            <v>000000000000000000120</v>
          </cell>
          <cell r="L1633" t="str">
            <v>0120 - Programa Funcionamiento - SECRETARÍA DISTRITAL DE PLANEACIÓN</v>
          </cell>
          <cell r="M1633" t="str">
            <v>PM01200001FUNC</v>
          </cell>
          <cell r="N1633" t="str">
            <v>FU</v>
          </cell>
          <cell r="O1633" t="str">
            <v>FUNCIONAMIENTO SECRETARÍA DISTRITAL DE PLANEACION</v>
          </cell>
          <cell r="P1633" t="str">
            <v>VF2025002A</v>
          </cell>
          <cell r="Q1633">
            <v>251068000</v>
          </cell>
          <cell r="R1633">
            <v>251068000</v>
          </cell>
        </row>
        <row r="1634">
          <cell r="A1634" t="str">
            <v>0120-01FU</v>
          </cell>
          <cell r="B1634" t="str">
            <v>DISTRITO CAPITAL</v>
          </cell>
          <cell r="C1634" t="str">
            <v>0120-01</v>
          </cell>
          <cell r="D1634" t="str">
            <v>SECRETARÍA DISTRITAL DE PLANEACIÓN</v>
          </cell>
          <cell r="E1634" t="str">
            <v>0001-004</v>
          </cell>
          <cell r="F1634" t="str">
            <v>AC-PLANEACIÓN</v>
          </cell>
          <cell r="G1634" t="str">
            <v>1-100-F001</v>
          </cell>
          <cell r="H1634" t="str">
            <v>VA-RECURSOS DISTRITO</v>
          </cell>
          <cell r="I1634" t="str">
            <v>O212020200701030371332</v>
          </cell>
          <cell r="J1634" t="str">
            <v>Servicios de seguros sociales de riesgos laborales</v>
          </cell>
          <cell r="K1634" t="str">
            <v>000000000000000000120</v>
          </cell>
          <cell r="L1634" t="str">
            <v>0120 - Programa Funcionamiento - SECRETARÍA DISTRITAL DE PLANEACIÓN</v>
          </cell>
          <cell r="M1634" t="str">
            <v>PM01200001FUNC</v>
          </cell>
          <cell r="N1634" t="str">
            <v>FU</v>
          </cell>
          <cell r="O1634" t="str">
            <v>FUNCIONAMIENTO SECRETARÍA DISTRITAL DE PLANEACION</v>
          </cell>
          <cell r="P1634" t="str">
            <v>2025</v>
          </cell>
          <cell r="Q1634">
            <v>134695000</v>
          </cell>
          <cell r="R1634">
            <v>134695000</v>
          </cell>
        </row>
        <row r="1635">
          <cell r="A1635" t="str">
            <v>0120-01FU</v>
          </cell>
          <cell r="B1635" t="str">
            <v>DISTRITO CAPITAL</v>
          </cell>
          <cell r="C1635" t="str">
            <v>0120-01</v>
          </cell>
          <cell r="D1635" t="str">
            <v>SECRETARÍA DISTRITAL DE PLANEACIÓN</v>
          </cell>
          <cell r="E1635" t="str">
            <v>0001-004</v>
          </cell>
          <cell r="F1635" t="str">
            <v>AC-PLANEACIÓN</v>
          </cell>
          <cell r="G1635" t="str">
            <v>1-100-F001</v>
          </cell>
          <cell r="H1635" t="str">
            <v>VA-RECURSOS DISTRITO</v>
          </cell>
          <cell r="I1635" t="str">
            <v>O212020200701030471347</v>
          </cell>
          <cell r="J1635" t="str">
            <v>Servicio de seguro obligatorio de accidentes de tránsito (SOAT)</v>
          </cell>
          <cell r="K1635" t="str">
            <v>000000000000000000120</v>
          </cell>
          <cell r="L1635" t="str">
            <v>0120 - Programa Funcionamiento - SECRETARÍA DISTRITAL DE PLANEACIÓN</v>
          </cell>
          <cell r="M1635" t="str">
            <v>PM01200001FUNC</v>
          </cell>
          <cell r="N1635" t="str">
            <v>FU</v>
          </cell>
          <cell r="O1635" t="str">
            <v>FUNCIONAMIENTO SECRETARÍA DISTRITAL DE PLANEACION</v>
          </cell>
          <cell r="P1635" t="str">
            <v>2025</v>
          </cell>
          <cell r="Q1635">
            <v>19694000</v>
          </cell>
          <cell r="R1635">
            <v>19694000</v>
          </cell>
        </row>
        <row r="1636">
          <cell r="A1636" t="str">
            <v>0120-01FU</v>
          </cell>
          <cell r="B1636" t="str">
            <v>DISTRITO CAPITAL</v>
          </cell>
          <cell r="C1636" t="str">
            <v>0120-01</v>
          </cell>
          <cell r="D1636" t="str">
            <v>SECRETARÍA DISTRITAL DE PLANEACIÓN</v>
          </cell>
          <cell r="E1636" t="str">
            <v>0001-004</v>
          </cell>
          <cell r="F1636" t="str">
            <v>AC-PLANEACIÓN</v>
          </cell>
          <cell r="G1636" t="str">
            <v>1-100-F001</v>
          </cell>
          <cell r="H1636" t="str">
            <v>VA-RECURSOS DISTRITO</v>
          </cell>
          <cell r="I1636" t="str">
            <v>O212020200701030571351</v>
          </cell>
          <cell r="J1636" t="str">
            <v>Servicios de seguros de vehículos automotores</v>
          </cell>
          <cell r="K1636" t="str">
            <v>000000000000000000120</v>
          </cell>
          <cell r="L1636" t="str">
            <v>0120 - Programa Funcionamiento - SECRETARÍA DISTRITAL DE PLANEACIÓN</v>
          </cell>
          <cell r="M1636" t="str">
            <v>PM01200001FUNC</v>
          </cell>
          <cell r="N1636" t="str">
            <v>FU</v>
          </cell>
          <cell r="O1636" t="str">
            <v>FUNCIONAMIENTO SECRETARÍA DISTRITAL DE PLANEACION</v>
          </cell>
          <cell r="P1636" t="str">
            <v>2025</v>
          </cell>
          <cell r="Q1636">
            <v>58798000</v>
          </cell>
          <cell r="R1636">
            <v>58798000</v>
          </cell>
        </row>
        <row r="1637">
          <cell r="A1637" t="str">
            <v>0120-01FU</v>
          </cell>
          <cell r="B1637" t="str">
            <v>DISTRITO CAPITAL</v>
          </cell>
          <cell r="C1637" t="str">
            <v>0120-01</v>
          </cell>
          <cell r="D1637" t="str">
            <v>SECRETARÍA DISTRITAL DE PLANEACIÓN</v>
          </cell>
          <cell r="E1637" t="str">
            <v>0001-004</v>
          </cell>
          <cell r="F1637" t="str">
            <v>AC-PLANEACIÓN</v>
          </cell>
          <cell r="G1637" t="str">
            <v>1-100-F001</v>
          </cell>
          <cell r="H1637" t="str">
            <v>VA-RECURSOS DISTRITO</v>
          </cell>
          <cell r="I1637" t="str">
            <v>O212020200701030571354</v>
          </cell>
          <cell r="J1637" t="str">
            <v>Servicios de seguros contra incendio, terremoto o sustracción</v>
          </cell>
          <cell r="K1637" t="str">
            <v>000000000000000000120</v>
          </cell>
          <cell r="L1637" t="str">
            <v>0120 - Programa Funcionamiento - SECRETARÍA DISTRITAL DE PLANEACIÓN</v>
          </cell>
          <cell r="M1637" t="str">
            <v>PM01200001FUNC</v>
          </cell>
          <cell r="N1637" t="str">
            <v>FU</v>
          </cell>
          <cell r="O1637" t="str">
            <v>FUNCIONAMIENTO SECRETARÍA DISTRITAL DE PLANEACION</v>
          </cell>
          <cell r="P1637" t="str">
            <v>2025</v>
          </cell>
          <cell r="Q1637">
            <v>56093000</v>
          </cell>
          <cell r="R1637">
            <v>56093000</v>
          </cell>
        </row>
        <row r="1638">
          <cell r="A1638" t="str">
            <v>0120-01FU</v>
          </cell>
          <cell r="B1638" t="str">
            <v>DISTRITO CAPITAL</v>
          </cell>
          <cell r="C1638" t="str">
            <v>0120-01</v>
          </cell>
          <cell r="D1638" t="str">
            <v>SECRETARÍA DISTRITAL DE PLANEACIÓN</v>
          </cell>
          <cell r="E1638" t="str">
            <v>0001-004</v>
          </cell>
          <cell r="F1638" t="str">
            <v>AC-PLANEACIÓN</v>
          </cell>
          <cell r="G1638" t="str">
            <v>1-100-F001</v>
          </cell>
          <cell r="H1638" t="str">
            <v>VA-RECURSOS DISTRITO</v>
          </cell>
          <cell r="I1638" t="str">
            <v>O212020200701030571355</v>
          </cell>
          <cell r="J1638" t="str">
            <v>Servicios de seguros generales de responsabilidad civil</v>
          </cell>
          <cell r="K1638" t="str">
            <v>000000000000000000120</v>
          </cell>
          <cell r="L1638" t="str">
            <v>0120 - Programa Funcionamiento - SECRETARÍA DISTRITAL DE PLANEACIÓN</v>
          </cell>
          <cell r="M1638" t="str">
            <v>PM01200001FUNC</v>
          </cell>
          <cell r="N1638" t="str">
            <v>FU</v>
          </cell>
          <cell r="O1638" t="str">
            <v>FUNCIONAMIENTO SECRETARÍA DISTRITAL DE PLANEACION</v>
          </cell>
          <cell r="P1638" t="str">
            <v>2025</v>
          </cell>
          <cell r="Q1638">
            <v>321705000</v>
          </cell>
          <cell r="R1638">
            <v>321705000</v>
          </cell>
        </row>
        <row r="1639">
          <cell r="A1639" t="str">
            <v>0120-01FU</v>
          </cell>
          <cell r="B1639" t="str">
            <v>DISTRITO CAPITAL</v>
          </cell>
          <cell r="C1639" t="str">
            <v>0120-01</v>
          </cell>
          <cell r="D1639" t="str">
            <v>SECRETARÍA DISTRITAL DE PLANEACIÓN</v>
          </cell>
          <cell r="E1639" t="str">
            <v>0001-004</v>
          </cell>
          <cell r="F1639" t="str">
            <v>AC-PLANEACIÓN</v>
          </cell>
          <cell r="G1639" t="str">
            <v>1-100-F001</v>
          </cell>
          <cell r="H1639" t="str">
            <v>VA-RECURSOS DISTRITO</v>
          </cell>
          <cell r="I1639" t="str">
            <v>O212020200701030571359</v>
          </cell>
          <cell r="J1639" t="str">
            <v>Otros servicios de seguros distintos de los seguros de vida n.c.p.</v>
          </cell>
          <cell r="K1639" t="str">
            <v>000000000000000000120</v>
          </cell>
          <cell r="L1639" t="str">
            <v>0120 - Programa Funcionamiento - SECRETARÍA DISTRITAL DE PLANEACIÓN</v>
          </cell>
          <cell r="M1639" t="str">
            <v>PM01200001FUNC</v>
          </cell>
          <cell r="N1639" t="str">
            <v>FU</v>
          </cell>
          <cell r="O1639" t="str">
            <v>FUNCIONAMIENTO SECRETARÍA DISTRITAL DE PLANEACION</v>
          </cell>
          <cell r="P1639" t="str">
            <v>2025</v>
          </cell>
          <cell r="Q1639">
            <v>53323000</v>
          </cell>
          <cell r="R1639">
            <v>53323000</v>
          </cell>
        </row>
        <row r="1640">
          <cell r="A1640" t="str">
            <v>0120-01FU</v>
          </cell>
          <cell r="B1640" t="str">
            <v>DISTRITO CAPITAL</v>
          </cell>
          <cell r="C1640" t="str">
            <v>0120-01</v>
          </cell>
          <cell r="D1640" t="str">
            <v>SECRETARÍA DISTRITAL DE PLANEACIÓN</v>
          </cell>
          <cell r="E1640" t="str">
            <v>0001-004</v>
          </cell>
          <cell r="F1640" t="str">
            <v>AC-PLANEACIÓN</v>
          </cell>
          <cell r="G1640" t="str">
            <v>1-100-F001</v>
          </cell>
          <cell r="H1640" t="str">
            <v>VA-RECURSOS DISTRITO</v>
          </cell>
          <cell r="I1640" t="str">
            <v>O2120202007010671640</v>
          </cell>
          <cell r="J1640" t="str">
            <v>Servicios de administración de fondos de pensiones y cesantías</v>
          </cell>
          <cell r="K1640" t="str">
            <v>000000000000000000120</v>
          </cell>
          <cell r="L1640" t="str">
            <v>0120 - Programa Funcionamiento - SECRETARÍA DISTRITAL DE PLANEACIÓN</v>
          </cell>
          <cell r="M1640" t="str">
            <v>PM01200001FUNC</v>
          </cell>
          <cell r="N1640" t="str">
            <v>FU</v>
          </cell>
          <cell r="O1640" t="str">
            <v>FUNCIONAMIENTO SECRETARÍA DISTRITAL DE PLANEACION</v>
          </cell>
          <cell r="P1640" t="str">
            <v>2025</v>
          </cell>
          <cell r="Q1640">
            <v>27290000</v>
          </cell>
          <cell r="R1640">
            <v>27290000</v>
          </cell>
        </row>
        <row r="1641">
          <cell r="A1641" t="str">
            <v>0120-01FU</v>
          </cell>
          <cell r="B1641" t="str">
            <v>DISTRITO CAPITAL</v>
          </cell>
          <cell r="C1641" t="str">
            <v>0120-01</v>
          </cell>
          <cell r="D1641" t="str">
            <v>SECRETARÍA DISTRITAL DE PLANEACIÓN</v>
          </cell>
          <cell r="E1641" t="str">
            <v>0001-004</v>
          </cell>
          <cell r="F1641" t="str">
            <v>AC-PLANEACIÓN</v>
          </cell>
          <cell r="G1641" t="str">
            <v>1-100-F001</v>
          </cell>
          <cell r="H1641" t="str">
            <v>VA-RECURSOS DISTRITO</v>
          </cell>
          <cell r="I1641" t="str">
            <v>O21202020070272112</v>
          </cell>
          <cell r="J1641" t="str">
            <v>Servicios de alquiler o arrendamiento con o sin opción de compra, relativos a bienes inmuebles no residenciales (diferentes a vivienda), propios o arrendados</v>
          </cell>
          <cell r="K1641" t="str">
            <v>000000000000000000120</v>
          </cell>
          <cell r="L1641" t="str">
            <v>0120 - Programa Funcionamiento - SECRETARÍA DISTRITAL DE PLANEACIÓN</v>
          </cell>
          <cell r="M1641" t="str">
            <v>PM01200001FUNC</v>
          </cell>
          <cell r="N1641" t="str">
            <v>FU</v>
          </cell>
          <cell r="O1641" t="str">
            <v>FUNCIONAMIENTO SECRETARÍA DISTRITAL DE PLANEACION</v>
          </cell>
          <cell r="P1641" t="str">
            <v>2025</v>
          </cell>
          <cell r="Q1641">
            <v>1670000000</v>
          </cell>
          <cell r="R1641">
            <v>1670000000</v>
          </cell>
        </row>
        <row r="1642">
          <cell r="A1642" t="str">
            <v>0120-01FU</v>
          </cell>
          <cell r="B1642" t="str">
            <v>DISTRITO CAPITAL</v>
          </cell>
          <cell r="C1642" t="str">
            <v>0120-01</v>
          </cell>
          <cell r="D1642" t="str">
            <v>SECRETARÍA DISTRITAL DE PLANEACIÓN</v>
          </cell>
          <cell r="E1642" t="str">
            <v>0001-004</v>
          </cell>
          <cell r="F1642" t="str">
            <v>AC-PLANEACIÓN</v>
          </cell>
          <cell r="G1642" t="str">
            <v>1-100-F001</v>
          </cell>
          <cell r="H1642" t="str">
            <v>VA-RECURSOS DISTRITO</v>
          </cell>
          <cell r="I1642" t="str">
            <v>O21202020080282130</v>
          </cell>
          <cell r="J1642" t="str">
            <v>Servicios de documentación y certificación jurídica</v>
          </cell>
          <cell r="K1642" t="str">
            <v>000000000000000000120</v>
          </cell>
          <cell r="L1642" t="str">
            <v>0120 - Programa Funcionamiento - SECRETARÍA DISTRITAL DE PLANEACIÓN</v>
          </cell>
          <cell r="M1642" t="str">
            <v>PM01200001FUNC</v>
          </cell>
          <cell r="N1642" t="str">
            <v>FU</v>
          </cell>
          <cell r="O1642" t="str">
            <v>FUNCIONAMIENTO SECRETARÍA DISTRITAL DE PLANEACION</v>
          </cell>
          <cell r="P1642" t="str">
            <v>2025</v>
          </cell>
          <cell r="Q1642">
            <v>5000000</v>
          </cell>
          <cell r="R1642">
            <v>5000000</v>
          </cell>
        </row>
        <row r="1643">
          <cell r="A1643" t="str">
            <v>0120-01FU</v>
          </cell>
          <cell r="B1643" t="str">
            <v>DISTRITO CAPITAL</v>
          </cell>
          <cell r="C1643" t="str">
            <v>0120-01</v>
          </cell>
          <cell r="D1643" t="str">
            <v>SECRETARÍA DISTRITAL DE PLANEACIÓN</v>
          </cell>
          <cell r="E1643" t="str">
            <v>0001-004</v>
          </cell>
          <cell r="F1643" t="str">
            <v>AC-PLANEACIÓN</v>
          </cell>
          <cell r="G1643" t="str">
            <v>1-100-F001</v>
          </cell>
          <cell r="H1643" t="str">
            <v>VA-RECURSOS DISTRITO</v>
          </cell>
          <cell r="I1643" t="str">
            <v>O21202020080383112</v>
          </cell>
          <cell r="J1643" t="str">
            <v>Servicios de consultoría en gestión financiera</v>
          </cell>
          <cell r="K1643" t="str">
            <v>000000000000000000120</v>
          </cell>
          <cell r="L1643" t="str">
            <v>0120 - Programa Funcionamiento - SECRETARÍA DISTRITAL DE PLANEACIÓN</v>
          </cell>
          <cell r="M1643" t="str">
            <v>PM01200001FUNC</v>
          </cell>
          <cell r="N1643" t="str">
            <v>FU</v>
          </cell>
          <cell r="O1643" t="str">
            <v>FUNCIONAMIENTO SECRETARÍA DISTRITAL DE PLANEACION</v>
          </cell>
          <cell r="P1643" t="str">
            <v>2025</v>
          </cell>
          <cell r="Q1643">
            <v>529108000</v>
          </cell>
          <cell r="R1643">
            <v>529108000</v>
          </cell>
        </row>
        <row r="1644">
          <cell r="A1644" t="str">
            <v>0120-01FU</v>
          </cell>
          <cell r="B1644" t="str">
            <v>DISTRITO CAPITAL</v>
          </cell>
          <cell r="C1644" t="str">
            <v>0120-01</v>
          </cell>
          <cell r="D1644" t="str">
            <v>SECRETARÍA DISTRITAL DE PLANEACIÓN</v>
          </cell>
          <cell r="E1644" t="str">
            <v>0001-004</v>
          </cell>
          <cell r="F1644" t="str">
            <v>AC-PLANEACIÓN</v>
          </cell>
          <cell r="G1644" t="str">
            <v>1-100-F001</v>
          </cell>
          <cell r="H1644" t="str">
            <v>VA-RECURSOS DISTRITO</v>
          </cell>
          <cell r="I1644" t="str">
            <v>O21202020080383115</v>
          </cell>
          <cell r="J1644" t="str">
            <v>Servicios de consultoría en gestión administrativa</v>
          </cell>
          <cell r="K1644" t="str">
            <v>000000000000000000120</v>
          </cell>
          <cell r="L1644" t="str">
            <v>0120 - Programa Funcionamiento - SECRETARÍA DISTRITAL DE PLANEACIÓN</v>
          </cell>
          <cell r="M1644" t="str">
            <v>PM01200001FUNC</v>
          </cell>
          <cell r="N1644" t="str">
            <v>FU</v>
          </cell>
          <cell r="O1644" t="str">
            <v>FUNCIONAMIENTO SECRETARÍA DISTRITAL DE PLANEACION</v>
          </cell>
          <cell r="P1644" t="str">
            <v>2025</v>
          </cell>
          <cell r="Q1644">
            <v>1325138000</v>
          </cell>
          <cell r="R1644">
            <v>1325138000</v>
          </cell>
        </row>
        <row r="1645">
          <cell r="A1645" t="str">
            <v>0120-01FU</v>
          </cell>
          <cell r="B1645" t="str">
            <v>DISTRITO CAPITAL</v>
          </cell>
          <cell r="C1645" t="str">
            <v>0120-01</v>
          </cell>
          <cell r="D1645" t="str">
            <v>SECRETARÍA DISTRITAL DE PLANEACIÓN</v>
          </cell>
          <cell r="E1645" t="str">
            <v>0001-004</v>
          </cell>
          <cell r="F1645" t="str">
            <v>AC-PLANEACIÓN</v>
          </cell>
          <cell r="G1645" t="str">
            <v>1-100-F001</v>
          </cell>
          <cell r="H1645" t="str">
            <v>VA-RECURSOS DISTRITO</v>
          </cell>
          <cell r="I1645" t="str">
            <v>O21202020080383131</v>
          </cell>
          <cell r="J1645" t="str">
            <v>Servicios de consultoría en tecnologías de la información (TI)</v>
          </cell>
          <cell r="K1645" t="str">
            <v>000000000000000000120</v>
          </cell>
          <cell r="L1645" t="str">
            <v>0120 - Programa Funcionamiento - SECRETARÍA DISTRITAL DE PLANEACIÓN</v>
          </cell>
          <cell r="M1645" t="str">
            <v>PM01200001FUNC</v>
          </cell>
          <cell r="N1645" t="str">
            <v>FU</v>
          </cell>
          <cell r="O1645" t="str">
            <v>FUNCIONAMIENTO SECRETARÍA DISTRITAL DE PLANEACION</v>
          </cell>
          <cell r="P1645" t="str">
            <v>2025</v>
          </cell>
          <cell r="Q1645">
            <v>558000000</v>
          </cell>
          <cell r="R1645">
            <v>558000000</v>
          </cell>
        </row>
        <row r="1646">
          <cell r="A1646" t="str">
            <v>0120-01FU</v>
          </cell>
          <cell r="B1646" t="str">
            <v>DISTRITO CAPITAL</v>
          </cell>
          <cell r="C1646" t="str">
            <v>0120-01</v>
          </cell>
          <cell r="D1646" t="str">
            <v>SECRETARÍA DISTRITAL DE PLANEACIÓN</v>
          </cell>
          <cell r="E1646" t="str">
            <v>0001-004</v>
          </cell>
          <cell r="F1646" t="str">
            <v>AC-PLANEACIÓN</v>
          </cell>
          <cell r="G1646" t="str">
            <v>1-100-F001</v>
          </cell>
          <cell r="H1646" t="str">
            <v>VA-RECURSOS DISTRITO</v>
          </cell>
          <cell r="I1646" t="str">
            <v>O21202020080383132</v>
          </cell>
          <cell r="J1646" t="str">
            <v>Servicios de soporte en tecnologías de la información (TI)</v>
          </cell>
          <cell r="K1646" t="str">
            <v>000000000000000000120</v>
          </cell>
          <cell r="L1646" t="str">
            <v>0120 - Programa Funcionamiento - SECRETARÍA DISTRITAL DE PLANEACIÓN</v>
          </cell>
          <cell r="M1646" t="str">
            <v>PM01200001FUNC</v>
          </cell>
          <cell r="N1646" t="str">
            <v>FU</v>
          </cell>
          <cell r="O1646" t="str">
            <v>FUNCIONAMIENTO SECRETARÍA DISTRITAL DE PLANEACION</v>
          </cell>
          <cell r="P1646" t="str">
            <v>2025</v>
          </cell>
          <cell r="Q1646">
            <v>1387769000</v>
          </cell>
          <cell r="R1646">
            <v>1387769000</v>
          </cell>
        </row>
        <row r="1647">
          <cell r="A1647" t="str">
            <v>0120-01FU</v>
          </cell>
          <cell r="B1647" t="str">
            <v>DISTRITO CAPITAL</v>
          </cell>
          <cell r="C1647" t="str">
            <v>0120-01</v>
          </cell>
          <cell r="D1647" t="str">
            <v>SECRETARÍA DISTRITAL DE PLANEACIÓN</v>
          </cell>
          <cell r="E1647" t="str">
            <v>0001-004</v>
          </cell>
          <cell r="F1647" t="str">
            <v>AC-PLANEACIÓN</v>
          </cell>
          <cell r="G1647" t="str">
            <v>1-100-F001</v>
          </cell>
          <cell r="H1647" t="str">
            <v>VA-RECURSOS DISTRITO</v>
          </cell>
          <cell r="I1647" t="str">
            <v>O21202020080383141</v>
          </cell>
          <cell r="J1647" t="str">
            <v>Servicios de diseño y desarrollo de aplicaciones en tecnologías de la información (TI)</v>
          </cell>
          <cell r="K1647" t="str">
            <v>000000000000000000120</v>
          </cell>
          <cell r="L1647" t="str">
            <v>0120 - Programa Funcionamiento - SECRETARÍA DISTRITAL DE PLANEACIÓN</v>
          </cell>
          <cell r="M1647" t="str">
            <v>PM01200001FUNC</v>
          </cell>
          <cell r="N1647" t="str">
            <v>FU</v>
          </cell>
          <cell r="O1647" t="str">
            <v>FUNCIONAMIENTO SECRETARÍA DISTRITAL DE PLANEACION</v>
          </cell>
          <cell r="P1647" t="str">
            <v>2025</v>
          </cell>
          <cell r="Q1647">
            <v>597500000</v>
          </cell>
          <cell r="R1647">
            <v>597500000</v>
          </cell>
        </row>
        <row r="1648">
          <cell r="A1648" t="str">
            <v>0120-01FU</v>
          </cell>
          <cell r="B1648" t="str">
            <v>DISTRITO CAPITAL</v>
          </cell>
          <cell r="C1648" t="str">
            <v>0120-01</v>
          </cell>
          <cell r="D1648" t="str">
            <v>SECRETARÍA DISTRITAL DE PLANEACIÓN</v>
          </cell>
          <cell r="E1648" t="str">
            <v>0001-004</v>
          </cell>
          <cell r="F1648" t="str">
            <v>AC-PLANEACIÓN</v>
          </cell>
          <cell r="G1648" t="str">
            <v>1-100-F001</v>
          </cell>
          <cell r="H1648" t="str">
            <v>VA-RECURSOS DISTRITO</v>
          </cell>
          <cell r="I1648" t="str">
            <v>O21202020080383990</v>
          </cell>
          <cell r="J1648" t="str">
            <v>Otros servicios profesionales, técnicos y empresariales n.c.p.</v>
          </cell>
          <cell r="K1648" t="str">
            <v>000000000000000000120</v>
          </cell>
          <cell r="L1648" t="str">
            <v>0120 - Programa Funcionamiento - SECRETARÍA DISTRITAL DE PLANEACIÓN</v>
          </cell>
          <cell r="M1648" t="str">
            <v>PM01200001FUNC</v>
          </cell>
          <cell r="N1648" t="str">
            <v>FU</v>
          </cell>
          <cell r="O1648" t="str">
            <v>FUNCIONAMIENTO SECRETARÍA DISTRITAL DE PLANEACION</v>
          </cell>
          <cell r="P1648" t="str">
            <v>2025</v>
          </cell>
          <cell r="Q1648">
            <v>206163000</v>
          </cell>
          <cell r="R1648">
            <v>206163000</v>
          </cell>
        </row>
        <row r="1649">
          <cell r="A1649" t="str">
            <v>0120-01FU</v>
          </cell>
          <cell r="B1649" t="str">
            <v>DISTRITO CAPITAL</v>
          </cell>
          <cell r="C1649" t="str">
            <v>0120-01</v>
          </cell>
          <cell r="D1649" t="str">
            <v>SECRETARÍA DISTRITAL DE PLANEACIÓN</v>
          </cell>
          <cell r="E1649" t="str">
            <v>0001-004</v>
          </cell>
          <cell r="F1649" t="str">
            <v>AC-PLANEACIÓN</v>
          </cell>
          <cell r="G1649" t="str">
            <v>1-100-F001</v>
          </cell>
          <cell r="H1649" t="str">
            <v>VA-RECURSOS DISTRITO</v>
          </cell>
          <cell r="I1649" t="str">
            <v>O21202020080484120</v>
          </cell>
          <cell r="J1649" t="str">
            <v>Servicios de telefonía fija (acceso)</v>
          </cell>
          <cell r="K1649" t="str">
            <v>000000000000000000120</v>
          </cell>
          <cell r="L1649" t="str">
            <v>0120 - Programa Funcionamiento - SECRETARÍA DISTRITAL DE PLANEACIÓN</v>
          </cell>
          <cell r="M1649" t="str">
            <v>PM01200001FUNC</v>
          </cell>
          <cell r="N1649" t="str">
            <v>FU</v>
          </cell>
          <cell r="O1649" t="str">
            <v>FUNCIONAMIENTO SECRETARÍA DISTRITAL DE PLANEACION</v>
          </cell>
          <cell r="P1649" t="str">
            <v>2025</v>
          </cell>
          <cell r="Q1649">
            <v>216000000</v>
          </cell>
          <cell r="R1649">
            <v>216000000</v>
          </cell>
        </row>
        <row r="1650">
          <cell r="A1650" t="str">
            <v>0120-01FU</v>
          </cell>
          <cell r="B1650" t="str">
            <v>DISTRITO CAPITAL</v>
          </cell>
          <cell r="C1650" t="str">
            <v>0120-01</v>
          </cell>
          <cell r="D1650" t="str">
            <v>SECRETARÍA DISTRITAL DE PLANEACIÓN</v>
          </cell>
          <cell r="E1650" t="str">
            <v>0001-004</v>
          </cell>
          <cell r="F1650" t="str">
            <v>AC-PLANEACIÓN</v>
          </cell>
          <cell r="G1650" t="str">
            <v>1-100-F001</v>
          </cell>
          <cell r="H1650" t="str">
            <v>VA-RECURSOS DISTRITO</v>
          </cell>
          <cell r="I1650" t="str">
            <v>O21202020080484131</v>
          </cell>
          <cell r="J1650" t="str">
            <v>Servicios móviles de voz</v>
          </cell>
          <cell r="K1650" t="str">
            <v>000000000000000000120</v>
          </cell>
          <cell r="L1650" t="str">
            <v>0120 - Programa Funcionamiento - SECRETARÍA DISTRITAL DE PLANEACIÓN</v>
          </cell>
          <cell r="M1650" t="str">
            <v>PM01200001FUNC</v>
          </cell>
          <cell r="N1650" t="str">
            <v>FU</v>
          </cell>
          <cell r="O1650" t="str">
            <v>FUNCIONAMIENTO SECRETARÍA DISTRITAL DE PLANEACION</v>
          </cell>
          <cell r="P1650" t="str">
            <v>2025</v>
          </cell>
          <cell r="Q1650">
            <v>7000000</v>
          </cell>
          <cell r="R1650">
            <v>7000000</v>
          </cell>
        </row>
        <row r="1651">
          <cell r="A1651" t="str">
            <v>0120-01FU</v>
          </cell>
          <cell r="B1651" t="str">
            <v>DISTRITO CAPITAL</v>
          </cell>
          <cell r="C1651" t="str">
            <v>0120-01</v>
          </cell>
          <cell r="D1651" t="str">
            <v>SECRETARÍA DISTRITAL DE PLANEACIÓN</v>
          </cell>
          <cell r="E1651" t="str">
            <v>0001-004</v>
          </cell>
          <cell r="F1651" t="str">
            <v>AC-PLANEACIÓN</v>
          </cell>
          <cell r="G1651" t="str">
            <v>1-100-F001</v>
          </cell>
          <cell r="H1651" t="str">
            <v>VA-RECURSOS DISTRITO</v>
          </cell>
          <cell r="I1651" t="str">
            <v>O21202020080484210</v>
          </cell>
          <cell r="J1651" t="str">
            <v>Servicios básicos de Internet</v>
          </cell>
          <cell r="K1651" t="str">
            <v>000000000000000000120</v>
          </cell>
          <cell r="L1651" t="str">
            <v>0120 - Programa Funcionamiento - SECRETARÍA DISTRITAL DE PLANEACIÓN</v>
          </cell>
          <cell r="M1651" t="str">
            <v>PM01200001FUNC</v>
          </cell>
          <cell r="N1651" t="str">
            <v>FU</v>
          </cell>
          <cell r="O1651" t="str">
            <v>FUNCIONAMIENTO SECRETARÍA DISTRITAL DE PLANEACION</v>
          </cell>
          <cell r="P1651" t="str">
            <v>2025</v>
          </cell>
          <cell r="Q1651">
            <v>1295582000</v>
          </cell>
          <cell r="R1651">
            <v>1295582000</v>
          </cell>
        </row>
        <row r="1652">
          <cell r="A1652" t="str">
            <v>0120-01FU</v>
          </cell>
          <cell r="B1652" t="str">
            <v>DISTRITO CAPITAL</v>
          </cell>
          <cell r="C1652" t="str">
            <v>0120-01</v>
          </cell>
          <cell r="D1652" t="str">
            <v>SECRETARÍA DISTRITAL DE PLANEACIÓN</v>
          </cell>
          <cell r="E1652" t="str">
            <v>0001-004</v>
          </cell>
          <cell r="F1652" t="str">
            <v>AC-PLANEACIÓN</v>
          </cell>
          <cell r="G1652" t="str">
            <v>1-100-F001</v>
          </cell>
          <cell r="H1652" t="str">
            <v>VA-RECURSOS DISTRITO</v>
          </cell>
          <cell r="I1652" t="str">
            <v>O21202020080585230</v>
          </cell>
          <cell r="J1652" t="str">
            <v>Servicios de sistemas de seguridad</v>
          </cell>
          <cell r="K1652" t="str">
            <v>000000000000000000120</v>
          </cell>
          <cell r="L1652" t="str">
            <v>0120 - Programa Funcionamiento - SECRETARÍA DISTRITAL DE PLANEACIÓN</v>
          </cell>
          <cell r="M1652" t="str">
            <v>PM01200001FUNC</v>
          </cell>
          <cell r="N1652" t="str">
            <v>FU</v>
          </cell>
          <cell r="O1652" t="str">
            <v>FUNCIONAMIENTO SECRETARÍA DISTRITAL DE PLANEACION</v>
          </cell>
          <cell r="P1652" t="str">
            <v>2025</v>
          </cell>
          <cell r="Q1652">
            <v>9890000</v>
          </cell>
          <cell r="R1652">
            <v>9890000</v>
          </cell>
        </row>
        <row r="1653">
          <cell r="A1653" t="str">
            <v>0120-01FU</v>
          </cell>
          <cell r="B1653" t="str">
            <v>DISTRITO CAPITAL</v>
          </cell>
          <cell r="C1653" t="str">
            <v>0120-01</v>
          </cell>
          <cell r="D1653" t="str">
            <v>SECRETARÍA DISTRITAL DE PLANEACIÓN</v>
          </cell>
          <cell r="E1653" t="str">
            <v>0001-004</v>
          </cell>
          <cell r="F1653" t="str">
            <v>AC-PLANEACIÓN</v>
          </cell>
          <cell r="G1653" t="str">
            <v>1-100-F001</v>
          </cell>
          <cell r="H1653" t="str">
            <v>VA-RECURSOS DISTRITO</v>
          </cell>
          <cell r="I1653" t="str">
            <v>O21202020080585250</v>
          </cell>
          <cell r="J1653" t="str">
            <v>Servicios de protección (guardas de seguridad)</v>
          </cell>
          <cell r="K1653" t="str">
            <v>000000000000000000120</v>
          </cell>
          <cell r="L1653" t="str">
            <v>0120 - Programa Funcionamiento - SECRETARÍA DISTRITAL DE PLANEACIÓN</v>
          </cell>
          <cell r="M1653" t="str">
            <v>PM01200001FUNC</v>
          </cell>
          <cell r="N1653" t="str">
            <v>FU</v>
          </cell>
          <cell r="O1653" t="str">
            <v>FUNCIONAMIENTO SECRETARÍA DISTRITAL DE PLANEACION</v>
          </cell>
          <cell r="P1653" t="str">
            <v>VF2025002A</v>
          </cell>
          <cell r="Q1653">
            <v>1207965000</v>
          </cell>
          <cell r="R1653">
            <v>1207965000</v>
          </cell>
        </row>
        <row r="1654">
          <cell r="A1654" t="str">
            <v>0120-01FU</v>
          </cell>
          <cell r="B1654" t="str">
            <v>DISTRITO CAPITAL</v>
          </cell>
          <cell r="C1654" t="str">
            <v>0120-01</v>
          </cell>
          <cell r="D1654" t="str">
            <v>SECRETARÍA DISTRITAL DE PLANEACIÓN</v>
          </cell>
          <cell r="E1654" t="str">
            <v>0001-004</v>
          </cell>
          <cell r="F1654" t="str">
            <v>AC-PLANEACIÓN</v>
          </cell>
          <cell r="G1654" t="str">
            <v>1-100-F001</v>
          </cell>
          <cell r="H1654" t="str">
            <v>VA-RECURSOS DISTRITO</v>
          </cell>
          <cell r="I1654" t="str">
            <v>O21202020080585330</v>
          </cell>
          <cell r="J1654" t="str">
            <v>Servicios de limpieza general</v>
          </cell>
          <cell r="K1654" t="str">
            <v>000000000000000000120</v>
          </cell>
          <cell r="L1654" t="str">
            <v>0120 - Programa Funcionamiento - SECRETARÍA DISTRITAL DE PLANEACIÓN</v>
          </cell>
          <cell r="M1654" t="str">
            <v>PM01200001FUNC</v>
          </cell>
          <cell r="N1654" t="str">
            <v>FU</v>
          </cell>
          <cell r="O1654" t="str">
            <v>FUNCIONAMIENTO SECRETARÍA DISTRITAL DE PLANEACION</v>
          </cell>
          <cell r="P1654" t="str">
            <v>2025</v>
          </cell>
          <cell r="Q1654">
            <v>18000000</v>
          </cell>
          <cell r="R1654">
            <v>18000000</v>
          </cell>
        </row>
        <row r="1655">
          <cell r="A1655" t="str">
            <v>0120-01FU</v>
          </cell>
          <cell r="B1655" t="str">
            <v>DISTRITO CAPITAL</v>
          </cell>
          <cell r="C1655" t="str">
            <v>0120-01</v>
          </cell>
          <cell r="D1655" t="str">
            <v>SECRETARÍA DISTRITAL DE PLANEACIÓN</v>
          </cell>
          <cell r="E1655" t="str">
            <v>0001-004</v>
          </cell>
          <cell r="F1655" t="str">
            <v>AC-PLANEACIÓN</v>
          </cell>
          <cell r="G1655" t="str">
            <v>1-100-F001</v>
          </cell>
          <cell r="H1655" t="str">
            <v>VA-RECURSOS DISTRITO</v>
          </cell>
          <cell r="I1655" t="str">
            <v>O21202020080585330</v>
          </cell>
          <cell r="J1655" t="str">
            <v>Servicios de limpieza general</v>
          </cell>
          <cell r="K1655" t="str">
            <v>000000000000000000120</v>
          </cell>
          <cell r="L1655" t="str">
            <v>0120 - Programa Funcionamiento - SECRETARÍA DISTRITAL DE PLANEACIÓN</v>
          </cell>
          <cell r="M1655" t="str">
            <v>PM01200001FUNC</v>
          </cell>
          <cell r="N1655" t="str">
            <v>FU</v>
          </cell>
          <cell r="O1655" t="str">
            <v>FUNCIONAMIENTO SECRETARÍA DISTRITAL DE PLANEACION</v>
          </cell>
          <cell r="P1655" t="str">
            <v>VF2025002A</v>
          </cell>
          <cell r="Q1655">
            <v>672844000</v>
          </cell>
          <cell r="R1655">
            <v>672844000</v>
          </cell>
        </row>
        <row r="1656">
          <cell r="A1656" t="str">
            <v>0120-01FU</v>
          </cell>
          <cell r="B1656" t="str">
            <v>DISTRITO CAPITAL</v>
          </cell>
          <cell r="C1656" t="str">
            <v>0120-01</v>
          </cell>
          <cell r="D1656" t="str">
            <v>SECRETARÍA DISTRITAL DE PLANEACIÓN</v>
          </cell>
          <cell r="E1656" t="str">
            <v>0001-004</v>
          </cell>
          <cell r="F1656" t="str">
            <v>AC-PLANEACIÓN</v>
          </cell>
          <cell r="G1656" t="str">
            <v>1-100-F001</v>
          </cell>
          <cell r="H1656" t="str">
            <v>VA-RECURSOS DISTRITO</v>
          </cell>
          <cell r="I1656" t="str">
            <v>O21202020080585931</v>
          </cell>
          <cell r="J1656" t="str">
            <v>Servicios de centros de llamadas telefónicas (call center)</v>
          </cell>
          <cell r="K1656" t="str">
            <v>000000000000000000120</v>
          </cell>
          <cell r="L1656" t="str">
            <v>0120 - Programa Funcionamiento - SECRETARÍA DISTRITAL DE PLANEACIÓN</v>
          </cell>
          <cell r="M1656" t="str">
            <v>PM01200001FUNC</v>
          </cell>
          <cell r="N1656" t="str">
            <v>FU</v>
          </cell>
          <cell r="O1656" t="str">
            <v>FUNCIONAMIENTO SECRETARÍA DISTRITAL DE PLANEACION</v>
          </cell>
          <cell r="P1656" t="str">
            <v>2025</v>
          </cell>
          <cell r="Q1656">
            <v>300000000</v>
          </cell>
          <cell r="R1656">
            <v>300000000</v>
          </cell>
        </row>
        <row r="1657">
          <cell r="A1657" t="str">
            <v>0120-01FU</v>
          </cell>
          <cell r="B1657" t="str">
            <v>DISTRITO CAPITAL</v>
          </cell>
          <cell r="C1657" t="str">
            <v>0120-01</v>
          </cell>
          <cell r="D1657" t="str">
            <v>SECRETARÍA DISTRITAL DE PLANEACIÓN</v>
          </cell>
          <cell r="E1657" t="str">
            <v>0001-004</v>
          </cell>
          <cell r="F1657" t="str">
            <v>AC-PLANEACIÓN</v>
          </cell>
          <cell r="G1657" t="str">
            <v>1-100-F001</v>
          </cell>
          <cell r="H1657" t="str">
            <v>VA-RECURSOS DISTRITO</v>
          </cell>
          <cell r="I1657" t="str">
            <v>O21202020080585951</v>
          </cell>
          <cell r="J1657" t="str">
            <v>Servicios de copia y reproducción</v>
          </cell>
          <cell r="K1657" t="str">
            <v>000000000000000000120</v>
          </cell>
          <cell r="L1657" t="str">
            <v>0120 - Programa Funcionamiento - SECRETARÍA DISTRITAL DE PLANEACIÓN</v>
          </cell>
          <cell r="M1657" t="str">
            <v>PM01200001FUNC</v>
          </cell>
          <cell r="N1657" t="str">
            <v>FU</v>
          </cell>
          <cell r="O1657" t="str">
            <v>FUNCIONAMIENTO SECRETARÍA DISTRITAL DE PLANEACION</v>
          </cell>
          <cell r="P1657" t="str">
            <v>VF2025002A</v>
          </cell>
          <cell r="Q1657">
            <v>109655000</v>
          </cell>
          <cell r="R1657">
            <v>109655000</v>
          </cell>
        </row>
        <row r="1658">
          <cell r="A1658" t="str">
            <v>0120-01FU</v>
          </cell>
          <cell r="B1658" t="str">
            <v>DISTRITO CAPITAL</v>
          </cell>
          <cell r="C1658" t="str">
            <v>0120-01</v>
          </cell>
          <cell r="D1658" t="str">
            <v>SECRETARÍA DISTRITAL DE PLANEACIÓN</v>
          </cell>
          <cell r="E1658" t="str">
            <v>0001-004</v>
          </cell>
          <cell r="F1658" t="str">
            <v>AC-PLANEACIÓN</v>
          </cell>
          <cell r="G1658" t="str">
            <v>1-100-F001</v>
          </cell>
          <cell r="H1658" t="str">
            <v>VA-RECURSOS DISTRITO</v>
          </cell>
          <cell r="I1658" t="str">
            <v>O21202020080686312</v>
          </cell>
          <cell r="J1658" t="str">
            <v>Servicios de distribución de electricidad (a comisión o por contrato)</v>
          </cell>
          <cell r="K1658" t="str">
            <v>000000000000000000120</v>
          </cell>
          <cell r="L1658" t="str">
            <v>0120 - Programa Funcionamiento - SECRETARÍA DISTRITAL DE PLANEACIÓN</v>
          </cell>
          <cell r="M1658" t="str">
            <v>PM01200001FUNC</v>
          </cell>
          <cell r="N1658" t="str">
            <v>FU</v>
          </cell>
          <cell r="O1658" t="str">
            <v>FUNCIONAMIENTO SECRETARÍA DISTRITAL DE PLANEACION</v>
          </cell>
          <cell r="P1658" t="str">
            <v>2025</v>
          </cell>
          <cell r="Q1658">
            <v>107000000</v>
          </cell>
          <cell r="R1658">
            <v>107000000</v>
          </cell>
        </row>
        <row r="1659">
          <cell r="A1659" t="str">
            <v>0120-01FU</v>
          </cell>
          <cell r="B1659" t="str">
            <v>DISTRITO CAPITAL</v>
          </cell>
          <cell r="C1659" t="str">
            <v>0120-01</v>
          </cell>
          <cell r="D1659" t="str">
            <v>SECRETARÍA DISTRITAL DE PLANEACIÓN</v>
          </cell>
          <cell r="E1659" t="str">
            <v>0001-004</v>
          </cell>
          <cell r="F1659" t="str">
            <v>AC-PLANEACIÓN</v>
          </cell>
          <cell r="G1659" t="str">
            <v>1-100-F001</v>
          </cell>
          <cell r="H1659" t="str">
            <v>VA-RECURSOS DISTRITO</v>
          </cell>
          <cell r="I1659" t="str">
            <v>O21202020080686330</v>
          </cell>
          <cell r="J1659" t="str">
            <v>Servicios de distribución de agua por tubería (a comisión o por contrato)</v>
          </cell>
          <cell r="K1659" t="str">
            <v>000000000000000000120</v>
          </cell>
          <cell r="L1659" t="str">
            <v>0120 - Programa Funcionamiento - SECRETARÍA DISTRITAL DE PLANEACIÓN</v>
          </cell>
          <cell r="M1659" t="str">
            <v>PM01200001FUNC</v>
          </cell>
          <cell r="N1659" t="str">
            <v>FU</v>
          </cell>
          <cell r="O1659" t="str">
            <v>FUNCIONAMIENTO SECRETARÍA DISTRITAL DE PLANEACION</v>
          </cell>
          <cell r="P1659" t="str">
            <v>2025</v>
          </cell>
          <cell r="Q1659">
            <v>6000000</v>
          </cell>
          <cell r="R1659">
            <v>6000000</v>
          </cell>
        </row>
        <row r="1660">
          <cell r="A1660" t="str">
            <v>0120-01FU</v>
          </cell>
          <cell r="B1660" t="str">
            <v>DISTRITO CAPITAL</v>
          </cell>
          <cell r="C1660" t="str">
            <v>0120-01</v>
          </cell>
          <cell r="D1660" t="str">
            <v>SECRETARÍA DISTRITAL DE PLANEACIÓN</v>
          </cell>
          <cell r="E1660" t="str">
            <v>0001-004</v>
          </cell>
          <cell r="F1660" t="str">
            <v>AC-PLANEACIÓN</v>
          </cell>
          <cell r="G1660" t="str">
            <v>1-100-F001</v>
          </cell>
          <cell r="H1660" t="str">
            <v>VA-RECURSOS DISTRITO</v>
          </cell>
          <cell r="I1660" t="str">
            <v>O2120202008078712001</v>
          </cell>
          <cell r="J1660" t="str">
            <v>Servicio de mantenimiento y reparación de equipo de oficina y contabilidad, (excepto computadores y equipos periféricos)</v>
          </cell>
          <cell r="K1660" t="str">
            <v>000000000000000000120</v>
          </cell>
          <cell r="L1660" t="str">
            <v>0120 - Programa Funcionamiento - SECRETARÍA DISTRITAL DE PLANEACIÓN</v>
          </cell>
          <cell r="M1660" t="str">
            <v>PM01200001FUNC</v>
          </cell>
          <cell r="N1660" t="str">
            <v>FU</v>
          </cell>
          <cell r="O1660" t="str">
            <v>FUNCIONAMIENTO SECRETARÍA DISTRITAL DE PLANEACION</v>
          </cell>
          <cell r="P1660" t="str">
            <v>2025</v>
          </cell>
          <cell r="Q1660">
            <v>913000</v>
          </cell>
          <cell r="R1660">
            <v>913000</v>
          </cell>
        </row>
        <row r="1661">
          <cell r="A1661" t="str">
            <v>0120-01FU</v>
          </cell>
          <cell r="B1661" t="str">
            <v>DISTRITO CAPITAL</v>
          </cell>
          <cell r="C1661" t="str">
            <v>0120-01</v>
          </cell>
          <cell r="D1661" t="str">
            <v>SECRETARÍA DISTRITAL DE PLANEACIÓN</v>
          </cell>
          <cell r="E1661" t="str">
            <v>0001-004</v>
          </cell>
          <cell r="F1661" t="str">
            <v>AC-PLANEACIÓN</v>
          </cell>
          <cell r="G1661" t="str">
            <v>1-100-F001</v>
          </cell>
          <cell r="H1661" t="str">
            <v>VA-RECURSOS DISTRITO</v>
          </cell>
          <cell r="I1661" t="str">
            <v>O2120202008078714102</v>
          </cell>
          <cell r="J1661" t="str">
            <v>Servicio de mantenimiento y reparación de vehículos automóviles</v>
          </cell>
          <cell r="K1661" t="str">
            <v>000000000000000000120</v>
          </cell>
          <cell r="L1661" t="str">
            <v>0120 - Programa Funcionamiento - SECRETARÍA DISTRITAL DE PLANEACIÓN</v>
          </cell>
          <cell r="M1661" t="str">
            <v>PM01200001FUNC</v>
          </cell>
          <cell r="N1661" t="str">
            <v>FU</v>
          </cell>
          <cell r="O1661" t="str">
            <v>FUNCIONAMIENTO SECRETARÍA DISTRITAL DE PLANEACION</v>
          </cell>
          <cell r="P1661" t="str">
            <v>VF2025002A</v>
          </cell>
          <cell r="Q1661">
            <v>123181000</v>
          </cell>
          <cell r="R1661">
            <v>123181000</v>
          </cell>
        </row>
        <row r="1662">
          <cell r="A1662" t="str">
            <v>0120-01FU</v>
          </cell>
          <cell r="B1662" t="str">
            <v>DISTRITO CAPITAL</v>
          </cell>
          <cell r="C1662" t="str">
            <v>0120-01</v>
          </cell>
          <cell r="D1662" t="str">
            <v>SECRETARÍA DISTRITAL DE PLANEACIÓN</v>
          </cell>
          <cell r="E1662" t="str">
            <v>0001-004</v>
          </cell>
          <cell r="F1662" t="str">
            <v>AC-PLANEACIÓN</v>
          </cell>
          <cell r="G1662" t="str">
            <v>1-100-F001</v>
          </cell>
          <cell r="H1662" t="str">
            <v>VA-RECURSOS DISTRITO</v>
          </cell>
          <cell r="I1662" t="str">
            <v>O2120202008078715299</v>
          </cell>
          <cell r="J1662" t="str">
            <v>Otros servicios de mantenimiento y reparación de maquinaria y aparatos eléctricos n.c.p.</v>
          </cell>
          <cell r="K1662" t="str">
            <v>000000000000000000120</v>
          </cell>
          <cell r="L1662" t="str">
            <v>0120 - Programa Funcionamiento - SECRETARÍA DISTRITAL DE PLANEACIÓN</v>
          </cell>
          <cell r="M1662" t="str">
            <v>PM01200001FUNC</v>
          </cell>
          <cell r="N1662" t="str">
            <v>FU</v>
          </cell>
          <cell r="O1662" t="str">
            <v>FUNCIONAMIENTO SECRETARÍA DISTRITAL DE PLANEACION</v>
          </cell>
          <cell r="P1662" t="str">
            <v>2025</v>
          </cell>
          <cell r="Q1662">
            <v>884000000</v>
          </cell>
          <cell r="R1662">
            <v>884000000</v>
          </cell>
        </row>
        <row r="1663">
          <cell r="A1663" t="str">
            <v>0120-01FU</v>
          </cell>
          <cell r="B1663" t="str">
            <v>DISTRITO CAPITAL</v>
          </cell>
          <cell r="C1663" t="str">
            <v>0120-01</v>
          </cell>
          <cell r="D1663" t="str">
            <v>SECRETARÍA DISTRITAL DE PLANEACIÓN</v>
          </cell>
          <cell r="E1663" t="str">
            <v>0001-004</v>
          </cell>
          <cell r="F1663" t="str">
            <v>AC-PLANEACIÓN</v>
          </cell>
          <cell r="G1663" t="str">
            <v>1-100-F001</v>
          </cell>
          <cell r="H1663" t="str">
            <v>VA-RECURSOS DISTRITO</v>
          </cell>
          <cell r="I1663" t="str">
            <v>O21202020090191191</v>
          </cell>
          <cell r="J1663" t="str">
            <v>Servicios administrativos relacionados con los trabajadores estatales</v>
          </cell>
          <cell r="K1663" t="str">
            <v>000000000000000000120</v>
          </cell>
          <cell r="L1663" t="str">
            <v>0120 - Programa Funcionamiento - SECRETARÍA DISTRITAL DE PLANEACIÓN</v>
          </cell>
          <cell r="M1663" t="str">
            <v>PM01200001FUNC</v>
          </cell>
          <cell r="N1663" t="str">
            <v>FU</v>
          </cell>
          <cell r="O1663" t="str">
            <v>FUNCIONAMIENTO SECRETARÍA DISTRITAL DE PLANEACION</v>
          </cell>
          <cell r="P1663" t="str">
            <v>2025</v>
          </cell>
          <cell r="Q1663">
            <v>13420000</v>
          </cell>
          <cell r="R1663">
            <v>13420000</v>
          </cell>
        </row>
        <row r="1664">
          <cell r="A1664" t="str">
            <v>0120-01FU</v>
          </cell>
          <cell r="B1664" t="str">
            <v>DISTRITO CAPITAL</v>
          </cell>
          <cell r="C1664" t="str">
            <v>0120-01</v>
          </cell>
          <cell r="D1664" t="str">
            <v>SECRETARÍA DISTRITAL DE PLANEACIÓN</v>
          </cell>
          <cell r="E1664" t="str">
            <v>0001-004</v>
          </cell>
          <cell r="F1664" t="str">
            <v>AC-PLANEACIÓN</v>
          </cell>
          <cell r="G1664" t="str">
            <v>1-100-F001</v>
          </cell>
          <cell r="H1664" t="str">
            <v>VA-RECURSOS DISTRITO</v>
          </cell>
          <cell r="I1664" t="str">
            <v>O21202020090292913</v>
          </cell>
          <cell r="J1664" t="str">
            <v>Servicios de educación para la formación y el trabajo</v>
          </cell>
          <cell r="K1664" t="str">
            <v>000000000000000000120</v>
          </cell>
          <cell r="L1664" t="str">
            <v>0120 - Programa Funcionamiento - SECRETARÍA DISTRITAL DE PLANEACIÓN</v>
          </cell>
          <cell r="M1664" t="str">
            <v>PM01200001FUNC</v>
          </cell>
          <cell r="N1664" t="str">
            <v>FU</v>
          </cell>
          <cell r="O1664" t="str">
            <v>FUNCIONAMIENTO SECRETARÍA DISTRITAL DE PLANEACION</v>
          </cell>
          <cell r="P1664" t="str">
            <v>2025</v>
          </cell>
          <cell r="Q1664">
            <v>58818000</v>
          </cell>
          <cell r="R1664">
            <v>58818000</v>
          </cell>
        </row>
        <row r="1665">
          <cell r="A1665" t="str">
            <v>0120-01FU</v>
          </cell>
          <cell r="B1665" t="str">
            <v>DISTRITO CAPITAL</v>
          </cell>
          <cell r="C1665" t="str">
            <v>0120-01</v>
          </cell>
          <cell r="D1665" t="str">
            <v>SECRETARÍA DISTRITAL DE PLANEACIÓN</v>
          </cell>
          <cell r="E1665" t="str">
            <v>0001-004</v>
          </cell>
          <cell r="F1665" t="str">
            <v>AC-PLANEACIÓN</v>
          </cell>
          <cell r="G1665" t="str">
            <v>1-100-F001</v>
          </cell>
          <cell r="H1665" t="str">
            <v>VA-RECURSOS DISTRITO</v>
          </cell>
          <cell r="I1665" t="str">
            <v>O21202020090494239</v>
          </cell>
          <cell r="J1665" t="str">
            <v>Servicios generales de recolección de otros desechos</v>
          </cell>
          <cell r="K1665" t="str">
            <v>000000000000000000120</v>
          </cell>
          <cell r="L1665" t="str">
            <v>0120 - Programa Funcionamiento - SECRETARÍA DISTRITAL DE PLANEACIÓN</v>
          </cell>
          <cell r="M1665" t="str">
            <v>PM01200001FUNC</v>
          </cell>
          <cell r="N1665" t="str">
            <v>FU</v>
          </cell>
          <cell r="O1665" t="str">
            <v>FUNCIONAMIENTO SECRETARÍA DISTRITAL DE PLANEACION</v>
          </cell>
          <cell r="P1665" t="str">
            <v>2025</v>
          </cell>
          <cell r="Q1665">
            <v>7195000</v>
          </cell>
          <cell r="R1665">
            <v>7195000</v>
          </cell>
        </row>
        <row r="1666">
          <cell r="A1666" t="str">
            <v>0120-01FU</v>
          </cell>
          <cell r="B1666" t="str">
            <v>DISTRITO CAPITAL</v>
          </cell>
          <cell r="C1666" t="str">
            <v>0120-01</v>
          </cell>
          <cell r="D1666" t="str">
            <v>SECRETARÍA DISTRITAL DE PLANEACIÓN</v>
          </cell>
          <cell r="E1666" t="str">
            <v>0001-004</v>
          </cell>
          <cell r="F1666" t="str">
            <v>AC-PLANEACIÓN</v>
          </cell>
          <cell r="G1666" t="str">
            <v>1-100-F001</v>
          </cell>
          <cell r="H1666" t="str">
            <v>VA-RECURSOS DISTRITO</v>
          </cell>
          <cell r="I1666" t="str">
            <v>O21202020090696620</v>
          </cell>
          <cell r="J1666" t="str">
            <v>Servicios de apoyo relacionados con el deporte y la recreación</v>
          </cell>
          <cell r="K1666" t="str">
            <v>000000000000000000120</v>
          </cell>
          <cell r="L1666" t="str">
            <v>0120 - Programa Funcionamiento - SECRETARÍA DISTRITAL DE PLANEACIÓN</v>
          </cell>
          <cell r="M1666" t="str">
            <v>PM01200001FUNC</v>
          </cell>
          <cell r="N1666" t="str">
            <v>FU</v>
          </cell>
          <cell r="O1666" t="str">
            <v>FUNCIONAMIENTO SECRETARÍA DISTRITAL DE PLANEACION</v>
          </cell>
          <cell r="P1666" t="str">
            <v>2025</v>
          </cell>
          <cell r="Q1666">
            <v>561513000</v>
          </cell>
          <cell r="R1666">
            <v>561513000</v>
          </cell>
        </row>
        <row r="1667">
          <cell r="A1667" t="str">
            <v>0120-01FU</v>
          </cell>
          <cell r="B1667" t="str">
            <v>DISTRITO CAPITAL</v>
          </cell>
          <cell r="C1667" t="str">
            <v>0120-01</v>
          </cell>
          <cell r="D1667" t="str">
            <v>SECRETARÍA DISTRITAL DE PLANEACIÓN</v>
          </cell>
          <cell r="E1667" t="str">
            <v>0001-004</v>
          </cell>
          <cell r="F1667" t="str">
            <v>AC-PLANEACIÓN</v>
          </cell>
          <cell r="G1667" t="str">
            <v>1-100-F001</v>
          </cell>
          <cell r="H1667" t="str">
            <v>VA-RECURSOS DISTRITO</v>
          </cell>
          <cell r="I1667" t="str">
            <v>O2120202010</v>
          </cell>
          <cell r="J1667" t="str">
            <v>Viáticos de los funcionarios en comisión</v>
          </cell>
          <cell r="K1667" t="str">
            <v>000000000000000000120</v>
          </cell>
          <cell r="L1667" t="str">
            <v>0120 - Programa Funcionamiento - SECRETARÍA DISTRITAL DE PLANEACIÓN</v>
          </cell>
          <cell r="M1667" t="str">
            <v>PM01200001FUNC</v>
          </cell>
          <cell r="N1667" t="str">
            <v>FU</v>
          </cell>
          <cell r="O1667" t="str">
            <v>FUNCIONAMIENTO SECRETARÍA DISTRITAL DE PLANEACION</v>
          </cell>
          <cell r="P1667" t="str">
            <v>2025</v>
          </cell>
          <cell r="Q1667">
            <v>47106000</v>
          </cell>
          <cell r="R1667">
            <v>47106000</v>
          </cell>
        </row>
        <row r="1668">
          <cell r="A1668" t="str">
            <v>0120-01FU</v>
          </cell>
          <cell r="B1668" t="str">
            <v>DISTRITO CAPITAL</v>
          </cell>
          <cell r="C1668" t="str">
            <v>0120-01</v>
          </cell>
          <cell r="D1668" t="str">
            <v>SECRETARÍA DISTRITAL DE PLANEACIÓN</v>
          </cell>
          <cell r="E1668" t="str">
            <v>0001-004</v>
          </cell>
          <cell r="F1668" t="str">
            <v>AC-PLANEACIÓN</v>
          </cell>
          <cell r="G1668" t="str">
            <v>1-100-F001</v>
          </cell>
          <cell r="H1668" t="str">
            <v>VA-RECURSOS DISTRITO</v>
          </cell>
          <cell r="I1668" t="str">
            <v>O213030214601</v>
          </cell>
          <cell r="J1668" t="str">
            <v>Membresías</v>
          </cell>
          <cell r="K1668" t="str">
            <v>000000000000000000120</v>
          </cell>
          <cell r="L1668" t="str">
            <v>0120 - Programa Funcionamiento - SECRETARÍA DISTRITAL DE PLANEACIÓN</v>
          </cell>
          <cell r="M1668" t="str">
            <v>PM01200001FUNC</v>
          </cell>
          <cell r="N1668" t="str">
            <v>FU</v>
          </cell>
          <cell r="O1668" t="str">
            <v>FUNCIONAMIENTO SECRETARÍA DISTRITAL DE PLANEACION</v>
          </cell>
          <cell r="P1668" t="str">
            <v>2025</v>
          </cell>
          <cell r="Q1668">
            <v>24750000</v>
          </cell>
          <cell r="R1668">
            <v>24750000</v>
          </cell>
        </row>
        <row r="1669">
          <cell r="A1669" t="str">
            <v>0120-01FU</v>
          </cell>
          <cell r="B1669" t="str">
            <v>DISTRITO CAPITAL</v>
          </cell>
          <cell r="C1669" t="str">
            <v>0120-01</v>
          </cell>
          <cell r="D1669" t="str">
            <v>SECRETARÍA DISTRITAL DE PLANEACIÓN</v>
          </cell>
          <cell r="E1669" t="str">
            <v>0001-004</v>
          </cell>
          <cell r="F1669" t="str">
            <v>AC-PLANEACIÓN</v>
          </cell>
          <cell r="G1669" t="str">
            <v>1-100-F001</v>
          </cell>
          <cell r="H1669" t="str">
            <v>VA-RECURSOS DISTRITO</v>
          </cell>
          <cell r="I1669" t="str">
            <v>O213030214701</v>
          </cell>
          <cell r="J1669" t="str">
            <v>Membresías</v>
          </cell>
          <cell r="K1669" t="str">
            <v>000000000000000000120</v>
          </cell>
          <cell r="L1669" t="str">
            <v>0120 - Programa Funcionamiento - SECRETARÍA DISTRITAL DE PLANEACIÓN</v>
          </cell>
          <cell r="M1669" t="str">
            <v>PM01200001FUNC</v>
          </cell>
          <cell r="N1669" t="str">
            <v>FU</v>
          </cell>
          <cell r="O1669" t="str">
            <v>FUNCIONAMIENTO SECRETARÍA DISTRITAL DE PLANEACION</v>
          </cell>
          <cell r="P1669" t="str">
            <v>2025</v>
          </cell>
          <cell r="Q1669">
            <v>51888000</v>
          </cell>
          <cell r="R1669">
            <v>51888000</v>
          </cell>
        </row>
        <row r="1670">
          <cell r="A1670" t="str">
            <v>0120-01FU</v>
          </cell>
          <cell r="B1670" t="str">
            <v>DISTRITO CAPITAL</v>
          </cell>
          <cell r="C1670" t="str">
            <v>0120-01</v>
          </cell>
          <cell r="D1670" t="str">
            <v>SECRETARÍA DISTRITAL DE PLANEACIÓN</v>
          </cell>
          <cell r="E1670" t="str">
            <v>0001-004</v>
          </cell>
          <cell r="F1670" t="str">
            <v>AC-PLANEACIÓN</v>
          </cell>
          <cell r="G1670" t="str">
            <v>1-100-F001</v>
          </cell>
          <cell r="H1670" t="str">
            <v>VA-RECURSOS DISTRITO</v>
          </cell>
          <cell r="I1670" t="str">
            <v>O213030301</v>
          </cell>
          <cell r="J1670" t="str">
            <v>Membresías</v>
          </cell>
          <cell r="K1670" t="str">
            <v>000000000000000000120</v>
          </cell>
          <cell r="L1670" t="str">
            <v>0120 - Programa Funcionamiento - SECRETARÍA DISTRITAL DE PLANEACIÓN</v>
          </cell>
          <cell r="M1670" t="str">
            <v>PM01200001FUNC</v>
          </cell>
          <cell r="N1670" t="str">
            <v>FU</v>
          </cell>
          <cell r="O1670" t="str">
            <v>FUNCIONAMIENTO SECRETARÍA DISTRITAL DE PLANEACION</v>
          </cell>
          <cell r="P1670" t="str">
            <v>2025</v>
          </cell>
          <cell r="Q1670">
            <v>16450000</v>
          </cell>
          <cell r="R1670">
            <v>16450000</v>
          </cell>
        </row>
        <row r="1671">
          <cell r="A1671" t="str">
            <v>0120-01FU</v>
          </cell>
          <cell r="B1671" t="str">
            <v>DISTRITO CAPITAL</v>
          </cell>
          <cell r="C1671" t="str">
            <v>0120-01</v>
          </cell>
          <cell r="D1671" t="str">
            <v>SECRETARÍA DISTRITAL DE PLANEACIÓN</v>
          </cell>
          <cell r="E1671" t="str">
            <v>0001-004</v>
          </cell>
          <cell r="F1671" t="str">
            <v>AC-PLANEACIÓN</v>
          </cell>
          <cell r="G1671" t="str">
            <v>1-100-F001</v>
          </cell>
          <cell r="H1671" t="str">
            <v>VA-RECURSOS DISTRITO</v>
          </cell>
          <cell r="I1671" t="str">
            <v>O2180151</v>
          </cell>
          <cell r="J1671" t="str">
            <v>Impuesto sobre vehículos automotores</v>
          </cell>
          <cell r="K1671" t="str">
            <v>000000000000000000120</v>
          </cell>
          <cell r="L1671" t="str">
            <v>0120 - Programa Funcionamiento - SECRETARÍA DISTRITAL DE PLANEACIÓN</v>
          </cell>
          <cell r="M1671" t="str">
            <v>PM01200001FUNC</v>
          </cell>
          <cell r="N1671" t="str">
            <v>FU</v>
          </cell>
          <cell r="O1671" t="str">
            <v>FUNCIONAMIENTO SECRETARÍA DISTRITAL DE PLANEACION</v>
          </cell>
          <cell r="P1671" t="str">
            <v>2025</v>
          </cell>
          <cell r="Q1671">
            <v>1800000</v>
          </cell>
          <cell r="R1671">
            <v>1800000</v>
          </cell>
        </row>
        <row r="1672">
          <cell r="A1672" t="str">
            <v>0120-0102</v>
          </cell>
          <cell r="B1672" t="str">
            <v>DISTRITO CAPITAL</v>
          </cell>
          <cell r="C1672" t="str">
            <v>0120-01</v>
          </cell>
          <cell r="D1672" t="str">
            <v>SECRETARÍA DISTRITAL DE PLANEACIÓN</v>
          </cell>
          <cell r="E1672" t="str">
            <v>0001-004</v>
          </cell>
          <cell r="F1672" t="str">
            <v>AC-PLANEACIÓN</v>
          </cell>
          <cell r="G1672" t="str">
            <v>1-100-F001</v>
          </cell>
          <cell r="H1672" t="str">
            <v>VA-RECURSOS DISTRITO</v>
          </cell>
          <cell r="I1672" t="str">
            <v>O232020200991114</v>
          </cell>
          <cell r="J1672" t="str">
            <v>Servicios de planificación económica, social y estadística de la administración publica</v>
          </cell>
          <cell r="K1672" t="str">
            <v>O23011704012024015702072</v>
          </cell>
          <cell r="L1672" t="str">
            <v>Fortalecimiento de los procesos de infor - Bases de datos de la Temática de Servicios</v>
          </cell>
          <cell r="M1672" t="str">
            <v>PM/0120/0102/04010720157</v>
          </cell>
          <cell r="N1672" t="str">
            <v>02</v>
          </cell>
          <cell r="O1672" t="str">
            <v>Bases de datos para focalización del gasto público</v>
          </cell>
          <cell r="P1672" t="str">
            <v>2025</v>
          </cell>
          <cell r="Q1672">
            <v>80722996000</v>
          </cell>
          <cell r="R1672">
            <v>80722996000</v>
          </cell>
        </row>
        <row r="1673">
          <cell r="A1673" t="str">
            <v>0120-0102</v>
          </cell>
          <cell r="B1673" t="str">
            <v>DISTRITO CAPITAL</v>
          </cell>
          <cell r="C1673" t="str">
            <v>0120-01</v>
          </cell>
          <cell r="D1673" t="str">
            <v>SECRETARÍA DISTRITAL DE PLANEACIÓN</v>
          </cell>
          <cell r="E1673" t="str">
            <v>0001-004</v>
          </cell>
          <cell r="F1673" t="str">
            <v>AC-PLANEACIÓN</v>
          </cell>
          <cell r="G1673" t="str">
            <v>1-100-I016</v>
          </cell>
          <cell r="H1673" t="str">
            <v>VA-Estratificación</v>
          </cell>
          <cell r="I1673" t="str">
            <v>O232020200883611</v>
          </cell>
          <cell r="J1673" t="str">
            <v>Servicios integrales de publicidad</v>
          </cell>
          <cell r="K1673" t="str">
            <v>O23011704012024015702072</v>
          </cell>
          <cell r="L1673" t="str">
            <v>Fortalecimiento de los procesos de infor - Bases de datos de la Temática de Servicios</v>
          </cell>
          <cell r="M1673" t="str">
            <v>PM/0120/0102/04010720157</v>
          </cell>
          <cell r="N1673" t="str">
            <v>02</v>
          </cell>
          <cell r="O1673" t="str">
            <v>Bases de datos para focalización del gasto público</v>
          </cell>
          <cell r="P1673" t="str">
            <v>2025</v>
          </cell>
          <cell r="Q1673">
            <v>1339246000</v>
          </cell>
          <cell r="R1673">
            <v>1339246000</v>
          </cell>
        </row>
        <row r="1674">
          <cell r="A1674" t="str">
            <v>0121-01FU</v>
          </cell>
          <cell r="B1674" t="str">
            <v>DISTRITO CAPITAL</v>
          </cell>
          <cell r="C1674" t="str">
            <v>0121-01</v>
          </cell>
          <cell r="D1674" t="str">
            <v>SECRETARÍA DISTRITAL DE LA MUJER</v>
          </cell>
          <cell r="E1674" t="str">
            <v>0001-013</v>
          </cell>
          <cell r="F1674" t="str">
            <v>AC-MUJERES</v>
          </cell>
          <cell r="G1674" t="str">
            <v>1-100-F001</v>
          </cell>
          <cell r="H1674" t="str">
            <v>VA-RECURSOS DISTRITO</v>
          </cell>
          <cell r="I1674" t="str">
            <v>O211010100101</v>
          </cell>
          <cell r="J1674" t="str">
            <v>Sueldo básico</v>
          </cell>
          <cell r="K1674" t="str">
            <v>000000000000000000121</v>
          </cell>
          <cell r="L1674" t="str">
            <v>0121 - Programa Funcionamiento - SECRETARÍA DISTRITAL DE LA MUJER</v>
          </cell>
          <cell r="M1674" t="str">
            <v>PM01210001FUNC</v>
          </cell>
          <cell r="N1674" t="str">
            <v>FU</v>
          </cell>
          <cell r="O1674" t="str">
            <v>FUNCIONAMIENTO SECRETARÍA DISTRITAL DE LA MUJER</v>
          </cell>
          <cell r="P1674" t="str">
            <v>2025</v>
          </cell>
          <cell r="Q1674">
            <v>11971590000</v>
          </cell>
          <cell r="R1674">
            <v>11971590000</v>
          </cell>
        </row>
        <row r="1675">
          <cell r="A1675" t="str">
            <v>0121-01FU</v>
          </cell>
          <cell r="B1675" t="str">
            <v>DISTRITO CAPITAL</v>
          </cell>
          <cell r="C1675" t="str">
            <v>0121-01</v>
          </cell>
          <cell r="D1675" t="str">
            <v>SECRETARÍA DISTRITAL DE LA MUJER</v>
          </cell>
          <cell r="E1675" t="str">
            <v>0001-013</v>
          </cell>
          <cell r="F1675" t="str">
            <v>AC-MUJERES</v>
          </cell>
          <cell r="G1675" t="str">
            <v>1-100-F001</v>
          </cell>
          <cell r="H1675" t="str">
            <v>VA-RECURSOS DISTRITO</v>
          </cell>
          <cell r="I1675" t="str">
            <v>O211010100102</v>
          </cell>
          <cell r="J1675" t="str">
            <v>Horas extras, dominicales, festivos y recargos</v>
          </cell>
          <cell r="K1675" t="str">
            <v>000000000000000000121</v>
          </cell>
          <cell r="L1675" t="str">
            <v>0121 - Programa Funcionamiento - SECRETARÍA DISTRITAL DE LA MUJER</v>
          </cell>
          <cell r="M1675" t="str">
            <v>PM01210001FUNC</v>
          </cell>
          <cell r="N1675" t="str">
            <v>FU</v>
          </cell>
          <cell r="O1675" t="str">
            <v>FUNCIONAMIENTO SECRETARÍA DISTRITAL DE LA MUJER</v>
          </cell>
          <cell r="P1675" t="str">
            <v>2025</v>
          </cell>
          <cell r="Q1675">
            <v>72064000</v>
          </cell>
          <cell r="R1675">
            <v>72064000</v>
          </cell>
        </row>
        <row r="1676">
          <cell r="A1676" t="str">
            <v>0121-01FU</v>
          </cell>
          <cell r="B1676" t="str">
            <v>DISTRITO CAPITAL</v>
          </cell>
          <cell r="C1676" t="str">
            <v>0121-01</v>
          </cell>
          <cell r="D1676" t="str">
            <v>SECRETARÍA DISTRITAL DE LA MUJER</v>
          </cell>
          <cell r="E1676" t="str">
            <v>0001-013</v>
          </cell>
          <cell r="F1676" t="str">
            <v>AC-MUJERES</v>
          </cell>
          <cell r="G1676" t="str">
            <v>1-100-F001</v>
          </cell>
          <cell r="H1676" t="str">
            <v>VA-RECURSOS DISTRITO</v>
          </cell>
          <cell r="I1676" t="str">
            <v>O211010100103</v>
          </cell>
          <cell r="J1676" t="str">
            <v>Gastos de representación</v>
          </cell>
          <cell r="K1676" t="str">
            <v>000000000000000000121</v>
          </cell>
          <cell r="L1676" t="str">
            <v>0121 - Programa Funcionamiento - SECRETARÍA DISTRITAL DE LA MUJER</v>
          </cell>
          <cell r="M1676" t="str">
            <v>PM01210001FUNC</v>
          </cell>
          <cell r="N1676" t="str">
            <v>FU</v>
          </cell>
          <cell r="O1676" t="str">
            <v>FUNCIONAMIENTO SECRETARÍA DISTRITAL DE LA MUJER</v>
          </cell>
          <cell r="P1676" t="str">
            <v>2025</v>
          </cell>
          <cell r="Q1676">
            <v>1043976000</v>
          </cell>
          <cell r="R1676">
            <v>1043976000</v>
          </cell>
        </row>
        <row r="1677">
          <cell r="A1677" t="str">
            <v>0121-01FU</v>
          </cell>
          <cell r="B1677" t="str">
            <v>DISTRITO CAPITAL</v>
          </cell>
          <cell r="C1677" t="str">
            <v>0121-01</v>
          </cell>
          <cell r="D1677" t="str">
            <v>SECRETARÍA DISTRITAL DE LA MUJER</v>
          </cell>
          <cell r="E1677" t="str">
            <v>0001-013</v>
          </cell>
          <cell r="F1677" t="str">
            <v>AC-MUJERES</v>
          </cell>
          <cell r="G1677" t="str">
            <v>1-100-F001</v>
          </cell>
          <cell r="H1677" t="str">
            <v>VA-RECURSOS DISTRITO</v>
          </cell>
          <cell r="I1677" t="str">
            <v>O211010100104</v>
          </cell>
          <cell r="J1677" t="str">
            <v>Subsidio de alimentación</v>
          </cell>
          <cell r="K1677" t="str">
            <v>000000000000000000121</v>
          </cell>
          <cell r="L1677" t="str">
            <v>0121 - Programa Funcionamiento - SECRETARÍA DISTRITAL DE LA MUJER</v>
          </cell>
          <cell r="M1677" t="str">
            <v>PM01210001FUNC</v>
          </cell>
          <cell r="N1677" t="str">
            <v>FU</v>
          </cell>
          <cell r="O1677" t="str">
            <v>FUNCIONAMIENTO SECRETARÍA DISTRITAL DE LA MUJER</v>
          </cell>
          <cell r="P1677" t="str">
            <v>2025</v>
          </cell>
          <cell r="Q1677">
            <v>1203000</v>
          </cell>
          <cell r="R1677">
            <v>1203000</v>
          </cell>
        </row>
        <row r="1678">
          <cell r="A1678" t="str">
            <v>0121-01FU</v>
          </cell>
          <cell r="B1678" t="str">
            <v>DISTRITO CAPITAL</v>
          </cell>
          <cell r="C1678" t="str">
            <v>0121-01</v>
          </cell>
          <cell r="D1678" t="str">
            <v>SECRETARÍA DISTRITAL DE LA MUJER</v>
          </cell>
          <cell r="E1678" t="str">
            <v>0001-013</v>
          </cell>
          <cell r="F1678" t="str">
            <v>AC-MUJERES</v>
          </cell>
          <cell r="G1678" t="str">
            <v>1-100-F001</v>
          </cell>
          <cell r="H1678" t="str">
            <v>VA-RECURSOS DISTRITO</v>
          </cell>
          <cell r="I1678" t="str">
            <v>O211010100105</v>
          </cell>
          <cell r="J1678" t="str">
            <v>Auxilio de transporte</v>
          </cell>
          <cell r="K1678" t="str">
            <v>000000000000000000121</v>
          </cell>
          <cell r="L1678" t="str">
            <v>0121 - Programa Funcionamiento - SECRETARÍA DISTRITAL DE LA MUJER</v>
          </cell>
          <cell r="M1678" t="str">
            <v>PM01210001FUNC</v>
          </cell>
          <cell r="N1678" t="str">
            <v>FU</v>
          </cell>
          <cell r="O1678" t="str">
            <v>FUNCIONAMIENTO SECRETARÍA DISTRITAL DE LA MUJER</v>
          </cell>
          <cell r="P1678" t="str">
            <v>2025</v>
          </cell>
          <cell r="Q1678">
            <v>2063000</v>
          </cell>
          <cell r="R1678">
            <v>2063000</v>
          </cell>
        </row>
        <row r="1679">
          <cell r="A1679" t="str">
            <v>0121-01FU</v>
          </cell>
          <cell r="B1679" t="str">
            <v>DISTRITO CAPITAL</v>
          </cell>
          <cell r="C1679" t="str">
            <v>0121-01</v>
          </cell>
          <cell r="D1679" t="str">
            <v>SECRETARÍA DISTRITAL DE LA MUJER</v>
          </cell>
          <cell r="E1679" t="str">
            <v>0001-013</v>
          </cell>
          <cell r="F1679" t="str">
            <v>AC-MUJERES</v>
          </cell>
          <cell r="G1679" t="str">
            <v>1-100-F001</v>
          </cell>
          <cell r="H1679" t="str">
            <v>VA-RECURSOS DISTRITO</v>
          </cell>
          <cell r="I1679" t="str">
            <v>O211010100107</v>
          </cell>
          <cell r="J1679" t="str">
            <v>Bonificación por servicios prestados</v>
          </cell>
          <cell r="K1679" t="str">
            <v>000000000000000000121</v>
          </cell>
          <cell r="L1679" t="str">
            <v>0121 - Programa Funcionamiento - SECRETARÍA DISTRITAL DE LA MUJER</v>
          </cell>
          <cell r="M1679" t="str">
            <v>PM01210001FUNC</v>
          </cell>
          <cell r="N1679" t="str">
            <v>FU</v>
          </cell>
          <cell r="O1679" t="str">
            <v>FUNCIONAMIENTO SECRETARÍA DISTRITAL DE LA MUJER</v>
          </cell>
          <cell r="P1679" t="str">
            <v>2025</v>
          </cell>
          <cell r="Q1679">
            <v>386370000</v>
          </cell>
          <cell r="R1679">
            <v>386370000</v>
          </cell>
        </row>
        <row r="1680">
          <cell r="A1680" t="str">
            <v>0121-01FU</v>
          </cell>
          <cell r="B1680" t="str">
            <v>DISTRITO CAPITAL</v>
          </cell>
          <cell r="C1680" t="str">
            <v>0121-01</v>
          </cell>
          <cell r="D1680" t="str">
            <v>SECRETARÍA DISTRITAL DE LA MUJER</v>
          </cell>
          <cell r="E1680" t="str">
            <v>0001-013</v>
          </cell>
          <cell r="F1680" t="str">
            <v>AC-MUJERES</v>
          </cell>
          <cell r="G1680" t="str">
            <v>1-100-F001</v>
          </cell>
          <cell r="H1680" t="str">
            <v>VA-RECURSOS DISTRITO</v>
          </cell>
          <cell r="I1680" t="str">
            <v>O21101010010801</v>
          </cell>
          <cell r="J1680" t="str">
            <v>Prima de navidad</v>
          </cell>
          <cell r="K1680" t="str">
            <v>000000000000000000121</v>
          </cell>
          <cell r="L1680" t="str">
            <v>0121 - Programa Funcionamiento - SECRETARÍA DISTRITAL DE LA MUJER</v>
          </cell>
          <cell r="M1680" t="str">
            <v>PM01210001FUNC</v>
          </cell>
          <cell r="N1680" t="str">
            <v>FU</v>
          </cell>
          <cell r="O1680" t="str">
            <v>FUNCIONAMIENTO SECRETARÍA DISTRITAL DE LA MUJER</v>
          </cell>
          <cell r="P1680" t="str">
            <v>2025</v>
          </cell>
          <cell r="Q1680">
            <v>1673783000</v>
          </cell>
          <cell r="R1680">
            <v>1673783000</v>
          </cell>
        </row>
        <row r="1681">
          <cell r="A1681" t="str">
            <v>0121-01FU</v>
          </cell>
          <cell r="B1681" t="str">
            <v>DISTRITO CAPITAL</v>
          </cell>
          <cell r="C1681" t="str">
            <v>0121-01</v>
          </cell>
          <cell r="D1681" t="str">
            <v>SECRETARÍA DISTRITAL DE LA MUJER</v>
          </cell>
          <cell r="E1681" t="str">
            <v>0001-013</v>
          </cell>
          <cell r="F1681" t="str">
            <v>AC-MUJERES</v>
          </cell>
          <cell r="G1681" t="str">
            <v>1-100-F001</v>
          </cell>
          <cell r="H1681" t="str">
            <v>VA-RECURSOS DISTRITO</v>
          </cell>
          <cell r="I1681" t="str">
            <v>O21101010010802</v>
          </cell>
          <cell r="J1681" t="str">
            <v>Prima de vacaciones</v>
          </cell>
          <cell r="K1681" t="str">
            <v>000000000000000000121</v>
          </cell>
          <cell r="L1681" t="str">
            <v>0121 - Programa Funcionamiento - SECRETARÍA DISTRITAL DE LA MUJER</v>
          </cell>
          <cell r="M1681" t="str">
            <v>PM01210001FUNC</v>
          </cell>
          <cell r="N1681" t="str">
            <v>FU</v>
          </cell>
          <cell r="O1681" t="str">
            <v>FUNCIONAMIENTO SECRETARÍA DISTRITAL DE LA MUJER</v>
          </cell>
          <cell r="P1681" t="str">
            <v>2025</v>
          </cell>
          <cell r="Q1681">
            <v>803404000</v>
          </cell>
          <cell r="R1681">
            <v>803404000</v>
          </cell>
        </row>
        <row r="1682">
          <cell r="A1682" t="str">
            <v>0121-01FU</v>
          </cell>
          <cell r="B1682" t="str">
            <v>DISTRITO CAPITAL</v>
          </cell>
          <cell r="C1682" t="str">
            <v>0121-01</v>
          </cell>
          <cell r="D1682" t="str">
            <v>SECRETARÍA DISTRITAL DE LA MUJER</v>
          </cell>
          <cell r="E1682" t="str">
            <v>0001-013</v>
          </cell>
          <cell r="F1682" t="str">
            <v>AC-MUJERES</v>
          </cell>
          <cell r="G1682" t="str">
            <v>1-100-F001</v>
          </cell>
          <cell r="H1682" t="str">
            <v>VA-RECURSOS DISTRITO</v>
          </cell>
          <cell r="I1682" t="str">
            <v>O211010100109</v>
          </cell>
          <cell r="J1682" t="str">
            <v>Prima técnica salarial</v>
          </cell>
          <cell r="K1682" t="str">
            <v>000000000000000000121</v>
          </cell>
          <cell r="L1682" t="str">
            <v>0121 - Programa Funcionamiento - SECRETARÍA DISTRITAL DE LA MUJER</v>
          </cell>
          <cell r="M1682" t="str">
            <v>PM01210001FUNC</v>
          </cell>
          <cell r="N1682" t="str">
            <v>FU</v>
          </cell>
          <cell r="O1682" t="str">
            <v>FUNCIONAMIENTO SECRETARÍA DISTRITAL DE LA MUJER</v>
          </cell>
          <cell r="P1682" t="str">
            <v>2025</v>
          </cell>
          <cell r="Q1682">
            <v>3811398000</v>
          </cell>
          <cell r="R1682">
            <v>3811398000</v>
          </cell>
        </row>
        <row r="1683">
          <cell r="A1683" t="str">
            <v>0121-01FU</v>
          </cell>
          <cell r="B1683" t="str">
            <v>DISTRITO CAPITAL</v>
          </cell>
          <cell r="C1683" t="str">
            <v>0121-01</v>
          </cell>
          <cell r="D1683" t="str">
            <v>SECRETARÍA DISTRITAL DE LA MUJER</v>
          </cell>
          <cell r="E1683" t="str">
            <v>0001-013</v>
          </cell>
          <cell r="F1683" t="str">
            <v>AC-MUJERES</v>
          </cell>
          <cell r="G1683" t="str">
            <v>1-100-F001</v>
          </cell>
          <cell r="H1683" t="str">
            <v>VA-RECURSOS DISTRITO</v>
          </cell>
          <cell r="I1683" t="str">
            <v>O211010100204</v>
          </cell>
          <cell r="J1683" t="str">
            <v>Prima semestral</v>
          </cell>
          <cell r="K1683" t="str">
            <v>000000000000000000121</v>
          </cell>
          <cell r="L1683" t="str">
            <v>0121 - Programa Funcionamiento - SECRETARÍA DISTRITAL DE LA MUJER</v>
          </cell>
          <cell r="M1683" t="str">
            <v>PM01210001FUNC</v>
          </cell>
          <cell r="N1683" t="str">
            <v>FU</v>
          </cell>
          <cell r="O1683" t="str">
            <v>FUNCIONAMIENTO SECRETARÍA DISTRITAL DE LA MUJER</v>
          </cell>
          <cell r="P1683" t="str">
            <v>2025</v>
          </cell>
          <cell r="Q1683">
            <v>1843944000</v>
          </cell>
          <cell r="R1683">
            <v>1843944000</v>
          </cell>
        </row>
        <row r="1684">
          <cell r="A1684" t="str">
            <v>0121-01FU</v>
          </cell>
          <cell r="B1684" t="str">
            <v>DISTRITO CAPITAL</v>
          </cell>
          <cell r="C1684" t="str">
            <v>0121-01</v>
          </cell>
          <cell r="D1684" t="str">
            <v>SECRETARÍA DISTRITAL DE LA MUJER</v>
          </cell>
          <cell r="E1684" t="str">
            <v>0001-013</v>
          </cell>
          <cell r="F1684" t="str">
            <v>AC-MUJERES</v>
          </cell>
          <cell r="G1684" t="str">
            <v>1-100-F001</v>
          </cell>
          <cell r="H1684" t="str">
            <v>VA-RECURSOS DISTRITO</v>
          </cell>
          <cell r="I1684" t="str">
            <v>O21101010021201</v>
          </cell>
          <cell r="J1684" t="str">
            <v>Beneficios a los empleados a corto plazo</v>
          </cell>
          <cell r="K1684" t="str">
            <v>000000000000000000121</v>
          </cell>
          <cell r="L1684" t="str">
            <v>0121 - Programa Funcionamiento - SECRETARÍA DISTRITAL DE LA MUJER</v>
          </cell>
          <cell r="M1684" t="str">
            <v>PM01210001FUNC</v>
          </cell>
          <cell r="N1684" t="str">
            <v>FU</v>
          </cell>
          <cell r="O1684" t="str">
            <v>FUNCIONAMIENTO SECRETARÍA DISTRITAL DE LA MUJER</v>
          </cell>
          <cell r="P1684" t="str">
            <v>2025</v>
          </cell>
          <cell r="Q1684">
            <v>221094000</v>
          </cell>
          <cell r="R1684">
            <v>221094000</v>
          </cell>
        </row>
        <row r="1685">
          <cell r="A1685" t="str">
            <v>0121-01FU</v>
          </cell>
          <cell r="B1685" t="str">
            <v>DISTRITO CAPITAL</v>
          </cell>
          <cell r="C1685" t="str">
            <v>0121-01</v>
          </cell>
          <cell r="D1685" t="str">
            <v>SECRETARÍA DISTRITAL DE LA MUJER</v>
          </cell>
          <cell r="E1685" t="str">
            <v>0001-013</v>
          </cell>
          <cell r="F1685" t="str">
            <v>AC-MUJERES</v>
          </cell>
          <cell r="G1685" t="str">
            <v>1-100-F001</v>
          </cell>
          <cell r="H1685" t="str">
            <v>VA-RECURSOS DISTRITO</v>
          </cell>
          <cell r="I1685" t="str">
            <v>O211010200101</v>
          </cell>
          <cell r="J1685" t="str">
            <v>Aportes a la seguridad social en pensiones públicas</v>
          </cell>
          <cell r="K1685" t="str">
            <v>000000000000000000121</v>
          </cell>
          <cell r="L1685" t="str">
            <v>0121 - Programa Funcionamiento - SECRETARÍA DISTRITAL DE LA MUJER</v>
          </cell>
          <cell r="M1685" t="str">
            <v>PM01210001FUNC</v>
          </cell>
          <cell r="N1685" t="str">
            <v>FU</v>
          </cell>
          <cell r="O1685" t="str">
            <v>FUNCIONAMIENTO SECRETARÍA DISTRITAL DE LA MUJER</v>
          </cell>
          <cell r="P1685" t="str">
            <v>2025</v>
          </cell>
          <cell r="Q1685">
            <v>1256267000</v>
          </cell>
          <cell r="R1685">
            <v>1256267000</v>
          </cell>
        </row>
        <row r="1686">
          <cell r="A1686" t="str">
            <v>0121-01FU</v>
          </cell>
          <cell r="B1686" t="str">
            <v>DISTRITO CAPITAL</v>
          </cell>
          <cell r="C1686" t="str">
            <v>0121-01</v>
          </cell>
          <cell r="D1686" t="str">
            <v>SECRETARÍA DISTRITAL DE LA MUJER</v>
          </cell>
          <cell r="E1686" t="str">
            <v>0001-013</v>
          </cell>
          <cell r="F1686" t="str">
            <v>AC-MUJERES</v>
          </cell>
          <cell r="G1686" t="str">
            <v>1-100-F001</v>
          </cell>
          <cell r="H1686" t="str">
            <v>VA-RECURSOS DISTRITO</v>
          </cell>
          <cell r="I1686" t="str">
            <v>O211010200102</v>
          </cell>
          <cell r="J1686" t="str">
            <v>Aportes a la seguridad social en pensiones privadas</v>
          </cell>
          <cell r="K1686" t="str">
            <v>000000000000000000121</v>
          </cell>
          <cell r="L1686" t="str">
            <v>0121 - Programa Funcionamiento - SECRETARÍA DISTRITAL DE LA MUJER</v>
          </cell>
          <cell r="M1686" t="str">
            <v>PM01210001FUNC</v>
          </cell>
          <cell r="N1686" t="str">
            <v>FU</v>
          </cell>
          <cell r="O1686" t="str">
            <v>FUNCIONAMIENTO SECRETARÍA DISTRITAL DE LA MUJER</v>
          </cell>
          <cell r="P1686" t="str">
            <v>2025</v>
          </cell>
          <cell r="Q1686">
            <v>844514000</v>
          </cell>
          <cell r="R1686">
            <v>844514000</v>
          </cell>
        </row>
        <row r="1687">
          <cell r="A1687" t="str">
            <v>0121-01FU</v>
          </cell>
          <cell r="B1687" t="str">
            <v>DISTRITO CAPITAL</v>
          </cell>
          <cell r="C1687" t="str">
            <v>0121-01</v>
          </cell>
          <cell r="D1687" t="str">
            <v>SECRETARÍA DISTRITAL DE LA MUJER</v>
          </cell>
          <cell r="E1687" t="str">
            <v>0001-013</v>
          </cell>
          <cell r="F1687" t="str">
            <v>AC-MUJERES</v>
          </cell>
          <cell r="G1687" t="str">
            <v>1-100-F001</v>
          </cell>
          <cell r="H1687" t="str">
            <v>VA-RECURSOS DISTRITO</v>
          </cell>
          <cell r="I1687" t="str">
            <v>O211010200202</v>
          </cell>
          <cell r="J1687" t="str">
            <v>Aportes a la seguridad social en salud privada</v>
          </cell>
          <cell r="K1687" t="str">
            <v>000000000000000000121</v>
          </cell>
          <cell r="L1687" t="str">
            <v>0121 - Programa Funcionamiento - SECRETARÍA DISTRITAL DE LA MUJER</v>
          </cell>
          <cell r="M1687" t="str">
            <v>PM01210001FUNC</v>
          </cell>
          <cell r="N1687" t="str">
            <v>FU</v>
          </cell>
          <cell r="O1687" t="str">
            <v>FUNCIONAMIENTO SECRETARÍA DISTRITAL DE LA MUJER</v>
          </cell>
          <cell r="P1687" t="str">
            <v>2025</v>
          </cell>
          <cell r="Q1687">
            <v>1488062000</v>
          </cell>
          <cell r="R1687">
            <v>1488062000</v>
          </cell>
        </row>
        <row r="1688">
          <cell r="A1688" t="str">
            <v>0121-01FU</v>
          </cell>
          <cell r="B1688" t="str">
            <v>DISTRITO CAPITAL</v>
          </cell>
          <cell r="C1688" t="str">
            <v>0121-01</v>
          </cell>
          <cell r="D1688" t="str">
            <v>SECRETARÍA DISTRITAL DE LA MUJER</v>
          </cell>
          <cell r="E1688" t="str">
            <v>0001-013</v>
          </cell>
          <cell r="F1688" t="str">
            <v>AC-MUJERES</v>
          </cell>
          <cell r="G1688" t="str">
            <v>1-100-F001</v>
          </cell>
          <cell r="H1688" t="str">
            <v>VA-RECURSOS DISTRITO</v>
          </cell>
          <cell r="I1688" t="str">
            <v>O211010200301</v>
          </cell>
          <cell r="J1688" t="str">
            <v>Aportes de cesantías a fondos públicos</v>
          </cell>
          <cell r="K1688" t="str">
            <v>000000000000000000121</v>
          </cell>
          <cell r="L1688" t="str">
            <v>0121 - Programa Funcionamiento - SECRETARÍA DISTRITAL DE LA MUJER</v>
          </cell>
          <cell r="M1688" t="str">
            <v>PM01210001FUNC</v>
          </cell>
          <cell r="N1688" t="str">
            <v>FU</v>
          </cell>
          <cell r="O1688" t="str">
            <v>FUNCIONAMIENTO SECRETARÍA DISTRITAL DE LA MUJER</v>
          </cell>
          <cell r="P1688" t="str">
            <v>2025</v>
          </cell>
          <cell r="Q1688">
            <v>1380298000</v>
          </cell>
          <cell r="R1688">
            <v>1380298000</v>
          </cell>
        </row>
        <row r="1689">
          <cell r="A1689" t="str">
            <v>0121-01FU</v>
          </cell>
          <cell r="B1689" t="str">
            <v>DISTRITO CAPITAL</v>
          </cell>
          <cell r="C1689" t="str">
            <v>0121-01</v>
          </cell>
          <cell r="D1689" t="str">
            <v>SECRETARÍA DISTRITAL DE LA MUJER</v>
          </cell>
          <cell r="E1689" t="str">
            <v>0001-013</v>
          </cell>
          <cell r="F1689" t="str">
            <v>AC-MUJERES</v>
          </cell>
          <cell r="G1689" t="str">
            <v>1-100-F001</v>
          </cell>
          <cell r="H1689" t="str">
            <v>VA-RECURSOS DISTRITO</v>
          </cell>
          <cell r="I1689" t="str">
            <v>O211010200302</v>
          </cell>
          <cell r="J1689" t="str">
            <v>Aportes de cesantías a fondos privados</v>
          </cell>
          <cell r="K1689" t="str">
            <v>000000000000000000121</v>
          </cell>
          <cell r="L1689" t="str">
            <v>0121 - Programa Funcionamiento - SECRETARÍA DISTRITAL DE LA MUJER</v>
          </cell>
          <cell r="M1689" t="str">
            <v>PM01210001FUNC</v>
          </cell>
          <cell r="N1689" t="str">
            <v>FU</v>
          </cell>
          <cell r="O1689" t="str">
            <v>FUNCIONAMIENTO SECRETARÍA DISTRITAL DE LA MUJER</v>
          </cell>
          <cell r="P1689" t="str">
            <v>2025</v>
          </cell>
          <cell r="Q1689">
            <v>657248000</v>
          </cell>
          <cell r="R1689">
            <v>657248000</v>
          </cell>
        </row>
        <row r="1690">
          <cell r="A1690" t="str">
            <v>0121-01FU</v>
          </cell>
          <cell r="B1690" t="str">
            <v>DISTRITO CAPITAL</v>
          </cell>
          <cell r="C1690" t="str">
            <v>0121-01</v>
          </cell>
          <cell r="D1690" t="str">
            <v>SECRETARÍA DISTRITAL DE LA MUJER</v>
          </cell>
          <cell r="E1690" t="str">
            <v>0001-013</v>
          </cell>
          <cell r="F1690" t="str">
            <v>AC-MUJERES</v>
          </cell>
          <cell r="G1690" t="str">
            <v>1-100-F001</v>
          </cell>
          <cell r="H1690" t="str">
            <v>VA-RECURSOS DISTRITO</v>
          </cell>
          <cell r="I1690" t="str">
            <v>O211010200401</v>
          </cell>
          <cell r="J1690" t="str">
            <v>Compensar</v>
          </cell>
          <cell r="K1690" t="str">
            <v>000000000000000000121</v>
          </cell>
          <cell r="L1690" t="str">
            <v>0121 - Programa Funcionamiento - SECRETARÍA DISTRITAL DE LA MUJER</v>
          </cell>
          <cell r="M1690" t="str">
            <v>PM01210001FUNC</v>
          </cell>
          <cell r="N1690" t="str">
            <v>FU</v>
          </cell>
          <cell r="O1690" t="str">
            <v>FUNCIONAMIENTO SECRETARÍA DISTRITAL DE LA MUJER</v>
          </cell>
          <cell r="P1690" t="str">
            <v>2025</v>
          </cell>
          <cell r="Q1690">
            <v>806205000</v>
          </cell>
          <cell r="R1690">
            <v>806205000</v>
          </cell>
        </row>
        <row r="1691">
          <cell r="A1691" t="str">
            <v>0121-01FU</v>
          </cell>
          <cell r="B1691" t="str">
            <v>DISTRITO CAPITAL</v>
          </cell>
          <cell r="C1691" t="str">
            <v>0121-01</v>
          </cell>
          <cell r="D1691" t="str">
            <v>SECRETARÍA DISTRITAL DE LA MUJER</v>
          </cell>
          <cell r="E1691" t="str">
            <v>0001-013</v>
          </cell>
          <cell r="F1691" t="str">
            <v>AC-MUJERES</v>
          </cell>
          <cell r="G1691" t="str">
            <v>1-100-F001</v>
          </cell>
          <cell r="H1691" t="str">
            <v>VA-RECURSOS DISTRITO</v>
          </cell>
          <cell r="I1691" t="str">
            <v>O211010200501</v>
          </cell>
          <cell r="J1691" t="str">
            <v>Aportes generales al sistema de riesgos laborales públicos</v>
          </cell>
          <cell r="K1691" t="str">
            <v>000000000000000000121</v>
          </cell>
          <cell r="L1691" t="str">
            <v>0121 - Programa Funcionamiento - SECRETARÍA DISTRITAL DE LA MUJER</v>
          </cell>
          <cell r="M1691" t="str">
            <v>PM01210001FUNC</v>
          </cell>
          <cell r="N1691" t="str">
            <v>FU</v>
          </cell>
          <cell r="O1691" t="str">
            <v>FUNCIONAMIENTO SECRETARÍA DISTRITAL DE LA MUJER</v>
          </cell>
          <cell r="P1691" t="str">
            <v>2025</v>
          </cell>
          <cell r="Q1691">
            <v>97838000</v>
          </cell>
          <cell r="R1691">
            <v>97838000</v>
          </cell>
        </row>
        <row r="1692">
          <cell r="A1692" t="str">
            <v>0121-01FU</v>
          </cell>
          <cell r="B1692" t="str">
            <v>DISTRITO CAPITAL</v>
          </cell>
          <cell r="C1692" t="str">
            <v>0121-01</v>
          </cell>
          <cell r="D1692" t="str">
            <v>SECRETARÍA DISTRITAL DE LA MUJER</v>
          </cell>
          <cell r="E1692" t="str">
            <v>0001-013</v>
          </cell>
          <cell r="F1692" t="str">
            <v>AC-MUJERES</v>
          </cell>
          <cell r="G1692" t="str">
            <v>1-100-F001</v>
          </cell>
          <cell r="H1692" t="str">
            <v>VA-RECURSOS DISTRITO</v>
          </cell>
          <cell r="I1692" t="str">
            <v>O2110102006</v>
          </cell>
          <cell r="J1692" t="str">
            <v>Aportes al ICBF</v>
          </cell>
          <cell r="K1692" t="str">
            <v>000000000000000000121</v>
          </cell>
          <cell r="L1692" t="str">
            <v>0121 - Programa Funcionamiento - SECRETARÍA DISTRITAL DE LA MUJER</v>
          </cell>
          <cell r="M1692" t="str">
            <v>PM01210001FUNC</v>
          </cell>
          <cell r="N1692" t="str">
            <v>FU</v>
          </cell>
          <cell r="O1692" t="str">
            <v>FUNCIONAMIENTO SECRETARÍA DISTRITAL DE LA MUJER</v>
          </cell>
          <cell r="P1692" t="str">
            <v>2025</v>
          </cell>
          <cell r="Q1692">
            <v>604626000</v>
          </cell>
          <cell r="R1692">
            <v>604626000</v>
          </cell>
        </row>
        <row r="1693">
          <cell r="A1693" t="str">
            <v>0121-01FU</v>
          </cell>
          <cell r="B1693" t="str">
            <v>DISTRITO CAPITAL</v>
          </cell>
          <cell r="C1693" t="str">
            <v>0121-01</v>
          </cell>
          <cell r="D1693" t="str">
            <v>SECRETARÍA DISTRITAL DE LA MUJER</v>
          </cell>
          <cell r="E1693" t="str">
            <v>0001-013</v>
          </cell>
          <cell r="F1693" t="str">
            <v>AC-MUJERES</v>
          </cell>
          <cell r="G1693" t="str">
            <v>1-100-F001</v>
          </cell>
          <cell r="H1693" t="str">
            <v>VA-RECURSOS DISTRITO</v>
          </cell>
          <cell r="I1693" t="str">
            <v>O2110102007</v>
          </cell>
          <cell r="J1693" t="str">
            <v>Aportes al SENA</v>
          </cell>
          <cell r="K1693" t="str">
            <v>000000000000000000121</v>
          </cell>
          <cell r="L1693" t="str">
            <v>0121 - Programa Funcionamiento - SECRETARÍA DISTRITAL DE LA MUJER</v>
          </cell>
          <cell r="M1693" t="str">
            <v>PM01210001FUNC</v>
          </cell>
          <cell r="N1693" t="str">
            <v>FU</v>
          </cell>
          <cell r="O1693" t="str">
            <v>FUNCIONAMIENTO SECRETARÍA DISTRITAL DE LA MUJER</v>
          </cell>
          <cell r="P1693" t="str">
            <v>2025</v>
          </cell>
          <cell r="Q1693">
            <v>100782000</v>
          </cell>
          <cell r="R1693">
            <v>100782000</v>
          </cell>
        </row>
        <row r="1694">
          <cell r="A1694" t="str">
            <v>0121-01FU</v>
          </cell>
          <cell r="B1694" t="str">
            <v>DISTRITO CAPITAL</v>
          </cell>
          <cell r="C1694" t="str">
            <v>0121-01</v>
          </cell>
          <cell r="D1694" t="str">
            <v>SECRETARÍA DISTRITAL DE LA MUJER</v>
          </cell>
          <cell r="E1694" t="str">
            <v>0001-013</v>
          </cell>
          <cell r="F1694" t="str">
            <v>AC-MUJERES</v>
          </cell>
          <cell r="G1694" t="str">
            <v>1-100-F001</v>
          </cell>
          <cell r="H1694" t="str">
            <v>VA-RECURSOS DISTRITO</v>
          </cell>
          <cell r="I1694" t="str">
            <v>O2110102008</v>
          </cell>
          <cell r="J1694" t="str">
            <v>Aportes a la ESAP</v>
          </cell>
          <cell r="K1694" t="str">
            <v>000000000000000000121</v>
          </cell>
          <cell r="L1694" t="str">
            <v>0121 - Programa Funcionamiento - SECRETARÍA DISTRITAL DE LA MUJER</v>
          </cell>
          <cell r="M1694" t="str">
            <v>PM01210001FUNC</v>
          </cell>
          <cell r="N1694" t="str">
            <v>FU</v>
          </cell>
          <cell r="O1694" t="str">
            <v>FUNCIONAMIENTO SECRETARÍA DISTRITAL DE LA MUJER</v>
          </cell>
          <cell r="P1694" t="str">
            <v>2025</v>
          </cell>
          <cell r="Q1694">
            <v>100782000</v>
          </cell>
          <cell r="R1694">
            <v>100782000</v>
          </cell>
        </row>
        <row r="1695">
          <cell r="A1695" t="str">
            <v>0121-01FU</v>
          </cell>
          <cell r="B1695" t="str">
            <v>DISTRITO CAPITAL</v>
          </cell>
          <cell r="C1695" t="str">
            <v>0121-01</v>
          </cell>
          <cell r="D1695" t="str">
            <v>SECRETARÍA DISTRITAL DE LA MUJER</v>
          </cell>
          <cell r="E1695" t="str">
            <v>0001-013</v>
          </cell>
          <cell r="F1695" t="str">
            <v>AC-MUJERES</v>
          </cell>
          <cell r="G1695" t="str">
            <v>1-100-F001</v>
          </cell>
          <cell r="H1695" t="str">
            <v>VA-RECURSOS DISTRITO</v>
          </cell>
          <cell r="I1695" t="str">
            <v>O2110102009</v>
          </cell>
          <cell r="J1695" t="str">
            <v>Aportes a escuelas industriales e institutos técnicos</v>
          </cell>
          <cell r="K1695" t="str">
            <v>000000000000000000121</v>
          </cell>
          <cell r="L1695" t="str">
            <v>0121 - Programa Funcionamiento - SECRETARÍA DISTRITAL DE LA MUJER</v>
          </cell>
          <cell r="M1695" t="str">
            <v>PM01210001FUNC</v>
          </cell>
          <cell r="N1695" t="str">
            <v>FU</v>
          </cell>
          <cell r="O1695" t="str">
            <v>FUNCIONAMIENTO SECRETARÍA DISTRITAL DE LA MUJER</v>
          </cell>
          <cell r="P1695" t="str">
            <v>2025</v>
          </cell>
          <cell r="Q1695">
            <v>193547000</v>
          </cell>
          <cell r="R1695">
            <v>193547000</v>
          </cell>
        </row>
        <row r="1696">
          <cell r="A1696" t="str">
            <v>0121-01FU</v>
          </cell>
          <cell r="B1696" t="str">
            <v>DISTRITO CAPITAL</v>
          </cell>
          <cell r="C1696" t="str">
            <v>0121-01</v>
          </cell>
          <cell r="D1696" t="str">
            <v>SECRETARÍA DISTRITAL DE LA MUJER</v>
          </cell>
          <cell r="E1696" t="str">
            <v>0001-013</v>
          </cell>
          <cell r="F1696" t="str">
            <v>AC-MUJERES</v>
          </cell>
          <cell r="G1696" t="str">
            <v>1-100-F001</v>
          </cell>
          <cell r="H1696" t="str">
            <v>VA-RECURSOS DISTRITO</v>
          </cell>
          <cell r="I1696" t="str">
            <v>O211010300103</v>
          </cell>
          <cell r="J1696" t="str">
            <v>Bonificación especial de recreación</v>
          </cell>
          <cell r="K1696" t="str">
            <v>000000000000000000121</v>
          </cell>
          <cell r="L1696" t="str">
            <v>0121 - Programa Funcionamiento - SECRETARÍA DISTRITAL DE LA MUJER</v>
          </cell>
          <cell r="M1696" t="str">
            <v>PM01210001FUNC</v>
          </cell>
          <cell r="N1696" t="str">
            <v>FU</v>
          </cell>
          <cell r="O1696" t="str">
            <v>FUNCIONAMIENTO SECRETARÍA DISTRITAL DE LA MUJER</v>
          </cell>
          <cell r="P1696" t="str">
            <v>2025</v>
          </cell>
          <cell r="Q1696">
            <v>66485000</v>
          </cell>
          <cell r="R1696">
            <v>66485000</v>
          </cell>
        </row>
        <row r="1697">
          <cell r="A1697" t="str">
            <v>0121-01FU</v>
          </cell>
          <cell r="B1697" t="str">
            <v>DISTRITO CAPITAL</v>
          </cell>
          <cell r="C1697" t="str">
            <v>0121-01</v>
          </cell>
          <cell r="D1697" t="str">
            <v>SECRETARÍA DISTRITAL DE LA MUJER</v>
          </cell>
          <cell r="E1697" t="str">
            <v>0001-013</v>
          </cell>
          <cell r="F1697" t="str">
            <v>AC-MUJERES</v>
          </cell>
          <cell r="G1697" t="str">
            <v>1-100-F001</v>
          </cell>
          <cell r="H1697" t="str">
            <v>VA-RECURSOS DISTRITO</v>
          </cell>
          <cell r="I1697" t="str">
            <v>O2110103005</v>
          </cell>
          <cell r="J1697" t="str">
            <v>Reconocimiento por permanencia en el servicio público - Bogotá D.C.</v>
          </cell>
          <cell r="K1697" t="str">
            <v>000000000000000000121</v>
          </cell>
          <cell r="L1697" t="str">
            <v>0121 - Programa Funcionamiento - SECRETARÍA DISTRITAL DE LA MUJER</v>
          </cell>
          <cell r="M1697" t="str">
            <v>PM01210001FUNC</v>
          </cell>
          <cell r="N1697" t="str">
            <v>FU</v>
          </cell>
          <cell r="O1697" t="str">
            <v>FUNCIONAMIENTO SECRETARÍA DISTRITAL DE LA MUJER</v>
          </cell>
          <cell r="P1697" t="str">
            <v>2025</v>
          </cell>
          <cell r="Q1697">
            <v>72670000</v>
          </cell>
          <cell r="R1697">
            <v>72670000</v>
          </cell>
        </row>
        <row r="1698">
          <cell r="A1698" t="str">
            <v>0121-01FU</v>
          </cell>
          <cell r="B1698" t="str">
            <v>DISTRITO CAPITAL</v>
          </cell>
          <cell r="C1698" t="str">
            <v>0121-01</v>
          </cell>
          <cell r="D1698" t="str">
            <v>SECRETARÍA DISTRITAL DE LA MUJER</v>
          </cell>
          <cell r="E1698" t="str">
            <v>0001-013</v>
          </cell>
          <cell r="F1698" t="str">
            <v>AC-MUJERES</v>
          </cell>
          <cell r="G1698" t="str">
            <v>1-100-F001</v>
          </cell>
          <cell r="H1698" t="str">
            <v>VA-RECURSOS DISTRITO</v>
          </cell>
          <cell r="I1698" t="str">
            <v>O2120201002072711001</v>
          </cell>
          <cell r="J1698" t="str">
            <v>Cobijas de algodón</v>
          </cell>
          <cell r="K1698" t="str">
            <v>000000000000000000121</v>
          </cell>
          <cell r="L1698" t="str">
            <v>0121 - Programa Funcionamiento - SECRETARÍA DISTRITAL DE LA MUJER</v>
          </cell>
          <cell r="M1698" t="str">
            <v>PM01210001FUNC</v>
          </cell>
          <cell r="N1698" t="str">
            <v>FU</v>
          </cell>
          <cell r="O1698" t="str">
            <v>FUNCIONAMIENTO SECRETARÍA DISTRITAL DE LA MUJER</v>
          </cell>
          <cell r="P1698" t="str">
            <v>2025</v>
          </cell>
          <cell r="Q1698">
            <v>1396000</v>
          </cell>
          <cell r="R1698">
            <v>1396000</v>
          </cell>
        </row>
        <row r="1699">
          <cell r="A1699" t="str">
            <v>0121-01FU</v>
          </cell>
          <cell r="B1699" t="str">
            <v>DISTRITO CAPITAL</v>
          </cell>
          <cell r="C1699" t="str">
            <v>0121-01</v>
          </cell>
          <cell r="D1699" t="str">
            <v>SECRETARÍA DISTRITAL DE LA MUJER</v>
          </cell>
          <cell r="E1699" t="str">
            <v>0001-013</v>
          </cell>
          <cell r="F1699" t="str">
            <v>AC-MUJERES</v>
          </cell>
          <cell r="G1699" t="str">
            <v>1-100-F001</v>
          </cell>
          <cell r="H1699" t="str">
            <v>VA-RECURSOS DISTRITO</v>
          </cell>
          <cell r="I1699" t="str">
            <v>O2120201002082823313</v>
          </cell>
          <cell r="J1699" t="str">
            <v>Chaquetas o sacos, excepto de cuero y plástico para mujer</v>
          </cell>
          <cell r="K1699" t="str">
            <v>000000000000000000121</v>
          </cell>
          <cell r="L1699" t="str">
            <v>0121 - Programa Funcionamiento - SECRETARÍA DISTRITAL DE LA MUJER</v>
          </cell>
          <cell r="M1699" t="str">
            <v>PM01210001FUNC</v>
          </cell>
          <cell r="N1699" t="str">
            <v>FU</v>
          </cell>
          <cell r="O1699" t="str">
            <v>FUNCIONAMIENTO SECRETARÍA DISTRITAL DE LA MUJER</v>
          </cell>
          <cell r="P1699" t="str">
            <v>2025</v>
          </cell>
          <cell r="Q1699">
            <v>483000</v>
          </cell>
          <cell r="R1699">
            <v>483000</v>
          </cell>
        </row>
        <row r="1700">
          <cell r="A1700" t="str">
            <v>0121-01FU</v>
          </cell>
          <cell r="B1700" t="str">
            <v>DISTRITO CAPITAL</v>
          </cell>
          <cell r="C1700" t="str">
            <v>0121-01</v>
          </cell>
          <cell r="D1700" t="str">
            <v>SECRETARÍA DISTRITAL DE LA MUJER</v>
          </cell>
          <cell r="E1700" t="str">
            <v>0001-013</v>
          </cell>
          <cell r="F1700" t="str">
            <v>AC-MUJERES</v>
          </cell>
          <cell r="G1700" t="str">
            <v>1-100-F001</v>
          </cell>
          <cell r="H1700" t="str">
            <v>VA-RECURSOS DISTRITO</v>
          </cell>
          <cell r="I1700" t="str">
            <v>O2120201002082823401</v>
          </cell>
          <cell r="J1700" t="str">
            <v>Blusas y camisas de tejidos planos mezclados, para mujer</v>
          </cell>
          <cell r="K1700" t="str">
            <v>000000000000000000121</v>
          </cell>
          <cell r="L1700" t="str">
            <v>0121 - Programa Funcionamiento - SECRETARÍA DISTRITAL DE LA MUJER</v>
          </cell>
          <cell r="M1700" t="str">
            <v>PM01210001FUNC</v>
          </cell>
          <cell r="N1700" t="str">
            <v>FU</v>
          </cell>
          <cell r="O1700" t="str">
            <v>FUNCIONAMIENTO SECRETARÍA DISTRITAL DE LA MUJER</v>
          </cell>
          <cell r="P1700" t="str">
            <v>2025</v>
          </cell>
          <cell r="Q1700">
            <v>555000</v>
          </cell>
          <cell r="R1700">
            <v>555000</v>
          </cell>
        </row>
        <row r="1701">
          <cell r="A1701" t="str">
            <v>0121-01FU</v>
          </cell>
          <cell r="B1701" t="str">
            <v>DISTRITO CAPITAL</v>
          </cell>
          <cell r="C1701" t="str">
            <v>0121-01</v>
          </cell>
          <cell r="D1701" t="str">
            <v>SECRETARÍA DISTRITAL DE LA MUJER</v>
          </cell>
          <cell r="E1701" t="str">
            <v>0001-013</v>
          </cell>
          <cell r="F1701" t="str">
            <v>AC-MUJERES</v>
          </cell>
          <cell r="G1701" t="str">
            <v>1-100-F001</v>
          </cell>
          <cell r="H1701" t="str">
            <v>VA-RECURSOS DISTRITO</v>
          </cell>
          <cell r="I1701" t="str">
            <v>O2120201002082823613</v>
          </cell>
          <cell r="J1701" t="str">
            <v>Blusas de trabajo para hombre</v>
          </cell>
          <cell r="K1701" t="str">
            <v>000000000000000000121</v>
          </cell>
          <cell r="L1701" t="str">
            <v>0121 - Programa Funcionamiento - SECRETARÍA DISTRITAL DE LA MUJER</v>
          </cell>
          <cell r="M1701" t="str">
            <v>PM01210001FUNC</v>
          </cell>
          <cell r="N1701" t="str">
            <v>FU</v>
          </cell>
          <cell r="O1701" t="str">
            <v>FUNCIONAMIENTO SECRETARÍA DISTRITAL DE LA MUJER</v>
          </cell>
          <cell r="P1701" t="str">
            <v>2025</v>
          </cell>
          <cell r="Q1701">
            <v>345000</v>
          </cell>
          <cell r="R1701">
            <v>345000</v>
          </cell>
        </row>
        <row r="1702">
          <cell r="A1702" t="str">
            <v>0121-01FU</v>
          </cell>
          <cell r="B1702" t="str">
            <v>DISTRITO CAPITAL</v>
          </cell>
          <cell r="C1702" t="str">
            <v>0121-01</v>
          </cell>
          <cell r="D1702" t="str">
            <v>SECRETARÍA DISTRITAL DE LA MUJER</v>
          </cell>
          <cell r="E1702" t="str">
            <v>0001-013</v>
          </cell>
          <cell r="F1702" t="str">
            <v>AC-MUJERES</v>
          </cell>
          <cell r="G1702" t="str">
            <v>1-100-F001</v>
          </cell>
          <cell r="H1702" t="str">
            <v>VA-RECURSOS DISTRITO</v>
          </cell>
          <cell r="I1702" t="str">
            <v>O2120201002092933003</v>
          </cell>
          <cell r="J1702" t="str">
            <v>Calzado de cuero para mujer</v>
          </cell>
          <cell r="K1702" t="str">
            <v>000000000000000000121</v>
          </cell>
          <cell r="L1702" t="str">
            <v>0121 - Programa Funcionamiento - SECRETARÍA DISTRITAL DE LA MUJER</v>
          </cell>
          <cell r="M1702" t="str">
            <v>PM01210001FUNC</v>
          </cell>
          <cell r="N1702" t="str">
            <v>FU</v>
          </cell>
          <cell r="O1702" t="str">
            <v>FUNCIONAMIENTO SECRETARÍA DISTRITAL DE LA MUJER</v>
          </cell>
          <cell r="P1702" t="str">
            <v>2025</v>
          </cell>
          <cell r="Q1702">
            <v>2791000</v>
          </cell>
          <cell r="R1702">
            <v>2791000</v>
          </cell>
        </row>
        <row r="1703">
          <cell r="A1703" t="str">
            <v>0121-01FU</v>
          </cell>
          <cell r="B1703" t="str">
            <v>DISTRITO CAPITAL</v>
          </cell>
          <cell r="C1703" t="str">
            <v>0121-01</v>
          </cell>
          <cell r="D1703" t="str">
            <v>SECRETARÍA DISTRITAL DE LA MUJER</v>
          </cell>
          <cell r="E1703" t="str">
            <v>0001-013</v>
          </cell>
          <cell r="F1703" t="str">
            <v>AC-MUJERES</v>
          </cell>
          <cell r="G1703" t="str">
            <v>1-100-F001</v>
          </cell>
          <cell r="H1703" t="str">
            <v>VA-RECURSOS DISTRITO</v>
          </cell>
          <cell r="I1703" t="str">
            <v>O2120201003023262002</v>
          </cell>
          <cell r="J1703" t="str">
            <v>Carteles y avisos</v>
          </cell>
          <cell r="K1703" t="str">
            <v>000000000000000000121</v>
          </cell>
          <cell r="L1703" t="str">
            <v>0121 - Programa Funcionamiento - SECRETARÍA DISTRITAL DE LA MUJER</v>
          </cell>
          <cell r="M1703" t="str">
            <v>PM01210001FUNC</v>
          </cell>
          <cell r="N1703" t="str">
            <v>FU</v>
          </cell>
          <cell r="O1703" t="str">
            <v>FUNCIONAMIENTO SECRETARÍA DISTRITAL DE LA MUJER</v>
          </cell>
          <cell r="P1703" t="str">
            <v>2025</v>
          </cell>
          <cell r="Q1703">
            <v>23000000</v>
          </cell>
          <cell r="R1703">
            <v>23000000</v>
          </cell>
        </row>
        <row r="1704">
          <cell r="A1704" t="str">
            <v>0121-01FU</v>
          </cell>
          <cell r="B1704" t="str">
            <v>DISTRITO CAPITAL</v>
          </cell>
          <cell r="C1704" t="str">
            <v>0121-01</v>
          </cell>
          <cell r="D1704" t="str">
            <v>SECRETARÍA DISTRITAL DE LA MUJER</v>
          </cell>
          <cell r="E1704" t="str">
            <v>0001-013</v>
          </cell>
          <cell r="F1704" t="str">
            <v>AC-MUJERES</v>
          </cell>
          <cell r="G1704" t="str">
            <v>1-100-F001</v>
          </cell>
          <cell r="H1704" t="str">
            <v>VA-RECURSOS DISTRITO</v>
          </cell>
          <cell r="I1704" t="str">
            <v>O2120201003033331101</v>
          </cell>
          <cell r="J1704" t="str">
            <v>Gasolina motor corriente</v>
          </cell>
          <cell r="K1704" t="str">
            <v>000000000000000000121</v>
          </cell>
          <cell r="L1704" t="str">
            <v>0121 - Programa Funcionamiento - SECRETARÍA DISTRITAL DE LA MUJER</v>
          </cell>
          <cell r="M1704" t="str">
            <v>PM01210001FUNC</v>
          </cell>
          <cell r="N1704" t="str">
            <v>FU</v>
          </cell>
          <cell r="O1704" t="str">
            <v>FUNCIONAMIENTO SECRETARÍA DISTRITAL DE LA MUJER</v>
          </cell>
          <cell r="P1704" t="str">
            <v>2025</v>
          </cell>
          <cell r="Q1704">
            <v>36918000</v>
          </cell>
          <cell r="R1704">
            <v>36918000</v>
          </cell>
        </row>
        <row r="1705">
          <cell r="A1705" t="str">
            <v>0121-01FU</v>
          </cell>
          <cell r="B1705" t="str">
            <v>DISTRITO CAPITAL</v>
          </cell>
          <cell r="C1705" t="str">
            <v>0121-01</v>
          </cell>
          <cell r="D1705" t="str">
            <v>SECRETARÍA DISTRITAL DE LA MUJER</v>
          </cell>
          <cell r="E1705" t="str">
            <v>0001-013</v>
          </cell>
          <cell r="F1705" t="str">
            <v>AC-MUJERES</v>
          </cell>
          <cell r="G1705" t="str">
            <v>1-100-F001</v>
          </cell>
          <cell r="H1705" t="str">
            <v>VA-RECURSOS DISTRITO</v>
          </cell>
          <cell r="I1705" t="str">
            <v>O2120201003043413902</v>
          </cell>
          <cell r="J1705" t="str">
            <v>Alcohol metílico-metanol</v>
          </cell>
          <cell r="K1705" t="str">
            <v>000000000000000000121</v>
          </cell>
          <cell r="L1705" t="str">
            <v>0121 - Programa Funcionamiento - SECRETARÍA DISTRITAL DE LA MUJER</v>
          </cell>
          <cell r="M1705" t="str">
            <v>PM01210001FUNC</v>
          </cell>
          <cell r="N1705" t="str">
            <v>FU</v>
          </cell>
          <cell r="O1705" t="str">
            <v>FUNCIONAMIENTO SECRETARÍA DISTRITAL DE LA MUJER</v>
          </cell>
          <cell r="P1705" t="str">
            <v>2025</v>
          </cell>
          <cell r="Q1705">
            <v>279000</v>
          </cell>
          <cell r="R1705">
            <v>279000</v>
          </cell>
        </row>
        <row r="1706">
          <cell r="A1706" t="str">
            <v>0121-01FU</v>
          </cell>
          <cell r="B1706" t="str">
            <v>DISTRITO CAPITAL</v>
          </cell>
          <cell r="C1706" t="str">
            <v>0121-01</v>
          </cell>
          <cell r="D1706" t="str">
            <v>SECRETARÍA DISTRITAL DE LA MUJER</v>
          </cell>
          <cell r="E1706" t="str">
            <v>0001-013</v>
          </cell>
          <cell r="F1706" t="str">
            <v>AC-MUJERES</v>
          </cell>
          <cell r="G1706" t="str">
            <v>1-100-F001</v>
          </cell>
          <cell r="H1706" t="str">
            <v>VA-RECURSOS DISTRITO</v>
          </cell>
          <cell r="I1706" t="str">
            <v>O2120201003043424096</v>
          </cell>
          <cell r="J1706" t="str">
            <v>Cloruros n.c.p.</v>
          </cell>
          <cell r="K1706" t="str">
            <v>000000000000000000121</v>
          </cell>
          <cell r="L1706" t="str">
            <v>0121 - Programa Funcionamiento - SECRETARÍA DISTRITAL DE LA MUJER</v>
          </cell>
          <cell r="M1706" t="str">
            <v>PM01210001FUNC</v>
          </cell>
          <cell r="N1706" t="str">
            <v>FU</v>
          </cell>
          <cell r="O1706" t="str">
            <v>FUNCIONAMIENTO SECRETARÍA DISTRITAL DE LA MUJER</v>
          </cell>
          <cell r="P1706" t="str">
            <v>2025</v>
          </cell>
          <cell r="Q1706">
            <v>104000</v>
          </cell>
          <cell r="R1706">
            <v>104000</v>
          </cell>
        </row>
        <row r="1707">
          <cell r="A1707" t="str">
            <v>0121-01FU</v>
          </cell>
          <cell r="B1707" t="str">
            <v>DISTRITO CAPITAL</v>
          </cell>
          <cell r="C1707" t="str">
            <v>0121-01</v>
          </cell>
          <cell r="D1707" t="str">
            <v>SECRETARÍA DISTRITAL DE LA MUJER</v>
          </cell>
          <cell r="E1707" t="str">
            <v>0001-013</v>
          </cell>
          <cell r="F1707" t="str">
            <v>AC-MUJERES</v>
          </cell>
          <cell r="G1707" t="str">
            <v>1-100-F001</v>
          </cell>
          <cell r="H1707" t="str">
            <v>VA-RECURSOS DISTRITO</v>
          </cell>
          <cell r="I1707" t="str">
            <v>O2120201003053527013</v>
          </cell>
          <cell r="J1707" t="str">
            <v>Algodón esterilizado</v>
          </cell>
          <cell r="K1707" t="str">
            <v>000000000000000000121</v>
          </cell>
          <cell r="L1707" t="str">
            <v>0121 - Programa Funcionamiento - SECRETARÍA DISTRITAL DE LA MUJER</v>
          </cell>
          <cell r="M1707" t="str">
            <v>PM01210001FUNC</v>
          </cell>
          <cell r="N1707" t="str">
            <v>FU</v>
          </cell>
          <cell r="O1707" t="str">
            <v>FUNCIONAMIENTO SECRETARÍA DISTRITAL DE LA MUJER</v>
          </cell>
          <cell r="P1707" t="str">
            <v>2025</v>
          </cell>
          <cell r="Q1707">
            <v>3000</v>
          </cell>
          <cell r="R1707">
            <v>3000</v>
          </cell>
        </row>
        <row r="1708">
          <cell r="A1708" t="str">
            <v>0121-01FU</v>
          </cell>
          <cell r="B1708" t="str">
            <v>DISTRITO CAPITAL</v>
          </cell>
          <cell r="C1708" t="str">
            <v>0121-01</v>
          </cell>
          <cell r="D1708" t="str">
            <v>SECRETARÍA DISTRITAL DE LA MUJER</v>
          </cell>
          <cell r="E1708" t="str">
            <v>0001-013</v>
          </cell>
          <cell r="F1708" t="str">
            <v>AC-MUJERES</v>
          </cell>
          <cell r="G1708" t="str">
            <v>1-100-F001</v>
          </cell>
          <cell r="H1708" t="str">
            <v>VA-RECURSOS DISTRITO</v>
          </cell>
          <cell r="I1708" t="str">
            <v>O2120201003053532106</v>
          </cell>
          <cell r="J1708" t="str">
            <v>Jabones medicinales</v>
          </cell>
          <cell r="K1708" t="str">
            <v>000000000000000000121</v>
          </cell>
          <cell r="L1708" t="str">
            <v>0121 - Programa Funcionamiento - SECRETARÍA DISTRITAL DE LA MUJER</v>
          </cell>
          <cell r="M1708" t="str">
            <v>PM01210001FUNC</v>
          </cell>
          <cell r="N1708" t="str">
            <v>FU</v>
          </cell>
          <cell r="O1708" t="str">
            <v>FUNCIONAMIENTO SECRETARÍA DISTRITAL DE LA MUJER</v>
          </cell>
          <cell r="P1708" t="str">
            <v>2025</v>
          </cell>
          <cell r="Q1708">
            <v>8000</v>
          </cell>
          <cell r="R1708">
            <v>8000</v>
          </cell>
        </row>
        <row r="1709">
          <cell r="A1709" t="str">
            <v>0121-01FU</v>
          </cell>
          <cell r="B1709" t="str">
            <v>DISTRITO CAPITAL</v>
          </cell>
          <cell r="C1709" t="str">
            <v>0121-01</v>
          </cell>
          <cell r="D1709" t="str">
            <v>SECRETARÍA DISTRITAL DE LA MUJER</v>
          </cell>
          <cell r="E1709" t="str">
            <v>0001-013</v>
          </cell>
          <cell r="F1709" t="str">
            <v>AC-MUJERES</v>
          </cell>
          <cell r="G1709" t="str">
            <v>1-100-F001</v>
          </cell>
          <cell r="H1709" t="str">
            <v>VA-RECURSOS DISTRITO</v>
          </cell>
          <cell r="I1709" t="str">
            <v>O2120201003053551004</v>
          </cell>
          <cell r="J1709" t="str">
            <v>Fibra de polipropileno</v>
          </cell>
          <cell r="K1709" t="str">
            <v>000000000000000000121</v>
          </cell>
          <cell r="L1709" t="str">
            <v>0121 - Programa Funcionamiento - SECRETARÍA DISTRITAL DE LA MUJER</v>
          </cell>
          <cell r="M1709" t="str">
            <v>PM01210001FUNC</v>
          </cell>
          <cell r="N1709" t="str">
            <v>FU</v>
          </cell>
          <cell r="O1709" t="str">
            <v>FUNCIONAMIENTO SECRETARÍA DISTRITAL DE LA MUJER</v>
          </cell>
          <cell r="P1709" t="str">
            <v>2025</v>
          </cell>
          <cell r="Q1709">
            <v>1197000</v>
          </cell>
          <cell r="R1709">
            <v>1197000</v>
          </cell>
        </row>
        <row r="1710">
          <cell r="A1710" t="str">
            <v>0121-01FU</v>
          </cell>
          <cell r="B1710" t="str">
            <v>DISTRITO CAPITAL</v>
          </cell>
          <cell r="C1710" t="str">
            <v>0121-01</v>
          </cell>
          <cell r="D1710" t="str">
            <v>SECRETARÍA DISTRITAL DE LA MUJER</v>
          </cell>
          <cell r="E1710" t="str">
            <v>0001-013</v>
          </cell>
          <cell r="F1710" t="str">
            <v>AC-MUJERES</v>
          </cell>
          <cell r="G1710" t="str">
            <v>1-100-F001</v>
          </cell>
          <cell r="H1710" t="str">
            <v>VA-RECURSOS DISTRITO</v>
          </cell>
          <cell r="I1710" t="str">
            <v>O2120201003063699022</v>
          </cell>
          <cell r="J1710" t="str">
            <v>Caretas de material plástico para protección</v>
          </cell>
          <cell r="K1710" t="str">
            <v>000000000000000000121</v>
          </cell>
          <cell r="L1710" t="str">
            <v>0121 - Programa Funcionamiento - SECRETARÍA DISTRITAL DE LA MUJER</v>
          </cell>
          <cell r="M1710" t="str">
            <v>PM01210001FUNC</v>
          </cell>
          <cell r="N1710" t="str">
            <v>FU</v>
          </cell>
          <cell r="O1710" t="str">
            <v>FUNCIONAMIENTO SECRETARÍA DISTRITAL DE LA MUJER</v>
          </cell>
          <cell r="P1710" t="str">
            <v>2025</v>
          </cell>
          <cell r="Q1710">
            <v>45000</v>
          </cell>
          <cell r="R1710">
            <v>45000</v>
          </cell>
        </row>
        <row r="1711">
          <cell r="A1711" t="str">
            <v>0121-01FU</v>
          </cell>
          <cell r="B1711" t="str">
            <v>DISTRITO CAPITAL</v>
          </cell>
          <cell r="C1711" t="str">
            <v>0121-01</v>
          </cell>
          <cell r="D1711" t="str">
            <v>SECRETARÍA DISTRITAL DE LA MUJER</v>
          </cell>
          <cell r="E1711" t="str">
            <v>0001-013</v>
          </cell>
          <cell r="F1711" t="str">
            <v>AC-MUJERES</v>
          </cell>
          <cell r="G1711" t="str">
            <v>1-100-F001</v>
          </cell>
          <cell r="H1711" t="str">
            <v>VA-RECURSOS DISTRITO</v>
          </cell>
          <cell r="I1711" t="str">
            <v>O2120201003063699034</v>
          </cell>
          <cell r="J1711" t="str">
            <v>Aplicadores y similares de material plástico para usos higiénicos</v>
          </cell>
          <cell r="K1711" t="str">
            <v>000000000000000000121</v>
          </cell>
          <cell r="L1711" t="str">
            <v>0121 - Programa Funcionamiento - SECRETARÍA DISTRITAL DE LA MUJER</v>
          </cell>
          <cell r="M1711" t="str">
            <v>PM01210001FUNC</v>
          </cell>
          <cell r="N1711" t="str">
            <v>FU</v>
          </cell>
          <cell r="O1711" t="str">
            <v>FUNCIONAMIENTO SECRETARÍA DISTRITAL DE LA MUJER</v>
          </cell>
          <cell r="P1711" t="str">
            <v>2025</v>
          </cell>
          <cell r="Q1711">
            <v>660000</v>
          </cell>
          <cell r="R1711">
            <v>660000</v>
          </cell>
        </row>
        <row r="1712">
          <cell r="A1712" t="str">
            <v>0121-01FU</v>
          </cell>
          <cell r="B1712" t="str">
            <v>DISTRITO CAPITAL</v>
          </cell>
          <cell r="C1712" t="str">
            <v>0121-01</v>
          </cell>
          <cell r="D1712" t="str">
            <v>SECRETARÍA DISTRITAL DE LA MUJER</v>
          </cell>
          <cell r="E1712" t="str">
            <v>0001-013</v>
          </cell>
          <cell r="F1712" t="str">
            <v>AC-MUJERES</v>
          </cell>
          <cell r="G1712" t="str">
            <v>1-100-F001</v>
          </cell>
          <cell r="H1712" t="str">
            <v>VA-RECURSOS DISTRITO</v>
          </cell>
          <cell r="I1712" t="str">
            <v>O2120201003083899997</v>
          </cell>
          <cell r="J1712" t="str">
            <v>Artículos n.c.p. para protección</v>
          </cell>
          <cell r="K1712" t="str">
            <v>000000000000000000121</v>
          </cell>
          <cell r="L1712" t="str">
            <v>0121 - Programa Funcionamiento - SECRETARÍA DISTRITAL DE LA MUJER</v>
          </cell>
          <cell r="M1712" t="str">
            <v>PM01210001FUNC</v>
          </cell>
          <cell r="N1712" t="str">
            <v>FU</v>
          </cell>
          <cell r="O1712" t="str">
            <v>FUNCIONAMIENTO SECRETARÍA DISTRITAL DE LA MUJER</v>
          </cell>
          <cell r="P1712" t="str">
            <v>2025</v>
          </cell>
          <cell r="Q1712">
            <v>25355000</v>
          </cell>
          <cell r="R1712">
            <v>25355000</v>
          </cell>
        </row>
        <row r="1713">
          <cell r="A1713" t="str">
            <v>0121-01FU</v>
          </cell>
          <cell r="B1713" t="str">
            <v>DISTRITO CAPITAL</v>
          </cell>
          <cell r="C1713" t="str">
            <v>0121-01</v>
          </cell>
          <cell r="D1713" t="str">
            <v>SECRETARÍA DISTRITAL DE LA MUJER</v>
          </cell>
          <cell r="E1713" t="str">
            <v>0001-013</v>
          </cell>
          <cell r="F1713" t="str">
            <v>AC-MUJERES</v>
          </cell>
          <cell r="G1713" t="str">
            <v>1-100-F001</v>
          </cell>
          <cell r="H1713" t="str">
            <v>VA-RECURSOS DISTRITO</v>
          </cell>
          <cell r="I1713" t="str">
            <v>O2120201003083899998</v>
          </cell>
          <cell r="J1713" t="str">
            <v>Artículos n.c.p. para escritorio y oficina</v>
          </cell>
          <cell r="K1713" t="str">
            <v>000000000000000000121</v>
          </cell>
          <cell r="L1713" t="str">
            <v>0121 - Programa Funcionamiento - SECRETARÍA DISTRITAL DE LA MUJER</v>
          </cell>
          <cell r="M1713" t="str">
            <v>PM01210001FUNC</v>
          </cell>
          <cell r="N1713" t="str">
            <v>FU</v>
          </cell>
          <cell r="O1713" t="str">
            <v>FUNCIONAMIENTO SECRETARÍA DISTRITAL DE LA MUJER</v>
          </cell>
          <cell r="P1713" t="str">
            <v>2025</v>
          </cell>
          <cell r="Q1713">
            <v>40986000</v>
          </cell>
          <cell r="R1713">
            <v>40986000</v>
          </cell>
        </row>
        <row r="1714">
          <cell r="A1714" t="str">
            <v>0121-01FU</v>
          </cell>
          <cell r="B1714" t="str">
            <v>DISTRITO CAPITAL</v>
          </cell>
          <cell r="C1714" t="str">
            <v>0121-01</v>
          </cell>
          <cell r="D1714" t="str">
            <v>SECRETARÍA DISTRITAL DE LA MUJER</v>
          </cell>
          <cell r="E1714" t="str">
            <v>0001-013</v>
          </cell>
          <cell r="F1714" t="str">
            <v>AC-MUJERES</v>
          </cell>
          <cell r="G1714" t="str">
            <v>1-100-F001</v>
          </cell>
          <cell r="H1714" t="str">
            <v>VA-RECURSOS DISTRITO</v>
          </cell>
          <cell r="I1714" t="str">
            <v>O2120201004034392303</v>
          </cell>
          <cell r="J1714" t="str">
            <v>Equipos extintores de incendios</v>
          </cell>
          <cell r="K1714" t="str">
            <v>000000000000000000121</v>
          </cell>
          <cell r="L1714" t="str">
            <v>0121 - Programa Funcionamiento - SECRETARÍA DISTRITAL DE LA MUJER</v>
          </cell>
          <cell r="M1714" t="str">
            <v>PM01210001FUNC</v>
          </cell>
          <cell r="N1714" t="str">
            <v>FU</v>
          </cell>
          <cell r="O1714" t="str">
            <v>FUNCIONAMIENTO SECRETARÍA DISTRITAL DE LA MUJER</v>
          </cell>
          <cell r="P1714" t="str">
            <v>2025</v>
          </cell>
          <cell r="Q1714">
            <v>430000</v>
          </cell>
          <cell r="R1714">
            <v>430000</v>
          </cell>
        </row>
        <row r="1715">
          <cell r="A1715" t="str">
            <v>0121-01FU</v>
          </cell>
          <cell r="B1715" t="str">
            <v>DISTRITO CAPITAL</v>
          </cell>
          <cell r="C1715" t="str">
            <v>0121-01</v>
          </cell>
          <cell r="D1715" t="str">
            <v>SECRETARÍA DISTRITAL DE LA MUJER</v>
          </cell>
          <cell r="E1715" t="str">
            <v>0001-013</v>
          </cell>
          <cell r="F1715" t="str">
            <v>AC-MUJERES</v>
          </cell>
          <cell r="G1715" t="str">
            <v>1-100-F001</v>
          </cell>
          <cell r="H1715" t="str">
            <v>VA-RECURSOS DISTRITO</v>
          </cell>
          <cell r="I1715" t="str">
            <v>O21202020060363399</v>
          </cell>
          <cell r="J1715" t="str">
            <v>Otros servicios de suministro de comidas</v>
          </cell>
          <cell r="K1715" t="str">
            <v>000000000000000000121</v>
          </cell>
          <cell r="L1715" t="str">
            <v>0121 - Programa Funcionamiento - SECRETARÍA DISTRITAL DE LA MUJER</v>
          </cell>
          <cell r="M1715" t="str">
            <v>PM01210001FUNC</v>
          </cell>
          <cell r="N1715" t="str">
            <v>FU</v>
          </cell>
          <cell r="O1715" t="str">
            <v>FUNCIONAMIENTO SECRETARÍA DISTRITAL DE LA MUJER</v>
          </cell>
          <cell r="P1715" t="str">
            <v>2025</v>
          </cell>
          <cell r="Q1715">
            <v>55825000</v>
          </cell>
          <cell r="R1715">
            <v>55825000</v>
          </cell>
        </row>
        <row r="1716">
          <cell r="A1716" t="str">
            <v>0121-01FU</v>
          </cell>
          <cell r="B1716" t="str">
            <v>DISTRITO CAPITAL</v>
          </cell>
          <cell r="C1716" t="str">
            <v>0121-01</v>
          </cell>
          <cell r="D1716" t="str">
            <v>SECRETARÍA DISTRITAL DE LA MUJER</v>
          </cell>
          <cell r="E1716" t="str">
            <v>0001-013</v>
          </cell>
          <cell r="F1716" t="str">
            <v>AC-MUJERES</v>
          </cell>
          <cell r="G1716" t="str">
            <v>1-100-F001</v>
          </cell>
          <cell r="H1716" t="str">
            <v>VA-RECURSOS DISTRITO</v>
          </cell>
          <cell r="I1716" t="str">
            <v>O21202020060868021</v>
          </cell>
          <cell r="J1716" t="str">
            <v>Servicios locales de mensajería nacional</v>
          </cell>
          <cell r="K1716" t="str">
            <v>000000000000000000121</v>
          </cell>
          <cell r="L1716" t="str">
            <v>0121 - Programa Funcionamiento - SECRETARÍA DISTRITAL DE LA MUJER</v>
          </cell>
          <cell r="M1716" t="str">
            <v>PM01210001FUNC</v>
          </cell>
          <cell r="N1716" t="str">
            <v>FU</v>
          </cell>
          <cell r="O1716" t="str">
            <v>FUNCIONAMIENTO SECRETARÍA DISTRITAL DE LA MUJER</v>
          </cell>
          <cell r="P1716" t="str">
            <v>2025</v>
          </cell>
          <cell r="Q1716">
            <v>77944000</v>
          </cell>
          <cell r="R1716">
            <v>77944000</v>
          </cell>
        </row>
        <row r="1717">
          <cell r="A1717" t="str">
            <v>0121-01FU</v>
          </cell>
          <cell r="B1717" t="str">
            <v>DISTRITO CAPITAL</v>
          </cell>
          <cell r="C1717" t="str">
            <v>0121-01</v>
          </cell>
          <cell r="D1717" t="str">
            <v>SECRETARÍA DISTRITAL DE LA MUJER</v>
          </cell>
          <cell r="E1717" t="str">
            <v>0001-013</v>
          </cell>
          <cell r="F1717" t="str">
            <v>AC-MUJERES</v>
          </cell>
          <cell r="G1717" t="str">
            <v>1-100-F001</v>
          </cell>
          <cell r="H1717" t="str">
            <v>VA-RECURSOS DISTRITO</v>
          </cell>
          <cell r="I1717" t="str">
            <v>O212020200701030371332</v>
          </cell>
          <cell r="J1717" t="str">
            <v>Servicios de seguros sociales de riesgos laborales</v>
          </cell>
          <cell r="K1717" t="str">
            <v>000000000000000000121</v>
          </cell>
          <cell r="L1717" t="str">
            <v>0121 - Programa Funcionamiento - SECRETARÍA DISTRITAL DE LA MUJER</v>
          </cell>
          <cell r="M1717" t="str">
            <v>PM01210001FUNC</v>
          </cell>
          <cell r="N1717" t="str">
            <v>FU</v>
          </cell>
          <cell r="O1717" t="str">
            <v>FUNCIONAMIENTO SECRETARÍA DISTRITAL DE LA MUJER</v>
          </cell>
          <cell r="P1717" t="str">
            <v>2025</v>
          </cell>
          <cell r="Q1717">
            <v>856000</v>
          </cell>
          <cell r="R1717">
            <v>856000</v>
          </cell>
        </row>
        <row r="1718">
          <cell r="A1718" t="str">
            <v>0121-01FU</v>
          </cell>
          <cell r="B1718" t="str">
            <v>DISTRITO CAPITAL</v>
          </cell>
          <cell r="C1718" t="str">
            <v>0121-01</v>
          </cell>
          <cell r="D1718" t="str">
            <v>SECRETARÍA DISTRITAL DE LA MUJER</v>
          </cell>
          <cell r="E1718" t="str">
            <v>0001-013</v>
          </cell>
          <cell r="F1718" t="str">
            <v>AC-MUJERES</v>
          </cell>
          <cell r="G1718" t="str">
            <v>1-100-F001</v>
          </cell>
          <cell r="H1718" t="str">
            <v>VA-RECURSOS DISTRITO</v>
          </cell>
          <cell r="I1718" t="str">
            <v>O212020200701030471347</v>
          </cell>
          <cell r="J1718" t="str">
            <v>Servicio de seguro obligatorio de accidentes de tránsito (SOAT)</v>
          </cell>
          <cell r="K1718" t="str">
            <v>000000000000000000121</v>
          </cell>
          <cell r="L1718" t="str">
            <v>0121 - Programa Funcionamiento - SECRETARÍA DISTRITAL DE LA MUJER</v>
          </cell>
          <cell r="M1718" t="str">
            <v>PM01210001FUNC</v>
          </cell>
          <cell r="N1718" t="str">
            <v>FU</v>
          </cell>
          <cell r="O1718" t="str">
            <v>FUNCIONAMIENTO SECRETARÍA DISTRITAL DE LA MUJER</v>
          </cell>
          <cell r="P1718" t="str">
            <v>2025</v>
          </cell>
          <cell r="Q1718">
            <v>4997000</v>
          </cell>
          <cell r="R1718">
            <v>4997000</v>
          </cell>
        </row>
        <row r="1719">
          <cell r="A1719" t="str">
            <v>0121-01FU</v>
          </cell>
          <cell r="B1719" t="str">
            <v>DISTRITO CAPITAL</v>
          </cell>
          <cell r="C1719" t="str">
            <v>0121-01</v>
          </cell>
          <cell r="D1719" t="str">
            <v>SECRETARÍA DISTRITAL DE LA MUJER</v>
          </cell>
          <cell r="E1719" t="str">
            <v>0001-013</v>
          </cell>
          <cell r="F1719" t="str">
            <v>AC-MUJERES</v>
          </cell>
          <cell r="G1719" t="str">
            <v>1-100-F001</v>
          </cell>
          <cell r="H1719" t="str">
            <v>VA-RECURSOS DISTRITO</v>
          </cell>
          <cell r="I1719" t="str">
            <v>O212020200701030571351</v>
          </cell>
          <cell r="J1719" t="str">
            <v>Servicios de seguros de vehículos automotores</v>
          </cell>
          <cell r="K1719" t="str">
            <v>000000000000000000121</v>
          </cell>
          <cell r="L1719" t="str">
            <v>0121 - Programa Funcionamiento - SECRETARÍA DISTRITAL DE LA MUJER</v>
          </cell>
          <cell r="M1719" t="str">
            <v>PM01210001FUNC</v>
          </cell>
          <cell r="N1719" t="str">
            <v>FU</v>
          </cell>
          <cell r="O1719" t="str">
            <v>FUNCIONAMIENTO SECRETARÍA DISTRITAL DE LA MUJER</v>
          </cell>
          <cell r="P1719" t="str">
            <v>2025</v>
          </cell>
          <cell r="Q1719">
            <v>11250000</v>
          </cell>
          <cell r="R1719">
            <v>11250000</v>
          </cell>
        </row>
        <row r="1720">
          <cell r="A1720" t="str">
            <v>0121-01FU</v>
          </cell>
          <cell r="B1720" t="str">
            <v>DISTRITO CAPITAL</v>
          </cell>
          <cell r="C1720" t="str">
            <v>0121-01</v>
          </cell>
          <cell r="D1720" t="str">
            <v>SECRETARÍA DISTRITAL DE LA MUJER</v>
          </cell>
          <cell r="E1720" t="str">
            <v>0001-013</v>
          </cell>
          <cell r="F1720" t="str">
            <v>AC-MUJERES</v>
          </cell>
          <cell r="G1720" t="str">
            <v>1-100-F001</v>
          </cell>
          <cell r="H1720" t="str">
            <v>VA-RECURSOS DISTRITO</v>
          </cell>
          <cell r="I1720" t="str">
            <v>O212020200701030571354</v>
          </cell>
          <cell r="J1720" t="str">
            <v>Servicios de seguros contra incendio, terremoto o sustracción</v>
          </cell>
          <cell r="K1720" t="str">
            <v>000000000000000000121</v>
          </cell>
          <cell r="L1720" t="str">
            <v>0121 - Programa Funcionamiento - SECRETARÍA DISTRITAL DE LA MUJER</v>
          </cell>
          <cell r="M1720" t="str">
            <v>PM01210001FUNC</v>
          </cell>
          <cell r="N1720" t="str">
            <v>FU</v>
          </cell>
          <cell r="O1720" t="str">
            <v>FUNCIONAMIENTO SECRETARÍA DISTRITAL DE LA MUJER</v>
          </cell>
          <cell r="P1720" t="str">
            <v>2025</v>
          </cell>
          <cell r="Q1720">
            <v>28868000</v>
          </cell>
          <cell r="R1720">
            <v>28868000</v>
          </cell>
        </row>
        <row r="1721">
          <cell r="A1721" t="str">
            <v>0121-01FU</v>
          </cell>
          <cell r="B1721" t="str">
            <v>DISTRITO CAPITAL</v>
          </cell>
          <cell r="C1721" t="str">
            <v>0121-01</v>
          </cell>
          <cell r="D1721" t="str">
            <v>SECRETARÍA DISTRITAL DE LA MUJER</v>
          </cell>
          <cell r="E1721" t="str">
            <v>0001-013</v>
          </cell>
          <cell r="F1721" t="str">
            <v>AC-MUJERES</v>
          </cell>
          <cell r="G1721" t="str">
            <v>1-100-F001</v>
          </cell>
          <cell r="H1721" t="str">
            <v>VA-RECURSOS DISTRITO</v>
          </cell>
          <cell r="I1721" t="str">
            <v>O212020200701030571355</v>
          </cell>
          <cell r="J1721" t="str">
            <v>Servicios de seguros generales de responsabilidad civil</v>
          </cell>
          <cell r="K1721" t="str">
            <v>000000000000000000121</v>
          </cell>
          <cell r="L1721" t="str">
            <v>0121 - Programa Funcionamiento - SECRETARÍA DISTRITAL DE LA MUJER</v>
          </cell>
          <cell r="M1721" t="str">
            <v>PM01210001FUNC</v>
          </cell>
          <cell r="N1721" t="str">
            <v>FU</v>
          </cell>
          <cell r="O1721" t="str">
            <v>FUNCIONAMIENTO SECRETARÍA DISTRITAL DE LA MUJER</v>
          </cell>
          <cell r="P1721" t="str">
            <v>2025</v>
          </cell>
          <cell r="Q1721">
            <v>1079832000</v>
          </cell>
          <cell r="R1721">
            <v>1079832000</v>
          </cell>
        </row>
        <row r="1722">
          <cell r="A1722" t="str">
            <v>0121-01FU</v>
          </cell>
          <cell r="B1722" t="str">
            <v>DISTRITO CAPITAL</v>
          </cell>
          <cell r="C1722" t="str">
            <v>0121-01</v>
          </cell>
          <cell r="D1722" t="str">
            <v>SECRETARÍA DISTRITAL DE LA MUJER</v>
          </cell>
          <cell r="E1722" t="str">
            <v>0001-013</v>
          </cell>
          <cell r="F1722" t="str">
            <v>AC-MUJERES</v>
          </cell>
          <cell r="G1722" t="str">
            <v>1-100-F001</v>
          </cell>
          <cell r="H1722" t="str">
            <v>VA-RECURSOS DISTRITO</v>
          </cell>
          <cell r="I1722" t="str">
            <v>O212020200701030571359</v>
          </cell>
          <cell r="J1722" t="str">
            <v>Otros servicios de seguros distintos de los seguros de vida n.c.p.</v>
          </cell>
          <cell r="K1722" t="str">
            <v>000000000000000000121</v>
          </cell>
          <cell r="L1722" t="str">
            <v>0121 - Programa Funcionamiento - SECRETARÍA DISTRITAL DE LA MUJER</v>
          </cell>
          <cell r="M1722" t="str">
            <v>PM01210001FUNC</v>
          </cell>
          <cell r="N1722" t="str">
            <v>FU</v>
          </cell>
          <cell r="O1722" t="str">
            <v>FUNCIONAMIENTO SECRETARÍA DISTRITAL DE LA MUJER</v>
          </cell>
          <cell r="P1722" t="str">
            <v>2025</v>
          </cell>
          <cell r="Q1722">
            <v>27142000</v>
          </cell>
          <cell r="R1722">
            <v>27142000</v>
          </cell>
        </row>
        <row r="1723">
          <cell r="A1723" t="str">
            <v>0121-01FU</v>
          </cell>
          <cell r="B1723" t="str">
            <v>DISTRITO CAPITAL</v>
          </cell>
          <cell r="C1723" t="str">
            <v>0121-01</v>
          </cell>
          <cell r="D1723" t="str">
            <v>SECRETARÍA DISTRITAL DE LA MUJER</v>
          </cell>
          <cell r="E1723" t="str">
            <v>0001-013</v>
          </cell>
          <cell r="F1723" t="str">
            <v>AC-MUJERES</v>
          </cell>
          <cell r="G1723" t="str">
            <v>1-100-F001</v>
          </cell>
          <cell r="H1723" t="str">
            <v>VA-RECURSOS DISTRITO</v>
          </cell>
          <cell r="I1723" t="str">
            <v>O21202020070272112</v>
          </cell>
          <cell r="J1723" t="str">
            <v>Servicios de alquiler o arrendamiento con o sin opción de compra, relativos a bienes inmuebles no residenciales (diferentes a vivienda), propios o arrendados</v>
          </cell>
          <cell r="K1723" t="str">
            <v>000000000000000000121</v>
          </cell>
          <cell r="L1723" t="str">
            <v>0121 - Programa Funcionamiento - SECRETARÍA DISTRITAL DE LA MUJER</v>
          </cell>
          <cell r="M1723" t="str">
            <v>PM01210001FUNC</v>
          </cell>
          <cell r="N1723" t="str">
            <v>FU</v>
          </cell>
          <cell r="O1723" t="str">
            <v>FUNCIONAMIENTO SECRETARÍA DISTRITAL DE LA MUJER</v>
          </cell>
          <cell r="P1723" t="str">
            <v>2025</v>
          </cell>
          <cell r="Q1723">
            <v>1450000000</v>
          </cell>
          <cell r="R1723">
            <v>1450000000</v>
          </cell>
        </row>
        <row r="1724">
          <cell r="A1724" t="str">
            <v>0121-01FU</v>
          </cell>
          <cell r="B1724" t="str">
            <v>DISTRITO CAPITAL</v>
          </cell>
          <cell r="C1724" t="str">
            <v>0121-01</v>
          </cell>
          <cell r="D1724" t="str">
            <v>SECRETARÍA DISTRITAL DE LA MUJER</v>
          </cell>
          <cell r="E1724" t="str">
            <v>0001-013</v>
          </cell>
          <cell r="F1724" t="str">
            <v>AC-MUJERES</v>
          </cell>
          <cell r="G1724" t="str">
            <v>1-100-F001</v>
          </cell>
          <cell r="H1724" t="str">
            <v>VA-RECURSOS DISTRITO</v>
          </cell>
          <cell r="I1724" t="str">
            <v>O21202020070272212</v>
          </cell>
          <cell r="J1724" t="str">
            <v>Servicios de administración de bienes inmuebles no residenciales (diferentes a vivienda) a comisión o por contrato</v>
          </cell>
          <cell r="K1724" t="str">
            <v>000000000000000000121</v>
          </cell>
          <cell r="L1724" t="str">
            <v>0121 - Programa Funcionamiento - SECRETARÍA DISTRITAL DE LA MUJER</v>
          </cell>
          <cell r="M1724" t="str">
            <v>PM01210001FUNC</v>
          </cell>
          <cell r="N1724" t="str">
            <v>FU</v>
          </cell>
          <cell r="O1724" t="str">
            <v>FUNCIONAMIENTO SECRETARÍA DISTRITAL DE LA MUJER</v>
          </cell>
          <cell r="P1724" t="str">
            <v>2025</v>
          </cell>
          <cell r="Q1724">
            <v>137993000</v>
          </cell>
          <cell r="R1724">
            <v>137993000</v>
          </cell>
        </row>
        <row r="1725">
          <cell r="A1725" t="str">
            <v>0121-01FU</v>
          </cell>
          <cell r="B1725" t="str">
            <v>DISTRITO CAPITAL</v>
          </cell>
          <cell r="C1725" t="str">
            <v>0121-01</v>
          </cell>
          <cell r="D1725" t="str">
            <v>SECRETARÍA DISTRITAL DE LA MUJER</v>
          </cell>
          <cell r="E1725" t="str">
            <v>0001-013</v>
          </cell>
          <cell r="F1725" t="str">
            <v>AC-MUJERES</v>
          </cell>
          <cell r="G1725" t="str">
            <v>1-100-F001</v>
          </cell>
          <cell r="H1725" t="str">
            <v>VA-RECURSOS DISTRITO</v>
          </cell>
          <cell r="I1725" t="str">
            <v>O21202020070373125</v>
          </cell>
          <cell r="J1725" t="str">
            <v>Servicios de arrendamiento sin opción de compra de equipos de telecomunicaciones sin operario</v>
          </cell>
          <cell r="K1725" t="str">
            <v>000000000000000000121</v>
          </cell>
          <cell r="L1725" t="str">
            <v>0121 - Programa Funcionamiento - SECRETARÍA DISTRITAL DE LA MUJER</v>
          </cell>
          <cell r="M1725" t="str">
            <v>PM01210001FUNC</v>
          </cell>
          <cell r="N1725" t="str">
            <v>FU</v>
          </cell>
          <cell r="O1725" t="str">
            <v>FUNCIONAMIENTO SECRETARÍA DISTRITAL DE LA MUJER</v>
          </cell>
          <cell r="P1725" t="str">
            <v>2025</v>
          </cell>
          <cell r="Q1725">
            <v>5952000</v>
          </cell>
          <cell r="R1725">
            <v>5952000</v>
          </cell>
        </row>
        <row r="1726">
          <cell r="A1726" t="str">
            <v>0121-01FU</v>
          </cell>
          <cell r="B1726" t="str">
            <v>DISTRITO CAPITAL</v>
          </cell>
          <cell r="C1726" t="str">
            <v>0121-01</v>
          </cell>
          <cell r="D1726" t="str">
            <v>SECRETARÍA DISTRITAL DE LA MUJER</v>
          </cell>
          <cell r="E1726" t="str">
            <v>0001-013</v>
          </cell>
          <cell r="F1726" t="str">
            <v>AC-MUJERES</v>
          </cell>
          <cell r="G1726" t="str">
            <v>1-100-F001</v>
          </cell>
          <cell r="H1726" t="str">
            <v>VA-RECURSOS DISTRITO</v>
          </cell>
          <cell r="I1726" t="str">
            <v>O21202020080282130</v>
          </cell>
          <cell r="J1726" t="str">
            <v>Servicios de documentación y certificación jurídica</v>
          </cell>
          <cell r="K1726" t="str">
            <v>000000000000000000121</v>
          </cell>
          <cell r="L1726" t="str">
            <v>0121 - Programa Funcionamiento - SECRETARÍA DISTRITAL DE LA MUJER</v>
          </cell>
          <cell r="M1726" t="str">
            <v>PM01210001FUNC</v>
          </cell>
          <cell r="N1726" t="str">
            <v>FU</v>
          </cell>
          <cell r="O1726" t="str">
            <v>FUNCIONAMIENTO SECRETARÍA DISTRITAL DE LA MUJER</v>
          </cell>
          <cell r="P1726" t="str">
            <v>2025</v>
          </cell>
          <cell r="Q1726">
            <v>405000</v>
          </cell>
          <cell r="R1726">
            <v>405000</v>
          </cell>
        </row>
        <row r="1727">
          <cell r="A1727" t="str">
            <v>0121-01FU</v>
          </cell>
          <cell r="B1727" t="str">
            <v>DISTRITO CAPITAL</v>
          </cell>
          <cell r="C1727" t="str">
            <v>0121-01</v>
          </cell>
          <cell r="D1727" t="str">
            <v>SECRETARÍA DISTRITAL DE LA MUJER</v>
          </cell>
          <cell r="E1727" t="str">
            <v>0001-013</v>
          </cell>
          <cell r="F1727" t="str">
            <v>AC-MUJERES</v>
          </cell>
          <cell r="G1727" t="str">
            <v>1-100-F001</v>
          </cell>
          <cell r="H1727" t="str">
            <v>VA-RECURSOS DISTRITO</v>
          </cell>
          <cell r="I1727" t="str">
            <v>O21202020080383990</v>
          </cell>
          <cell r="J1727" t="str">
            <v>Otros servicios profesionales, técnicos y empresariales n.c.p.</v>
          </cell>
          <cell r="K1727" t="str">
            <v>000000000000000000121</v>
          </cell>
          <cell r="L1727" t="str">
            <v>0121 - Programa Funcionamiento - SECRETARÍA DISTRITAL DE LA MUJER</v>
          </cell>
          <cell r="M1727" t="str">
            <v>PM01210001FUNC</v>
          </cell>
          <cell r="N1727" t="str">
            <v>FU</v>
          </cell>
          <cell r="O1727" t="str">
            <v>FUNCIONAMIENTO SECRETARÍA DISTRITAL DE LA MUJER</v>
          </cell>
          <cell r="P1727" t="str">
            <v>2025</v>
          </cell>
          <cell r="Q1727">
            <v>697449000</v>
          </cell>
          <cell r="R1727">
            <v>697449000</v>
          </cell>
        </row>
        <row r="1728">
          <cell r="A1728" t="str">
            <v>0121-01FU</v>
          </cell>
          <cell r="B1728" t="str">
            <v>DISTRITO CAPITAL</v>
          </cell>
          <cell r="C1728" t="str">
            <v>0121-01</v>
          </cell>
          <cell r="D1728" t="str">
            <v>SECRETARÍA DISTRITAL DE LA MUJER</v>
          </cell>
          <cell r="E1728" t="str">
            <v>0001-013</v>
          </cell>
          <cell r="F1728" t="str">
            <v>AC-MUJERES</v>
          </cell>
          <cell r="G1728" t="str">
            <v>1-100-F001</v>
          </cell>
          <cell r="H1728" t="str">
            <v>VA-RECURSOS DISTRITO</v>
          </cell>
          <cell r="I1728" t="str">
            <v>O21202020080484120</v>
          </cell>
          <cell r="J1728" t="str">
            <v>Servicios de telefonía fija (acceso)</v>
          </cell>
          <cell r="K1728" t="str">
            <v>000000000000000000121</v>
          </cell>
          <cell r="L1728" t="str">
            <v>0121 - Programa Funcionamiento - SECRETARÍA DISTRITAL DE LA MUJER</v>
          </cell>
          <cell r="M1728" t="str">
            <v>PM01210001FUNC</v>
          </cell>
          <cell r="N1728" t="str">
            <v>FU</v>
          </cell>
          <cell r="O1728" t="str">
            <v>FUNCIONAMIENTO SECRETARÍA DISTRITAL DE LA MUJER</v>
          </cell>
          <cell r="P1728" t="str">
            <v>2025</v>
          </cell>
          <cell r="Q1728">
            <v>15897000</v>
          </cell>
          <cell r="R1728">
            <v>15897000</v>
          </cell>
        </row>
        <row r="1729">
          <cell r="A1729" t="str">
            <v>0121-01FU</v>
          </cell>
          <cell r="B1729" t="str">
            <v>DISTRITO CAPITAL</v>
          </cell>
          <cell r="C1729" t="str">
            <v>0121-01</v>
          </cell>
          <cell r="D1729" t="str">
            <v>SECRETARÍA DISTRITAL DE LA MUJER</v>
          </cell>
          <cell r="E1729" t="str">
            <v>0001-013</v>
          </cell>
          <cell r="F1729" t="str">
            <v>AC-MUJERES</v>
          </cell>
          <cell r="G1729" t="str">
            <v>1-100-F001</v>
          </cell>
          <cell r="H1729" t="str">
            <v>VA-RECURSOS DISTRITO</v>
          </cell>
          <cell r="I1729" t="str">
            <v>O21202020080484222</v>
          </cell>
          <cell r="J1729" t="str">
            <v>Servicios de acceso a Internet de banda ancha</v>
          </cell>
          <cell r="K1729" t="str">
            <v>000000000000000000121</v>
          </cell>
          <cell r="L1729" t="str">
            <v>0121 - Programa Funcionamiento - SECRETARÍA DISTRITAL DE LA MUJER</v>
          </cell>
          <cell r="M1729" t="str">
            <v>PM01210001FUNC</v>
          </cell>
          <cell r="N1729" t="str">
            <v>FU</v>
          </cell>
          <cell r="O1729" t="str">
            <v>FUNCIONAMIENTO SECRETARÍA DISTRITAL DE LA MUJER</v>
          </cell>
          <cell r="P1729" t="str">
            <v>2025</v>
          </cell>
          <cell r="Q1729">
            <v>23452000</v>
          </cell>
          <cell r="R1729">
            <v>23452000</v>
          </cell>
        </row>
        <row r="1730">
          <cell r="A1730" t="str">
            <v>0121-01FU</v>
          </cell>
          <cell r="B1730" t="str">
            <v>DISTRITO CAPITAL</v>
          </cell>
          <cell r="C1730" t="str">
            <v>0121-01</v>
          </cell>
          <cell r="D1730" t="str">
            <v>SECRETARÍA DISTRITAL DE LA MUJER</v>
          </cell>
          <cell r="E1730" t="str">
            <v>0001-013</v>
          </cell>
          <cell r="F1730" t="str">
            <v>AC-MUJERES</v>
          </cell>
          <cell r="G1730" t="str">
            <v>1-100-F001</v>
          </cell>
          <cell r="H1730" t="str">
            <v>VA-RECURSOS DISTRITO</v>
          </cell>
          <cell r="I1730" t="str">
            <v>O21202020080585230</v>
          </cell>
          <cell r="J1730" t="str">
            <v>Servicios de sistemas de seguridad</v>
          </cell>
          <cell r="K1730" t="str">
            <v>000000000000000000121</v>
          </cell>
          <cell r="L1730" t="str">
            <v>0121 - Programa Funcionamiento - SECRETARÍA DISTRITAL DE LA MUJER</v>
          </cell>
          <cell r="M1730" t="str">
            <v>PM01210001FUNC</v>
          </cell>
          <cell r="N1730" t="str">
            <v>FU</v>
          </cell>
          <cell r="O1730" t="str">
            <v>FUNCIONAMIENTO SECRETARÍA DISTRITAL DE LA MUJER</v>
          </cell>
          <cell r="P1730" t="str">
            <v>2025</v>
          </cell>
          <cell r="Q1730">
            <v>14392000</v>
          </cell>
          <cell r="R1730">
            <v>14392000</v>
          </cell>
        </row>
        <row r="1731">
          <cell r="A1731" t="str">
            <v>0121-01FU</v>
          </cell>
          <cell r="B1731" t="str">
            <v>DISTRITO CAPITAL</v>
          </cell>
          <cell r="C1731" t="str">
            <v>0121-01</v>
          </cell>
          <cell r="D1731" t="str">
            <v>SECRETARÍA DISTRITAL DE LA MUJER</v>
          </cell>
          <cell r="E1731" t="str">
            <v>0001-013</v>
          </cell>
          <cell r="F1731" t="str">
            <v>AC-MUJERES</v>
          </cell>
          <cell r="G1731" t="str">
            <v>1-100-F001</v>
          </cell>
          <cell r="H1731" t="str">
            <v>VA-RECURSOS DISTRITO</v>
          </cell>
          <cell r="I1731" t="str">
            <v>O21202020080585250</v>
          </cell>
          <cell r="J1731" t="str">
            <v>Servicios de protección (guardas de seguridad)</v>
          </cell>
          <cell r="K1731" t="str">
            <v>000000000000000000121</v>
          </cell>
          <cell r="L1731" t="str">
            <v>0121 - Programa Funcionamiento - SECRETARÍA DISTRITAL DE LA MUJER</v>
          </cell>
          <cell r="M1731" t="str">
            <v>PM01210001FUNC</v>
          </cell>
          <cell r="N1731" t="str">
            <v>FU</v>
          </cell>
          <cell r="O1731" t="str">
            <v>FUNCIONAMIENTO SECRETARÍA DISTRITAL DE LA MUJER</v>
          </cell>
          <cell r="P1731" t="str">
            <v>2025</v>
          </cell>
          <cell r="Q1731">
            <v>125598000</v>
          </cell>
          <cell r="R1731">
            <v>125598000</v>
          </cell>
        </row>
        <row r="1732">
          <cell r="A1732" t="str">
            <v>0121-01FU</v>
          </cell>
          <cell r="B1732" t="str">
            <v>DISTRITO CAPITAL</v>
          </cell>
          <cell r="C1732" t="str">
            <v>0121-01</v>
          </cell>
          <cell r="D1732" t="str">
            <v>SECRETARÍA DISTRITAL DE LA MUJER</v>
          </cell>
          <cell r="E1732" t="str">
            <v>0001-013</v>
          </cell>
          <cell r="F1732" t="str">
            <v>AC-MUJERES</v>
          </cell>
          <cell r="G1732" t="str">
            <v>1-100-F001</v>
          </cell>
          <cell r="H1732" t="str">
            <v>VA-RECURSOS DISTRITO</v>
          </cell>
          <cell r="I1732" t="str">
            <v>O21202020080585310</v>
          </cell>
          <cell r="J1732" t="str">
            <v>Servicios de desinfección y exterminación</v>
          </cell>
          <cell r="K1732" t="str">
            <v>000000000000000000121</v>
          </cell>
          <cell r="L1732" t="str">
            <v>0121 - Programa Funcionamiento - SECRETARÍA DISTRITAL DE LA MUJER</v>
          </cell>
          <cell r="M1732" t="str">
            <v>PM01210001FUNC</v>
          </cell>
          <cell r="N1732" t="str">
            <v>FU</v>
          </cell>
          <cell r="O1732" t="str">
            <v>FUNCIONAMIENTO SECRETARÍA DISTRITAL DE LA MUJER</v>
          </cell>
          <cell r="P1732" t="str">
            <v>2025</v>
          </cell>
          <cell r="Q1732">
            <v>997000</v>
          </cell>
          <cell r="R1732">
            <v>997000</v>
          </cell>
        </row>
        <row r="1733">
          <cell r="A1733" t="str">
            <v>0121-01FU</v>
          </cell>
          <cell r="B1733" t="str">
            <v>DISTRITO CAPITAL</v>
          </cell>
          <cell r="C1733" t="str">
            <v>0121-01</v>
          </cell>
          <cell r="D1733" t="str">
            <v>SECRETARÍA DISTRITAL DE LA MUJER</v>
          </cell>
          <cell r="E1733" t="str">
            <v>0001-013</v>
          </cell>
          <cell r="F1733" t="str">
            <v>AC-MUJERES</v>
          </cell>
          <cell r="G1733" t="str">
            <v>1-100-F001</v>
          </cell>
          <cell r="H1733" t="str">
            <v>VA-RECURSOS DISTRITO</v>
          </cell>
          <cell r="I1733" t="str">
            <v>O21202020080585330</v>
          </cell>
          <cell r="J1733" t="str">
            <v>Servicios de limpieza general</v>
          </cell>
          <cell r="K1733" t="str">
            <v>000000000000000000121</v>
          </cell>
          <cell r="L1733" t="str">
            <v>0121 - Programa Funcionamiento - SECRETARÍA DISTRITAL DE LA MUJER</v>
          </cell>
          <cell r="M1733" t="str">
            <v>PM01210001FUNC</v>
          </cell>
          <cell r="N1733" t="str">
            <v>FU</v>
          </cell>
          <cell r="O1733" t="str">
            <v>FUNCIONAMIENTO SECRETARÍA DISTRITAL DE LA MUJER</v>
          </cell>
          <cell r="P1733" t="str">
            <v>2025</v>
          </cell>
          <cell r="Q1733">
            <v>170487000</v>
          </cell>
          <cell r="R1733">
            <v>170487000</v>
          </cell>
        </row>
        <row r="1734">
          <cell r="A1734" t="str">
            <v>0121-01FU</v>
          </cell>
          <cell r="B1734" t="str">
            <v>DISTRITO CAPITAL</v>
          </cell>
          <cell r="C1734" t="str">
            <v>0121-01</v>
          </cell>
          <cell r="D1734" t="str">
            <v>SECRETARÍA DISTRITAL DE LA MUJER</v>
          </cell>
          <cell r="E1734" t="str">
            <v>0001-013</v>
          </cell>
          <cell r="F1734" t="str">
            <v>AC-MUJERES</v>
          </cell>
          <cell r="G1734" t="str">
            <v>1-100-F001</v>
          </cell>
          <cell r="H1734" t="str">
            <v>VA-RECURSOS DISTRITO</v>
          </cell>
          <cell r="I1734" t="str">
            <v>O21202020080686312</v>
          </cell>
          <cell r="J1734" t="str">
            <v>Servicios de distribución de electricidad (a comisión o por contrato)</v>
          </cell>
          <cell r="K1734" t="str">
            <v>000000000000000000121</v>
          </cell>
          <cell r="L1734" t="str">
            <v>0121 - Programa Funcionamiento - SECRETARÍA DISTRITAL DE LA MUJER</v>
          </cell>
          <cell r="M1734" t="str">
            <v>PM01210001FUNC</v>
          </cell>
          <cell r="N1734" t="str">
            <v>FU</v>
          </cell>
          <cell r="O1734" t="str">
            <v>FUNCIONAMIENTO SECRETARÍA DISTRITAL DE LA MUJER</v>
          </cell>
          <cell r="P1734" t="str">
            <v>2025</v>
          </cell>
          <cell r="Q1734">
            <v>106227000</v>
          </cell>
          <cell r="R1734">
            <v>106227000</v>
          </cell>
        </row>
        <row r="1735">
          <cell r="A1735" t="str">
            <v>0121-01FU</v>
          </cell>
          <cell r="B1735" t="str">
            <v>DISTRITO CAPITAL</v>
          </cell>
          <cell r="C1735" t="str">
            <v>0121-01</v>
          </cell>
          <cell r="D1735" t="str">
            <v>SECRETARÍA DISTRITAL DE LA MUJER</v>
          </cell>
          <cell r="E1735" t="str">
            <v>0001-013</v>
          </cell>
          <cell r="F1735" t="str">
            <v>AC-MUJERES</v>
          </cell>
          <cell r="G1735" t="str">
            <v>1-100-F001</v>
          </cell>
          <cell r="H1735" t="str">
            <v>VA-RECURSOS DISTRITO</v>
          </cell>
          <cell r="I1735" t="str">
            <v>O21202020080686330</v>
          </cell>
          <cell r="J1735" t="str">
            <v>Servicios de distribución de agua por tubería (a comisión o por contrato)</v>
          </cell>
          <cell r="K1735" t="str">
            <v>000000000000000000121</v>
          </cell>
          <cell r="L1735" t="str">
            <v>0121 - Programa Funcionamiento - SECRETARÍA DISTRITAL DE LA MUJER</v>
          </cell>
          <cell r="M1735" t="str">
            <v>PM01210001FUNC</v>
          </cell>
          <cell r="N1735" t="str">
            <v>FU</v>
          </cell>
          <cell r="O1735" t="str">
            <v>FUNCIONAMIENTO SECRETARÍA DISTRITAL DE LA MUJER</v>
          </cell>
          <cell r="P1735" t="str">
            <v>2025</v>
          </cell>
          <cell r="Q1735">
            <v>6934000</v>
          </cell>
          <cell r="R1735">
            <v>6934000</v>
          </cell>
        </row>
        <row r="1736">
          <cell r="A1736" t="str">
            <v>0121-01FU</v>
          </cell>
          <cell r="B1736" t="str">
            <v>DISTRITO CAPITAL</v>
          </cell>
          <cell r="C1736" t="str">
            <v>0121-01</v>
          </cell>
          <cell r="D1736" t="str">
            <v>SECRETARÍA DISTRITAL DE LA MUJER</v>
          </cell>
          <cell r="E1736" t="str">
            <v>0001-013</v>
          </cell>
          <cell r="F1736" t="str">
            <v>AC-MUJERES</v>
          </cell>
          <cell r="G1736" t="str">
            <v>1-100-F001</v>
          </cell>
          <cell r="H1736" t="str">
            <v>VA-RECURSOS DISTRITO</v>
          </cell>
          <cell r="I1736" t="str">
            <v>O2120202008078714102</v>
          </cell>
          <cell r="J1736" t="str">
            <v>Servicio de mantenimiento y reparación de vehículos automóviles</v>
          </cell>
          <cell r="K1736" t="str">
            <v>000000000000000000121</v>
          </cell>
          <cell r="L1736" t="str">
            <v>0121 - Programa Funcionamiento - SECRETARÍA DISTRITAL DE LA MUJER</v>
          </cell>
          <cell r="M1736" t="str">
            <v>PM01210001FUNC</v>
          </cell>
          <cell r="N1736" t="str">
            <v>FU</v>
          </cell>
          <cell r="O1736" t="str">
            <v>FUNCIONAMIENTO SECRETARÍA DISTRITAL DE LA MUJER</v>
          </cell>
          <cell r="P1736" t="str">
            <v>2025</v>
          </cell>
          <cell r="Q1736">
            <v>35446000</v>
          </cell>
          <cell r="R1736">
            <v>35446000</v>
          </cell>
        </row>
        <row r="1737">
          <cell r="A1737" t="str">
            <v>0121-01FU</v>
          </cell>
          <cell r="B1737" t="str">
            <v>DISTRITO CAPITAL</v>
          </cell>
          <cell r="C1737" t="str">
            <v>0121-01</v>
          </cell>
          <cell r="D1737" t="str">
            <v>SECRETARÍA DISTRITAL DE LA MUJER</v>
          </cell>
          <cell r="E1737" t="str">
            <v>0001-013</v>
          </cell>
          <cell r="F1737" t="str">
            <v>AC-MUJERES</v>
          </cell>
          <cell r="G1737" t="str">
            <v>1-100-F001</v>
          </cell>
          <cell r="H1737" t="str">
            <v>VA-RECURSOS DISTRITO</v>
          </cell>
          <cell r="I1737" t="str">
            <v>O2120202008078715205</v>
          </cell>
          <cell r="J1737" t="str">
            <v>Servicio de mantenimiento y reparación de equipos eléctricos de iluminación</v>
          </cell>
          <cell r="K1737" t="str">
            <v>000000000000000000121</v>
          </cell>
          <cell r="L1737" t="str">
            <v>0121 - Programa Funcionamiento - SECRETARÍA DISTRITAL DE LA MUJER</v>
          </cell>
          <cell r="M1737" t="str">
            <v>PM01210001FUNC</v>
          </cell>
          <cell r="N1737" t="str">
            <v>FU</v>
          </cell>
          <cell r="O1737" t="str">
            <v>FUNCIONAMIENTO SECRETARÍA DISTRITAL DE LA MUJER</v>
          </cell>
          <cell r="P1737" t="str">
            <v>2025</v>
          </cell>
          <cell r="Q1737">
            <v>616000</v>
          </cell>
          <cell r="R1737">
            <v>616000</v>
          </cell>
        </row>
        <row r="1738">
          <cell r="A1738" t="str">
            <v>0121-01FU</v>
          </cell>
          <cell r="B1738" t="str">
            <v>DISTRITO CAPITAL</v>
          </cell>
          <cell r="C1738" t="str">
            <v>0121-01</v>
          </cell>
          <cell r="D1738" t="str">
            <v>SECRETARÍA DISTRITAL DE LA MUJER</v>
          </cell>
          <cell r="E1738" t="str">
            <v>0001-013</v>
          </cell>
          <cell r="F1738" t="str">
            <v>AC-MUJERES</v>
          </cell>
          <cell r="G1738" t="str">
            <v>1-100-F001</v>
          </cell>
          <cell r="H1738" t="str">
            <v>VA-RECURSOS DISTRITO</v>
          </cell>
          <cell r="I1738" t="str">
            <v>O2120202008078715999</v>
          </cell>
          <cell r="J1738" t="str">
            <v>Servicio de mantenimiento y reparación de otros equipos n.c.p.</v>
          </cell>
          <cell r="K1738" t="str">
            <v>000000000000000000121</v>
          </cell>
          <cell r="L1738" t="str">
            <v>0121 - Programa Funcionamiento - SECRETARÍA DISTRITAL DE LA MUJER</v>
          </cell>
          <cell r="M1738" t="str">
            <v>PM01210001FUNC</v>
          </cell>
          <cell r="N1738" t="str">
            <v>FU</v>
          </cell>
          <cell r="O1738" t="str">
            <v>FUNCIONAMIENTO SECRETARÍA DISTRITAL DE LA MUJER</v>
          </cell>
          <cell r="P1738" t="str">
            <v>2025</v>
          </cell>
          <cell r="Q1738">
            <v>11504000</v>
          </cell>
          <cell r="R1738">
            <v>11504000</v>
          </cell>
        </row>
        <row r="1739">
          <cell r="A1739" t="str">
            <v>0121-01FU</v>
          </cell>
          <cell r="B1739" t="str">
            <v>DISTRITO CAPITAL</v>
          </cell>
          <cell r="C1739" t="str">
            <v>0121-01</v>
          </cell>
          <cell r="D1739" t="str">
            <v>SECRETARÍA DISTRITAL DE LA MUJER</v>
          </cell>
          <cell r="E1739" t="str">
            <v>0001-013</v>
          </cell>
          <cell r="F1739" t="str">
            <v>AC-MUJERES</v>
          </cell>
          <cell r="G1739" t="str">
            <v>1-100-F001</v>
          </cell>
          <cell r="H1739" t="str">
            <v>VA-RECURSOS DISTRITO</v>
          </cell>
          <cell r="I1739" t="str">
            <v>O21202020090191191</v>
          </cell>
          <cell r="J1739" t="str">
            <v>Servicios administrativos relacionados con los trabajadores estatales</v>
          </cell>
          <cell r="K1739" t="str">
            <v>000000000000000000121</v>
          </cell>
          <cell r="L1739" t="str">
            <v>0121 - Programa Funcionamiento - SECRETARÍA DISTRITAL DE LA MUJER</v>
          </cell>
          <cell r="M1739" t="str">
            <v>PM01210001FUNC</v>
          </cell>
          <cell r="N1739" t="str">
            <v>FU</v>
          </cell>
          <cell r="O1739" t="str">
            <v>FUNCIONAMIENTO SECRETARÍA DISTRITAL DE LA MUJER</v>
          </cell>
          <cell r="P1739" t="str">
            <v>2025</v>
          </cell>
          <cell r="Q1739">
            <v>20742000</v>
          </cell>
          <cell r="R1739">
            <v>20742000</v>
          </cell>
        </row>
        <row r="1740">
          <cell r="A1740" t="str">
            <v>0121-01FU</v>
          </cell>
          <cell r="B1740" t="str">
            <v>DISTRITO CAPITAL</v>
          </cell>
          <cell r="C1740" t="str">
            <v>0121-01</v>
          </cell>
          <cell r="D1740" t="str">
            <v>SECRETARÍA DISTRITAL DE LA MUJER</v>
          </cell>
          <cell r="E1740" t="str">
            <v>0001-013</v>
          </cell>
          <cell r="F1740" t="str">
            <v>AC-MUJERES</v>
          </cell>
          <cell r="G1740" t="str">
            <v>1-100-F001</v>
          </cell>
          <cell r="H1740" t="str">
            <v>VA-RECURSOS DISTRITO</v>
          </cell>
          <cell r="I1740" t="str">
            <v>O21202020090292919</v>
          </cell>
          <cell r="J1740" t="str">
            <v>Otros tipos de servicios educativos y de formación, n.c.p.</v>
          </cell>
          <cell r="K1740" t="str">
            <v>000000000000000000121</v>
          </cell>
          <cell r="L1740" t="str">
            <v>0121 - Programa Funcionamiento - SECRETARÍA DISTRITAL DE LA MUJER</v>
          </cell>
          <cell r="M1740" t="str">
            <v>PM01210001FUNC</v>
          </cell>
          <cell r="N1740" t="str">
            <v>FU</v>
          </cell>
          <cell r="O1740" t="str">
            <v>FUNCIONAMIENTO SECRETARÍA DISTRITAL DE LA MUJER</v>
          </cell>
          <cell r="P1740" t="str">
            <v>2025</v>
          </cell>
          <cell r="Q1740">
            <v>106493000</v>
          </cell>
          <cell r="R1740">
            <v>106493000</v>
          </cell>
        </row>
        <row r="1741">
          <cell r="A1741" t="str">
            <v>0121-01FU</v>
          </cell>
          <cell r="B1741" t="str">
            <v>DISTRITO CAPITAL</v>
          </cell>
          <cell r="C1741" t="str">
            <v>0121-01</v>
          </cell>
          <cell r="D1741" t="str">
            <v>SECRETARÍA DISTRITAL DE LA MUJER</v>
          </cell>
          <cell r="E1741" t="str">
            <v>0001-013</v>
          </cell>
          <cell r="F1741" t="str">
            <v>AC-MUJERES</v>
          </cell>
          <cell r="G1741" t="str">
            <v>1-100-F001</v>
          </cell>
          <cell r="H1741" t="str">
            <v>VA-RECURSOS DISTRITO</v>
          </cell>
          <cell r="I1741" t="str">
            <v>O21202020090393122</v>
          </cell>
          <cell r="J1741" t="str">
            <v>Servicios médicos especializados</v>
          </cell>
          <cell r="K1741" t="str">
            <v>000000000000000000121</v>
          </cell>
          <cell r="L1741" t="str">
            <v>0121 - Programa Funcionamiento - SECRETARÍA DISTRITAL DE LA MUJER</v>
          </cell>
          <cell r="M1741" t="str">
            <v>PM01210001FUNC</v>
          </cell>
          <cell r="N1741" t="str">
            <v>FU</v>
          </cell>
          <cell r="O1741" t="str">
            <v>FUNCIONAMIENTO SECRETARÍA DISTRITAL DE LA MUJER</v>
          </cell>
          <cell r="P1741" t="str">
            <v>2025</v>
          </cell>
          <cell r="Q1741">
            <v>30463000</v>
          </cell>
          <cell r="R1741">
            <v>30463000</v>
          </cell>
        </row>
        <row r="1742">
          <cell r="A1742" t="str">
            <v>0121-01FU</v>
          </cell>
          <cell r="B1742" t="str">
            <v>DISTRITO CAPITAL</v>
          </cell>
          <cell r="C1742" t="str">
            <v>0121-01</v>
          </cell>
          <cell r="D1742" t="str">
            <v>SECRETARÍA DISTRITAL DE LA MUJER</v>
          </cell>
          <cell r="E1742" t="str">
            <v>0001-013</v>
          </cell>
          <cell r="F1742" t="str">
            <v>AC-MUJERES</v>
          </cell>
          <cell r="G1742" t="str">
            <v>1-100-F001</v>
          </cell>
          <cell r="H1742" t="str">
            <v>VA-RECURSOS DISTRITO</v>
          </cell>
          <cell r="I1742" t="str">
            <v>O21202020090494110</v>
          </cell>
          <cell r="J1742" t="str">
            <v>Servicios de alcantarillado y tratamiento de aguas residuales</v>
          </cell>
          <cell r="K1742" t="str">
            <v>000000000000000000121</v>
          </cell>
          <cell r="L1742" t="str">
            <v>0121 - Programa Funcionamiento - SECRETARÍA DISTRITAL DE LA MUJER</v>
          </cell>
          <cell r="M1742" t="str">
            <v>PM01210001FUNC</v>
          </cell>
          <cell r="N1742" t="str">
            <v>FU</v>
          </cell>
          <cell r="O1742" t="str">
            <v>FUNCIONAMIENTO SECRETARÍA DISTRITAL DE LA MUJER</v>
          </cell>
          <cell r="P1742" t="str">
            <v>2025</v>
          </cell>
          <cell r="Q1742">
            <v>6702000</v>
          </cell>
          <cell r="R1742">
            <v>6702000</v>
          </cell>
        </row>
        <row r="1743">
          <cell r="A1743" t="str">
            <v>0121-01FU</v>
          </cell>
          <cell r="B1743" t="str">
            <v>DISTRITO CAPITAL</v>
          </cell>
          <cell r="C1743" t="str">
            <v>0121-01</v>
          </cell>
          <cell r="D1743" t="str">
            <v>SECRETARÍA DISTRITAL DE LA MUJER</v>
          </cell>
          <cell r="E1743" t="str">
            <v>0001-013</v>
          </cell>
          <cell r="F1743" t="str">
            <v>AC-MUJERES</v>
          </cell>
          <cell r="G1743" t="str">
            <v>1-100-F001</v>
          </cell>
          <cell r="H1743" t="str">
            <v>VA-RECURSOS DISTRITO</v>
          </cell>
          <cell r="I1743" t="str">
            <v>O21202020090494229</v>
          </cell>
          <cell r="J1743" t="str">
            <v>Servicios de recolección de otros materiales reciclables no peligrosos</v>
          </cell>
          <cell r="K1743" t="str">
            <v>000000000000000000121</v>
          </cell>
          <cell r="L1743" t="str">
            <v>0121 - Programa Funcionamiento - SECRETARÍA DISTRITAL DE LA MUJER</v>
          </cell>
          <cell r="M1743" t="str">
            <v>PM01210001FUNC</v>
          </cell>
          <cell r="N1743" t="str">
            <v>FU</v>
          </cell>
          <cell r="O1743" t="str">
            <v>FUNCIONAMIENTO SECRETARÍA DISTRITAL DE LA MUJER</v>
          </cell>
          <cell r="P1743" t="str">
            <v>2025</v>
          </cell>
          <cell r="Q1743">
            <v>8082000</v>
          </cell>
          <cell r="R1743">
            <v>8082000</v>
          </cell>
        </row>
        <row r="1744">
          <cell r="A1744" t="str">
            <v>0121-01FU</v>
          </cell>
          <cell r="B1744" t="str">
            <v>DISTRITO CAPITAL</v>
          </cell>
          <cell r="C1744" t="str">
            <v>0121-01</v>
          </cell>
          <cell r="D1744" t="str">
            <v>SECRETARÍA DISTRITAL DE LA MUJER</v>
          </cell>
          <cell r="E1744" t="str">
            <v>0001-013</v>
          </cell>
          <cell r="F1744" t="str">
            <v>AC-MUJERES</v>
          </cell>
          <cell r="G1744" t="str">
            <v>1-100-F001</v>
          </cell>
          <cell r="H1744" t="str">
            <v>VA-RECURSOS DISTRITO</v>
          </cell>
          <cell r="I1744" t="str">
            <v>O21202020090696511</v>
          </cell>
          <cell r="J1744" t="str">
            <v>Servicios de promoción de eventos deportivos y recreativos</v>
          </cell>
          <cell r="K1744" t="str">
            <v>000000000000000000121</v>
          </cell>
          <cell r="L1744" t="str">
            <v>0121 - Programa Funcionamiento - SECRETARÍA DISTRITAL DE LA MUJER</v>
          </cell>
          <cell r="M1744" t="str">
            <v>PM01210001FUNC</v>
          </cell>
          <cell r="N1744" t="str">
            <v>FU</v>
          </cell>
          <cell r="O1744" t="str">
            <v>FUNCIONAMIENTO SECRETARÍA DISTRITAL DE LA MUJER</v>
          </cell>
          <cell r="P1744" t="str">
            <v>2025</v>
          </cell>
          <cell r="Q1744">
            <v>386506000</v>
          </cell>
          <cell r="R1744">
            <v>386506000</v>
          </cell>
        </row>
        <row r="1745">
          <cell r="A1745" t="str">
            <v>0121-01FU</v>
          </cell>
          <cell r="B1745" t="str">
            <v>DISTRITO CAPITAL</v>
          </cell>
          <cell r="C1745" t="str">
            <v>0121-01</v>
          </cell>
          <cell r="D1745" t="str">
            <v>SECRETARÍA DISTRITAL DE LA MUJER</v>
          </cell>
          <cell r="E1745" t="str">
            <v>0001-013</v>
          </cell>
          <cell r="F1745" t="str">
            <v>AC-MUJERES</v>
          </cell>
          <cell r="G1745" t="str">
            <v>1-100-F001</v>
          </cell>
          <cell r="H1745" t="str">
            <v>VA-RECURSOS DISTRITO</v>
          </cell>
          <cell r="I1745" t="str">
            <v>O2180151</v>
          </cell>
          <cell r="J1745" t="str">
            <v>Impuesto sobre vehículos automotores</v>
          </cell>
          <cell r="K1745" t="str">
            <v>000000000000000000121</v>
          </cell>
          <cell r="L1745" t="str">
            <v>0121 - Programa Funcionamiento - SECRETARÍA DISTRITAL DE LA MUJER</v>
          </cell>
          <cell r="M1745" t="str">
            <v>PM01210001FUNC</v>
          </cell>
          <cell r="N1745" t="str">
            <v>FU</v>
          </cell>
          <cell r="O1745" t="str">
            <v>FUNCIONAMIENTO SECRETARÍA DISTRITAL DE LA MUJER</v>
          </cell>
          <cell r="P1745" t="str">
            <v>2025</v>
          </cell>
          <cell r="Q1745">
            <v>353000</v>
          </cell>
          <cell r="R1745">
            <v>353000</v>
          </cell>
        </row>
        <row r="1746">
          <cell r="A1746" t="str">
            <v>0121-01FU</v>
          </cell>
          <cell r="B1746" t="str">
            <v>DISTRITO CAPITAL</v>
          </cell>
          <cell r="C1746" t="str">
            <v>0121-01</v>
          </cell>
          <cell r="D1746" t="str">
            <v>SECRETARÍA DISTRITAL DE LA MUJER</v>
          </cell>
          <cell r="E1746" t="str">
            <v>0001-013</v>
          </cell>
          <cell r="F1746" t="str">
            <v>AC-MUJERES</v>
          </cell>
          <cell r="G1746" t="str">
            <v>1-100-F001</v>
          </cell>
          <cell r="H1746" t="str">
            <v>VA-RECURSOS DISTRITO</v>
          </cell>
          <cell r="I1746" t="str">
            <v>O21803</v>
          </cell>
          <cell r="J1746" t="str">
            <v>Tasas y derechos administrativos</v>
          </cell>
          <cell r="K1746" t="str">
            <v>000000000000000000121</v>
          </cell>
          <cell r="L1746" t="str">
            <v>0121 - Programa Funcionamiento - SECRETARÍA DISTRITAL DE LA MUJER</v>
          </cell>
          <cell r="M1746" t="str">
            <v>PM01210001FUNC</v>
          </cell>
          <cell r="N1746" t="str">
            <v>FU</v>
          </cell>
          <cell r="O1746" t="str">
            <v>FUNCIONAMIENTO SECRETARÍA DISTRITAL DE LA MUJER</v>
          </cell>
          <cell r="P1746" t="str">
            <v>2025</v>
          </cell>
          <cell r="Q1746">
            <v>202000</v>
          </cell>
          <cell r="R1746">
            <v>202000</v>
          </cell>
        </row>
        <row r="1747">
          <cell r="A1747" t="str">
            <v>0121-0106</v>
          </cell>
          <cell r="B1747" t="str">
            <v>DISTRITO CAPITAL</v>
          </cell>
          <cell r="C1747" t="str">
            <v>0121-01</v>
          </cell>
          <cell r="D1747" t="str">
            <v>SECRETARÍA DISTRITAL DE LA MUJER</v>
          </cell>
          <cell r="E1747" t="str">
            <v>0001-013</v>
          </cell>
          <cell r="F1747" t="str">
            <v>AC-MUJERES</v>
          </cell>
          <cell r="G1747" t="str">
            <v>1-100-F001</v>
          </cell>
          <cell r="H1747" t="str">
            <v>VA-RECURSOS DISTRITO</v>
          </cell>
          <cell r="I1747" t="str">
            <v>O2320201003023270204</v>
          </cell>
          <cell r="J1747" t="str">
            <v>Formularios</v>
          </cell>
          <cell r="K1747" t="str">
            <v>O23011712022024030006002</v>
          </cell>
          <cell r="L1747" t="str">
            <v>Servicio de justicia a los ciudadanos</v>
          </cell>
          <cell r="M1747" t="str">
            <v>PM/0121/0106/12020020300</v>
          </cell>
          <cell r="N1747" t="str">
            <v>06</v>
          </cell>
          <cell r="O1747" t="str">
            <v>Servicios de prevención, atención y acogida para e</v>
          </cell>
          <cell r="P1747" t="str">
            <v>2025</v>
          </cell>
          <cell r="Q1747">
            <v>106853082000</v>
          </cell>
          <cell r="R1747">
            <v>106853082000</v>
          </cell>
        </row>
        <row r="1748">
          <cell r="A1748" t="str">
            <v>0122-01FU</v>
          </cell>
          <cell r="B1748" t="str">
            <v>DISTRITO CAPITAL</v>
          </cell>
          <cell r="C1748" t="str">
            <v>0122-01</v>
          </cell>
          <cell r="D1748" t="str">
            <v>SECRETARÍA DISTRITAL DE INTEGRACIÓN SOCIAL</v>
          </cell>
          <cell r="E1748" t="str">
            <v>0001-008</v>
          </cell>
          <cell r="F1748" t="str">
            <v>AC-INTEGRACION SOCIAL</v>
          </cell>
          <cell r="G1748" t="str">
            <v>1-100-F001</v>
          </cell>
          <cell r="H1748" t="str">
            <v>VA-RECURSOS DISTRITO</v>
          </cell>
          <cell r="I1748" t="str">
            <v>O211010100101</v>
          </cell>
          <cell r="J1748" t="str">
            <v>Sueldo básico</v>
          </cell>
          <cell r="K1748" t="str">
            <v>000000000000000000122</v>
          </cell>
          <cell r="L1748" t="str">
            <v>0122 - Programa Funcionamiento - SECRETARÍA DISTRITAL DE INTEGRACIÓN SOCIAL</v>
          </cell>
          <cell r="M1748" t="str">
            <v>PM01220001FUNC</v>
          </cell>
          <cell r="N1748" t="str">
            <v>FU</v>
          </cell>
          <cell r="O1748" t="str">
            <v>FUNCIONAMIENTO SECRETARÍA DISTRITAL DE INTEGRACIÓN</v>
          </cell>
          <cell r="P1748" t="str">
            <v>2025</v>
          </cell>
          <cell r="Q1748">
            <v>12321974000</v>
          </cell>
          <cell r="R1748">
            <v>12321974000</v>
          </cell>
        </row>
        <row r="1749">
          <cell r="A1749" t="str">
            <v>0122-01FU</v>
          </cell>
          <cell r="B1749" t="str">
            <v>DISTRITO CAPITAL</v>
          </cell>
          <cell r="C1749" t="str">
            <v>0122-01</v>
          </cell>
          <cell r="D1749" t="str">
            <v>SECRETARÍA DISTRITAL DE INTEGRACIÓN SOCIAL</v>
          </cell>
          <cell r="E1749" t="str">
            <v>0001-008</v>
          </cell>
          <cell r="F1749" t="str">
            <v>AC-INTEGRACION SOCIAL</v>
          </cell>
          <cell r="G1749" t="str">
            <v>1-100-F001</v>
          </cell>
          <cell r="H1749" t="str">
            <v>VA-RECURSOS DISTRITO</v>
          </cell>
          <cell r="I1749" t="str">
            <v>O211010100103</v>
          </cell>
          <cell r="J1749" t="str">
            <v>Gastos de representación</v>
          </cell>
          <cell r="K1749" t="str">
            <v>000000000000000000122</v>
          </cell>
          <cell r="L1749" t="str">
            <v>0122 - Programa Funcionamiento - SECRETARÍA DISTRITAL DE INTEGRACIÓN SOCIAL</v>
          </cell>
          <cell r="M1749" t="str">
            <v>PM01220001FUNC</v>
          </cell>
          <cell r="N1749" t="str">
            <v>FU</v>
          </cell>
          <cell r="O1749" t="str">
            <v>FUNCIONAMIENTO SECRETARÍA DISTRITAL DE INTEGRACIÓN</v>
          </cell>
          <cell r="P1749" t="str">
            <v>2025</v>
          </cell>
          <cell r="Q1749">
            <v>2647421000</v>
          </cell>
          <cell r="R1749">
            <v>2647421000</v>
          </cell>
        </row>
        <row r="1750">
          <cell r="A1750" t="str">
            <v>0122-01FU</v>
          </cell>
          <cell r="B1750" t="str">
            <v>DISTRITO CAPITAL</v>
          </cell>
          <cell r="C1750" t="str">
            <v>0122-01</v>
          </cell>
          <cell r="D1750" t="str">
            <v>SECRETARÍA DISTRITAL DE INTEGRACIÓN SOCIAL</v>
          </cell>
          <cell r="E1750" t="str">
            <v>0001-008</v>
          </cell>
          <cell r="F1750" t="str">
            <v>AC-INTEGRACION SOCIAL</v>
          </cell>
          <cell r="G1750" t="str">
            <v>1-100-F001</v>
          </cell>
          <cell r="H1750" t="str">
            <v>VA-RECURSOS DISTRITO</v>
          </cell>
          <cell r="I1750" t="str">
            <v>O211010100105</v>
          </cell>
          <cell r="J1750" t="str">
            <v>Auxilio de transporte</v>
          </cell>
          <cell r="K1750" t="str">
            <v>000000000000000000122</v>
          </cell>
          <cell r="L1750" t="str">
            <v>0122 - Programa Funcionamiento - SECRETARÍA DISTRITAL DE INTEGRACIÓN SOCIAL</v>
          </cell>
          <cell r="M1750" t="str">
            <v>PM01220001FUNC</v>
          </cell>
          <cell r="N1750" t="str">
            <v>FU</v>
          </cell>
          <cell r="O1750" t="str">
            <v>FUNCIONAMIENTO SECRETARÍA DISTRITAL DE INTEGRACIÓN</v>
          </cell>
          <cell r="P1750" t="str">
            <v>2025</v>
          </cell>
          <cell r="Q1750">
            <v>12378000</v>
          </cell>
          <cell r="R1750">
            <v>12378000</v>
          </cell>
        </row>
        <row r="1751">
          <cell r="A1751" t="str">
            <v>0122-01FU</v>
          </cell>
          <cell r="B1751" t="str">
            <v>DISTRITO CAPITAL</v>
          </cell>
          <cell r="C1751" t="str">
            <v>0122-01</v>
          </cell>
          <cell r="D1751" t="str">
            <v>SECRETARÍA DISTRITAL DE INTEGRACIÓN SOCIAL</v>
          </cell>
          <cell r="E1751" t="str">
            <v>0001-008</v>
          </cell>
          <cell r="F1751" t="str">
            <v>AC-INTEGRACION SOCIAL</v>
          </cell>
          <cell r="G1751" t="str">
            <v>1-100-F001</v>
          </cell>
          <cell r="H1751" t="str">
            <v>VA-RECURSOS DISTRITO</v>
          </cell>
          <cell r="I1751" t="str">
            <v>O211010100107</v>
          </cell>
          <cell r="J1751" t="str">
            <v>Bonificación por servicios prestados</v>
          </cell>
          <cell r="K1751" t="str">
            <v>000000000000000000122</v>
          </cell>
          <cell r="L1751" t="str">
            <v>0122 - Programa Funcionamiento - SECRETARÍA DISTRITAL DE INTEGRACIÓN SOCIAL</v>
          </cell>
          <cell r="M1751" t="str">
            <v>PM01220001FUNC</v>
          </cell>
          <cell r="N1751" t="str">
            <v>FU</v>
          </cell>
          <cell r="O1751" t="str">
            <v>FUNCIONAMIENTO SECRETARÍA DISTRITAL DE INTEGRACIÓN</v>
          </cell>
          <cell r="P1751" t="str">
            <v>2025</v>
          </cell>
          <cell r="Q1751">
            <v>443741000</v>
          </cell>
          <cell r="R1751">
            <v>443741000</v>
          </cell>
        </row>
        <row r="1752">
          <cell r="A1752" t="str">
            <v>0122-01FU</v>
          </cell>
          <cell r="B1752" t="str">
            <v>DISTRITO CAPITAL</v>
          </cell>
          <cell r="C1752" t="str">
            <v>0122-01</v>
          </cell>
          <cell r="D1752" t="str">
            <v>SECRETARÍA DISTRITAL DE INTEGRACIÓN SOCIAL</v>
          </cell>
          <cell r="E1752" t="str">
            <v>0001-008</v>
          </cell>
          <cell r="F1752" t="str">
            <v>AC-INTEGRACION SOCIAL</v>
          </cell>
          <cell r="G1752" t="str">
            <v>1-100-F001</v>
          </cell>
          <cell r="H1752" t="str">
            <v>VA-RECURSOS DISTRITO</v>
          </cell>
          <cell r="I1752" t="str">
            <v>O21101010010801</v>
          </cell>
          <cell r="J1752" t="str">
            <v>Prima de navidad</v>
          </cell>
          <cell r="K1752" t="str">
            <v>000000000000000000122</v>
          </cell>
          <cell r="L1752" t="str">
            <v>0122 - Programa Funcionamiento - SECRETARÍA DISTRITAL DE INTEGRACIÓN SOCIAL</v>
          </cell>
          <cell r="M1752" t="str">
            <v>PM01220001FUNC</v>
          </cell>
          <cell r="N1752" t="str">
            <v>FU</v>
          </cell>
          <cell r="O1752" t="str">
            <v>FUNCIONAMIENTO SECRETARÍA DISTRITAL DE INTEGRACIÓN</v>
          </cell>
          <cell r="P1752" t="str">
            <v>2025</v>
          </cell>
          <cell r="Q1752">
            <v>1949619000</v>
          </cell>
          <cell r="R1752">
            <v>1949619000</v>
          </cell>
        </row>
        <row r="1753">
          <cell r="A1753" t="str">
            <v>0122-01FU</v>
          </cell>
          <cell r="B1753" t="str">
            <v>DISTRITO CAPITAL</v>
          </cell>
          <cell r="C1753" t="str">
            <v>0122-01</v>
          </cell>
          <cell r="D1753" t="str">
            <v>SECRETARÍA DISTRITAL DE INTEGRACIÓN SOCIAL</v>
          </cell>
          <cell r="E1753" t="str">
            <v>0001-008</v>
          </cell>
          <cell r="F1753" t="str">
            <v>AC-INTEGRACION SOCIAL</v>
          </cell>
          <cell r="G1753" t="str">
            <v>1-100-F001</v>
          </cell>
          <cell r="H1753" t="str">
            <v>VA-RECURSOS DISTRITO</v>
          </cell>
          <cell r="I1753" t="str">
            <v>O21101010010802</v>
          </cell>
          <cell r="J1753" t="str">
            <v>Prima de vacaciones</v>
          </cell>
          <cell r="K1753" t="str">
            <v>000000000000000000122</v>
          </cell>
          <cell r="L1753" t="str">
            <v>0122 - Programa Funcionamiento - SECRETARÍA DISTRITAL DE INTEGRACIÓN SOCIAL</v>
          </cell>
          <cell r="M1753" t="str">
            <v>PM01220001FUNC</v>
          </cell>
          <cell r="N1753" t="str">
            <v>FU</v>
          </cell>
          <cell r="O1753" t="str">
            <v>FUNCIONAMIENTO SECRETARÍA DISTRITAL DE INTEGRACIÓN</v>
          </cell>
          <cell r="P1753" t="str">
            <v>2025</v>
          </cell>
          <cell r="Q1753">
            <v>935814000</v>
          </cell>
          <cell r="R1753">
            <v>935814000</v>
          </cell>
        </row>
        <row r="1754">
          <cell r="A1754" t="str">
            <v>0122-01FU</v>
          </cell>
          <cell r="B1754" t="str">
            <v>DISTRITO CAPITAL</v>
          </cell>
          <cell r="C1754" t="str">
            <v>0122-01</v>
          </cell>
          <cell r="D1754" t="str">
            <v>SECRETARÍA DISTRITAL DE INTEGRACIÓN SOCIAL</v>
          </cell>
          <cell r="E1754" t="str">
            <v>0001-008</v>
          </cell>
          <cell r="F1754" t="str">
            <v>AC-INTEGRACION SOCIAL</v>
          </cell>
          <cell r="G1754" t="str">
            <v>1-100-F001</v>
          </cell>
          <cell r="H1754" t="str">
            <v>VA-RECURSOS DISTRITO</v>
          </cell>
          <cell r="I1754" t="str">
            <v>O211010100109</v>
          </cell>
          <cell r="J1754" t="str">
            <v>Prima técnica salarial</v>
          </cell>
          <cell r="K1754" t="str">
            <v>000000000000000000122</v>
          </cell>
          <cell r="L1754" t="str">
            <v>0122 - Programa Funcionamiento - SECRETARÍA DISTRITAL DE INTEGRACIÓN SOCIAL</v>
          </cell>
          <cell r="M1754" t="str">
            <v>PM01220001FUNC</v>
          </cell>
          <cell r="N1754" t="str">
            <v>FU</v>
          </cell>
          <cell r="O1754" t="str">
            <v>FUNCIONAMIENTO SECRETARÍA DISTRITAL DE INTEGRACIÓN</v>
          </cell>
          <cell r="P1754" t="str">
            <v>2025</v>
          </cell>
          <cell r="Q1754">
            <v>4647216000</v>
          </cell>
          <cell r="R1754">
            <v>4647216000</v>
          </cell>
        </row>
        <row r="1755">
          <cell r="A1755" t="str">
            <v>0122-01FU</v>
          </cell>
          <cell r="B1755" t="str">
            <v>DISTRITO CAPITAL</v>
          </cell>
          <cell r="C1755" t="str">
            <v>0122-01</v>
          </cell>
          <cell r="D1755" t="str">
            <v>SECRETARÍA DISTRITAL DE INTEGRACIÓN SOCIAL</v>
          </cell>
          <cell r="E1755" t="str">
            <v>0001-008</v>
          </cell>
          <cell r="F1755" t="str">
            <v>AC-INTEGRACION SOCIAL</v>
          </cell>
          <cell r="G1755" t="str">
            <v>1-100-F001</v>
          </cell>
          <cell r="H1755" t="str">
            <v>VA-RECURSOS DISTRITO</v>
          </cell>
          <cell r="I1755" t="str">
            <v>O211010100204</v>
          </cell>
          <cell r="J1755" t="str">
            <v>Prima semestral</v>
          </cell>
          <cell r="K1755" t="str">
            <v>000000000000000000122</v>
          </cell>
          <cell r="L1755" t="str">
            <v>0122 - Programa Funcionamiento - SECRETARÍA DISTRITAL DE INTEGRACIÓN SOCIAL</v>
          </cell>
          <cell r="M1755" t="str">
            <v>PM01220001FUNC</v>
          </cell>
          <cell r="N1755" t="str">
            <v>FU</v>
          </cell>
          <cell r="O1755" t="str">
            <v>FUNCIONAMIENTO SECRETARÍA DISTRITAL DE INTEGRACIÓN</v>
          </cell>
          <cell r="P1755" t="str">
            <v>2025</v>
          </cell>
          <cell r="Q1755">
            <v>2140829000</v>
          </cell>
          <cell r="R1755">
            <v>2140829000</v>
          </cell>
        </row>
        <row r="1756">
          <cell r="A1756" t="str">
            <v>0122-01FU</v>
          </cell>
          <cell r="B1756" t="str">
            <v>DISTRITO CAPITAL</v>
          </cell>
          <cell r="C1756" t="str">
            <v>0122-01</v>
          </cell>
          <cell r="D1756" t="str">
            <v>SECRETARÍA DISTRITAL DE INTEGRACIÓN SOCIAL</v>
          </cell>
          <cell r="E1756" t="str">
            <v>0001-008</v>
          </cell>
          <cell r="F1756" t="str">
            <v>AC-INTEGRACION SOCIAL</v>
          </cell>
          <cell r="G1756" t="str">
            <v>1-100-F001</v>
          </cell>
          <cell r="H1756" t="str">
            <v>VA-RECURSOS DISTRITO</v>
          </cell>
          <cell r="I1756" t="str">
            <v>O21101010021201</v>
          </cell>
          <cell r="J1756" t="str">
            <v>Beneficios a los empleados a corto plazo</v>
          </cell>
          <cell r="K1756" t="str">
            <v>000000000000000000122</v>
          </cell>
          <cell r="L1756" t="str">
            <v>0122 - Programa Funcionamiento - SECRETARÍA DISTRITAL DE INTEGRACIÓN SOCIAL</v>
          </cell>
          <cell r="M1756" t="str">
            <v>PM01220001FUNC</v>
          </cell>
          <cell r="N1756" t="str">
            <v>FU</v>
          </cell>
          <cell r="O1756" t="str">
            <v>FUNCIONAMIENTO SECRETARÍA DISTRITAL DE INTEGRACIÓN</v>
          </cell>
          <cell r="P1756" t="str">
            <v>2025</v>
          </cell>
          <cell r="Q1756">
            <v>245875000</v>
          </cell>
          <cell r="R1756">
            <v>245875000</v>
          </cell>
        </row>
        <row r="1757">
          <cell r="A1757" t="str">
            <v>0122-01FU</v>
          </cell>
          <cell r="B1757" t="str">
            <v>DISTRITO CAPITAL</v>
          </cell>
          <cell r="C1757" t="str">
            <v>0122-01</v>
          </cell>
          <cell r="D1757" t="str">
            <v>SECRETARÍA DISTRITAL DE INTEGRACIÓN SOCIAL</v>
          </cell>
          <cell r="E1757" t="str">
            <v>0001-008</v>
          </cell>
          <cell r="F1757" t="str">
            <v>AC-INTEGRACION SOCIAL</v>
          </cell>
          <cell r="G1757" t="str">
            <v>1-100-F001</v>
          </cell>
          <cell r="H1757" t="str">
            <v>VA-RECURSOS DISTRITO</v>
          </cell>
          <cell r="I1757" t="str">
            <v>O211010200101</v>
          </cell>
          <cell r="J1757" t="str">
            <v>Aportes a la seguridad social en pensiones públicas</v>
          </cell>
          <cell r="K1757" t="str">
            <v>000000000000000000122</v>
          </cell>
          <cell r="L1757" t="str">
            <v>0122 - Programa Funcionamiento - SECRETARÍA DISTRITAL DE INTEGRACIÓN SOCIAL</v>
          </cell>
          <cell r="M1757" t="str">
            <v>PM01220001FUNC</v>
          </cell>
          <cell r="N1757" t="str">
            <v>FU</v>
          </cell>
          <cell r="O1757" t="str">
            <v>FUNCIONAMIENTO SECRETARÍA DISTRITAL DE INTEGRACIÓN</v>
          </cell>
          <cell r="P1757" t="str">
            <v>2025</v>
          </cell>
          <cell r="Q1757">
            <v>1579290000</v>
          </cell>
          <cell r="R1757">
            <v>1579290000</v>
          </cell>
        </row>
        <row r="1758">
          <cell r="A1758" t="str">
            <v>0122-01FU</v>
          </cell>
          <cell r="B1758" t="str">
            <v>DISTRITO CAPITAL</v>
          </cell>
          <cell r="C1758" t="str">
            <v>0122-01</v>
          </cell>
          <cell r="D1758" t="str">
            <v>SECRETARÍA DISTRITAL DE INTEGRACIÓN SOCIAL</v>
          </cell>
          <cell r="E1758" t="str">
            <v>0001-008</v>
          </cell>
          <cell r="F1758" t="str">
            <v>AC-INTEGRACION SOCIAL</v>
          </cell>
          <cell r="G1758" t="str">
            <v>1-100-F001</v>
          </cell>
          <cell r="H1758" t="str">
            <v>VA-RECURSOS DISTRITO</v>
          </cell>
          <cell r="I1758" t="str">
            <v>O211010200102</v>
          </cell>
          <cell r="J1758" t="str">
            <v>Aportes a la seguridad social en pensiones privadas</v>
          </cell>
          <cell r="K1758" t="str">
            <v>000000000000000000122</v>
          </cell>
          <cell r="L1758" t="str">
            <v>0122 - Programa Funcionamiento - SECRETARÍA DISTRITAL DE INTEGRACIÓN SOCIAL</v>
          </cell>
          <cell r="M1758" t="str">
            <v>PM01220001FUNC</v>
          </cell>
          <cell r="N1758" t="str">
            <v>FU</v>
          </cell>
          <cell r="O1758" t="str">
            <v>FUNCIONAMIENTO SECRETARÍA DISTRITAL DE INTEGRACIÓN</v>
          </cell>
          <cell r="P1758" t="str">
            <v>2025</v>
          </cell>
          <cell r="Q1758">
            <v>857467000</v>
          </cell>
          <cell r="R1758">
            <v>857467000</v>
          </cell>
        </row>
        <row r="1759">
          <cell r="A1759" t="str">
            <v>0122-01FU</v>
          </cell>
          <cell r="B1759" t="str">
            <v>DISTRITO CAPITAL</v>
          </cell>
          <cell r="C1759" t="str">
            <v>0122-01</v>
          </cell>
          <cell r="D1759" t="str">
            <v>SECRETARÍA DISTRITAL DE INTEGRACIÓN SOCIAL</v>
          </cell>
          <cell r="E1759" t="str">
            <v>0001-008</v>
          </cell>
          <cell r="F1759" t="str">
            <v>AC-INTEGRACION SOCIAL</v>
          </cell>
          <cell r="G1759" t="str">
            <v>1-100-F001</v>
          </cell>
          <cell r="H1759" t="str">
            <v>VA-RECURSOS DISTRITO</v>
          </cell>
          <cell r="I1759" t="str">
            <v>O211010200201</v>
          </cell>
          <cell r="J1759" t="str">
            <v>Aportes a la seguridad social en salud pública</v>
          </cell>
          <cell r="K1759" t="str">
            <v>000000000000000000122</v>
          </cell>
          <cell r="L1759" t="str">
            <v>0122 - Programa Funcionamiento - SECRETARÍA DISTRITAL DE INTEGRACIÓN SOCIAL</v>
          </cell>
          <cell r="M1759" t="str">
            <v>PM01220001FUNC</v>
          </cell>
          <cell r="N1759" t="str">
            <v>FU</v>
          </cell>
          <cell r="O1759" t="str">
            <v>FUNCIONAMIENTO SECRETARÍA DISTRITAL DE INTEGRACIÓN</v>
          </cell>
          <cell r="P1759" t="str">
            <v>2025</v>
          </cell>
          <cell r="Q1759">
            <v>30895000</v>
          </cell>
          <cell r="R1759">
            <v>30895000</v>
          </cell>
        </row>
        <row r="1760">
          <cell r="A1760" t="str">
            <v>0122-01FU</v>
          </cell>
          <cell r="B1760" t="str">
            <v>DISTRITO CAPITAL</v>
          </cell>
          <cell r="C1760" t="str">
            <v>0122-01</v>
          </cell>
          <cell r="D1760" t="str">
            <v>SECRETARÍA DISTRITAL DE INTEGRACIÓN SOCIAL</v>
          </cell>
          <cell r="E1760" t="str">
            <v>0001-008</v>
          </cell>
          <cell r="F1760" t="str">
            <v>AC-INTEGRACION SOCIAL</v>
          </cell>
          <cell r="G1760" t="str">
            <v>1-100-F001</v>
          </cell>
          <cell r="H1760" t="str">
            <v>VA-RECURSOS DISTRITO</v>
          </cell>
          <cell r="I1760" t="str">
            <v>O211010200202</v>
          </cell>
          <cell r="J1760" t="str">
            <v>Aportes a la seguridad social en salud privada</v>
          </cell>
          <cell r="K1760" t="str">
            <v>000000000000000000122</v>
          </cell>
          <cell r="L1760" t="str">
            <v>0122 - Programa Funcionamiento - SECRETARÍA DISTRITAL DE INTEGRACIÓN SOCIAL</v>
          </cell>
          <cell r="M1760" t="str">
            <v>PM01220001FUNC</v>
          </cell>
          <cell r="N1760" t="str">
            <v>FU</v>
          </cell>
          <cell r="O1760" t="str">
            <v>FUNCIONAMIENTO SECRETARÍA DISTRITAL DE INTEGRACIÓN</v>
          </cell>
          <cell r="P1760" t="str">
            <v>2025</v>
          </cell>
          <cell r="Q1760">
            <v>1695145000</v>
          </cell>
          <cell r="R1760">
            <v>1695145000</v>
          </cell>
        </row>
        <row r="1761">
          <cell r="A1761" t="str">
            <v>0122-01FU</v>
          </cell>
          <cell r="B1761" t="str">
            <v>DISTRITO CAPITAL</v>
          </cell>
          <cell r="C1761" t="str">
            <v>0122-01</v>
          </cell>
          <cell r="D1761" t="str">
            <v>SECRETARÍA DISTRITAL DE INTEGRACIÓN SOCIAL</v>
          </cell>
          <cell r="E1761" t="str">
            <v>0001-008</v>
          </cell>
          <cell r="F1761" t="str">
            <v>AC-INTEGRACION SOCIAL</v>
          </cell>
          <cell r="G1761" t="str">
            <v>1-100-F001</v>
          </cell>
          <cell r="H1761" t="str">
            <v>VA-RECURSOS DISTRITO</v>
          </cell>
          <cell r="I1761" t="str">
            <v>O211010200301</v>
          </cell>
          <cell r="J1761" t="str">
            <v>Aportes de cesantías a fondos públicos</v>
          </cell>
          <cell r="K1761" t="str">
            <v>000000000000000000122</v>
          </cell>
          <cell r="L1761" t="str">
            <v>0122 - Programa Funcionamiento - SECRETARÍA DISTRITAL DE INTEGRACIÓN SOCIAL</v>
          </cell>
          <cell r="M1761" t="str">
            <v>PM01220001FUNC</v>
          </cell>
          <cell r="N1761" t="str">
            <v>FU</v>
          </cell>
          <cell r="O1761" t="str">
            <v>FUNCIONAMIENTO SECRETARÍA DISTRITAL DE INTEGRACIÓN</v>
          </cell>
          <cell r="P1761" t="str">
            <v>2025</v>
          </cell>
          <cell r="Q1761">
            <v>1633312000</v>
          </cell>
          <cell r="R1761">
            <v>1633312000</v>
          </cell>
        </row>
        <row r="1762">
          <cell r="A1762" t="str">
            <v>0122-01FU</v>
          </cell>
          <cell r="B1762" t="str">
            <v>DISTRITO CAPITAL</v>
          </cell>
          <cell r="C1762" t="str">
            <v>0122-01</v>
          </cell>
          <cell r="D1762" t="str">
            <v>SECRETARÍA DISTRITAL DE INTEGRACIÓN SOCIAL</v>
          </cell>
          <cell r="E1762" t="str">
            <v>0001-008</v>
          </cell>
          <cell r="F1762" t="str">
            <v>AC-INTEGRACION SOCIAL</v>
          </cell>
          <cell r="G1762" t="str">
            <v>1-100-F001</v>
          </cell>
          <cell r="H1762" t="str">
            <v>VA-RECURSOS DISTRITO</v>
          </cell>
          <cell r="I1762" t="str">
            <v>O211010200302</v>
          </cell>
          <cell r="J1762" t="str">
            <v>Aportes de cesantías a fondos privados</v>
          </cell>
          <cell r="K1762" t="str">
            <v>000000000000000000122</v>
          </cell>
          <cell r="L1762" t="str">
            <v>0122 - Programa Funcionamiento - SECRETARÍA DISTRITAL DE INTEGRACIÓN SOCIAL</v>
          </cell>
          <cell r="M1762" t="str">
            <v>PM01220001FUNC</v>
          </cell>
          <cell r="N1762" t="str">
            <v>FU</v>
          </cell>
          <cell r="O1762" t="str">
            <v>FUNCIONAMIENTO SECRETARÍA DISTRITAL DE INTEGRACIÓN</v>
          </cell>
          <cell r="P1762" t="str">
            <v>2025</v>
          </cell>
          <cell r="Q1762">
            <v>725160000</v>
          </cell>
          <cell r="R1762">
            <v>725160000</v>
          </cell>
        </row>
        <row r="1763">
          <cell r="A1763" t="str">
            <v>0122-01FU</v>
          </cell>
          <cell r="B1763" t="str">
            <v>DISTRITO CAPITAL</v>
          </cell>
          <cell r="C1763" t="str">
            <v>0122-01</v>
          </cell>
          <cell r="D1763" t="str">
            <v>SECRETARÍA DISTRITAL DE INTEGRACIÓN SOCIAL</v>
          </cell>
          <cell r="E1763" t="str">
            <v>0001-008</v>
          </cell>
          <cell r="F1763" t="str">
            <v>AC-INTEGRACION SOCIAL</v>
          </cell>
          <cell r="G1763" t="str">
            <v>1-100-F001</v>
          </cell>
          <cell r="H1763" t="str">
            <v>VA-RECURSOS DISTRITO</v>
          </cell>
          <cell r="I1763" t="str">
            <v>O211010200401</v>
          </cell>
          <cell r="J1763" t="str">
            <v>Compensar</v>
          </cell>
          <cell r="K1763" t="str">
            <v>000000000000000000122</v>
          </cell>
          <cell r="L1763" t="str">
            <v>0122 - Programa Funcionamiento - SECRETARÍA DISTRITAL DE INTEGRACIÓN SOCIAL</v>
          </cell>
          <cell r="M1763" t="str">
            <v>PM01220001FUNC</v>
          </cell>
          <cell r="N1763" t="str">
            <v>FU</v>
          </cell>
          <cell r="O1763" t="str">
            <v>FUNCIONAMIENTO SECRETARÍA DISTRITAL DE INTEGRACIÓN</v>
          </cell>
          <cell r="P1763" t="str">
            <v>2025</v>
          </cell>
          <cell r="Q1763">
            <v>935322000</v>
          </cell>
          <cell r="R1763">
            <v>935322000</v>
          </cell>
        </row>
        <row r="1764">
          <cell r="A1764" t="str">
            <v>0122-01FU</v>
          </cell>
          <cell r="B1764" t="str">
            <v>DISTRITO CAPITAL</v>
          </cell>
          <cell r="C1764" t="str">
            <v>0122-01</v>
          </cell>
          <cell r="D1764" t="str">
            <v>SECRETARÍA DISTRITAL DE INTEGRACIÓN SOCIAL</v>
          </cell>
          <cell r="E1764" t="str">
            <v>0001-008</v>
          </cell>
          <cell r="F1764" t="str">
            <v>AC-INTEGRACION SOCIAL</v>
          </cell>
          <cell r="G1764" t="str">
            <v>1-100-F001</v>
          </cell>
          <cell r="H1764" t="str">
            <v>VA-RECURSOS DISTRITO</v>
          </cell>
          <cell r="I1764" t="str">
            <v>O211010200501</v>
          </cell>
          <cell r="J1764" t="str">
            <v>Aportes generales al sistema de riesgos laborales públicos</v>
          </cell>
          <cell r="K1764" t="str">
            <v>000000000000000000122</v>
          </cell>
          <cell r="L1764" t="str">
            <v>0122 - Programa Funcionamiento - SECRETARÍA DISTRITAL DE INTEGRACIÓN SOCIAL</v>
          </cell>
          <cell r="M1764" t="str">
            <v>PM01220001FUNC</v>
          </cell>
          <cell r="N1764" t="str">
            <v>FU</v>
          </cell>
          <cell r="O1764" t="str">
            <v>FUNCIONAMIENTO SECRETARÍA DISTRITAL DE INTEGRACIÓN</v>
          </cell>
          <cell r="P1764" t="str">
            <v>2025</v>
          </cell>
          <cell r="Q1764">
            <v>106007000</v>
          </cell>
          <cell r="R1764">
            <v>106007000</v>
          </cell>
        </row>
        <row r="1765">
          <cell r="A1765" t="str">
            <v>0122-01FU</v>
          </cell>
          <cell r="B1765" t="str">
            <v>DISTRITO CAPITAL</v>
          </cell>
          <cell r="C1765" t="str">
            <v>0122-01</v>
          </cell>
          <cell r="D1765" t="str">
            <v>SECRETARÍA DISTRITAL DE INTEGRACIÓN SOCIAL</v>
          </cell>
          <cell r="E1765" t="str">
            <v>0001-008</v>
          </cell>
          <cell r="F1765" t="str">
            <v>AC-INTEGRACION SOCIAL</v>
          </cell>
          <cell r="G1765" t="str">
            <v>1-100-F001</v>
          </cell>
          <cell r="H1765" t="str">
            <v>VA-RECURSOS DISTRITO</v>
          </cell>
          <cell r="I1765" t="str">
            <v>O2110102006</v>
          </cell>
          <cell r="J1765" t="str">
            <v>Aportes al ICBF</v>
          </cell>
          <cell r="K1765" t="str">
            <v>000000000000000000122</v>
          </cell>
          <cell r="L1765" t="str">
            <v>0122 - Programa Funcionamiento - SECRETARÍA DISTRITAL DE INTEGRACIÓN SOCIAL</v>
          </cell>
          <cell r="M1765" t="str">
            <v>PM01220001FUNC</v>
          </cell>
          <cell r="N1765" t="str">
            <v>FU</v>
          </cell>
          <cell r="O1765" t="str">
            <v>FUNCIONAMIENTO SECRETARÍA DISTRITAL DE INTEGRACIÓN</v>
          </cell>
          <cell r="P1765" t="str">
            <v>2025</v>
          </cell>
          <cell r="Q1765">
            <v>701483000</v>
          </cell>
          <cell r="R1765">
            <v>701483000</v>
          </cell>
        </row>
        <row r="1766">
          <cell r="A1766" t="str">
            <v>0122-01FU</v>
          </cell>
          <cell r="B1766" t="str">
            <v>DISTRITO CAPITAL</v>
          </cell>
          <cell r="C1766" t="str">
            <v>0122-01</v>
          </cell>
          <cell r="D1766" t="str">
            <v>SECRETARÍA DISTRITAL DE INTEGRACIÓN SOCIAL</v>
          </cell>
          <cell r="E1766" t="str">
            <v>0001-008</v>
          </cell>
          <cell r="F1766" t="str">
            <v>AC-INTEGRACION SOCIAL</v>
          </cell>
          <cell r="G1766" t="str">
            <v>1-100-F001</v>
          </cell>
          <cell r="H1766" t="str">
            <v>VA-RECURSOS DISTRITO</v>
          </cell>
          <cell r="I1766" t="str">
            <v>O2110102007</v>
          </cell>
          <cell r="J1766" t="str">
            <v>Aportes al SENA</v>
          </cell>
          <cell r="K1766" t="str">
            <v>000000000000000000122</v>
          </cell>
          <cell r="L1766" t="str">
            <v>0122 - Programa Funcionamiento - SECRETARÍA DISTRITAL DE INTEGRACIÓN SOCIAL</v>
          </cell>
          <cell r="M1766" t="str">
            <v>PM01220001FUNC</v>
          </cell>
          <cell r="N1766" t="str">
            <v>FU</v>
          </cell>
          <cell r="O1766" t="str">
            <v>FUNCIONAMIENTO SECRETARÍA DISTRITAL DE INTEGRACIÓN</v>
          </cell>
          <cell r="P1766" t="str">
            <v>2025</v>
          </cell>
          <cell r="Q1766">
            <v>116902000</v>
          </cell>
          <cell r="R1766">
            <v>116902000</v>
          </cell>
        </row>
        <row r="1767">
          <cell r="A1767" t="str">
            <v>0122-01FU</v>
          </cell>
          <cell r="B1767" t="str">
            <v>DISTRITO CAPITAL</v>
          </cell>
          <cell r="C1767" t="str">
            <v>0122-01</v>
          </cell>
          <cell r="D1767" t="str">
            <v>SECRETARÍA DISTRITAL DE INTEGRACIÓN SOCIAL</v>
          </cell>
          <cell r="E1767" t="str">
            <v>0001-008</v>
          </cell>
          <cell r="F1767" t="str">
            <v>AC-INTEGRACION SOCIAL</v>
          </cell>
          <cell r="G1767" t="str">
            <v>1-100-F001</v>
          </cell>
          <cell r="H1767" t="str">
            <v>VA-RECURSOS DISTRITO</v>
          </cell>
          <cell r="I1767" t="str">
            <v>O2110102008</v>
          </cell>
          <cell r="J1767" t="str">
            <v>Aportes a la ESAP</v>
          </cell>
          <cell r="K1767" t="str">
            <v>000000000000000000122</v>
          </cell>
          <cell r="L1767" t="str">
            <v>0122 - Programa Funcionamiento - SECRETARÍA DISTRITAL DE INTEGRACIÓN SOCIAL</v>
          </cell>
          <cell r="M1767" t="str">
            <v>PM01220001FUNC</v>
          </cell>
          <cell r="N1767" t="str">
            <v>FU</v>
          </cell>
          <cell r="O1767" t="str">
            <v>FUNCIONAMIENTO SECRETARÍA DISTRITAL DE INTEGRACIÓN</v>
          </cell>
          <cell r="P1767" t="str">
            <v>2025</v>
          </cell>
          <cell r="Q1767">
            <v>116902000</v>
          </cell>
          <cell r="R1767">
            <v>116902000</v>
          </cell>
        </row>
        <row r="1768">
          <cell r="A1768" t="str">
            <v>0122-01FU</v>
          </cell>
          <cell r="B1768" t="str">
            <v>DISTRITO CAPITAL</v>
          </cell>
          <cell r="C1768" t="str">
            <v>0122-01</v>
          </cell>
          <cell r="D1768" t="str">
            <v>SECRETARÍA DISTRITAL DE INTEGRACIÓN SOCIAL</v>
          </cell>
          <cell r="E1768" t="str">
            <v>0001-008</v>
          </cell>
          <cell r="F1768" t="str">
            <v>AC-INTEGRACION SOCIAL</v>
          </cell>
          <cell r="G1768" t="str">
            <v>1-100-F001</v>
          </cell>
          <cell r="H1768" t="str">
            <v>VA-RECURSOS DISTRITO</v>
          </cell>
          <cell r="I1768" t="str">
            <v>O2110102009</v>
          </cell>
          <cell r="J1768" t="str">
            <v>Aportes a escuelas industriales e institutos técnicos</v>
          </cell>
          <cell r="K1768" t="str">
            <v>000000000000000000122</v>
          </cell>
          <cell r="L1768" t="str">
            <v>0122 - Programa Funcionamiento - SECRETARÍA DISTRITAL DE INTEGRACIÓN SOCIAL</v>
          </cell>
          <cell r="M1768" t="str">
            <v>PM01220001FUNC</v>
          </cell>
          <cell r="N1768" t="str">
            <v>FU</v>
          </cell>
          <cell r="O1768" t="str">
            <v>FUNCIONAMIENTO SECRETARÍA DISTRITAL DE INTEGRACIÓN</v>
          </cell>
          <cell r="P1768" t="str">
            <v>2025</v>
          </cell>
          <cell r="Q1768">
            <v>224594000</v>
          </cell>
          <cell r="R1768">
            <v>224594000</v>
          </cell>
        </row>
        <row r="1769">
          <cell r="A1769" t="str">
            <v>0122-01FU</v>
          </cell>
          <cell r="B1769" t="str">
            <v>DISTRITO CAPITAL</v>
          </cell>
          <cell r="C1769" t="str">
            <v>0122-01</v>
          </cell>
          <cell r="D1769" t="str">
            <v>SECRETARÍA DISTRITAL DE INTEGRACIÓN SOCIAL</v>
          </cell>
          <cell r="E1769" t="str">
            <v>0001-008</v>
          </cell>
          <cell r="F1769" t="str">
            <v>AC-INTEGRACION SOCIAL</v>
          </cell>
          <cell r="G1769" t="str">
            <v>1-100-F001</v>
          </cell>
          <cell r="H1769" t="str">
            <v>VA-RECURSOS DISTRITO</v>
          </cell>
          <cell r="I1769" t="str">
            <v>O211010300103</v>
          </cell>
          <cell r="J1769" t="str">
            <v>Bonificación especial de recreación</v>
          </cell>
          <cell r="K1769" t="str">
            <v>000000000000000000122</v>
          </cell>
          <cell r="L1769" t="str">
            <v>0122 - Programa Funcionamiento - SECRETARÍA DISTRITAL DE INTEGRACIÓN SOCIAL</v>
          </cell>
          <cell r="M1769" t="str">
            <v>PM01220001FUNC</v>
          </cell>
          <cell r="N1769" t="str">
            <v>FU</v>
          </cell>
          <cell r="O1769" t="str">
            <v>FUNCIONAMIENTO SECRETARÍA DISTRITAL DE INTEGRACIÓN</v>
          </cell>
          <cell r="P1769" t="str">
            <v>2025</v>
          </cell>
          <cell r="Q1769">
            <v>68432000</v>
          </cell>
          <cell r="R1769">
            <v>68432000</v>
          </cell>
        </row>
        <row r="1770">
          <cell r="A1770" t="str">
            <v>0122-01FU</v>
          </cell>
          <cell r="B1770" t="str">
            <v>DISTRITO CAPITAL</v>
          </cell>
          <cell r="C1770" t="str">
            <v>0122-01</v>
          </cell>
          <cell r="D1770" t="str">
            <v>SECRETARÍA DISTRITAL DE INTEGRACIÓN SOCIAL</v>
          </cell>
          <cell r="E1770" t="str">
            <v>0001-008</v>
          </cell>
          <cell r="F1770" t="str">
            <v>AC-INTEGRACION SOCIAL</v>
          </cell>
          <cell r="G1770" t="str">
            <v>1-100-F001</v>
          </cell>
          <cell r="H1770" t="str">
            <v>VA-RECURSOS DISTRITO</v>
          </cell>
          <cell r="I1770" t="str">
            <v>O2110103005</v>
          </cell>
          <cell r="J1770" t="str">
            <v>Reconocimiento por permanencia en el servicio público - Bogotá D.C.</v>
          </cell>
          <cell r="K1770" t="str">
            <v>000000000000000000122</v>
          </cell>
          <cell r="L1770" t="str">
            <v>0122 - Programa Funcionamiento - SECRETARÍA DISTRITAL DE INTEGRACIÓN SOCIAL</v>
          </cell>
          <cell r="M1770" t="str">
            <v>PM01220001FUNC</v>
          </cell>
          <cell r="N1770" t="str">
            <v>FU</v>
          </cell>
          <cell r="O1770" t="str">
            <v>FUNCIONAMIENTO SECRETARÍA DISTRITAL DE INTEGRACIÓN</v>
          </cell>
          <cell r="P1770" t="str">
            <v>2025</v>
          </cell>
          <cell r="Q1770">
            <v>150425000</v>
          </cell>
          <cell r="R1770">
            <v>150425000</v>
          </cell>
        </row>
        <row r="1771">
          <cell r="A1771" t="str">
            <v>0122-01FU</v>
          </cell>
          <cell r="B1771" t="str">
            <v>DISTRITO CAPITAL</v>
          </cell>
          <cell r="C1771" t="str">
            <v>0122-01</v>
          </cell>
          <cell r="D1771" t="str">
            <v>SECRETARÍA DISTRITAL DE INTEGRACIÓN SOCIAL</v>
          </cell>
          <cell r="E1771" t="str">
            <v>0001-008</v>
          </cell>
          <cell r="F1771" t="str">
            <v>AC-INTEGRACION SOCIAL</v>
          </cell>
          <cell r="G1771" t="str">
            <v>1-100-F001</v>
          </cell>
          <cell r="H1771" t="str">
            <v>VA-RECURSOS DISTRITO</v>
          </cell>
          <cell r="I1771" t="str">
            <v>O2110103068</v>
          </cell>
          <cell r="J1771" t="str">
            <v>Prima secretarial</v>
          </cell>
          <cell r="K1771" t="str">
            <v>000000000000000000122</v>
          </cell>
          <cell r="L1771" t="str">
            <v>0122 - Programa Funcionamiento - SECRETARÍA DISTRITAL DE INTEGRACIÓN SOCIAL</v>
          </cell>
          <cell r="M1771" t="str">
            <v>PM01220001FUNC</v>
          </cell>
          <cell r="N1771" t="str">
            <v>FU</v>
          </cell>
          <cell r="O1771" t="str">
            <v>FUNCIONAMIENTO SECRETARÍA DISTRITAL DE INTEGRACIÓN</v>
          </cell>
          <cell r="P1771" t="str">
            <v>2025</v>
          </cell>
          <cell r="Q1771">
            <v>18406000</v>
          </cell>
          <cell r="R1771">
            <v>18406000</v>
          </cell>
        </row>
        <row r="1772">
          <cell r="A1772" t="str">
            <v>0122-01FU</v>
          </cell>
          <cell r="B1772" t="str">
            <v>DISTRITO CAPITAL</v>
          </cell>
          <cell r="C1772" t="str">
            <v>0122-01</v>
          </cell>
          <cell r="D1772" t="str">
            <v>SECRETARÍA DISTRITAL DE INTEGRACIÓN SOCIAL</v>
          </cell>
          <cell r="E1772" t="str">
            <v>0001-008</v>
          </cell>
          <cell r="F1772" t="str">
            <v>AC-INTEGRACION SOCIAL</v>
          </cell>
          <cell r="G1772" t="str">
            <v>1-100-F001</v>
          </cell>
          <cell r="H1772" t="str">
            <v>VA-RECURSOS DISTRITO</v>
          </cell>
          <cell r="I1772" t="str">
            <v>O2120201002082823117</v>
          </cell>
          <cell r="J1772" t="str">
            <v>Chaquetas o sacos, excepto de cuero y plástico para hombre</v>
          </cell>
          <cell r="K1772" t="str">
            <v>000000000000000000122</v>
          </cell>
          <cell r="L1772" t="str">
            <v>0122 - Programa Funcionamiento - SECRETARÍA DISTRITAL DE INTEGRACIÓN SOCIAL</v>
          </cell>
          <cell r="M1772" t="str">
            <v>PM01220001FUNC</v>
          </cell>
          <cell r="N1772" t="str">
            <v>FU</v>
          </cell>
          <cell r="O1772" t="str">
            <v>FUNCIONAMIENTO SECRETARÍA DISTRITAL DE INTEGRACIÓN</v>
          </cell>
          <cell r="P1772" t="str">
            <v>2025</v>
          </cell>
          <cell r="Q1772">
            <v>79238000</v>
          </cell>
          <cell r="R1772">
            <v>79238000</v>
          </cell>
        </row>
        <row r="1773">
          <cell r="A1773" t="str">
            <v>0122-01FU</v>
          </cell>
          <cell r="B1773" t="str">
            <v>DISTRITO CAPITAL</v>
          </cell>
          <cell r="C1773" t="str">
            <v>0122-01</v>
          </cell>
          <cell r="D1773" t="str">
            <v>SECRETARÍA DISTRITAL DE INTEGRACIÓN SOCIAL</v>
          </cell>
          <cell r="E1773" t="str">
            <v>0001-008</v>
          </cell>
          <cell r="F1773" t="str">
            <v>AC-INTEGRACION SOCIAL</v>
          </cell>
          <cell r="G1773" t="str">
            <v>1-100-F001</v>
          </cell>
          <cell r="H1773" t="str">
            <v>VA-RECURSOS DISTRITO</v>
          </cell>
          <cell r="I1773" t="str">
            <v>O2120201002082823125</v>
          </cell>
          <cell r="J1773" t="str">
            <v>Pantalones de tejidos planos de fibras mezcladas, para hombre</v>
          </cell>
          <cell r="K1773" t="str">
            <v>000000000000000000122</v>
          </cell>
          <cell r="L1773" t="str">
            <v>0122 - Programa Funcionamiento - SECRETARÍA DISTRITAL DE INTEGRACIÓN SOCIAL</v>
          </cell>
          <cell r="M1773" t="str">
            <v>PM01220001FUNC</v>
          </cell>
          <cell r="N1773" t="str">
            <v>FU</v>
          </cell>
          <cell r="O1773" t="str">
            <v>FUNCIONAMIENTO SECRETARÍA DISTRITAL DE INTEGRACIÓN</v>
          </cell>
          <cell r="P1773" t="str">
            <v>2025</v>
          </cell>
          <cell r="Q1773">
            <v>31843000</v>
          </cell>
          <cell r="R1773">
            <v>31843000</v>
          </cell>
        </row>
        <row r="1774">
          <cell r="A1774" t="str">
            <v>0122-01FU</v>
          </cell>
          <cell r="B1774" t="str">
            <v>DISTRITO CAPITAL</v>
          </cell>
          <cell r="C1774" t="str">
            <v>0122-01</v>
          </cell>
          <cell r="D1774" t="str">
            <v>SECRETARÍA DISTRITAL DE INTEGRACIÓN SOCIAL</v>
          </cell>
          <cell r="E1774" t="str">
            <v>0001-008</v>
          </cell>
          <cell r="F1774" t="str">
            <v>AC-INTEGRACION SOCIAL</v>
          </cell>
          <cell r="G1774" t="str">
            <v>1-100-F001</v>
          </cell>
          <cell r="H1774" t="str">
            <v>VA-RECURSOS DISTRITO</v>
          </cell>
          <cell r="I1774" t="str">
            <v>O2120201002082823216</v>
          </cell>
          <cell r="J1774" t="str">
            <v>Camisas de tejidos planos mezclados para hombre</v>
          </cell>
          <cell r="K1774" t="str">
            <v>000000000000000000122</v>
          </cell>
          <cell r="L1774" t="str">
            <v>0122 - Programa Funcionamiento - SECRETARÍA DISTRITAL DE INTEGRACIÓN SOCIAL</v>
          </cell>
          <cell r="M1774" t="str">
            <v>PM01220001FUNC</v>
          </cell>
          <cell r="N1774" t="str">
            <v>FU</v>
          </cell>
          <cell r="O1774" t="str">
            <v>FUNCIONAMIENTO SECRETARÍA DISTRITAL DE INTEGRACIÓN</v>
          </cell>
          <cell r="P1774" t="str">
            <v>2025</v>
          </cell>
          <cell r="Q1774">
            <v>32161000</v>
          </cell>
          <cell r="R1774">
            <v>32161000</v>
          </cell>
        </row>
        <row r="1775">
          <cell r="A1775" t="str">
            <v>0122-01FU</v>
          </cell>
          <cell r="B1775" t="str">
            <v>DISTRITO CAPITAL</v>
          </cell>
          <cell r="C1775" t="str">
            <v>0122-01</v>
          </cell>
          <cell r="D1775" t="str">
            <v>SECRETARÍA DISTRITAL DE INTEGRACIÓN SOCIAL</v>
          </cell>
          <cell r="E1775" t="str">
            <v>0001-008</v>
          </cell>
          <cell r="F1775" t="str">
            <v>AC-INTEGRACION SOCIAL</v>
          </cell>
          <cell r="G1775" t="str">
            <v>1-100-F001</v>
          </cell>
          <cell r="H1775" t="str">
            <v>VA-RECURSOS DISTRITO</v>
          </cell>
          <cell r="I1775" t="str">
            <v>O2120201002082823313</v>
          </cell>
          <cell r="J1775" t="str">
            <v>Chaquetas o sacos, excepto de cuero y plástico para mujer</v>
          </cell>
          <cell r="K1775" t="str">
            <v>000000000000000000122</v>
          </cell>
          <cell r="L1775" t="str">
            <v>0122 - Programa Funcionamiento - SECRETARÍA DISTRITAL DE INTEGRACIÓN SOCIAL</v>
          </cell>
          <cell r="M1775" t="str">
            <v>PM01220001FUNC</v>
          </cell>
          <cell r="N1775" t="str">
            <v>FU</v>
          </cell>
          <cell r="O1775" t="str">
            <v>FUNCIONAMIENTO SECRETARÍA DISTRITAL DE INTEGRACIÓN</v>
          </cell>
          <cell r="P1775" t="str">
            <v>2025</v>
          </cell>
          <cell r="Q1775">
            <v>155772000</v>
          </cell>
          <cell r="R1775">
            <v>155772000</v>
          </cell>
        </row>
        <row r="1776">
          <cell r="A1776" t="str">
            <v>0122-01FU</v>
          </cell>
          <cell r="B1776" t="str">
            <v>DISTRITO CAPITAL</v>
          </cell>
          <cell r="C1776" t="str">
            <v>0122-01</v>
          </cell>
          <cell r="D1776" t="str">
            <v>SECRETARÍA DISTRITAL DE INTEGRACIÓN SOCIAL</v>
          </cell>
          <cell r="E1776" t="str">
            <v>0001-008</v>
          </cell>
          <cell r="F1776" t="str">
            <v>AC-INTEGRACION SOCIAL</v>
          </cell>
          <cell r="G1776" t="str">
            <v>1-100-F001</v>
          </cell>
          <cell r="H1776" t="str">
            <v>VA-RECURSOS DISTRITO</v>
          </cell>
          <cell r="I1776" t="str">
            <v>O2120201002082823328</v>
          </cell>
          <cell r="J1776" t="str">
            <v>Pantalones o slaks en lino, para mujer</v>
          </cell>
          <cell r="K1776" t="str">
            <v>000000000000000000122</v>
          </cell>
          <cell r="L1776" t="str">
            <v>0122 - Programa Funcionamiento - SECRETARÍA DISTRITAL DE INTEGRACIÓN SOCIAL</v>
          </cell>
          <cell r="M1776" t="str">
            <v>PM01220001FUNC</v>
          </cell>
          <cell r="N1776" t="str">
            <v>FU</v>
          </cell>
          <cell r="O1776" t="str">
            <v>FUNCIONAMIENTO SECRETARÍA DISTRITAL DE INTEGRACIÓN</v>
          </cell>
          <cell r="P1776" t="str">
            <v>2025</v>
          </cell>
          <cell r="Q1776">
            <v>87783000</v>
          </cell>
          <cell r="R1776">
            <v>87783000</v>
          </cell>
        </row>
        <row r="1777">
          <cell r="A1777" t="str">
            <v>0122-01FU</v>
          </cell>
          <cell r="B1777" t="str">
            <v>DISTRITO CAPITAL</v>
          </cell>
          <cell r="C1777" t="str">
            <v>0122-01</v>
          </cell>
          <cell r="D1777" t="str">
            <v>SECRETARÍA DISTRITAL DE INTEGRACIÓN SOCIAL</v>
          </cell>
          <cell r="E1777" t="str">
            <v>0001-008</v>
          </cell>
          <cell r="F1777" t="str">
            <v>AC-INTEGRACION SOCIAL</v>
          </cell>
          <cell r="G1777" t="str">
            <v>1-100-F001</v>
          </cell>
          <cell r="H1777" t="str">
            <v>VA-RECURSOS DISTRITO</v>
          </cell>
          <cell r="I1777" t="str">
            <v>O2120201002082823404</v>
          </cell>
          <cell r="J1777" t="str">
            <v>Blusas y camisas en lino, para mujer</v>
          </cell>
          <cell r="K1777" t="str">
            <v>000000000000000000122</v>
          </cell>
          <cell r="L1777" t="str">
            <v>0122 - Programa Funcionamiento - SECRETARÍA DISTRITAL DE INTEGRACIÓN SOCIAL</v>
          </cell>
          <cell r="M1777" t="str">
            <v>PM01220001FUNC</v>
          </cell>
          <cell r="N1777" t="str">
            <v>FU</v>
          </cell>
          <cell r="O1777" t="str">
            <v>FUNCIONAMIENTO SECRETARÍA DISTRITAL DE INTEGRACIÓN</v>
          </cell>
          <cell r="P1777" t="str">
            <v>2025</v>
          </cell>
          <cell r="Q1777">
            <v>64180000</v>
          </cell>
          <cell r="R1777">
            <v>64180000</v>
          </cell>
        </row>
        <row r="1778">
          <cell r="A1778" t="str">
            <v>0122-01FU</v>
          </cell>
          <cell r="B1778" t="str">
            <v>DISTRITO CAPITAL</v>
          </cell>
          <cell r="C1778" t="str">
            <v>0122-01</v>
          </cell>
          <cell r="D1778" t="str">
            <v>SECRETARÍA DISTRITAL DE INTEGRACIÓN SOCIAL</v>
          </cell>
          <cell r="E1778" t="str">
            <v>0001-008</v>
          </cell>
          <cell r="F1778" t="str">
            <v>AC-INTEGRACION SOCIAL</v>
          </cell>
          <cell r="G1778" t="str">
            <v>1-100-F001</v>
          </cell>
          <cell r="H1778" t="str">
            <v>VA-RECURSOS DISTRITO</v>
          </cell>
          <cell r="I1778" t="str">
            <v>O2120201002092933001</v>
          </cell>
          <cell r="J1778" t="str">
            <v>Calzado de cuero para hombre</v>
          </cell>
          <cell r="K1778" t="str">
            <v>000000000000000000122</v>
          </cell>
          <cell r="L1778" t="str">
            <v>0122 - Programa Funcionamiento - SECRETARÍA DISTRITAL DE INTEGRACIÓN SOCIAL</v>
          </cell>
          <cell r="M1778" t="str">
            <v>PM01220001FUNC</v>
          </cell>
          <cell r="N1778" t="str">
            <v>FU</v>
          </cell>
          <cell r="O1778" t="str">
            <v>FUNCIONAMIENTO SECRETARÍA DISTRITAL DE INTEGRACIÓN</v>
          </cell>
          <cell r="P1778" t="str">
            <v>2025</v>
          </cell>
          <cell r="Q1778">
            <v>64359000</v>
          </cell>
          <cell r="R1778">
            <v>64359000</v>
          </cell>
        </row>
        <row r="1779">
          <cell r="A1779" t="str">
            <v>0122-01FU</v>
          </cell>
          <cell r="B1779" t="str">
            <v>DISTRITO CAPITAL</v>
          </cell>
          <cell r="C1779" t="str">
            <v>0122-01</v>
          </cell>
          <cell r="D1779" t="str">
            <v>SECRETARÍA DISTRITAL DE INTEGRACIÓN SOCIAL</v>
          </cell>
          <cell r="E1779" t="str">
            <v>0001-008</v>
          </cell>
          <cell r="F1779" t="str">
            <v>AC-INTEGRACION SOCIAL</v>
          </cell>
          <cell r="G1779" t="str">
            <v>1-100-F001</v>
          </cell>
          <cell r="H1779" t="str">
            <v>VA-RECURSOS DISTRITO</v>
          </cell>
          <cell r="I1779" t="str">
            <v>O2120201002092933003</v>
          </cell>
          <cell r="J1779" t="str">
            <v>Calzado de cuero para mujer</v>
          </cell>
          <cell r="K1779" t="str">
            <v>000000000000000000122</v>
          </cell>
          <cell r="L1779" t="str">
            <v>0122 - Programa Funcionamiento - SECRETARÍA DISTRITAL DE INTEGRACIÓN SOCIAL</v>
          </cell>
          <cell r="M1779" t="str">
            <v>PM01220001FUNC</v>
          </cell>
          <cell r="N1779" t="str">
            <v>FU</v>
          </cell>
          <cell r="O1779" t="str">
            <v>FUNCIONAMIENTO SECRETARÍA DISTRITAL DE INTEGRACIÓN</v>
          </cell>
          <cell r="P1779" t="str">
            <v>2025</v>
          </cell>
          <cell r="Q1779">
            <v>101014000</v>
          </cell>
          <cell r="R1779">
            <v>101014000</v>
          </cell>
        </row>
        <row r="1780">
          <cell r="A1780" t="str">
            <v>0122-01FU</v>
          </cell>
          <cell r="B1780" t="str">
            <v>DISTRITO CAPITAL</v>
          </cell>
          <cell r="C1780" t="str">
            <v>0122-01</v>
          </cell>
          <cell r="D1780" t="str">
            <v>SECRETARÍA DISTRITAL DE INTEGRACIÓN SOCIAL</v>
          </cell>
          <cell r="E1780" t="str">
            <v>0001-008</v>
          </cell>
          <cell r="F1780" t="str">
            <v>AC-INTEGRACION SOCIAL</v>
          </cell>
          <cell r="G1780" t="str">
            <v>1-100-F001</v>
          </cell>
          <cell r="H1780" t="str">
            <v>VA-RECURSOS DISTRITO</v>
          </cell>
          <cell r="I1780" t="str">
            <v>O2120201003023212901</v>
          </cell>
          <cell r="J1780" t="str">
            <v>Papel bond</v>
          </cell>
          <cell r="K1780" t="str">
            <v>000000000000000000122</v>
          </cell>
          <cell r="L1780" t="str">
            <v>0122 - Programa Funcionamiento - SECRETARÍA DISTRITAL DE INTEGRACIÓN SOCIAL</v>
          </cell>
          <cell r="M1780" t="str">
            <v>PM01220001FUNC</v>
          </cell>
          <cell r="N1780" t="str">
            <v>FU</v>
          </cell>
          <cell r="O1780" t="str">
            <v>FUNCIONAMIENTO SECRETARÍA DISTRITAL DE INTEGRACIÓN</v>
          </cell>
          <cell r="P1780" t="str">
            <v>2025</v>
          </cell>
          <cell r="Q1780">
            <v>37769000</v>
          </cell>
          <cell r="R1780">
            <v>37769000</v>
          </cell>
        </row>
        <row r="1781">
          <cell r="A1781" t="str">
            <v>0122-01FU</v>
          </cell>
          <cell r="B1781" t="str">
            <v>DISTRITO CAPITAL</v>
          </cell>
          <cell r="C1781" t="str">
            <v>0122-01</v>
          </cell>
          <cell r="D1781" t="str">
            <v>SECRETARÍA DISTRITAL DE INTEGRACIÓN SOCIAL</v>
          </cell>
          <cell r="E1781" t="str">
            <v>0001-008</v>
          </cell>
          <cell r="F1781" t="str">
            <v>AC-INTEGRACION SOCIAL</v>
          </cell>
          <cell r="G1781" t="str">
            <v>1-100-F001</v>
          </cell>
          <cell r="H1781" t="str">
            <v>VA-RECURSOS DISTRITO</v>
          </cell>
          <cell r="I1781" t="str">
            <v>O21202010040747811</v>
          </cell>
          <cell r="J1781" t="str">
            <v>Paquetes de sistemas operativos</v>
          </cell>
          <cell r="K1781" t="str">
            <v>000000000000000000122</v>
          </cell>
          <cell r="L1781" t="str">
            <v>0122 - Programa Funcionamiento - SECRETARÍA DISTRITAL DE INTEGRACIÓN SOCIAL</v>
          </cell>
          <cell r="M1781" t="str">
            <v>PM01220001FUNC</v>
          </cell>
          <cell r="N1781" t="str">
            <v>FU</v>
          </cell>
          <cell r="O1781" t="str">
            <v>FUNCIONAMIENTO SECRETARÍA DISTRITAL DE INTEGRACIÓN</v>
          </cell>
          <cell r="P1781" t="str">
            <v>2025</v>
          </cell>
          <cell r="Q1781">
            <v>1658274000</v>
          </cell>
          <cell r="R1781">
            <v>1658274000</v>
          </cell>
        </row>
        <row r="1782">
          <cell r="A1782" t="str">
            <v>0122-01FU</v>
          </cell>
          <cell r="B1782" t="str">
            <v>DISTRITO CAPITAL</v>
          </cell>
          <cell r="C1782" t="str">
            <v>0122-01</v>
          </cell>
          <cell r="D1782" t="str">
            <v>SECRETARÍA DISTRITAL DE INTEGRACIÓN SOCIAL</v>
          </cell>
          <cell r="E1782" t="str">
            <v>0001-008</v>
          </cell>
          <cell r="F1782" t="str">
            <v>AC-INTEGRACION SOCIAL</v>
          </cell>
          <cell r="G1782" t="str">
            <v>1-100-F001</v>
          </cell>
          <cell r="H1782" t="str">
            <v>VA-RECURSOS DISTRITO</v>
          </cell>
          <cell r="I1782" t="str">
            <v>O21202020060464220</v>
          </cell>
          <cell r="J1782" t="str">
            <v>Servicios de transporte terrestre de pasajeros, diferente del transporte local y turístico de pasajeros</v>
          </cell>
          <cell r="K1782" t="str">
            <v>000000000000000000122</v>
          </cell>
          <cell r="L1782" t="str">
            <v>0122 - Programa Funcionamiento - SECRETARÍA DISTRITAL DE INTEGRACIÓN SOCIAL</v>
          </cell>
          <cell r="M1782" t="str">
            <v>PM01220001FUNC</v>
          </cell>
          <cell r="N1782" t="str">
            <v>FU</v>
          </cell>
          <cell r="O1782" t="str">
            <v>FUNCIONAMIENTO SECRETARÍA DISTRITAL DE INTEGRACIÓN</v>
          </cell>
          <cell r="P1782" t="str">
            <v>2025</v>
          </cell>
          <cell r="Q1782">
            <v>619000</v>
          </cell>
          <cell r="R1782">
            <v>619000</v>
          </cell>
        </row>
        <row r="1783">
          <cell r="A1783" t="str">
            <v>0122-01FU</v>
          </cell>
          <cell r="B1783" t="str">
            <v>DISTRITO CAPITAL</v>
          </cell>
          <cell r="C1783" t="str">
            <v>0122-01</v>
          </cell>
          <cell r="D1783" t="str">
            <v>SECRETARÍA DISTRITAL DE INTEGRACIÓN SOCIAL</v>
          </cell>
          <cell r="E1783" t="str">
            <v>0001-008</v>
          </cell>
          <cell r="F1783" t="str">
            <v>AC-INTEGRACION SOCIAL</v>
          </cell>
          <cell r="G1783" t="str">
            <v>1-100-F001</v>
          </cell>
          <cell r="H1783" t="str">
            <v>VA-RECURSOS DISTRITO</v>
          </cell>
          <cell r="I1783" t="str">
            <v>O21202020060464241</v>
          </cell>
          <cell r="J1783" t="str">
            <v>Servicios de transporte aéreo de pasajeros, excepto los servicios de aerotaxi</v>
          </cell>
          <cell r="K1783" t="str">
            <v>000000000000000000122</v>
          </cell>
          <cell r="L1783" t="str">
            <v>0122 - Programa Funcionamiento - SECRETARÍA DISTRITAL DE INTEGRACIÓN SOCIAL</v>
          </cell>
          <cell r="M1783" t="str">
            <v>PM01220001FUNC</v>
          </cell>
          <cell r="N1783" t="str">
            <v>FU</v>
          </cell>
          <cell r="O1783" t="str">
            <v>FUNCIONAMIENTO SECRETARÍA DISTRITAL DE INTEGRACIÓN</v>
          </cell>
          <cell r="P1783" t="str">
            <v>2025</v>
          </cell>
          <cell r="Q1783">
            <v>9807000</v>
          </cell>
          <cell r="R1783">
            <v>9807000</v>
          </cell>
        </row>
        <row r="1784">
          <cell r="A1784" t="str">
            <v>0122-01FU</v>
          </cell>
          <cell r="B1784" t="str">
            <v>DISTRITO CAPITAL</v>
          </cell>
          <cell r="C1784" t="str">
            <v>0122-01</v>
          </cell>
          <cell r="D1784" t="str">
            <v>SECRETARÍA DISTRITAL DE INTEGRACIÓN SOCIAL</v>
          </cell>
          <cell r="E1784" t="str">
            <v>0001-008</v>
          </cell>
          <cell r="F1784" t="str">
            <v>AC-INTEGRACION SOCIAL</v>
          </cell>
          <cell r="G1784" t="str">
            <v>1-100-F001</v>
          </cell>
          <cell r="H1784" t="str">
            <v>VA-RECURSOS DISTRITO</v>
          </cell>
          <cell r="I1784" t="str">
            <v>O21202020060565115</v>
          </cell>
          <cell r="J1784" t="str">
            <v>Servicios de mudanza de muebles domésticos y de oficina y otros menajes</v>
          </cell>
          <cell r="K1784" t="str">
            <v>000000000000000000122</v>
          </cell>
          <cell r="L1784" t="str">
            <v>0122 - Programa Funcionamiento - SECRETARÍA DISTRITAL DE INTEGRACIÓN SOCIAL</v>
          </cell>
          <cell r="M1784" t="str">
            <v>PM01220001FUNC</v>
          </cell>
          <cell r="N1784" t="str">
            <v>FU</v>
          </cell>
          <cell r="O1784" t="str">
            <v>FUNCIONAMIENTO SECRETARÍA DISTRITAL DE INTEGRACIÓN</v>
          </cell>
          <cell r="P1784" t="str">
            <v>2025</v>
          </cell>
          <cell r="Q1784">
            <v>207312000</v>
          </cell>
          <cell r="R1784">
            <v>207312000</v>
          </cell>
        </row>
        <row r="1785">
          <cell r="A1785" t="str">
            <v>0122-01FU</v>
          </cell>
          <cell r="B1785" t="str">
            <v>DISTRITO CAPITAL</v>
          </cell>
          <cell r="C1785" t="str">
            <v>0122-01</v>
          </cell>
          <cell r="D1785" t="str">
            <v>SECRETARÍA DISTRITAL DE INTEGRACIÓN SOCIAL</v>
          </cell>
          <cell r="E1785" t="str">
            <v>0001-008</v>
          </cell>
          <cell r="F1785" t="str">
            <v>AC-INTEGRACION SOCIAL</v>
          </cell>
          <cell r="G1785" t="str">
            <v>1-100-F001</v>
          </cell>
          <cell r="H1785" t="str">
            <v>VA-RECURSOS DISTRITO</v>
          </cell>
          <cell r="I1785" t="str">
            <v>O21202020060868021</v>
          </cell>
          <cell r="J1785" t="str">
            <v>Servicios locales de mensajería nacional</v>
          </cell>
          <cell r="K1785" t="str">
            <v>000000000000000000122</v>
          </cell>
          <cell r="L1785" t="str">
            <v>0122 - Programa Funcionamiento - SECRETARÍA DISTRITAL DE INTEGRACIÓN SOCIAL</v>
          </cell>
          <cell r="M1785" t="str">
            <v>PM01220001FUNC</v>
          </cell>
          <cell r="N1785" t="str">
            <v>FU</v>
          </cell>
          <cell r="O1785" t="str">
            <v>FUNCIONAMIENTO SECRETARÍA DISTRITAL DE INTEGRACIÓN</v>
          </cell>
          <cell r="P1785" t="str">
            <v>2025</v>
          </cell>
          <cell r="Q1785">
            <v>642676000</v>
          </cell>
          <cell r="R1785">
            <v>642676000</v>
          </cell>
        </row>
        <row r="1786">
          <cell r="A1786" t="str">
            <v>0122-01FU</v>
          </cell>
          <cell r="B1786" t="str">
            <v>DISTRITO CAPITAL</v>
          </cell>
          <cell r="C1786" t="str">
            <v>0122-01</v>
          </cell>
          <cell r="D1786" t="str">
            <v>SECRETARÍA DISTRITAL DE INTEGRACIÓN SOCIAL</v>
          </cell>
          <cell r="E1786" t="str">
            <v>0001-008</v>
          </cell>
          <cell r="F1786" t="str">
            <v>AC-INTEGRACION SOCIAL</v>
          </cell>
          <cell r="G1786" t="str">
            <v>1-100-F001</v>
          </cell>
          <cell r="H1786" t="str">
            <v>VA-RECURSOS DISTRITO</v>
          </cell>
          <cell r="I1786" t="str">
            <v>O212020200701030371332</v>
          </cell>
          <cell r="J1786" t="str">
            <v>Servicios de seguros sociales de riesgos laborales</v>
          </cell>
          <cell r="K1786" t="str">
            <v>000000000000000000122</v>
          </cell>
          <cell r="L1786" t="str">
            <v>0122 - Programa Funcionamiento - SECRETARÍA DISTRITAL DE INTEGRACIÓN SOCIAL</v>
          </cell>
          <cell r="M1786" t="str">
            <v>PM01220001FUNC</v>
          </cell>
          <cell r="N1786" t="str">
            <v>FU</v>
          </cell>
          <cell r="O1786" t="str">
            <v>FUNCIONAMIENTO SECRETARÍA DISTRITAL DE INTEGRACIÓN</v>
          </cell>
          <cell r="P1786" t="str">
            <v>2025</v>
          </cell>
          <cell r="Q1786">
            <v>582327000</v>
          </cell>
          <cell r="R1786">
            <v>582327000</v>
          </cell>
        </row>
        <row r="1787">
          <cell r="A1787" t="str">
            <v>0122-01FU</v>
          </cell>
          <cell r="B1787" t="str">
            <v>DISTRITO CAPITAL</v>
          </cell>
          <cell r="C1787" t="str">
            <v>0122-01</v>
          </cell>
          <cell r="D1787" t="str">
            <v>SECRETARÍA DISTRITAL DE INTEGRACIÓN SOCIAL</v>
          </cell>
          <cell r="E1787" t="str">
            <v>0001-008</v>
          </cell>
          <cell r="F1787" t="str">
            <v>AC-INTEGRACION SOCIAL</v>
          </cell>
          <cell r="G1787" t="str">
            <v>1-100-F001</v>
          </cell>
          <cell r="H1787" t="str">
            <v>VA-RECURSOS DISTRITO</v>
          </cell>
          <cell r="I1787" t="str">
            <v>O212020200701030471341</v>
          </cell>
          <cell r="J1787" t="str">
            <v>Servicios de seguros por accidentes personales</v>
          </cell>
          <cell r="K1787" t="str">
            <v>000000000000000000122</v>
          </cell>
          <cell r="L1787" t="str">
            <v>0122 - Programa Funcionamiento - SECRETARÍA DISTRITAL DE INTEGRACIÓN SOCIAL</v>
          </cell>
          <cell r="M1787" t="str">
            <v>PM01220001FUNC</v>
          </cell>
          <cell r="N1787" t="str">
            <v>FU</v>
          </cell>
          <cell r="O1787" t="str">
            <v>FUNCIONAMIENTO SECRETARÍA DISTRITAL DE INTEGRACIÓN</v>
          </cell>
          <cell r="P1787" t="str">
            <v>2025</v>
          </cell>
          <cell r="Q1787">
            <v>1900000000</v>
          </cell>
          <cell r="R1787">
            <v>1900000000</v>
          </cell>
        </row>
        <row r="1788">
          <cell r="A1788" t="str">
            <v>0122-01FU</v>
          </cell>
          <cell r="B1788" t="str">
            <v>DISTRITO CAPITAL</v>
          </cell>
          <cell r="C1788" t="str">
            <v>0122-01</v>
          </cell>
          <cell r="D1788" t="str">
            <v>SECRETARÍA DISTRITAL DE INTEGRACIÓN SOCIAL</v>
          </cell>
          <cell r="E1788" t="str">
            <v>0001-008</v>
          </cell>
          <cell r="F1788" t="str">
            <v>AC-INTEGRACION SOCIAL</v>
          </cell>
          <cell r="G1788" t="str">
            <v>1-100-F001</v>
          </cell>
          <cell r="H1788" t="str">
            <v>VA-RECURSOS DISTRITO</v>
          </cell>
          <cell r="I1788" t="str">
            <v>O212020200701030571354</v>
          </cell>
          <cell r="J1788" t="str">
            <v>Servicios de seguros contra incendio, terremoto o sustracción</v>
          </cell>
          <cell r="K1788" t="str">
            <v>000000000000000000122</v>
          </cell>
          <cell r="L1788" t="str">
            <v>0122 - Programa Funcionamiento - SECRETARÍA DISTRITAL DE INTEGRACIÓN SOCIAL</v>
          </cell>
          <cell r="M1788" t="str">
            <v>PM01220001FUNC</v>
          </cell>
          <cell r="N1788" t="str">
            <v>FU</v>
          </cell>
          <cell r="O1788" t="str">
            <v>FUNCIONAMIENTO SECRETARÍA DISTRITAL DE INTEGRACIÓN</v>
          </cell>
          <cell r="P1788" t="str">
            <v>2025</v>
          </cell>
          <cell r="Q1788">
            <v>2837310000</v>
          </cell>
          <cell r="R1788">
            <v>2837310000</v>
          </cell>
        </row>
        <row r="1789">
          <cell r="A1789" t="str">
            <v>0122-01FU</v>
          </cell>
          <cell r="B1789" t="str">
            <v>DISTRITO CAPITAL</v>
          </cell>
          <cell r="C1789" t="str">
            <v>0122-01</v>
          </cell>
          <cell r="D1789" t="str">
            <v>SECRETARÍA DISTRITAL DE INTEGRACIÓN SOCIAL</v>
          </cell>
          <cell r="E1789" t="str">
            <v>0001-008</v>
          </cell>
          <cell r="F1789" t="str">
            <v>AC-INTEGRACION SOCIAL</v>
          </cell>
          <cell r="G1789" t="str">
            <v>1-100-F001</v>
          </cell>
          <cell r="H1789" t="str">
            <v>VA-RECURSOS DISTRITO</v>
          </cell>
          <cell r="I1789" t="str">
            <v>O212020200701030571355</v>
          </cell>
          <cell r="J1789" t="str">
            <v>Servicios de seguros generales de responsabilidad civil</v>
          </cell>
          <cell r="K1789" t="str">
            <v>000000000000000000122</v>
          </cell>
          <cell r="L1789" t="str">
            <v>0122 - Programa Funcionamiento - SECRETARÍA DISTRITAL DE INTEGRACIÓN SOCIAL</v>
          </cell>
          <cell r="M1789" t="str">
            <v>PM01220001FUNC</v>
          </cell>
          <cell r="N1789" t="str">
            <v>FU</v>
          </cell>
          <cell r="O1789" t="str">
            <v>FUNCIONAMIENTO SECRETARÍA DISTRITAL DE INTEGRACIÓN</v>
          </cell>
          <cell r="P1789" t="str">
            <v>2025</v>
          </cell>
          <cell r="Q1789">
            <v>3600000000</v>
          </cell>
          <cell r="R1789">
            <v>3600000000</v>
          </cell>
        </row>
        <row r="1790">
          <cell r="A1790" t="str">
            <v>0122-01FU</v>
          </cell>
          <cell r="B1790" t="str">
            <v>DISTRITO CAPITAL</v>
          </cell>
          <cell r="C1790" t="str">
            <v>0122-01</v>
          </cell>
          <cell r="D1790" t="str">
            <v>SECRETARÍA DISTRITAL DE INTEGRACIÓN SOCIAL</v>
          </cell>
          <cell r="E1790" t="str">
            <v>0001-008</v>
          </cell>
          <cell r="F1790" t="str">
            <v>AC-INTEGRACION SOCIAL</v>
          </cell>
          <cell r="G1790" t="str">
            <v>1-100-F001</v>
          </cell>
          <cell r="H1790" t="str">
            <v>VA-RECURSOS DISTRITO</v>
          </cell>
          <cell r="I1790" t="str">
            <v>O2120202007010571559</v>
          </cell>
          <cell r="J1790" t="str">
            <v>Otros servicios de administración de los mercados financieros n.c.p.</v>
          </cell>
          <cell r="K1790" t="str">
            <v>000000000000000000122</v>
          </cell>
          <cell r="L1790" t="str">
            <v>0122 - Programa Funcionamiento - SECRETARÍA DISTRITAL DE INTEGRACIÓN SOCIAL</v>
          </cell>
          <cell r="M1790" t="str">
            <v>PM01220001FUNC</v>
          </cell>
          <cell r="N1790" t="str">
            <v>FU</v>
          </cell>
          <cell r="O1790" t="str">
            <v>FUNCIONAMIENTO SECRETARÍA DISTRITAL DE INTEGRACIÓN</v>
          </cell>
          <cell r="P1790" t="str">
            <v>2025</v>
          </cell>
          <cell r="Q1790">
            <v>826000</v>
          </cell>
          <cell r="R1790">
            <v>826000</v>
          </cell>
        </row>
        <row r="1791">
          <cell r="A1791" t="str">
            <v>0122-01FU</v>
          </cell>
          <cell r="B1791" t="str">
            <v>DISTRITO CAPITAL</v>
          </cell>
          <cell r="C1791" t="str">
            <v>0122-01</v>
          </cell>
          <cell r="D1791" t="str">
            <v>SECRETARÍA DISTRITAL DE INTEGRACIÓN SOCIAL</v>
          </cell>
          <cell r="E1791" t="str">
            <v>0001-008</v>
          </cell>
          <cell r="F1791" t="str">
            <v>AC-INTEGRACION SOCIAL</v>
          </cell>
          <cell r="G1791" t="str">
            <v>1-100-F001</v>
          </cell>
          <cell r="H1791" t="str">
            <v>VA-RECURSOS DISTRITO</v>
          </cell>
          <cell r="I1791" t="str">
            <v>O2120202007010671640</v>
          </cell>
          <cell r="J1791" t="str">
            <v>Servicios de administración de fondos de pensiones y cesantías</v>
          </cell>
          <cell r="K1791" t="str">
            <v>000000000000000000122</v>
          </cell>
          <cell r="L1791" t="str">
            <v>0122 - Programa Funcionamiento - SECRETARÍA DISTRITAL DE INTEGRACIÓN SOCIAL</v>
          </cell>
          <cell r="M1791" t="str">
            <v>PM01220001FUNC</v>
          </cell>
          <cell r="N1791" t="str">
            <v>FU</v>
          </cell>
          <cell r="O1791" t="str">
            <v>FUNCIONAMIENTO SECRETARÍA DISTRITAL DE INTEGRACIÓN</v>
          </cell>
          <cell r="P1791" t="str">
            <v>2025</v>
          </cell>
          <cell r="Q1791">
            <v>3061000</v>
          </cell>
          <cell r="R1791">
            <v>3061000</v>
          </cell>
        </row>
        <row r="1792">
          <cell r="A1792" t="str">
            <v>0122-01FU</v>
          </cell>
          <cell r="B1792" t="str">
            <v>DISTRITO CAPITAL</v>
          </cell>
          <cell r="C1792" t="str">
            <v>0122-01</v>
          </cell>
          <cell r="D1792" t="str">
            <v>SECRETARÍA DISTRITAL DE INTEGRACIÓN SOCIAL</v>
          </cell>
          <cell r="E1792" t="str">
            <v>0001-008</v>
          </cell>
          <cell r="F1792" t="str">
            <v>AC-INTEGRACION SOCIAL</v>
          </cell>
          <cell r="G1792" t="str">
            <v>1-100-F001</v>
          </cell>
          <cell r="H1792" t="str">
            <v>VA-RECURSOS DISTRITO</v>
          </cell>
          <cell r="I1792" t="str">
            <v>O21202020070373123</v>
          </cell>
          <cell r="J1792" t="str">
            <v>Servicios de arrendamiento sin opción de compra de maquinaria y equipo de oficina sin operario (excepto computadoras)</v>
          </cell>
          <cell r="K1792" t="str">
            <v>000000000000000000122</v>
          </cell>
          <cell r="L1792" t="str">
            <v>0122 - Programa Funcionamiento - SECRETARÍA DISTRITAL DE INTEGRACIÓN SOCIAL</v>
          </cell>
          <cell r="M1792" t="str">
            <v>PM01220001FUNC</v>
          </cell>
          <cell r="N1792" t="str">
            <v>FU</v>
          </cell>
          <cell r="O1792" t="str">
            <v>FUNCIONAMIENTO SECRETARÍA DISTRITAL DE INTEGRACIÓN</v>
          </cell>
          <cell r="P1792" t="str">
            <v>2025</v>
          </cell>
          <cell r="Q1792">
            <v>269219000</v>
          </cell>
          <cell r="R1792">
            <v>269219000</v>
          </cell>
        </row>
        <row r="1793">
          <cell r="A1793" t="str">
            <v>0122-01FU</v>
          </cell>
          <cell r="B1793" t="str">
            <v>DISTRITO CAPITAL</v>
          </cell>
          <cell r="C1793" t="str">
            <v>0122-01</v>
          </cell>
          <cell r="D1793" t="str">
            <v>SECRETARÍA DISTRITAL DE INTEGRACIÓN SOCIAL</v>
          </cell>
          <cell r="E1793" t="str">
            <v>0001-008</v>
          </cell>
          <cell r="F1793" t="str">
            <v>AC-INTEGRACION SOCIAL</v>
          </cell>
          <cell r="G1793" t="str">
            <v>1-100-F001</v>
          </cell>
          <cell r="H1793" t="str">
            <v>VA-RECURSOS DISTRITO</v>
          </cell>
          <cell r="I1793" t="str">
            <v>O21202020080383132</v>
          </cell>
          <cell r="J1793" t="str">
            <v>Servicios de soporte en tecnologías de la información (TI)</v>
          </cell>
          <cell r="K1793" t="str">
            <v>000000000000000000122</v>
          </cell>
          <cell r="L1793" t="str">
            <v>0122 - Programa Funcionamiento - SECRETARÍA DISTRITAL DE INTEGRACIÓN SOCIAL</v>
          </cell>
          <cell r="M1793" t="str">
            <v>PM01220001FUNC</v>
          </cell>
          <cell r="N1793" t="str">
            <v>FU</v>
          </cell>
          <cell r="O1793" t="str">
            <v>FUNCIONAMIENTO SECRETARÍA DISTRITAL DE INTEGRACIÓN</v>
          </cell>
          <cell r="P1793" t="str">
            <v>2025</v>
          </cell>
          <cell r="Q1793">
            <v>518315000</v>
          </cell>
          <cell r="R1793">
            <v>518315000</v>
          </cell>
        </row>
        <row r="1794">
          <cell r="A1794" t="str">
            <v>0122-01FU</v>
          </cell>
          <cell r="B1794" t="str">
            <v>DISTRITO CAPITAL</v>
          </cell>
          <cell r="C1794" t="str">
            <v>0122-01</v>
          </cell>
          <cell r="D1794" t="str">
            <v>SECRETARÍA DISTRITAL DE INTEGRACIÓN SOCIAL</v>
          </cell>
          <cell r="E1794" t="str">
            <v>0001-008</v>
          </cell>
          <cell r="F1794" t="str">
            <v>AC-INTEGRACION SOCIAL</v>
          </cell>
          <cell r="G1794" t="str">
            <v>1-100-F001</v>
          </cell>
          <cell r="H1794" t="str">
            <v>VA-RECURSOS DISTRITO</v>
          </cell>
          <cell r="I1794" t="str">
            <v>O21202020080383611</v>
          </cell>
          <cell r="J1794" t="str">
            <v>Servicios integrales de publicidad</v>
          </cell>
          <cell r="K1794" t="str">
            <v>000000000000000000122</v>
          </cell>
          <cell r="L1794" t="str">
            <v>0122 - Programa Funcionamiento - SECRETARÍA DISTRITAL DE INTEGRACIÓN SOCIAL</v>
          </cell>
          <cell r="M1794" t="str">
            <v>PM01220001FUNC</v>
          </cell>
          <cell r="N1794" t="str">
            <v>FU</v>
          </cell>
          <cell r="O1794" t="str">
            <v>FUNCIONAMIENTO SECRETARÍA DISTRITAL DE INTEGRACIÓN</v>
          </cell>
          <cell r="P1794" t="str">
            <v>2025</v>
          </cell>
          <cell r="Q1794">
            <v>950000</v>
          </cell>
          <cell r="R1794">
            <v>950000</v>
          </cell>
        </row>
        <row r="1795">
          <cell r="A1795" t="str">
            <v>0122-01FU</v>
          </cell>
          <cell r="B1795" t="str">
            <v>DISTRITO CAPITAL</v>
          </cell>
          <cell r="C1795" t="str">
            <v>0122-01</v>
          </cell>
          <cell r="D1795" t="str">
            <v>SECRETARÍA DISTRITAL DE INTEGRACIÓN SOCIAL</v>
          </cell>
          <cell r="E1795" t="str">
            <v>0001-008</v>
          </cell>
          <cell r="F1795" t="str">
            <v>AC-INTEGRACION SOCIAL</v>
          </cell>
          <cell r="G1795" t="str">
            <v>1-100-F001</v>
          </cell>
          <cell r="H1795" t="str">
            <v>VA-RECURSOS DISTRITO</v>
          </cell>
          <cell r="I1795" t="str">
            <v>O21202020080484120</v>
          </cell>
          <cell r="J1795" t="str">
            <v>Servicios de telefonía fija (acceso)</v>
          </cell>
          <cell r="K1795" t="str">
            <v>000000000000000000122</v>
          </cell>
          <cell r="L1795" t="str">
            <v>0122 - Programa Funcionamiento - SECRETARÍA DISTRITAL DE INTEGRACIÓN SOCIAL</v>
          </cell>
          <cell r="M1795" t="str">
            <v>PM01220001FUNC</v>
          </cell>
          <cell r="N1795" t="str">
            <v>FU</v>
          </cell>
          <cell r="O1795" t="str">
            <v>FUNCIONAMIENTO SECRETARÍA DISTRITAL DE INTEGRACIÓN</v>
          </cell>
          <cell r="P1795" t="str">
            <v>2025</v>
          </cell>
          <cell r="Q1795">
            <v>713076000</v>
          </cell>
          <cell r="R1795">
            <v>713076000</v>
          </cell>
        </row>
        <row r="1796">
          <cell r="A1796" t="str">
            <v>0122-01FU</v>
          </cell>
          <cell r="B1796" t="str">
            <v>DISTRITO CAPITAL</v>
          </cell>
          <cell r="C1796" t="str">
            <v>0122-01</v>
          </cell>
          <cell r="D1796" t="str">
            <v>SECRETARÍA DISTRITAL DE INTEGRACIÓN SOCIAL</v>
          </cell>
          <cell r="E1796" t="str">
            <v>0001-008</v>
          </cell>
          <cell r="F1796" t="str">
            <v>AC-INTEGRACION SOCIAL</v>
          </cell>
          <cell r="G1796" t="str">
            <v>1-100-F001</v>
          </cell>
          <cell r="H1796" t="str">
            <v>VA-RECURSOS DISTRITO</v>
          </cell>
          <cell r="I1796" t="str">
            <v>O21202020080484131</v>
          </cell>
          <cell r="J1796" t="str">
            <v>Servicios móviles de voz</v>
          </cell>
          <cell r="K1796" t="str">
            <v>000000000000000000122</v>
          </cell>
          <cell r="L1796" t="str">
            <v>0122 - Programa Funcionamiento - SECRETARÍA DISTRITAL DE INTEGRACIÓN SOCIAL</v>
          </cell>
          <cell r="M1796" t="str">
            <v>PM01220001FUNC</v>
          </cell>
          <cell r="N1796" t="str">
            <v>FU</v>
          </cell>
          <cell r="O1796" t="str">
            <v>FUNCIONAMIENTO SECRETARÍA DISTRITAL DE INTEGRACIÓN</v>
          </cell>
          <cell r="P1796" t="str">
            <v>2025</v>
          </cell>
          <cell r="Q1796">
            <v>65329000</v>
          </cell>
          <cell r="R1796">
            <v>65329000</v>
          </cell>
        </row>
        <row r="1797">
          <cell r="A1797" t="str">
            <v>0122-01FU</v>
          </cell>
          <cell r="B1797" t="str">
            <v>DISTRITO CAPITAL</v>
          </cell>
          <cell r="C1797" t="str">
            <v>0122-01</v>
          </cell>
          <cell r="D1797" t="str">
            <v>SECRETARÍA DISTRITAL DE INTEGRACIÓN SOCIAL</v>
          </cell>
          <cell r="E1797" t="str">
            <v>0001-008</v>
          </cell>
          <cell r="F1797" t="str">
            <v>AC-INTEGRACION SOCIAL</v>
          </cell>
          <cell r="G1797" t="str">
            <v>1-100-F001</v>
          </cell>
          <cell r="H1797" t="str">
            <v>VA-RECURSOS DISTRITO</v>
          </cell>
          <cell r="I1797" t="str">
            <v>O21202020080484210</v>
          </cell>
          <cell r="J1797" t="str">
            <v>Servicios básicos de Internet</v>
          </cell>
          <cell r="K1797" t="str">
            <v>000000000000000000122</v>
          </cell>
          <cell r="L1797" t="str">
            <v>0122 - Programa Funcionamiento - SECRETARÍA DISTRITAL DE INTEGRACIÓN SOCIAL</v>
          </cell>
          <cell r="M1797" t="str">
            <v>PM01220001FUNC</v>
          </cell>
          <cell r="N1797" t="str">
            <v>FU</v>
          </cell>
          <cell r="O1797" t="str">
            <v>FUNCIONAMIENTO SECRETARÍA DISTRITAL DE INTEGRACIÓN</v>
          </cell>
          <cell r="P1797" t="str">
            <v>2025</v>
          </cell>
          <cell r="Q1797">
            <v>18117000</v>
          </cell>
          <cell r="R1797">
            <v>18117000</v>
          </cell>
        </row>
        <row r="1798">
          <cell r="A1798" t="str">
            <v>0122-01FU</v>
          </cell>
          <cell r="B1798" t="str">
            <v>DISTRITO CAPITAL</v>
          </cell>
          <cell r="C1798" t="str">
            <v>0122-01</v>
          </cell>
          <cell r="D1798" t="str">
            <v>SECRETARÍA DISTRITAL DE INTEGRACIÓN SOCIAL</v>
          </cell>
          <cell r="E1798" t="str">
            <v>0001-008</v>
          </cell>
          <cell r="F1798" t="str">
            <v>AC-INTEGRACION SOCIAL</v>
          </cell>
          <cell r="G1798" t="str">
            <v>1-100-F001</v>
          </cell>
          <cell r="H1798" t="str">
            <v>VA-RECURSOS DISTRITO</v>
          </cell>
          <cell r="I1798" t="str">
            <v>O21202020080484612</v>
          </cell>
          <cell r="J1798" t="str">
            <v>Servicios de transmisión de programas de televisión</v>
          </cell>
          <cell r="K1798" t="str">
            <v>000000000000000000122</v>
          </cell>
          <cell r="L1798" t="str">
            <v>0122 - Programa Funcionamiento - SECRETARÍA DISTRITAL DE INTEGRACIÓN SOCIAL</v>
          </cell>
          <cell r="M1798" t="str">
            <v>PM01220001FUNC</v>
          </cell>
          <cell r="N1798" t="str">
            <v>FU</v>
          </cell>
          <cell r="O1798" t="str">
            <v>FUNCIONAMIENTO SECRETARÍA DISTRITAL DE INTEGRACIÓN</v>
          </cell>
          <cell r="P1798" t="str">
            <v>2025</v>
          </cell>
          <cell r="Q1798">
            <v>25074000</v>
          </cell>
          <cell r="R1798">
            <v>25074000</v>
          </cell>
        </row>
        <row r="1799">
          <cell r="A1799" t="str">
            <v>0122-01FU</v>
          </cell>
          <cell r="B1799" t="str">
            <v>DISTRITO CAPITAL</v>
          </cell>
          <cell r="C1799" t="str">
            <v>0122-01</v>
          </cell>
          <cell r="D1799" t="str">
            <v>SECRETARÍA DISTRITAL DE INTEGRACIÓN SOCIAL</v>
          </cell>
          <cell r="E1799" t="str">
            <v>0001-008</v>
          </cell>
          <cell r="F1799" t="str">
            <v>AC-INTEGRACION SOCIAL</v>
          </cell>
          <cell r="G1799" t="str">
            <v>1-100-F001</v>
          </cell>
          <cell r="H1799" t="str">
            <v>VA-RECURSOS DISTRITO</v>
          </cell>
          <cell r="I1799" t="str">
            <v>O21202020080686312</v>
          </cell>
          <cell r="J1799" t="str">
            <v>Servicios de distribución de electricidad (a comisión o por contrato)</v>
          </cell>
          <cell r="K1799" t="str">
            <v>000000000000000000122</v>
          </cell>
          <cell r="L1799" t="str">
            <v>0122 - Programa Funcionamiento - SECRETARÍA DISTRITAL DE INTEGRACIÓN SOCIAL</v>
          </cell>
          <cell r="M1799" t="str">
            <v>PM01220001FUNC</v>
          </cell>
          <cell r="N1799" t="str">
            <v>FU</v>
          </cell>
          <cell r="O1799" t="str">
            <v>FUNCIONAMIENTO SECRETARÍA DISTRITAL DE INTEGRACIÓN</v>
          </cell>
          <cell r="P1799" t="str">
            <v>2025</v>
          </cell>
          <cell r="Q1799">
            <v>5904974000</v>
          </cell>
          <cell r="R1799">
            <v>5904974000</v>
          </cell>
        </row>
        <row r="1800">
          <cell r="A1800" t="str">
            <v>0122-01FU</v>
          </cell>
          <cell r="B1800" t="str">
            <v>DISTRITO CAPITAL</v>
          </cell>
          <cell r="C1800" t="str">
            <v>0122-01</v>
          </cell>
          <cell r="D1800" t="str">
            <v>SECRETARÍA DISTRITAL DE INTEGRACIÓN SOCIAL</v>
          </cell>
          <cell r="E1800" t="str">
            <v>0001-008</v>
          </cell>
          <cell r="F1800" t="str">
            <v>AC-INTEGRACION SOCIAL</v>
          </cell>
          <cell r="G1800" t="str">
            <v>1-100-F001</v>
          </cell>
          <cell r="H1800" t="str">
            <v>VA-RECURSOS DISTRITO</v>
          </cell>
          <cell r="I1800" t="str">
            <v>O21202020080686320</v>
          </cell>
          <cell r="J1800" t="str">
            <v>Servicios de distribución de gas por tuberías (a comisión o por contrato)</v>
          </cell>
          <cell r="K1800" t="str">
            <v>000000000000000000122</v>
          </cell>
          <cell r="L1800" t="str">
            <v>0122 - Programa Funcionamiento - SECRETARÍA DISTRITAL DE INTEGRACIÓN SOCIAL</v>
          </cell>
          <cell r="M1800" t="str">
            <v>PM01220001FUNC</v>
          </cell>
          <cell r="N1800" t="str">
            <v>FU</v>
          </cell>
          <cell r="O1800" t="str">
            <v>FUNCIONAMIENTO SECRETARÍA DISTRITAL DE INTEGRACIÓN</v>
          </cell>
          <cell r="P1800" t="str">
            <v>2025</v>
          </cell>
          <cell r="Q1800">
            <v>2351472000</v>
          </cell>
          <cell r="R1800">
            <v>2351472000</v>
          </cell>
        </row>
        <row r="1801">
          <cell r="A1801" t="str">
            <v>0122-01FU</v>
          </cell>
          <cell r="B1801" t="str">
            <v>DISTRITO CAPITAL</v>
          </cell>
          <cell r="C1801" t="str">
            <v>0122-01</v>
          </cell>
          <cell r="D1801" t="str">
            <v>SECRETARÍA DISTRITAL DE INTEGRACIÓN SOCIAL</v>
          </cell>
          <cell r="E1801" t="str">
            <v>0001-008</v>
          </cell>
          <cell r="F1801" t="str">
            <v>AC-INTEGRACION SOCIAL</v>
          </cell>
          <cell r="G1801" t="str">
            <v>1-100-F001</v>
          </cell>
          <cell r="H1801" t="str">
            <v>VA-RECURSOS DISTRITO</v>
          </cell>
          <cell r="I1801" t="str">
            <v>O21202020080686330</v>
          </cell>
          <cell r="J1801" t="str">
            <v>Servicios de distribución de agua por tubería (a comisión o por contrato)</v>
          </cell>
          <cell r="K1801" t="str">
            <v>000000000000000000122</v>
          </cell>
          <cell r="L1801" t="str">
            <v>0122 - Programa Funcionamiento - SECRETARÍA DISTRITAL DE INTEGRACIÓN SOCIAL</v>
          </cell>
          <cell r="M1801" t="str">
            <v>PM01220001FUNC</v>
          </cell>
          <cell r="N1801" t="str">
            <v>FU</v>
          </cell>
          <cell r="O1801" t="str">
            <v>FUNCIONAMIENTO SECRETARÍA DISTRITAL DE INTEGRACIÓN</v>
          </cell>
          <cell r="P1801" t="str">
            <v>2025</v>
          </cell>
          <cell r="Q1801">
            <v>707325000</v>
          </cell>
          <cell r="R1801">
            <v>707325000</v>
          </cell>
        </row>
        <row r="1802">
          <cell r="A1802" t="str">
            <v>0122-01FU</v>
          </cell>
          <cell r="B1802" t="str">
            <v>DISTRITO CAPITAL</v>
          </cell>
          <cell r="C1802" t="str">
            <v>0122-01</v>
          </cell>
          <cell r="D1802" t="str">
            <v>SECRETARÍA DISTRITAL DE INTEGRACIÓN SOCIAL</v>
          </cell>
          <cell r="E1802" t="str">
            <v>0001-008</v>
          </cell>
          <cell r="F1802" t="str">
            <v>AC-INTEGRACION SOCIAL</v>
          </cell>
          <cell r="G1802" t="str">
            <v>1-100-F001</v>
          </cell>
          <cell r="H1802" t="str">
            <v>VA-RECURSOS DISTRITO</v>
          </cell>
          <cell r="I1802" t="str">
            <v>O21202020080787151</v>
          </cell>
          <cell r="J1802" t="str">
            <v>Servicios de mantenimiento y reparación de electrodomésticos</v>
          </cell>
          <cell r="K1802" t="str">
            <v>000000000000000000122</v>
          </cell>
          <cell r="L1802" t="str">
            <v>0122 - Programa Funcionamiento - SECRETARÍA DISTRITAL DE INTEGRACIÓN SOCIAL</v>
          </cell>
          <cell r="M1802" t="str">
            <v>PM01220001FUNC</v>
          </cell>
          <cell r="N1802" t="str">
            <v>FU</v>
          </cell>
          <cell r="O1802" t="str">
            <v>FUNCIONAMIENTO SECRETARÍA DISTRITAL DE INTEGRACIÓN</v>
          </cell>
          <cell r="P1802" t="str">
            <v>2025</v>
          </cell>
          <cell r="Q1802">
            <v>5162000</v>
          </cell>
          <cell r="R1802">
            <v>5162000</v>
          </cell>
        </row>
        <row r="1803">
          <cell r="A1803" t="str">
            <v>0122-01FU</v>
          </cell>
          <cell r="B1803" t="str">
            <v>DISTRITO CAPITAL</v>
          </cell>
          <cell r="C1803" t="str">
            <v>0122-01</v>
          </cell>
          <cell r="D1803" t="str">
            <v>SECRETARÍA DISTRITAL DE INTEGRACIÓN SOCIAL</v>
          </cell>
          <cell r="E1803" t="str">
            <v>0001-008</v>
          </cell>
          <cell r="F1803" t="str">
            <v>AC-INTEGRACION SOCIAL</v>
          </cell>
          <cell r="G1803" t="str">
            <v>1-100-F001</v>
          </cell>
          <cell r="H1803" t="str">
            <v>VA-RECURSOS DISTRITO</v>
          </cell>
          <cell r="I1803" t="str">
            <v>O2120202008078715403</v>
          </cell>
          <cell r="J1803" t="str">
            <v>Servicio de mantenimiento y reparación de equipo de medición, prueba, navegación y control</v>
          </cell>
          <cell r="K1803" t="str">
            <v>000000000000000000122</v>
          </cell>
          <cell r="L1803" t="str">
            <v>0122 - Programa Funcionamiento - SECRETARÍA DISTRITAL DE INTEGRACIÓN SOCIAL</v>
          </cell>
          <cell r="M1803" t="str">
            <v>PM01220001FUNC</v>
          </cell>
          <cell r="N1803" t="str">
            <v>FU</v>
          </cell>
          <cell r="O1803" t="str">
            <v>FUNCIONAMIENTO SECRETARÍA DISTRITAL DE INTEGRACIÓN</v>
          </cell>
          <cell r="P1803" t="str">
            <v>2025</v>
          </cell>
          <cell r="Q1803">
            <v>5162000</v>
          </cell>
          <cell r="R1803">
            <v>5162000</v>
          </cell>
        </row>
        <row r="1804">
          <cell r="A1804" t="str">
            <v>0122-01FU</v>
          </cell>
          <cell r="B1804" t="str">
            <v>DISTRITO CAPITAL</v>
          </cell>
          <cell r="C1804" t="str">
            <v>0122-01</v>
          </cell>
          <cell r="D1804" t="str">
            <v>SECRETARÍA DISTRITAL DE INTEGRACIÓN SOCIAL</v>
          </cell>
          <cell r="E1804" t="str">
            <v>0001-008</v>
          </cell>
          <cell r="F1804" t="str">
            <v>AC-INTEGRACION SOCIAL</v>
          </cell>
          <cell r="G1804" t="str">
            <v>1-100-F001</v>
          </cell>
          <cell r="H1804" t="str">
            <v>VA-RECURSOS DISTRITO</v>
          </cell>
          <cell r="I1804" t="str">
            <v>O2120202008078715698</v>
          </cell>
          <cell r="J1804" t="str">
            <v>Servicio de mantenimiento y reparación especializado de máquinas de uso especial n.c.p.</v>
          </cell>
          <cell r="K1804" t="str">
            <v>000000000000000000122</v>
          </cell>
          <cell r="L1804" t="str">
            <v>0122 - Programa Funcionamiento - SECRETARÍA DISTRITAL DE INTEGRACIÓN SOCIAL</v>
          </cell>
          <cell r="M1804" t="str">
            <v>PM01220001FUNC</v>
          </cell>
          <cell r="N1804" t="str">
            <v>FU</v>
          </cell>
          <cell r="O1804" t="str">
            <v>FUNCIONAMIENTO SECRETARÍA DISTRITAL DE INTEGRACIÓN</v>
          </cell>
          <cell r="P1804" t="str">
            <v>2025</v>
          </cell>
          <cell r="Q1804">
            <v>5162000</v>
          </cell>
          <cell r="R1804">
            <v>5162000</v>
          </cell>
        </row>
        <row r="1805">
          <cell r="A1805" t="str">
            <v>0122-01FU</v>
          </cell>
          <cell r="B1805" t="str">
            <v>DISTRITO CAPITAL</v>
          </cell>
          <cell r="C1805" t="str">
            <v>0122-01</v>
          </cell>
          <cell r="D1805" t="str">
            <v>SECRETARÍA DISTRITAL DE INTEGRACIÓN SOCIAL</v>
          </cell>
          <cell r="E1805" t="str">
            <v>0001-008</v>
          </cell>
          <cell r="F1805" t="str">
            <v>AC-INTEGRACION SOCIAL</v>
          </cell>
          <cell r="G1805" t="str">
            <v>1-100-F001</v>
          </cell>
          <cell r="H1805" t="str">
            <v>VA-RECURSOS DISTRITO</v>
          </cell>
          <cell r="I1805" t="str">
            <v>O21202020090191191</v>
          </cell>
          <cell r="J1805" t="str">
            <v>Servicios administrativos relacionados con los trabajadores estatales</v>
          </cell>
          <cell r="K1805" t="str">
            <v>000000000000000000122</v>
          </cell>
          <cell r="L1805" t="str">
            <v>0122 - Programa Funcionamiento - SECRETARÍA DISTRITAL DE INTEGRACIÓN SOCIAL</v>
          </cell>
          <cell r="M1805" t="str">
            <v>PM01220001FUNC</v>
          </cell>
          <cell r="N1805" t="str">
            <v>FU</v>
          </cell>
          <cell r="O1805" t="str">
            <v>FUNCIONAMIENTO SECRETARÍA DISTRITAL DE INTEGRACIÓN</v>
          </cell>
          <cell r="P1805" t="str">
            <v>2025</v>
          </cell>
          <cell r="Q1805">
            <v>869547000</v>
          </cell>
          <cell r="R1805">
            <v>869547000</v>
          </cell>
        </row>
        <row r="1806">
          <cell r="A1806" t="str">
            <v>0122-01FU</v>
          </cell>
          <cell r="B1806" t="str">
            <v>DISTRITO CAPITAL</v>
          </cell>
          <cell r="C1806" t="str">
            <v>0122-01</v>
          </cell>
          <cell r="D1806" t="str">
            <v>SECRETARÍA DISTRITAL DE INTEGRACIÓN SOCIAL</v>
          </cell>
          <cell r="E1806" t="str">
            <v>0001-008</v>
          </cell>
          <cell r="F1806" t="str">
            <v>AC-INTEGRACION SOCIAL</v>
          </cell>
          <cell r="G1806" t="str">
            <v>1-100-F001</v>
          </cell>
          <cell r="H1806" t="str">
            <v>VA-RECURSOS DISTRITO</v>
          </cell>
          <cell r="I1806" t="str">
            <v>O21202020090292913</v>
          </cell>
          <cell r="J1806" t="str">
            <v>Servicios de educación para la formación y el trabajo</v>
          </cell>
          <cell r="K1806" t="str">
            <v>000000000000000000122</v>
          </cell>
          <cell r="L1806" t="str">
            <v>0122 - Programa Funcionamiento - SECRETARÍA DISTRITAL DE INTEGRACIÓN SOCIAL</v>
          </cell>
          <cell r="M1806" t="str">
            <v>PM01220001FUNC</v>
          </cell>
          <cell r="N1806" t="str">
            <v>FU</v>
          </cell>
          <cell r="O1806" t="str">
            <v>FUNCIONAMIENTO SECRETARÍA DISTRITAL DE INTEGRACIÓN</v>
          </cell>
          <cell r="P1806" t="str">
            <v>2025</v>
          </cell>
          <cell r="Q1806">
            <v>585297000</v>
          </cell>
          <cell r="R1806">
            <v>585297000</v>
          </cell>
        </row>
        <row r="1807">
          <cell r="A1807" t="str">
            <v>0122-01FU</v>
          </cell>
          <cell r="B1807" t="str">
            <v>DISTRITO CAPITAL</v>
          </cell>
          <cell r="C1807" t="str">
            <v>0122-01</v>
          </cell>
          <cell r="D1807" t="str">
            <v>SECRETARÍA DISTRITAL DE INTEGRACIÓN SOCIAL</v>
          </cell>
          <cell r="E1807" t="str">
            <v>0001-008</v>
          </cell>
          <cell r="F1807" t="str">
            <v>AC-INTEGRACION SOCIAL</v>
          </cell>
          <cell r="G1807" t="str">
            <v>1-100-F001</v>
          </cell>
          <cell r="H1807" t="str">
            <v>VA-RECURSOS DISTRITO</v>
          </cell>
          <cell r="I1807" t="str">
            <v>O21202020090494110</v>
          </cell>
          <cell r="J1807" t="str">
            <v>Servicios de alcantarillado y tratamiento de aguas residuales</v>
          </cell>
          <cell r="K1807" t="str">
            <v>000000000000000000122</v>
          </cell>
          <cell r="L1807" t="str">
            <v>0122 - Programa Funcionamiento - SECRETARÍA DISTRITAL DE INTEGRACIÓN SOCIAL</v>
          </cell>
          <cell r="M1807" t="str">
            <v>PM01220001FUNC</v>
          </cell>
          <cell r="N1807" t="str">
            <v>FU</v>
          </cell>
          <cell r="O1807" t="str">
            <v>FUNCIONAMIENTO SECRETARÍA DISTRITAL DE INTEGRACIÓN</v>
          </cell>
          <cell r="P1807" t="str">
            <v>2025</v>
          </cell>
          <cell r="Q1807">
            <v>784954000</v>
          </cell>
          <cell r="R1807">
            <v>784954000</v>
          </cell>
        </row>
        <row r="1808">
          <cell r="A1808" t="str">
            <v>0122-01FU</v>
          </cell>
          <cell r="B1808" t="str">
            <v>DISTRITO CAPITAL</v>
          </cell>
          <cell r="C1808" t="str">
            <v>0122-01</v>
          </cell>
          <cell r="D1808" t="str">
            <v>SECRETARÍA DISTRITAL DE INTEGRACIÓN SOCIAL</v>
          </cell>
          <cell r="E1808" t="str">
            <v>0001-008</v>
          </cell>
          <cell r="F1808" t="str">
            <v>AC-INTEGRACION SOCIAL</v>
          </cell>
          <cell r="G1808" t="str">
            <v>1-100-F001</v>
          </cell>
          <cell r="H1808" t="str">
            <v>VA-RECURSOS DISTRITO</v>
          </cell>
          <cell r="I1808" t="str">
            <v>O21202020090494239</v>
          </cell>
          <cell r="J1808" t="str">
            <v>Servicios generales de recolección de otros desechos</v>
          </cell>
          <cell r="K1808" t="str">
            <v>000000000000000000122</v>
          </cell>
          <cell r="L1808" t="str">
            <v>0122 - Programa Funcionamiento - SECRETARÍA DISTRITAL DE INTEGRACIÓN SOCIAL</v>
          </cell>
          <cell r="M1808" t="str">
            <v>PM01220001FUNC</v>
          </cell>
          <cell r="N1808" t="str">
            <v>FU</v>
          </cell>
          <cell r="O1808" t="str">
            <v>FUNCIONAMIENTO SECRETARÍA DISTRITAL DE INTEGRACIÓN</v>
          </cell>
          <cell r="P1808" t="str">
            <v>2025</v>
          </cell>
          <cell r="Q1808">
            <v>497075000</v>
          </cell>
          <cell r="R1808">
            <v>497075000</v>
          </cell>
        </row>
        <row r="1809">
          <cell r="A1809" t="str">
            <v>0122-01FU</v>
          </cell>
          <cell r="B1809" t="str">
            <v>DISTRITO CAPITAL</v>
          </cell>
          <cell r="C1809" t="str">
            <v>0122-01</v>
          </cell>
          <cell r="D1809" t="str">
            <v>SECRETARÍA DISTRITAL DE INTEGRACIÓN SOCIAL</v>
          </cell>
          <cell r="E1809" t="str">
            <v>0001-008</v>
          </cell>
          <cell r="F1809" t="str">
            <v>AC-INTEGRACION SOCIAL</v>
          </cell>
          <cell r="G1809" t="str">
            <v>1-100-F001</v>
          </cell>
          <cell r="H1809" t="str">
            <v>VA-RECURSOS DISTRITO</v>
          </cell>
          <cell r="I1809" t="str">
            <v>O21202020090696511</v>
          </cell>
          <cell r="J1809" t="str">
            <v>Servicios de promoción de eventos deportivos y recreativos</v>
          </cell>
          <cell r="K1809" t="str">
            <v>000000000000000000122</v>
          </cell>
          <cell r="L1809" t="str">
            <v>0122 - Programa Funcionamiento - SECRETARÍA DISTRITAL DE INTEGRACIÓN SOCIAL</v>
          </cell>
          <cell r="M1809" t="str">
            <v>PM01220001FUNC</v>
          </cell>
          <cell r="N1809" t="str">
            <v>FU</v>
          </cell>
          <cell r="O1809" t="str">
            <v>FUNCIONAMIENTO SECRETARÍA DISTRITAL DE INTEGRACIÓN</v>
          </cell>
          <cell r="P1809" t="str">
            <v>2025</v>
          </cell>
          <cell r="Q1809">
            <v>1538191000</v>
          </cell>
          <cell r="R1809">
            <v>1538191000</v>
          </cell>
        </row>
        <row r="1810">
          <cell r="A1810" t="str">
            <v>0122-01FU</v>
          </cell>
          <cell r="B1810" t="str">
            <v>DISTRITO CAPITAL</v>
          </cell>
          <cell r="C1810" t="str">
            <v>0122-01</v>
          </cell>
          <cell r="D1810" t="str">
            <v>SECRETARÍA DISTRITAL DE INTEGRACIÓN SOCIAL</v>
          </cell>
          <cell r="E1810" t="str">
            <v>0001-008</v>
          </cell>
          <cell r="F1810" t="str">
            <v>AC-INTEGRACION SOCIAL</v>
          </cell>
          <cell r="G1810" t="str">
            <v>1-100-F001</v>
          </cell>
          <cell r="H1810" t="str">
            <v>VA-RECURSOS DISTRITO</v>
          </cell>
          <cell r="I1810" t="str">
            <v>O2120202010</v>
          </cell>
          <cell r="J1810" t="str">
            <v>Viáticos de los funcionarios en comisión</v>
          </cell>
          <cell r="K1810" t="str">
            <v>000000000000000000122</v>
          </cell>
          <cell r="L1810" t="str">
            <v>0122 - Programa Funcionamiento - SECRETARÍA DISTRITAL DE INTEGRACIÓN SOCIAL</v>
          </cell>
          <cell r="M1810" t="str">
            <v>PM01220001FUNC</v>
          </cell>
          <cell r="N1810" t="str">
            <v>FU</v>
          </cell>
          <cell r="O1810" t="str">
            <v>FUNCIONAMIENTO SECRETARÍA DISTRITAL DE INTEGRACIÓN</v>
          </cell>
          <cell r="P1810" t="str">
            <v>2025</v>
          </cell>
          <cell r="Q1810">
            <v>11355000</v>
          </cell>
          <cell r="R1810">
            <v>11355000</v>
          </cell>
        </row>
        <row r="1811">
          <cell r="A1811" t="str">
            <v>0122-0157</v>
          </cell>
          <cell r="B1811" t="str">
            <v>DISTRITO CAPITAL</v>
          </cell>
          <cell r="C1811" t="str">
            <v>0122-01</v>
          </cell>
          <cell r="D1811" t="str">
            <v>SECRETARÍA DISTRITAL DE INTEGRACIÓN SOCIAL</v>
          </cell>
          <cell r="E1811" t="str">
            <v>0001-008</v>
          </cell>
          <cell r="F1811" t="str">
            <v>AC-INTEGRACION SOCIAL</v>
          </cell>
          <cell r="G1811" t="str">
            <v>1-100-F001</v>
          </cell>
          <cell r="H1811" t="str">
            <v>VA-RECURSOS DISTRITO</v>
          </cell>
          <cell r="I1811" t="str">
            <v>O2320201002042411001</v>
          </cell>
          <cell r="J1811" t="str">
            <v>Alcohol etílico sin desnaturalizar (para fabricar bebidas alcohólicas)</v>
          </cell>
          <cell r="K1811" t="str">
            <v>O23011712022024004557010</v>
          </cell>
          <cell r="L1811" t="str">
            <v>Fortalecimiento de las Comisarías de Fam - Documentos de lineamientos técnicos</v>
          </cell>
          <cell r="M1811" t="str">
            <v>PM/0122/0157/12020100045</v>
          </cell>
          <cell r="N1811" t="str">
            <v>57</v>
          </cell>
          <cell r="O1811" t="str">
            <v>Servicio de apoyo para la atención en las Comisarí</v>
          </cell>
          <cell r="P1811" t="str">
            <v>2025</v>
          </cell>
          <cell r="Q1811">
            <v>1433242607000</v>
          </cell>
          <cell r="R1811">
            <v>1433242607000</v>
          </cell>
        </row>
        <row r="1812">
          <cell r="A1812" t="str">
            <v>0122-0156</v>
          </cell>
          <cell r="B1812" t="str">
            <v>DISTRITO CAPITAL</v>
          </cell>
          <cell r="C1812" t="str">
            <v>0122-01</v>
          </cell>
          <cell r="D1812" t="str">
            <v>SECRETARÍA DISTRITAL DE INTEGRACIÓN SOCIAL</v>
          </cell>
          <cell r="E1812" t="str">
            <v>0001-008</v>
          </cell>
          <cell r="F1812" t="str">
            <v>AC-INTEGRACION SOCIAL</v>
          </cell>
          <cell r="G1812" t="str">
            <v>1-100-I008</v>
          </cell>
          <cell r="H1812" t="str">
            <v>VA-Fondo de pobres y espectáculos públicos</v>
          </cell>
          <cell r="I1812" t="str">
            <v>O2320201002072719004</v>
          </cell>
          <cell r="J1812" t="str">
            <v>Tapabocas y otras prendas de ropa médica</v>
          </cell>
          <cell r="K1812" t="str">
            <v>O23011741032024005756052</v>
          </cell>
          <cell r="L1812" t="str">
            <v>Desarrollo del abordaje integral del fen - Servicio de gestión de oferta social para la población vulnerable</v>
          </cell>
          <cell r="M1812" t="str">
            <v>PM/0122/0156/41030520057</v>
          </cell>
          <cell r="N1812" t="str">
            <v>56</v>
          </cell>
          <cell r="O1812" t="str">
            <v>Servicios de atención e inclusión social para ciud</v>
          </cell>
          <cell r="P1812" t="str">
            <v>2025</v>
          </cell>
          <cell r="Q1812">
            <v>13800265000</v>
          </cell>
          <cell r="R1812">
            <v>13800265000</v>
          </cell>
        </row>
        <row r="1813">
          <cell r="A1813" t="str">
            <v>0122-0151</v>
          </cell>
          <cell r="B1813" t="str">
            <v>DISTRITO CAPITAL</v>
          </cell>
          <cell r="C1813" t="str">
            <v>0122-01</v>
          </cell>
          <cell r="D1813" t="str">
            <v>SECRETARÍA DISTRITAL DE INTEGRACIÓN SOCIAL</v>
          </cell>
          <cell r="E1813" t="str">
            <v>0001-008</v>
          </cell>
          <cell r="F1813" t="str">
            <v>AC-INTEGRACION SOCIAL</v>
          </cell>
          <cell r="G1813" t="str">
            <v>1-100-I012</v>
          </cell>
          <cell r="H1813" t="str">
            <v>VA-Estampilla propersonas mayores</v>
          </cell>
          <cell r="I1813" t="str">
            <v>O232020200664114</v>
          </cell>
          <cell r="J1813" t="str">
            <v>Servicios de transporte terrestre especial local de pasajeros</v>
          </cell>
          <cell r="K1813" t="str">
            <v>O23011741032024007151017</v>
          </cell>
          <cell r="L1813" t="str">
            <v>Generación del bien-estar alimentario y  - Servicio de entrega de raciones de alimentos</v>
          </cell>
          <cell r="M1813" t="str">
            <v>PM/0122/0151/41030170071</v>
          </cell>
          <cell r="N1813" t="str">
            <v>51</v>
          </cell>
          <cell r="O1813" t="str">
            <v>Servicio de alimentación integral que contribuya a</v>
          </cell>
          <cell r="P1813" t="str">
            <v>2025</v>
          </cell>
          <cell r="Q1813">
            <v>120416442000</v>
          </cell>
          <cell r="R1813">
            <v>120416442000</v>
          </cell>
        </row>
        <row r="1814">
          <cell r="A1814" t="str">
            <v>0122-0150</v>
          </cell>
          <cell r="B1814" t="str">
            <v>DISTRITO CAPITAL</v>
          </cell>
          <cell r="C1814" t="str">
            <v>0122-01</v>
          </cell>
          <cell r="D1814" t="str">
            <v>SECRETARÍA DISTRITAL DE INTEGRACIÓN SOCIAL</v>
          </cell>
          <cell r="E1814" t="str">
            <v>0001-008</v>
          </cell>
          <cell r="F1814" t="str">
            <v>AC-INTEGRACION SOCIAL</v>
          </cell>
          <cell r="G1814" t="str">
            <v>1-100-I036</v>
          </cell>
          <cell r="H1814" t="str">
            <v>VA-Convenios</v>
          </cell>
          <cell r="I1814" t="str">
            <v>O232020200991114</v>
          </cell>
          <cell r="J1814" t="str">
            <v>Servicios de planificación económica, social y estadística de la administración publica</v>
          </cell>
          <cell r="K1814" t="str">
            <v>O23011741032024001850061</v>
          </cell>
          <cell r="L1814" t="str">
            <v>Implementación de transferencias monetar - Servicio de apoyo financiero para la entrega de transferencias monetarias no condicionadas</v>
          </cell>
          <cell r="M1814" t="str">
            <v>PM/0122/0150/41030610018</v>
          </cell>
          <cell r="N1814" t="str">
            <v>50</v>
          </cell>
          <cell r="O1814" t="str">
            <v>Transferencias monetarias ordinarias a hogares pob</v>
          </cell>
          <cell r="P1814" t="str">
            <v>2025</v>
          </cell>
          <cell r="Q1814">
            <v>120000000000</v>
          </cell>
          <cell r="R1814">
            <v>120000000000</v>
          </cell>
        </row>
        <row r="1815">
          <cell r="A1815" t="str">
            <v>0122-0156</v>
          </cell>
          <cell r="B1815" t="str">
            <v>DISTRITO CAPITAL</v>
          </cell>
          <cell r="C1815" t="str">
            <v>0122-01</v>
          </cell>
          <cell r="D1815" t="str">
            <v>SECRETARÍA DISTRITAL DE INTEGRACIÓN SOCIAL</v>
          </cell>
          <cell r="E1815" t="str">
            <v>0001-008</v>
          </cell>
          <cell r="F1815" t="str">
            <v>AC-INTEGRACION SOCIAL</v>
          </cell>
          <cell r="G1815" t="str">
            <v>1-200-I008</v>
          </cell>
          <cell r="H1815" t="str">
            <v>RB-Fondo de pobres y espectáculos públicos</v>
          </cell>
          <cell r="I1815" t="str">
            <v>O232020200993304</v>
          </cell>
          <cell r="J1815" t="str">
            <v>Otros servicios sociales con alojamiento para adultos</v>
          </cell>
          <cell r="K1815" t="str">
            <v>O23011741032024005756052</v>
          </cell>
          <cell r="L1815" t="str">
            <v>Desarrollo del abordaje integral del fen - Servicio de gestión de oferta social para la población vulnerable</v>
          </cell>
          <cell r="M1815" t="str">
            <v>PM/0122/0156/41030520057</v>
          </cell>
          <cell r="N1815" t="str">
            <v>56</v>
          </cell>
          <cell r="O1815" t="str">
            <v>Servicios de atención e inclusión social para ciud</v>
          </cell>
          <cell r="P1815" t="str">
            <v>2025</v>
          </cell>
          <cell r="Q1815">
            <v>143988000</v>
          </cell>
          <cell r="R1815">
            <v>143988000</v>
          </cell>
        </row>
        <row r="1816">
          <cell r="A1816" t="str">
            <v>0122-0154</v>
          </cell>
          <cell r="B1816" t="str">
            <v>DISTRITO CAPITAL</v>
          </cell>
          <cell r="C1816" t="str">
            <v>0122-01</v>
          </cell>
          <cell r="D1816" t="str">
            <v>SECRETARÍA DISTRITAL DE INTEGRACIÓN SOCIAL</v>
          </cell>
          <cell r="E1816" t="str">
            <v>0001-008</v>
          </cell>
          <cell r="F1816" t="str">
            <v>AC-INTEGRACION SOCIAL</v>
          </cell>
          <cell r="G1816" t="str">
            <v>1-200-I012</v>
          </cell>
          <cell r="H1816" t="str">
            <v>RB-Estampilla propersonas mayores</v>
          </cell>
          <cell r="I1816" t="str">
            <v>O232020200883129</v>
          </cell>
          <cell r="J1816" t="str">
            <v>Otros servicios de consultoría empresarial</v>
          </cell>
          <cell r="K1816" t="str">
            <v>O23011741032024001754050</v>
          </cell>
          <cell r="L1816" t="str">
            <v>Generación de oportunidades para la incl - Servicio de acompañamiento familiar y comunitario para la superación de la pobreza</v>
          </cell>
          <cell r="M1816" t="str">
            <v>PM/0122/0154/41030500017</v>
          </cell>
          <cell r="N1816" t="str">
            <v>54</v>
          </cell>
          <cell r="O1816" t="str">
            <v>Servicio de atención a personas mayores en condici</v>
          </cell>
          <cell r="P1816" t="str">
            <v>2025</v>
          </cell>
          <cell r="Q1816">
            <v>6123173000</v>
          </cell>
          <cell r="R1816">
            <v>6123173000</v>
          </cell>
        </row>
        <row r="1817">
          <cell r="A1817" t="str">
            <v>0122-0157</v>
          </cell>
          <cell r="B1817" t="str">
            <v>DISTRITO CAPITAL</v>
          </cell>
          <cell r="C1817" t="str">
            <v>0122-01</v>
          </cell>
          <cell r="D1817" t="str">
            <v>SECRETARÍA DISTRITAL DE INTEGRACIÓN SOCIAL</v>
          </cell>
          <cell r="E1817" t="str">
            <v>0001-008</v>
          </cell>
          <cell r="F1817" t="str">
            <v>AC-INTEGRACION SOCIAL</v>
          </cell>
          <cell r="G1817" t="str">
            <v>1-200-I031</v>
          </cell>
          <cell r="H1817" t="str">
            <v>RB-Donaciones 110% con Bogotá</v>
          </cell>
          <cell r="I1817" t="str">
            <v>O232020200668014</v>
          </cell>
          <cell r="J1817" t="str">
            <v>Servicios de gestión documental</v>
          </cell>
          <cell r="K1817" t="str">
            <v>O23011712022024004557010</v>
          </cell>
          <cell r="L1817" t="str">
            <v>Fortalecimiento de las Comisarías de Fam - Documentos de lineamientos técnicos</v>
          </cell>
          <cell r="M1817" t="str">
            <v>PM/0122/0157/12020100045</v>
          </cell>
          <cell r="N1817" t="str">
            <v>57</v>
          </cell>
          <cell r="O1817" t="str">
            <v>Servicio de apoyo para la atención en las Comisarí</v>
          </cell>
          <cell r="P1817" t="str">
            <v>2025</v>
          </cell>
          <cell r="Q1817">
            <v>1083677000</v>
          </cell>
          <cell r="R1817">
            <v>1083677000</v>
          </cell>
        </row>
        <row r="1818">
          <cell r="A1818" t="str">
            <v>0122-0150</v>
          </cell>
          <cell r="B1818" t="str">
            <v>DISTRITO CAPITAL</v>
          </cell>
          <cell r="C1818" t="str">
            <v>0122-01</v>
          </cell>
          <cell r="D1818" t="str">
            <v>SECRETARÍA DISTRITAL DE INTEGRACIÓN SOCIAL</v>
          </cell>
          <cell r="E1818" t="str">
            <v>0001-008</v>
          </cell>
          <cell r="F1818" t="str">
            <v>AC-INTEGRACION SOCIAL</v>
          </cell>
          <cell r="G1818" t="str">
            <v>1-200-I034</v>
          </cell>
          <cell r="H1818" t="str">
            <v>RB-Convenios</v>
          </cell>
          <cell r="I1818" t="str">
            <v>O232020200991114</v>
          </cell>
          <cell r="J1818" t="str">
            <v>Servicios de planificación económica, social y estadística de la administración publica</v>
          </cell>
          <cell r="K1818" t="str">
            <v>O23011741032024001850061</v>
          </cell>
          <cell r="L1818" t="str">
            <v>Implementación de transferencias monetar - Servicio de apoyo financiero para la entrega de transferencias monetarias no condicionadas</v>
          </cell>
          <cell r="M1818" t="str">
            <v>PM/0122/0150/41030610018</v>
          </cell>
          <cell r="N1818" t="str">
            <v>50</v>
          </cell>
          <cell r="O1818" t="str">
            <v>Transferencias monetarias ordinarias a hogares pob</v>
          </cell>
          <cell r="P1818" t="str">
            <v>2025</v>
          </cell>
          <cell r="Q1818">
            <v>5222674000</v>
          </cell>
          <cell r="R1818">
            <v>5222674000</v>
          </cell>
        </row>
        <row r="1819">
          <cell r="A1819" t="str">
            <v>0122-0152</v>
          </cell>
          <cell r="B1819" t="str">
            <v>DISTRITO CAPITAL</v>
          </cell>
          <cell r="C1819" t="str">
            <v>0122-01</v>
          </cell>
          <cell r="D1819" t="str">
            <v>SECRETARÍA DISTRITAL DE INTEGRACIÓN SOCIAL</v>
          </cell>
          <cell r="E1819" t="str">
            <v>0001-008</v>
          </cell>
          <cell r="F1819" t="str">
            <v>AC-INTEGRACION SOCIAL</v>
          </cell>
          <cell r="G1819" t="str">
            <v>1-200-I049</v>
          </cell>
          <cell r="H1819" t="str">
            <v>RB-SGP propósito general</v>
          </cell>
          <cell r="I1819" t="str">
            <v>O232020200885999</v>
          </cell>
          <cell r="J1819" t="str">
            <v>Otros servicios de apoyo n.c.p.</v>
          </cell>
          <cell r="K1819" t="str">
            <v>O23011741022024004252038</v>
          </cell>
          <cell r="L1819" t="str">
            <v>Desarrollo de capacidades para las gesta - Servicio dirigidos a la atención de niños, niñas, adolescentes y jóvenes, con enfoque pedagógico y restaurativo encaminados a la inclusión social</v>
          </cell>
          <cell r="M1819" t="str">
            <v>PM/0122/0152/41020380042</v>
          </cell>
          <cell r="N1819" t="str">
            <v>52</v>
          </cell>
          <cell r="O1819" t="str">
            <v>Servicio de atención integral a niños, niñas, adol</v>
          </cell>
          <cell r="P1819" t="str">
            <v>2025</v>
          </cell>
          <cell r="Q1819">
            <v>2143616000</v>
          </cell>
          <cell r="R1819">
            <v>2143616000</v>
          </cell>
        </row>
        <row r="1820">
          <cell r="A1820" t="str">
            <v>0122-0162</v>
          </cell>
          <cell r="B1820" t="str">
            <v>DISTRITO CAPITAL</v>
          </cell>
          <cell r="C1820" t="str">
            <v>0122-01</v>
          </cell>
          <cell r="D1820" t="str">
            <v>SECRETARÍA DISTRITAL DE INTEGRACIÓN SOCIAL</v>
          </cell>
          <cell r="E1820" t="str">
            <v>0001-008</v>
          </cell>
          <cell r="F1820" t="str">
            <v>AC-INTEGRACION SOCIAL</v>
          </cell>
          <cell r="G1820" t="str">
            <v>1-200-I072</v>
          </cell>
          <cell r="H1820" t="str">
            <v>RB-OBLIGACIONES URBANÍSTICAS</v>
          </cell>
          <cell r="I1820" t="str">
            <v>O2320201003023219302</v>
          </cell>
          <cell r="J1820" t="str">
            <v>Papel sanitario fraccionado</v>
          </cell>
          <cell r="K1820" t="str">
            <v>O23011741032024004962052</v>
          </cell>
          <cell r="L1820" t="str">
            <v>Fortalecimiento de la gestión territoria - Servicio de gestión de oferta social para la población vulnerable</v>
          </cell>
          <cell r="M1820" t="str">
            <v>PM/0122/0162/41030520049</v>
          </cell>
          <cell r="N1820" t="str">
            <v>62</v>
          </cell>
          <cell r="O1820" t="str">
            <v>Servicio integral de atención a población provenie</v>
          </cell>
          <cell r="P1820" t="str">
            <v>2025</v>
          </cell>
          <cell r="Q1820">
            <v>473718000</v>
          </cell>
          <cell r="R1820">
            <v>473718000</v>
          </cell>
        </row>
        <row r="1821">
          <cell r="A1821" t="str">
            <v>0122-0152</v>
          </cell>
          <cell r="B1821" t="str">
            <v>DISTRITO CAPITAL</v>
          </cell>
          <cell r="C1821" t="str">
            <v>0122-01</v>
          </cell>
          <cell r="D1821" t="str">
            <v>SECRETARÍA DISTRITAL DE INTEGRACIÓN SOCIAL</v>
          </cell>
          <cell r="E1821" t="str">
            <v>0001-008</v>
          </cell>
          <cell r="F1821" t="str">
            <v>AC-INTEGRACION SOCIAL</v>
          </cell>
          <cell r="G1821" t="str">
            <v>1-204-I001</v>
          </cell>
          <cell r="H1821" t="str">
            <v>RB-RF SGP EDUCACIÓN-CALIDAD POR MATRÍCULA OFICIAL</v>
          </cell>
          <cell r="I1821" t="str">
            <v>O232020200992101</v>
          </cell>
          <cell r="J1821" t="str">
            <v>Servicios de educación inicial</v>
          </cell>
          <cell r="K1821" t="str">
            <v>O23011741022024004252001</v>
          </cell>
          <cell r="L1821" t="str">
            <v>Desarrollo de capacidades para las gesta - Servicio de atención integral a la primera infancia</v>
          </cell>
          <cell r="M1821" t="str">
            <v>PM/0122/0152/41020010042</v>
          </cell>
          <cell r="N1821" t="str">
            <v>52</v>
          </cell>
          <cell r="O1821" t="str">
            <v>Servicio de atención integral a niños, niñas, adol</v>
          </cell>
          <cell r="P1821" t="str">
            <v>2025</v>
          </cell>
          <cell r="Q1821">
            <v>15471147000</v>
          </cell>
          <cell r="R1821">
            <v>15471147000</v>
          </cell>
        </row>
        <row r="1822">
          <cell r="A1822" t="str">
            <v>0122-0162</v>
          </cell>
          <cell r="B1822" t="str">
            <v>DISTRITO CAPITAL</v>
          </cell>
          <cell r="C1822" t="str">
            <v>0122-01</v>
          </cell>
          <cell r="D1822" t="str">
            <v>SECRETARÍA DISTRITAL DE INTEGRACIÓN SOCIAL</v>
          </cell>
          <cell r="E1822" t="str">
            <v>0001-008</v>
          </cell>
          <cell r="F1822" t="str">
            <v>AC-INTEGRACION SOCIAL</v>
          </cell>
          <cell r="G1822" t="str">
            <v>1-204-I003</v>
          </cell>
          <cell r="H1822" t="str">
            <v>RB-RF-OBLIGACIONES URBANÍSTICAS</v>
          </cell>
          <cell r="I1822" t="str">
            <v>O2320201003023219302</v>
          </cell>
          <cell r="J1822" t="str">
            <v>Papel sanitario fraccionado</v>
          </cell>
          <cell r="K1822" t="str">
            <v>O23011741032024004962052</v>
          </cell>
          <cell r="L1822" t="str">
            <v>Fortalecimiento de la gestión territoria - Servicio de gestión de oferta social para la población vulnerable</v>
          </cell>
          <cell r="M1822" t="str">
            <v>PM/0122/0162/41030520049</v>
          </cell>
          <cell r="N1822" t="str">
            <v>62</v>
          </cell>
          <cell r="O1822" t="str">
            <v>Servicio integral de atención a población provenie</v>
          </cell>
          <cell r="P1822" t="str">
            <v>2025</v>
          </cell>
          <cell r="Q1822">
            <v>1750583000</v>
          </cell>
          <cell r="R1822">
            <v>1750583000</v>
          </cell>
        </row>
        <row r="1823">
          <cell r="A1823" t="str">
            <v>0122-0154</v>
          </cell>
          <cell r="B1823" t="str">
            <v>DISTRITO CAPITAL</v>
          </cell>
          <cell r="C1823" t="str">
            <v>0122-01</v>
          </cell>
          <cell r="D1823" t="str">
            <v>SECRETARÍA DISTRITAL DE INTEGRACIÓN SOCIAL</v>
          </cell>
          <cell r="E1823" t="str">
            <v>0001-008</v>
          </cell>
          <cell r="F1823" t="str">
            <v>AC-INTEGRACION SOCIAL</v>
          </cell>
          <cell r="G1823" t="str">
            <v>1-300-I010</v>
          </cell>
          <cell r="H1823" t="str">
            <v>REAF-Estampilla propersonas mayores</v>
          </cell>
          <cell r="I1823" t="str">
            <v>O232020200993491</v>
          </cell>
          <cell r="J1823" t="str">
            <v>Otros servicios sociales sin alojamiento para personas mayores</v>
          </cell>
          <cell r="K1823" t="str">
            <v>O23011741032024001754050</v>
          </cell>
          <cell r="L1823" t="str">
            <v>Generación de oportunidades para la incl - Servicio de acompañamiento familiar y comunitario para la superación de la pobreza</v>
          </cell>
          <cell r="M1823" t="str">
            <v>PM/0122/0154/41030500017</v>
          </cell>
          <cell r="N1823" t="str">
            <v>54</v>
          </cell>
          <cell r="O1823" t="str">
            <v>Servicio de atención a personas mayores en condici</v>
          </cell>
          <cell r="P1823" t="str">
            <v>2025</v>
          </cell>
          <cell r="Q1823">
            <v>6728268000</v>
          </cell>
          <cell r="R1823">
            <v>6728268000</v>
          </cell>
        </row>
        <row r="1824">
          <cell r="A1824" t="str">
            <v>0122-0156</v>
          </cell>
          <cell r="B1824" t="str">
            <v>DISTRITO CAPITAL</v>
          </cell>
          <cell r="C1824" t="str">
            <v>0122-01</v>
          </cell>
          <cell r="D1824" t="str">
            <v>SECRETARÍA DISTRITAL DE INTEGRACIÓN SOCIAL</v>
          </cell>
          <cell r="E1824" t="str">
            <v>0001-008</v>
          </cell>
          <cell r="F1824" t="str">
            <v>AC-INTEGRACION SOCIAL</v>
          </cell>
          <cell r="G1824" t="str">
            <v>1-300-I026</v>
          </cell>
          <cell r="H1824" t="str">
            <v>REAF-Fondo de pobres y espectáculos públicos</v>
          </cell>
          <cell r="I1824" t="str">
            <v>O232020200993304</v>
          </cell>
          <cell r="J1824" t="str">
            <v>Otros servicios sociales con alojamiento para adultos</v>
          </cell>
          <cell r="K1824" t="str">
            <v>O23011741032024005756052</v>
          </cell>
          <cell r="L1824" t="str">
            <v>Desarrollo del abordaje integral del fen - Servicio de gestión de oferta social para la población vulnerable</v>
          </cell>
          <cell r="M1824" t="str">
            <v>PM/0122/0156/41030520057</v>
          </cell>
          <cell r="N1824" t="str">
            <v>56</v>
          </cell>
          <cell r="O1824" t="str">
            <v>Servicios de atención e inclusión social para ciud</v>
          </cell>
          <cell r="P1824" t="str">
            <v>2025</v>
          </cell>
          <cell r="Q1824">
            <v>18985061000</v>
          </cell>
          <cell r="R1824">
            <v>18985061000</v>
          </cell>
        </row>
        <row r="1825">
          <cell r="A1825" t="str">
            <v>0122-0152</v>
          </cell>
          <cell r="B1825" t="str">
            <v>DISTRITO CAPITAL</v>
          </cell>
          <cell r="C1825" t="str">
            <v>0122-01</v>
          </cell>
          <cell r="D1825" t="str">
            <v>SECRETARÍA DISTRITAL DE INTEGRACIÓN SOCIAL</v>
          </cell>
          <cell r="E1825" t="str">
            <v>0001-008</v>
          </cell>
          <cell r="F1825" t="str">
            <v>AC-INTEGRACION SOCIAL</v>
          </cell>
          <cell r="G1825" t="str">
            <v>1-400-I023</v>
          </cell>
          <cell r="H1825" t="str">
            <v>RF-SGP propósito general</v>
          </cell>
          <cell r="I1825" t="str">
            <v>O232020200991114</v>
          </cell>
          <cell r="J1825" t="str">
            <v>Servicios de planificación económica, social y estadística de la administración publica</v>
          </cell>
          <cell r="K1825" t="str">
            <v>O23011741022024004252001</v>
          </cell>
          <cell r="L1825" t="str">
            <v>Desarrollo de capacidades para las gesta - Servicio de atención integral a la primera infancia</v>
          </cell>
          <cell r="M1825" t="str">
            <v>PM/0122/0152/41020010042</v>
          </cell>
          <cell r="N1825" t="str">
            <v>52</v>
          </cell>
          <cell r="O1825" t="str">
            <v>Servicio de atención integral a niños, niñas, adol</v>
          </cell>
          <cell r="P1825" t="str">
            <v>2025</v>
          </cell>
          <cell r="Q1825">
            <v>2763000</v>
          </cell>
          <cell r="R1825">
            <v>2763000</v>
          </cell>
        </row>
        <row r="1826">
          <cell r="A1826" t="str">
            <v>0122-0152</v>
          </cell>
          <cell r="B1826" t="str">
            <v>DISTRITO CAPITAL</v>
          </cell>
          <cell r="C1826" t="str">
            <v>0122-01</v>
          </cell>
          <cell r="D1826" t="str">
            <v>SECRETARÍA DISTRITAL DE INTEGRACIÓN SOCIAL</v>
          </cell>
          <cell r="E1826" t="str">
            <v>0001-008</v>
          </cell>
          <cell r="F1826" t="str">
            <v>AC-INTEGRACION SOCIAL</v>
          </cell>
          <cell r="G1826" t="str">
            <v>2-100-I009</v>
          </cell>
          <cell r="H1826" t="str">
            <v>VA-SGP propósito general</v>
          </cell>
          <cell r="I1826" t="str">
            <v>O232020200883118</v>
          </cell>
          <cell r="J1826" t="str">
            <v>Servicios de gestión y administración empresarial (oficina central)</v>
          </cell>
          <cell r="K1826" t="str">
            <v>O23011741022024004252001</v>
          </cell>
          <cell r="L1826" t="str">
            <v>Desarrollo de capacidades para las gesta - Servicio de atención integral a la primera infancia</v>
          </cell>
          <cell r="M1826" t="str">
            <v>PM/0122/0152/41020010042</v>
          </cell>
          <cell r="N1826" t="str">
            <v>52</v>
          </cell>
          <cell r="O1826" t="str">
            <v>Servicio de atención integral a niños, niñas, adol</v>
          </cell>
          <cell r="P1826" t="str">
            <v>2025</v>
          </cell>
          <cell r="Q1826">
            <v>335174112000</v>
          </cell>
          <cell r="R1826">
            <v>335174112000</v>
          </cell>
        </row>
        <row r="1827">
          <cell r="A1827" t="str">
            <v>0122-0152</v>
          </cell>
          <cell r="B1827" t="str">
            <v>DISTRITO CAPITAL</v>
          </cell>
          <cell r="C1827" t="str">
            <v>0122-01</v>
          </cell>
          <cell r="D1827" t="str">
            <v>SECRETARÍA DISTRITAL DE INTEGRACIÓN SOCIAL</v>
          </cell>
          <cell r="E1827" t="str">
            <v>0001-008</v>
          </cell>
          <cell r="F1827" t="str">
            <v>AC-INTEGRACION SOCIAL</v>
          </cell>
          <cell r="G1827" t="str">
            <v>2-100-I016</v>
          </cell>
          <cell r="H1827" t="str">
            <v>VA-Otras transferencias nación</v>
          </cell>
          <cell r="I1827" t="str">
            <v>O232020200992101</v>
          </cell>
          <cell r="J1827" t="str">
            <v>Servicios de educación inicial</v>
          </cell>
          <cell r="K1827" t="str">
            <v>O23011741022024004252001</v>
          </cell>
          <cell r="L1827" t="str">
            <v>Desarrollo de capacidades para las gesta - Servicio de atención integral a la primera infancia</v>
          </cell>
          <cell r="M1827" t="str">
            <v>PM/0122/0152/41020010042</v>
          </cell>
          <cell r="N1827" t="str">
            <v>52</v>
          </cell>
          <cell r="O1827" t="str">
            <v>Servicio de atención integral a niños, niñas, adol</v>
          </cell>
          <cell r="P1827" t="str">
            <v>2025</v>
          </cell>
          <cell r="Q1827">
            <v>60000000000</v>
          </cell>
          <cell r="R1827">
            <v>60000000000</v>
          </cell>
        </row>
        <row r="1828">
          <cell r="A1828" t="str">
            <v>0125-01FU</v>
          </cell>
          <cell r="B1828" t="str">
            <v>DISTRITO CAPITAL</v>
          </cell>
          <cell r="C1828" t="str">
            <v>0125-01</v>
          </cell>
          <cell r="D1828" t="str">
            <v>DEPARTAMENTO ADMINISTRATIVO DEL SERVICIO CIVIL - DASCD</v>
          </cell>
          <cell r="E1828" t="str">
            <v>0001-001</v>
          </cell>
          <cell r="F1828" t="str">
            <v>AC-GESTIÓN PÚBLICA</v>
          </cell>
          <cell r="G1828" t="str">
            <v>1-100-F001</v>
          </cell>
          <cell r="H1828" t="str">
            <v>VA-RECURSOS DISTRITO</v>
          </cell>
          <cell r="I1828" t="str">
            <v>O211010100101</v>
          </cell>
          <cell r="J1828" t="str">
            <v>Sueldo básico</v>
          </cell>
          <cell r="K1828" t="str">
            <v>000000000000000000125</v>
          </cell>
          <cell r="L1828" t="str">
            <v>0125 - Programa Funcionamiento - DEPARTAMENTO ADMINISTRATIVO DEL SERVICIO CIVIL DISTRITAL</v>
          </cell>
          <cell r="M1828" t="str">
            <v>PM01250001FUNC</v>
          </cell>
          <cell r="N1828" t="str">
            <v>FU</v>
          </cell>
          <cell r="O1828" t="str">
            <v>FUNCIONAMIENTO DEPARTAMENTO ADMINISTRATIVO DEL SER</v>
          </cell>
          <cell r="P1828" t="str">
            <v>2025</v>
          </cell>
          <cell r="Q1828">
            <v>4428378000</v>
          </cell>
          <cell r="R1828">
            <v>4428378000</v>
          </cell>
        </row>
        <row r="1829">
          <cell r="A1829" t="str">
            <v>0125-01FU</v>
          </cell>
          <cell r="B1829" t="str">
            <v>DISTRITO CAPITAL</v>
          </cell>
          <cell r="C1829" t="str">
            <v>0125-01</v>
          </cell>
          <cell r="D1829" t="str">
            <v>DEPARTAMENTO ADMINISTRATIVO DEL SERVICIO CIVIL - DASCD</v>
          </cell>
          <cell r="E1829" t="str">
            <v>0001-001</v>
          </cell>
          <cell r="F1829" t="str">
            <v>AC-GESTIÓN PÚBLICA</v>
          </cell>
          <cell r="G1829" t="str">
            <v>1-100-F001</v>
          </cell>
          <cell r="H1829" t="str">
            <v>VA-RECURSOS DISTRITO</v>
          </cell>
          <cell r="I1829" t="str">
            <v>O211010100102</v>
          </cell>
          <cell r="J1829" t="str">
            <v>Horas extras, dominicales, festivos y recargos</v>
          </cell>
          <cell r="K1829" t="str">
            <v>000000000000000000125</v>
          </cell>
          <cell r="L1829" t="str">
            <v>0125 - Programa Funcionamiento - DEPARTAMENTO ADMINISTRATIVO DEL SERVICIO CIVIL DISTRITAL</v>
          </cell>
          <cell r="M1829" t="str">
            <v>PM01250001FUNC</v>
          </cell>
          <cell r="N1829" t="str">
            <v>FU</v>
          </cell>
          <cell r="O1829" t="str">
            <v>FUNCIONAMIENTO DEPARTAMENTO ADMINISTRATIVO DEL SER</v>
          </cell>
          <cell r="P1829" t="str">
            <v>2025</v>
          </cell>
          <cell r="Q1829">
            <v>52559000</v>
          </cell>
          <cell r="R1829">
            <v>52559000</v>
          </cell>
        </row>
        <row r="1830">
          <cell r="A1830" t="str">
            <v>0125-01FU</v>
          </cell>
          <cell r="B1830" t="str">
            <v>DISTRITO CAPITAL</v>
          </cell>
          <cell r="C1830" t="str">
            <v>0125-01</v>
          </cell>
          <cell r="D1830" t="str">
            <v>DEPARTAMENTO ADMINISTRATIVO DEL SERVICIO CIVIL - DASCD</v>
          </cell>
          <cell r="E1830" t="str">
            <v>0001-001</v>
          </cell>
          <cell r="F1830" t="str">
            <v>AC-GESTIÓN PÚBLICA</v>
          </cell>
          <cell r="G1830" t="str">
            <v>1-100-F001</v>
          </cell>
          <cell r="H1830" t="str">
            <v>VA-RECURSOS DISTRITO</v>
          </cell>
          <cell r="I1830" t="str">
            <v>O211010100103</v>
          </cell>
          <cell r="J1830" t="str">
            <v>Gastos de representación</v>
          </cell>
          <cell r="K1830" t="str">
            <v>000000000000000000125</v>
          </cell>
          <cell r="L1830" t="str">
            <v>0125 - Programa Funcionamiento - DEPARTAMENTO ADMINISTRATIVO DEL SERVICIO CIVIL DISTRITAL</v>
          </cell>
          <cell r="M1830" t="str">
            <v>PM01250001FUNC</v>
          </cell>
          <cell r="N1830" t="str">
            <v>FU</v>
          </cell>
          <cell r="O1830" t="str">
            <v>FUNCIONAMIENTO DEPARTAMENTO ADMINISTRATIVO DEL SER</v>
          </cell>
          <cell r="P1830" t="str">
            <v>2025</v>
          </cell>
          <cell r="Q1830">
            <v>539708000</v>
          </cell>
          <cell r="R1830">
            <v>539708000</v>
          </cell>
        </row>
        <row r="1831">
          <cell r="A1831" t="str">
            <v>0125-01FU</v>
          </cell>
          <cell r="B1831" t="str">
            <v>DISTRITO CAPITAL</v>
          </cell>
          <cell r="C1831" t="str">
            <v>0125-01</v>
          </cell>
          <cell r="D1831" t="str">
            <v>DEPARTAMENTO ADMINISTRATIVO DEL SERVICIO CIVIL - DASCD</v>
          </cell>
          <cell r="E1831" t="str">
            <v>0001-001</v>
          </cell>
          <cell r="F1831" t="str">
            <v>AC-GESTIÓN PÚBLICA</v>
          </cell>
          <cell r="G1831" t="str">
            <v>1-100-F001</v>
          </cell>
          <cell r="H1831" t="str">
            <v>VA-RECURSOS DISTRITO</v>
          </cell>
          <cell r="I1831" t="str">
            <v>O211010100107</v>
          </cell>
          <cell r="J1831" t="str">
            <v>Bonificación por servicios prestados</v>
          </cell>
          <cell r="K1831" t="str">
            <v>000000000000000000125</v>
          </cell>
          <cell r="L1831" t="str">
            <v>0125 - Programa Funcionamiento - DEPARTAMENTO ADMINISTRATIVO DEL SERVICIO CIVIL DISTRITAL</v>
          </cell>
          <cell r="M1831" t="str">
            <v>PM01250001FUNC</v>
          </cell>
          <cell r="N1831" t="str">
            <v>FU</v>
          </cell>
          <cell r="O1831" t="str">
            <v>FUNCIONAMIENTO DEPARTAMENTO ADMINISTRATIVO DEL SER</v>
          </cell>
          <cell r="P1831" t="str">
            <v>2025</v>
          </cell>
          <cell r="Q1831">
            <v>148490000</v>
          </cell>
          <cell r="R1831">
            <v>148490000</v>
          </cell>
        </row>
        <row r="1832">
          <cell r="A1832" t="str">
            <v>0125-01FU</v>
          </cell>
          <cell r="B1832" t="str">
            <v>DISTRITO CAPITAL</v>
          </cell>
          <cell r="C1832" t="str">
            <v>0125-01</v>
          </cell>
          <cell r="D1832" t="str">
            <v>DEPARTAMENTO ADMINISTRATIVO DEL SERVICIO CIVIL - DASCD</v>
          </cell>
          <cell r="E1832" t="str">
            <v>0001-001</v>
          </cell>
          <cell r="F1832" t="str">
            <v>AC-GESTIÓN PÚBLICA</v>
          </cell>
          <cell r="G1832" t="str">
            <v>1-100-F001</v>
          </cell>
          <cell r="H1832" t="str">
            <v>VA-RECURSOS DISTRITO</v>
          </cell>
          <cell r="I1832" t="str">
            <v>O21101010010801</v>
          </cell>
          <cell r="J1832" t="str">
            <v>Prima de navidad</v>
          </cell>
          <cell r="K1832" t="str">
            <v>000000000000000000125</v>
          </cell>
          <cell r="L1832" t="str">
            <v>0125 - Programa Funcionamiento - DEPARTAMENTO ADMINISTRATIVO DEL SERVICIO CIVIL DISTRITAL</v>
          </cell>
          <cell r="M1832" t="str">
            <v>PM01250001FUNC</v>
          </cell>
          <cell r="N1832" t="str">
            <v>FU</v>
          </cell>
          <cell r="O1832" t="str">
            <v>FUNCIONAMIENTO DEPARTAMENTO ADMINISTRATIVO DEL SER</v>
          </cell>
          <cell r="P1832" t="str">
            <v>2025</v>
          </cell>
          <cell r="Q1832">
            <v>664721000</v>
          </cell>
          <cell r="R1832">
            <v>664721000</v>
          </cell>
        </row>
        <row r="1833">
          <cell r="A1833" t="str">
            <v>0125-01FU</v>
          </cell>
          <cell r="B1833" t="str">
            <v>DISTRITO CAPITAL</v>
          </cell>
          <cell r="C1833" t="str">
            <v>0125-01</v>
          </cell>
          <cell r="D1833" t="str">
            <v>DEPARTAMENTO ADMINISTRATIVO DEL SERVICIO CIVIL - DASCD</v>
          </cell>
          <cell r="E1833" t="str">
            <v>0001-001</v>
          </cell>
          <cell r="F1833" t="str">
            <v>AC-GESTIÓN PÚBLICA</v>
          </cell>
          <cell r="G1833" t="str">
            <v>1-100-F001</v>
          </cell>
          <cell r="H1833" t="str">
            <v>VA-RECURSOS DISTRITO</v>
          </cell>
          <cell r="I1833" t="str">
            <v>O21101010010802</v>
          </cell>
          <cell r="J1833" t="str">
            <v>Prima de vacaciones</v>
          </cell>
          <cell r="K1833" t="str">
            <v>000000000000000000125</v>
          </cell>
          <cell r="L1833" t="str">
            <v>0125 - Programa Funcionamiento - DEPARTAMENTO ADMINISTRATIVO DEL SERVICIO CIVIL DISTRITAL</v>
          </cell>
          <cell r="M1833" t="str">
            <v>PM01250001FUNC</v>
          </cell>
          <cell r="N1833" t="str">
            <v>FU</v>
          </cell>
          <cell r="O1833" t="str">
            <v>FUNCIONAMIENTO DEPARTAMENTO ADMINISTRATIVO DEL SER</v>
          </cell>
          <cell r="P1833" t="str">
            <v>2025</v>
          </cell>
          <cell r="Q1833">
            <v>319068000</v>
          </cell>
          <cell r="R1833">
            <v>319068000</v>
          </cell>
        </row>
        <row r="1834">
          <cell r="A1834" t="str">
            <v>0125-01FU</v>
          </cell>
          <cell r="B1834" t="str">
            <v>DISTRITO CAPITAL</v>
          </cell>
          <cell r="C1834" t="str">
            <v>0125-01</v>
          </cell>
          <cell r="D1834" t="str">
            <v>DEPARTAMENTO ADMINISTRATIVO DEL SERVICIO CIVIL - DASCD</v>
          </cell>
          <cell r="E1834" t="str">
            <v>0001-001</v>
          </cell>
          <cell r="F1834" t="str">
            <v>AC-GESTIÓN PÚBLICA</v>
          </cell>
          <cell r="G1834" t="str">
            <v>1-100-F001</v>
          </cell>
          <cell r="H1834" t="str">
            <v>VA-RECURSOS DISTRITO</v>
          </cell>
          <cell r="I1834" t="str">
            <v>O211010100109</v>
          </cell>
          <cell r="J1834" t="str">
            <v>Prima técnica salarial</v>
          </cell>
          <cell r="K1834" t="str">
            <v>000000000000000000125</v>
          </cell>
          <cell r="L1834" t="str">
            <v>0125 - Programa Funcionamiento - DEPARTAMENTO ADMINISTRATIVO DEL SERVICIO CIVIL DISTRITAL</v>
          </cell>
          <cell r="M1834" t="str">
            <v>PM01250001FUNC</v>
          </cell>
          <cell r="N1834" t="str">
            <v>FU</v>
          </cell>
          <cell r="O1834" t="str">
            <v>FUNCIONAMIENTO DEPARTAMENTO ADMINISTRATIVO DEL SER</v>
          </cell>
          <cell r="P1834" t="str">
            <v>2025</v>
          </cell>
          <cell r="Q1834">
            <v>1682143000</v>
          </cell>
          <cell r="R1834">
            <v>1682143000</v>
          </cell>
        </row>
        <row r="1835">
          <cell r="A1835" t="str">
            <v>0125-01FU</v>
          </cell>
          <cell r="B1835" t="str">
            <v>DISTRITO CAPITAL</v>
          </cell>
          <cell r="C1835" t="str">
            <v>0125-01</v>
          </cell>
          <cell r="D1835" t="str">
            <v>DEPARTAMENTO ADMINISTRATIVO DEL SERVICIO CIVIL - DASCD</v>
          </cell>
          <cell r="E1835" t="str">
            <v>0001-001</v>
          </cell>
          <cell r="F1835" t="str">
            <v>AC-GESTIÓN PÚBLICA</v>
          </cell>
          <cell r="G1835" t="str">
            <v>1-100-F001</v>
          </cell>
          <cell r="H1835" t="str">
            <v>VA-RECURSOS DISTRITO</v>
          </cell>
          <cell r="I1835" t="str">
            <v>O211010100204</v>
          </cell>
          <cell r="J1835" t="str">
            <v>Prima semestral</v>
          </cell>
          <cell r="K1835" t="str">
            <v>000000000000000000125</v>
          </cell>
          <cell r="L1835" t="str">
            <v>0125 - Programa Funcionamiento - DEPARTAMENTO ADMINISTRATIVO DEL SERVICIO CIVIL DISTRITAL</v>
          </cell>
          <cell r="M1835" t="str">
            <v>PM01250001FUNC</v>
          </cell>
          <cell r="N1835" t="str">
            <v>FU</v>
          </cell>
          <cell r="O1835" t="str">
            <v>FUNCIONAMIENTO DEPARTAMENTO ADMINISTRATIVO DEL SER</v>
          </cell>
          <cell r="P1835" t="str">
            <v>2025</v>
          </cell>
          <cell r="Q1835">
            <v>735776000</v>
          </cell>
          <cell r="R1835">
            <v>735776000</v>
          </cell>
        </row>
        <row r="1836">
          <cell r="A1836" t="str">
            <v>0125-01FU</v>
          </cell>
          <cell r="B1836" t="str">
            <v>DISTRITO CAPITAL</v>
          </cell>
          <cell r="C1836" t="str">
            <v>0125-01</v>
          </cell>
          <cell r="D1836" t="str">
            <v>DEPARTAMENTO ADMINISTRATIVO DEL SERVICIO CIVIL - DASCD</v>
          </cell>
          <cell r="E1836" t="str">
            <v>0001-001</v>
          </cell>
          <cell r="F1836" t="str">
            <v>AC-GESTIÓN PÚBLICA</v>
          </cell>
          <cell r="G1836" t="str">
            <v>1-100-F001</v>
          </cell>
          <cell r="H1836" t="str">
            <v>VA-RECURSOS DISTRITO</v>
          </cell>
          <cell r="I1836" t="str">
            <v>O21101010021201</v>
          </cell>
          <cell r="J1836" t="str">
            <v>Beneficios a los empleados a corto plazo</v>
          </cell>
          <cell r="K1836" t="str">
            <v>000000000000000000125</v>
          </cell>
          <cell r="L1836" t="str">
            <v>0125 - Programa Funcionamiento - DEPARTAMENTO ADMINISTRATIVO DEL SERVICIO CIVIL DISTRITAL</v>
          </cell>
          <cell r="M1836" t="str">
            <v>PM01250001FUNC</v>
          </cell>
          <cell r="N1836" t="str">
            <v>FU</v>
          </cell>
          <cell r="O1836" t="str">
            <v>FUNCIONAMIENTO DEPARTAMENTO ADMINISTRATIVO DEL SER</v>
          </cell>
          <cell r="P1836" t="str">
            <v>2025</v>
          </cell>
          <cell r="Q1836">
            <v>123047000</v>
          </cell>
          <cell r="R1836">
            <v>123047000</v>
          </cell>
        </row>
        <row r="1837">
          <cell r="A1837" t="str">
            <v>0125-01FU</v>
          </cell>
          <cell r="B1837" t="str">
            <v>DISTRITO CAPITAL</v>
          </cell>
          <cell r="C1837" t="str">
            <v>0125-01</v>
          </cell>
          <cell r="D1837" t="str">
            <v>DEPARTAMENTO ADMINISTRATIVO DEL SERVICIO CIVIL - DASCD</v>
          </cell>
          <cell r="E1837" t="str">
            <v>0001-001</v>
          </cell>
          <cell r="F1837" t="str">
            <v>AC-GESTIÓN PÚBLICA</v>
          </cell>
          <cell r="G1837" t="str">
            <v>1-100-F001</v>
          </cell>
          <cell r="H1837" t="str">
            <v>VA-RECURSOS DISTRITO</v>
          </cell>
          <cell r="I1837" t="str">
            <v>O211010200101</v>
          </cell>
          <cell r="J1837" t="str">
            <v>Aportes a la seguridad social en pensiones públicas</v>
          </cell>
          <cell r="K1837" t="str">
            <v>000000000000000000125</v>
          </cell>
          <cell r="L1837" t="str">
            <v>0125 - Programa Funcionamiento - DEPARTAMENTO ADMINISTRATIVO DEL SERVICIO CIVIL DISTRITAL</v>
          </cell>
          <cell r="M1837" t="str">
            <v>PM01250001FUNC</v>
          </cell>
          <cell r="N1837" t="str">
            <v>FU</v>
          </cell>
          <cell r="O1837" t="str">
            <v>FUNCIONAMIENTO DEPARTAMENTO ADMINISTRATIVO DEL SER</v>
          </cell>
          <cell r="P1837" t="str">
            <v>2025</v>
          </cell>
          <cell r="Q1837">
            <v>634718000</v>
          </cell>
          <cell r="R1837">
            <v>634718000</v>
          </cell>
        </row>
        <row r="1838">
          <cell r="A1838" t="str">
            <v>0125-01FU</v>
          </cell>
          <cell r="B1838" t="str">
            <v>DISTRITO CAPITAL</v>
          </cell>
          <cell r="C1838" t="str">
            <v>0125-01</v>
          </cell>
          <cell r="D1838" t="str">
            <v>DEPARTAMENTO ADMINISTRATIVO DEL SERVICIO CIVIL - DASCD</v>
          </cell>
          <cell r="E1838" t="str">
            <v>0001-001</v>
          </cell>
          <cell r="F1838" t="str">
            <v>AC-GESTIÓN PÚBLICA</v>
          </cell>
          <cell r="G1838" t="str">
            <v>1-100-F001</v>
          </cell>
          <cell r="H1838" t="str">
            <v>VA-RECURSOS DISTRITO</v>
          </cell>
          <cell r="I1838" t="str">
            <v>O211010200102</v>
          </cell>
          <cell r="J1838" t="str">
            <v>Aportes a la seguridad social en pensiones privadas</v>
          </cell>
          <cell r="K1838" t="str">
            <v>000000000000000000125</v>
          </cell>
          <cell r="L1838" t="str">
            <v>0125 - Programa Funcionamiento - DEPARTAMENTO ADMINISTRATIVO DEL SERVICIO CIVIL DISTRITAL</v>
          </cell>
          <cell r="M1838" t="str">
            <v>PM01250001FUNC</v>
          </cell>
          <cell r="N1838" t="str">
            <v>FU</v>
          </cell>
          <cell r="O1838" t="str">
            <v>FUNCIONAMIENTO DEPARTAMENTO ADMINISTRATIVO DEL SER</v>
          </cell>
          <cell r="P1838" t="str">
            <v>2025</v>
          </cell>
          <cell r="Q1838">
            <v>202199000</v>
          </cell>
          <cell r="R1838">
            <v>202199000</v>
          </cell>
        </row>
        <row r="1839">
          <cell r="A1839" t="str">
            <v>0125-01FU</v>
          </cell>
          <cell r="B1839" t="str">
            <v>DISTRITO CAPITAL</v>
          </cell>
          <cell r="C1839" t="str">
            <v>0125-01</v>
          </cell>
          <cell r="D1839" t="str">
            <v>DEPARTAMENTO ADMINISTRATIVO DEL SERVICIO CIVIL - DASCD</v>
          </cell>
          <cell r="E1839" t="str">
            <v>0001-001</v>
          </cell>
          <cell r="F1839" t="str">
            <v>AC-GESTIÓN PÚBLICA</v>
          </cell>
          <cell r="G1839" t="str">
            <v>1-100-F001</v>
          </cell>
          <cell r="H1839" t="str">
            <v>VA-RECURSOS DISTRITO</v>
          </cell>
          <cell r="I1839" t="str">
            <v>O211010200202</v>
          </cell>
          <cell r="J1839" t="str">
            <v>Aportes a la seguridad social en salud privada</v>
          </cell>
          <cell r="K1839" t="str">
            <v>000000000000000000125</v>
          </cell>
          <cell r="L1839" t="str">
            <v>0125 - Programa Funcionamiento - DEPARTAMENTO ADMINISTRATIVO DEL SERVICIO CIVIL DISTRITAL</v>
          </cell>
          <cell r="M1839" t="str">
            <v>PM01250001FUNC</v>
          </cell>
          <cell r="N1839" t="str">
            <v>FU</v>
          </cell>
          <cell r="O1839" t="str">
            <v>FUNCIONAMIENTO DEPARTAMENTO ADMINISTRATIVO DEL SER</v>
          </cell>
          <cell r="P1839" t="str">
            <v>2025</v>
          </cell>
          <cell r="Q1839">
            <v>592815000</v>
          </cell>
          <cell r="R1839">
            <v>592815000</v>
          </cell>
        </row>
        <row r="1840">
          <cell r="A1840" t="str">
            <v>0125-01FU</v>
          </cell>
          <cell r="B1840" t="str">
            <v>DISTRITO CAPITAL</v>
          </cell>
          <cell r="C1840" t="str">
            <v>0125-01</v>
          </cell>
          <cell r="D1840" t="str">
            <v>DEPARTAMENTO ADMINISTRATIVO DEL SERVICIO CIVIL - DASCD</v>
          </cell>
          <cell r="E1840" t="str">
            <v>0001-001</v>
          </cell>
          <cell r="F1840" t="str">
            <v>AC-GESTIÓN PÚBLICA</v>
          </cell>
          <cell r="G1840" t="str">
            <v>1-100-F001</v>
          </cell>
          <cell r="H1840" t="str">
            <v>VA-RECURSOS DISTRITO</v>
          </cell>
          <cell r="I1840" t="str">
            <v>O211010200301</v>
          </cell>
          <cell r="J1840" t="str">
            <v>Aportes de cesantías a fondos públicos</v>
          </cell>
          <cell r="K1840" t="str">
            <v>000000000000000000125</v>
          </cell>
          <cell r="L1840" t="str">
            <v>0125 - Programa Funcionamiento - DEPARTAMENTO ADMINISTRATIVO DEL SERVICIO CIVIL DISTRITAL</v>
          </cell>
          <cell r="M1840" t="str">
            <v>PM01250001FUNC</v>
          </cell>
          <cell r="N1840" t="str">
            <v>FU</v>
          </cell>
          <cell r="O1840" t="str">
            <v>FUNCIONAMIENTO DEPARTAMENTO ADMINISTRATIVO DEL SER</v>
          </cell>
          <cell r="P1840" t="str">
            <v>2025</v>
          </cell>
          <cell r="Q1840">
            <v>405583000</v>
          </cell>
          <cell r="R1840">
            <v>405583000</v>
          </cell>
        </row>
        <row r="1841">
          <cell r="A1841" t="str">
            <v>0125-01FU</v>
          </cell>
          <cell r="B1841" t="str">
            <v>DISTRITO CAPITAL</v>
          </cell>
          <cell r="C1841" t="str">
            <v>0125-01</v>
          </cell>
          <cell r="D1841" t="str">
            <v>DEPARTAMENTO ADMINISTRATIVO DEL SERVICIO CIVIL - DASCD</v>
          </cell>
          <cell r="E1841" t="str">
            <v>0001-001</v>
          </cell>
          <cell r="F1841" t="str">
            <v>AC-GESTIÓN PÚBLICA</v>
          </cell>
          <cell r="G1841" t="str">
            <v>1-100-F001</v>
          </cell>
          <cell r="H1841" t="str">
            <v>VA-RECURSOS DISTRITO</v>
          </cell>
          <cell r="I1841" t="str">
            <v>O211010200302</v>
          </cell>
          <cell r="J1841" t="str">
            <v>Aportes de cesantías a fondos privados</v>
          </cell>
          <cell r="K1841" t="str">
            <v>000000000000000000125</v>
          </cell>
          <cell r="L1841" t="str">
            <v>0125 - Programa Funcionamiento - DEPARTAMENTO ADMINISTRATIVO DEL SERVICIO CIVIL DISTRITAL</v>
          </cell>
          <cell r="M1841" t="str">
            <v>PM01250001FUNC</v>
          </cell>
          <cell r="N1841" t="str">
            <v>FU</v>
          </cell>
          <cell r="O1841" t="str">
            <v>FUNCIONAMIENTO DEPARTAMENTO ADMINISTRATIVO DEL SER</v>
          </cell>
          <cell r="P1841" t="str">
            <v>2025</v>
          </cell>
          <cell r="Q1841">
            <v>405852000</v>
          </cell>
          <cell r="R1841">
            <v>405852000</v>
          </cell>
        </row>
        <row r="1842">
          <cell r="A1842" t="str">
            <v>0125-01FU</v>
          </cell>
          <cell r="B1842" t="str">
            <v>DISTRITO CAPITAL</v>
          </cell>
          <cell r="C1842" t="str">
            <v>0125-01</v>
          </cell>
          <cell r="D1842" t="str">
            <v>DEPARTAMENTO ADMINISTRATIVO DEL SERVICIO CIVIL - DASCD</v>
          </cell>
          <cell r="E1842" t="str">
            <v>0001-001</v>
          </cell>
          <cell r="F1842" t="str">
            <v>AC-GESTIÓN PÚBLICA</v>
          </cell>
          <cell r="G1842" t="str">
            <v>1-100-F001</v>
          </cell>
          <cell r="H1842" t="str">
            <v>VA-RECURSOS DISTRITO</v>
          </cell>
          <cell r="I1842" t="str">
            <v>O211010200401</v>
          </cell>
          <cell r="J1842" t="str">
            <v>Compensar</v>
          </cell>
          <cell r="K1842" t="str">
            <v>000000000000000000125</v>
          </cell>
          <cell r="L1842" t="str">
            <v>0125 - Programa Funcionamiento - DEPARTAMENTO ADMINISTRATIVO DEL SERVICIO CIVIL DISTRITAL</v>
          </cell>
          <cell r="M1842" t="str">
            <v>PM01250001FUNC</v>
          </cell>
          <cell r="N1842" t="str">
            <v>FU</v>
          </cell>
          <cell r="O1842" t="str">
            <v>FUNCIONAMIENTO DEPARTAMENTO ADMINISTRATIVO DEL SER</v>
          </cell>
          <cell r="P1842" t="str">
            <v>2025</v>
          </cell>
          <cell r="Q1842">
            <v>321171000</v>
          </cell>
          <cell r="R1842">
            <v>321171000</v>
          </cell>
        </row>
        <row r="1843">
          <cell r="A1843" t="str">
            <v>0125-01FU</v>
          </cell>
          <cell r="B1843" t="str">
            <v>DISTRITO CAPITAL</v>
          </cell>
          <cell r="C1843" t="str">
            <v>0125-01</v>
          </cell>
          <cell r="D1843" t="str">
            <v>DEPARTAMENTO ADMINISTRATIVO DEL SERVICIO CIVIL - DASCD</v>
          </cell>
          <cell r="E1843" t="str">
            <v>0001-001</v>
          </cell>
          <cell r="F1843" t="str">
            <v>AC-GESTIÓN PÚBLICA</v>
          </cell>
          <cell r="G1843" t="str">
            <v>1-100-F001</v>
          </cell>
          <cell r="H1843" t="str">
            <v>VA-RECURSOS DISTRITO</v>
          </cell>
          <cell r="I1843" t="str">
            <v>O211010200501</v>
          </cell>
          <cell r="J1843" t="str">
            <v>Aportes generales al sistema de riesgos laborales públicos</v>
          </cell>
          <cell r="K1843" t="str">
            <v>000000000000000000125</v>
          </cell>
          <cell r="L1843" t="str">
            <v>0125 - Programa Funcionamiento - DEPARTAMENTO ADMINISTRATIVO DEL SERVICIO CIVIL DISTRITAL</v>
          </cell>
          <cell r="M1843" t="str">
            <v>PM01250001FUNC</v>
          </cell>
          <cell r="N1843" t="str">
            <v>FU</v>
          </cell>
          <cell r="O1843" t="str">
            <v>FUNCIONAMIENTO DEPARTAMENTO ADMINISTRATIVO DEL SER</v>
          </cell>
          <cell r="P1843" t="str">
            <v>2025</v>
          </cell>
          <cell r="Q1843">
            <v>40499000</v>
          </cell>
          <cell r="R1843">
            <v>40499000</v>
          </cell>
        </row>
        <row r="1844">
          <cell r="A1844" t="str">
            <v>0125-01FU</v>
          </cell>
          <cell r="B1844" t="str">
            <v>DISTRITO CAPITAL</v>
          </cell>
          <cell r="C1844" t="str">
            <v>0125-01</v>
          </cell>
          <cell r="D1844" t="str">
            <v>DEPARTAMENTO ADMINISTRATIVO DEL SERVICIO CIVIL - DASCD</v>
          </cell>
          <cell r="E1844" t="str">
            <v>0001-001</v>
          </cell>
          <cell r="F1844" t="str">
            <v>AC-GESTIÓN PÚBLICA</v>
          </cell>
          <cell r="G1844" t="str">
            <v>1-100-F001</v>
          </cell>
          <cell r="H1844" t="str">
            <v>VA-RECURSOS DISTRITO</v>
          </cell>
          <cell r="I1844" t="str">
            <v>O2110102006</v>
          </cell>
          <cell r="J1844" t="str">
            <v>Aportes al ICBF</v>
          </cell>
          <cell r="K1844" t="str">
            <v>000000000000000000125</v>
          </cell>
          <cell r="L1844" t="str">
            <v>0125 - Programa Funcionamiento - DEPARTAMENTO ADMINISTRATIVO DEL SERVICIO CIVIL DISTRITAL</v>
          </cell>
          <cell r="M1844" t="str">
            <v>PM01250001FUNC</v>
          </cell>
          <cell r="N1844" t="str">
            <v>FU</v>
          </cell>
          <cell r="O1844" t="str">
            <v>FUNCIONAMIENTO DEPARTAMENTO ADMINISTRATIVO DEL SER</v>
          </cell>
          <cell r="P1844" t="str">
            <v>2025</v>
          </cell>
          <cell r="Q1844">
            <v>240880000</v>
          </cell>
          <cell r="R1844">
            <v>240880000</v>
          </cell>
        </row>
        <row r="1845">
          <cell r="A1845" t="str">
            <v>0125-01FU</v>
          </cell>
          <cell r="B1845" t="str">
            <v>DISTRITO CAPITAL</v>
          </cell>
          <cell r="C1845" t="str">
            <v>0125-01</v>
          </cell>
          <cell r="D1845" t="str">
            <v>DEPARTAMENTO ADMINISTRATIVO DEL SERVICIO CIVIL - DASCD</v>
          </cell>
          <cell r="E1845" t="str">
            <v>0001-001</v>
          </cell>
          <cell r="F1845" t="str">
            <v>AC-GESTIÓN PÚBLICA</v>
          </cell>
          <cell r="G1845" t="str">
            <v>1-100-F001</v>
          </cell>
          <cell r="H1845" t="str">
            <v>VA-RECURSOS DISTRITO</v>
          </cell>
          <cell r="I1845" t="str">
            <v>O2110102007</v>
          </cell>
          <cell r="J1845" t="str">
            <v>Aportes al SENA</v>
          </cell>
          <cell r="K1845" t="str">
            <v>000000000000000000125</v>
          </cell>
          <cell r="L1845" t="str">
            <v>0125 - Programa Funcionamiento - DEPARTAMENTO ADMINISTRATIVO DEL SERVICIO CIVIL DISTRITAL</v>
          </cell>
          <cell r="M1845" t="str">
            <v>PM01250001FUNC</v>
          </cell>
          <cell r="N1845" t="str">
            <v>FU</v>
          </cell>
          <cell r="O1845" t="str">
            <v>FUNCIONAMIENTO DEPARTAMENTO ADMINISTRATIVO DEL SER</v>
          </cell>
          <cell r="P1845" t="str">
            <v>2025</v>
          </cell>
          <cell r="Q1845">
            <v>40142000</v>
          </cell>
          <cell r="R1845">
            <v>40142000</v>
          </cell>
        </row>
        <row r="1846">
          <cell r="A1846" t="str">
            <v>0125-01FU</v>
          </cell>
          <cell r="B1846" t="str">
            <v>DISTRITO CAPITAL</v>
          </cell>
          <cell r="C1846" t="str">
            <v>0125-01</v>
          </cell>
          <cell r="D1846" t="str">
            <v>DEPARTAMENTO ADMINISTRATIVO DEL SERVICIO CIVIL - DASCD</v>
          </cell>
          <cell r="E1846" t="str">
            <v>0001-001</v>
          </cell>
          <cell r="F1846" t="str">
            <v>AC-GESTIÓN PÚBLICA</v>
          </cell>
          <cell r="G1846" t="str">
            <v>1-100-F001</v>
          </cell>
          <cell r="H1846" t="str">
            <v>VA-RECURSOS DISTRITO</v>
          </cell>
          <cell r="I1846" t="str">
            <v>O2110102008</v>
          </cell>
          <cell r="J1846" t="str">
            <v>Aportes a la ESAP</v>
          </cell>
          <cell r="K1846" t="str">
            <v>000000000000000000125</v>
          </cell>
          <cell r="L1846" t="str">
            <v>0125 - Programa Funcionamiento - DEPARTAMENTO ADMINISTRATIVO DEL SERVICIO CIVIL DISTRITAL</v>
          </cell>
          <cell r="M1846" t="str">
            <v>PM01250001FUNC</v>
          </cell>
          <cell r="N1846" t="str">
            <v>FU</v>
          </cell>
          <cell r="O1846" t="str">
            <v>FUNCIONAMIENTO DEPARTAMENTO ADMINISTRATIVO DEL SER</v>
          </cell>
          <cell r="P1846" t="str">
            <v>2025</v>
          </cell>
          <cell r="Q1846">
            <v>40142000</v>
          </cell>
          <cell r="R1846">
            <v>40142000</v>
          </cell>
        </row>
        <row r="1847">
          <cell r="A1847" t="str">
            <v>0125-01FU</v>
          </cell>
          <cell r="B1847" t="str">
            <v>DISTRITO CAPITAL</v>
          </cell>
          <cell r="C1847" t="str">
            <v>0125-01</v>
          </cell>
          <cell r="D1847" t="str">
            <v>DEPARTAMENTO ADMINISTRATIVO DEL SERVICIO CIVIL - DASCD</v>
          </cell>
          <cell r="E1847" t="str">
            <v>0001-001</v>
          </cell>
          <cell r="F1847" t="str">
            <v>AC-GESTIÓN PÚBLICA</v>
          </cell>
          <cell r="G1847" t="str">
            <v>1-100-F001</v>
          </cell>
          <cell r="H1847" t="str">
            <v>VA-RECURSOS DISTRITO</v>
          </cell>
          <cell r="I1847" t="str">
            <v>O2110102009</v>
          </cell>
          <cell r="J1847" t="str">
            <v>Aportes a escuelas industriales e institutos técnicos</v>
          </cell>
          <cell r="K1847" t="str">
            <v>000000000000000000125</v>
          </cell>
          <cell r="L1847" t="str">
            <v>0125 - Programa Funcionamiento - DEPARTAMENTO ADMINISTRATIVO DEL SERVICIO CIVIL DISTRITAL</v>
          </cell>
          <cell r="M1847" t="str">
            <v>PM01250001FUNC</v>
          </cell>
          <cell r="N1847" t="str">
            <v>FU</v>
          </cell>
          <cell r="O1847" t="str">
            <v>FUNCIONAMIENTO DEPARTAMENTO ADMINISTRATIVO DEL SER</v>
          </cell>
          <cell r="P1847" t="str">
            <v>2025</v>
          </cell>
          <cell r="Q1847">
            <v>77099000</v>
          </cell>
          <cell r="R1847">
            <v>77099000</v>
          </cell>
        </row>
        <row r="1848">
          <cell r="A1848" t="str">
            <v>0125-01FU</v>
          </cell>
          <cell r="B1848" t="str">
            <v>DISTRITO CAPITAL</v>
          </cell>
          <cell r="C1848" t="str">
            <v>0125-01</v>
          </cell>
          <cell r="D1848" t="str">
            <v>DEPARTAMENTO ADMINISTRATIVO DEL SERVICIO CIVIL - DASCD</v>
          </cell>
          <cell r="E1848" t="str">
            <v>0001-001</v>
          </cell>
          <cell r="F1848" t="str">
            <v>AC-GESTIÓN PÚBLICA</v>
          </cell>
          <cell r="G1848" t="str">
            <v>1-100-F001</v>
          </cell>
          <cell r="H1848" t="str">
            <v>VA-RECURSOS DISTRITO</v>
          </cell>
          <cell r="I1848" t="str">
            <v>O211010300103</v>
          </cell>
          <cell r="J1848" t="str">
            <v>Bonificación especial de recreación</v>
          </cell>
          <cell r="K1848" t="str">
            <v>000000000000000000125</v>
          </cell>
          <cell r="L1848" t="str">
            <v>0125 - Programa Funcionamiento - DEPARTAMENTO ADMINISTRATIVO DEL SERVICIO CIVIL DISTRITAL</v>
          </cell>
          <cell r="M1848" t="str">
            <v>PM01250001FUNC</v>
          </cell>
          <cell r="N1848" t="str">
            <v>FU</v>
          </cell>
          <cell r="O1848" t="str">
            <v>FUNCIONAMIENTO DEPARTAMENTO ADMINISTRATIVO DEL SER</v>
          </cell>
          <cell r="P1848" t="str">
            <v>2025</v>
          </cell>
          <cell r="Q1848">
            <v>24602000</v>
          </cell>
          <cell r="R1848">
            <v>24602000</v>
          </cell>
        </row>
        <row r="1849">
          <cell r="A1849" t="str">
            <v>0125-01FU</v>
          </cell>
          <cell r="B1849" t="str">
            <v>DISTRITO CAPITAL</v>
          </cell>
          <cell r="C1849" t="str">
            <v>0125-01</v>
          </cell>
          <cell r="D1849" t="str">
            <v>DEPARTAMENTO ADMINISTRATIVO DEL SERVICIO CIVIL - DASCD</v>
          </cell>
          <cell r="E1849" t="str">
            <v>0001-001</v>
          </cell>
          <cell r="F1849" t="str">
            <v>AC-GESTIÓN PÚBLICA</v>
          </cell>
          <cell r="G1849" t="str">
            <v>1-100-F001</v>
          </cell>
          <cell r="H1849" t="str">
            <v>VA-RECURSOS DISTRITO</v>
          </cell>
          <cell r="I1849" t="str">
            <v>O2110103005</v>
          </cell>
          <cell r="J1849" t="str">
            <v>Reconocimiento por permanencia en el servicio público - Bogotá D.C.</v>
          </cell>
          <cell r="K1849" t="str">
            <v>000000000000000000125</v>
          </cell>
          <cell r="L1849" t="str">
            <v>0125 - Programa Funcionamiento - DEPARTAMENTO ADMINISTRATIVO DEL SERVICIO CIVIL DISTRITAL</v>
          </cell>
          <cell r="M1849" t="str">
            <v>PM01250001FUNC</v>
          </cell>
          <cell r="N1849" t="str">
            <v>FU</v>
          </cell>
          <cell r="O1849" t="str">
            <v>FUNCIONAMIENTO DEPARTAMENTO ADMINISTRATIVO DEL SER</v>
          </cell>
          <cell r="P1849" t="str">
            <v>2025</v>
          </cell>
          <cell r="Q1849">
            <v>84120000</v>
          </cell>
          <cell r="R1849">
            <v>84120000</v>
          </cell>
        </row>
        <row r="1850">
          <cell r="A1850" t="str">
            <v>0125-01FU</v>
          </cell>
          <cell r="B1850" t="str">
            <v>DISTRITO CAPITAL</v>
          </cell>
          <cell r="C1850" t="str">
            <v>0125-01</v>
          </cell>
          <cell r="D1850" t="str">
            <v>DEPARTAMENTO ADMINISTRATIVO DEL SERVICIO CIVIL - DASCD</v>
          </cell>
          <cell r="E1850" t="str">
            <v>0001-001</v>
          </cell>
          <cell r="F1850" t="str">
            <v>AC-GESTIÓN PÚBLICA</v>
          </cell>
          <cell r="G1850" t="str">
            <v>1-100-F001</v>
          </cell>
          <cell r="H1850" t="str">
            <v>VA-RECURSOS DISTRITO</v>
          </cell>
          <cell r="I1850" t="str">
            <v>O2110103068</v>
          </cell>
          <cell r="J1850" t="str">
            <v>Prima secretarial</v>
          </cell>
          <cell r="K1850" t="str">
            <v>000000000000000000125</v>
          </cell>
          <cell r="L1850" t="str">
            <v>0125 - Programa Funcionamiento - DEPARTAMENTO ADMINISTRATIVO DEL SERVICIO CIVIL DISTRITAL</v>
          </cell>
          <cell r="M1850" t="str">
            <v>PM01250001FUNC</v>
          </cell>
          <cell r="N1850" t="str">
            <v>FU</v>
          </cell>
          <cell r="O1850" t="str">
            <v>FUNCIONAMIENTO DEPARTAMENTO ADMINISTRATIVO DEL SER</v>
          </cell>
          <cell r="P1850" t="str">
            <v>2025</v>
          </cell>
          <cell r="Q1850">
            <v>3308000</v>
          </cell>
          <cell r="R1850">
            <v>3308000</v>
          </cell>
        </row>
        <row r="1851">
          <cell r="A1851" t="str">
            <v>0125-01FU</v>
          </cell>
          <cell r="B1851" t="str">
            <v>DISTRITO CAPITAL</v>
          </cell>
          <cell r="C1851" t="str">
            <v>0125-01</v>
          </cell>
          <cell r="D1851" t="str">
            <v>DEPARTAMENTO ADMINISTRATIVO DEL SERVICIO CIVIL - DASCD</v>
          </cell>
          <cell r="E1851" t="str">
            <v>0001-001</v>
          </cell>
          <cell r="F1851" t="str">
            <v>AC-GESTIÓN PÚBLICA</v>
          </cell>
          <cell r="G1851" t="str">
            <v>1-100-F001</v>
          </cell>
          <cell r="H1851" t="str">
            <v>VA-RECURSOS DISTRITO</v>
          </cell>
          <cell r="I1851" t="str">
            <v>O2110103190</v>
          </cell>
          <cell r="J1851" t="str">
            <v>Apoyo de sostenimiento prácticas laborales</v>
          </cell>
          <cell r="K1851" t="str">
            <v>000000000000000000125</v>
          </cell>
          <cell r="L1851" t="str">
            <v>0125 - Programa Funcionamiento - DEPARTAMENTO ADMINISTRATIVO DEL SERVICIO CIVIL DISTRITAL</v>
          </cell>
          <cell r="M1851" t="str">
            <v>PM01250001FUNC</v>
          </cell>
          <cell r="N1851" t="str">
            <v>FU</v>
          </cell>
          <cell r="O1851" t="str">
            <v>FUNCIONAMIENTO DEPARTAMENTO ADMINISTRATIVO DEL SER</v>
          </cell>
          <cell r="P1851" t="str">
            <v>2025</v>
          </cell>
          <cell r="Q1851">
            <v>35099000</v>
          </cell>
          <cell r="R1851">
            <v>35099000</v>
          </cell>
        </row>
        <row r="1852">
          <cell r="A1852" t="str">
            <v>0125-01FU</v>
          </cell>
          <cell r="B1852" t="str">
            <v>DISTRITO CAPITAL</v>
          </cell>
          <cell r="C1852" t="str">
            <v>0125-01</v>
          </cell>
          <cell r="D1852" t="str">
            <v>DEPARTAMENTO ADMINISTRATIVO DEL SERVICIO CIVIL - DASCD</v>
          </cell>
          <cell r="E1852" t="str">
            <v>0001-001</v>
          </cell>
          <cell r="F1852" t="str">
            <v>AC-GESTIÓN PÚBLICA</v>
          </cell>
          <cell r="G1852" t="str">
            <v>1-100-F001</v>
          </cell>
          <cell r="H1852" t="str">
            <v>VA-RECURSOS DISTRITO</v>
          </cell>
          <cell r="I1852" t="str">
            <v>O2120201003023212901</v>
          </cell>
          <cell r="J1852" t="str">
            <v>Papel bond</v>
          </cell>
          <cell r="K1852" t="str">
            <v>000000000000000000125</v>
          </cell>
          <cell r="L1852" t="str">
            <v>0125 - Programa Funcionamiento - DEPARTAMENTO ADMINISTRATIVO DEL SERVICIO CIVIL DISTRITAL</v>
          </cell>
          <cell r="M1852" t="str">
            <v>PM01250001FUNC</v>
          </cell>
          <cell r="N1852" t="str">
            <v>FU</v>
          </cell>
          <cell r="O1852" t="str">
            <v>FUNCIONAMIENTO DEPARTAMENTO ADMINISTRATIVO DEL SER</v>
          </cell>
          <cell r="P1852" t="str">
            <v>2025</v>
          </cell>
          <cell r="Q1852">
            <v>2299000</v>
          </cell>
          <cell r="R1852">
            <v>2299000</v>
          </cell>
        </row>
        <row r="1853">
          <cell r="A1853" t="str">
            <v>0125-01FU</v>
          </cell>
          <cell r="B1853" t="str">
            <v>DISTRITO CAPITAL</v>
          </cell>
          <cell r="C1853" t="str">
            <v>0125-01</v>
          </cell>
          <cell r="D1853" t="str">
            <v>DEPARTAMENTO ADMINISTRATIVO DEL SERVICIO CIVIL - DASCD</v>
          </cell>
          <cell r="E1853" t="str">
            <v>0001-001</v>
          </cell>
          <cell r="F1853" t="str">
            <v>AC-GESTIÓN PÚBLICA</v>
          </cell>
          <cell r="G1853" t="str">
            <v>1-100-F001</v>
          </cell>
          <cell r="H1853" t="str">
            <v>VA-RECURSOS DISTRITO</v>
          </cell>
          <cell r="I1853" t="str">
            <v>O2120201003023212904</v>
          </cell>
          <cell r="J1853" t="str">
            <v>Cartulina opalina</v>
          </cell>
          <cell r="K1853" t="str">
            <v>000000000000000000125</v>
          </cell>
          <cell r="L1853" t="str">
            <v>0125 - Programa Funcionamiento - DEPARTAMENTO ADMINISTRATIVO DEL SERVICIO CIVIL DISTRITAL</v>
          </cell>
          <cell r="M1853" t="str">
            <v>PM01250001FUNC</v>
          </cell>
          <cell r="N1853" t="str">
            <v>FU</v>
          </cell>
          <cell r="O1853" t="str">
            <v>FUNCIONAMIENTO DEPARTAMENTO ADMINISTRATIVO DEL SER</v>
          </cell>
          <cell r="P1853" t="str">
            <v>2025</v>
          </cell>
          <cell r="Q1853">
            <v>28000</v>
          </cell>
          <cell r="R1853">
            <v>28000</v>
          </cell>
        </row>
        <row r="1854">
          <cell r="A1854" t="str">
            <v>0125-01FU</v>
          </cell>
          <cell r="B1854" t="str">
            <v>DISTRITO CAPITAL</v>
          </cell>
          <cell r="C1854" t="str">
            <v>0125-01</v>
          </cell>
          <cell r="D1854" t="str">
            <v>DEPARTAMENTO ADMINISTRATIVO DEL SERVICIO CIVIL - DASCD</v>
          </cell>
          <cell r="E1854" t="str">
            <v>0001-001</v>
          </cell>
          <cell r="F1854" t="str">
            <v>AC-GESTIÓN PÚBLICA</v>
          </cell>
          <cell r="G1854" t="str">
            <v>1-100-F001</v>
          </cell>
          <cell r="H1854" t="str">
            <v>VA-RECURSOS DISTRITO</v>
          </cell>
          <cell r="I1854" t="str">
            <v>O2120201003023214902</v>
          </cell>
          <cell r="J1854" t="str">
            <v>Papeles impregnados y revestidos incluso autoadhesivos</v>
          </cell>
          <cell r="K1854" t="str">
            <v>000000000000000000125</v>
          </cell>
          <cell r="L1854" t="str">
            <v>0125 - Programa Funcionamiento - DEPARTAMENTO ADMINISTRATIVO DEL SERVICIO CIVIL DISTRITAL</v>
          </cell>
          <cell r="M1854" t="str">
            <v>PM01250001FUNC</v>
          </cell>
          <cell r="N1854" t="str">
            <v>FU</v>
          </cell>
          <cell r="O1854" t="str">
            <v>FUNCIONAMIENTO DEPARTAMENTO ADMINISTRATIVO DEL SER</v>
          </cell>
          <cell r="P1854" t="str">
            <v>2025</v>
          </cell>
          <cell r="Q1854">
            <v>542000</v>
          </cell>
          <cell r="R1854">
            <v>542000</v>
          </cell>
        </row>
        <row r="1855">
          <cell r="A1855" t="str">
            <v>0125-01FU</v>
          </cell>
          <cell r="B1855" t="str">
            <v>DISTRITO CAPITAL</v>
          </cell>
          <cell r="C1855" t="str">
            <v>0125-01</v>
          </cell>
          <cell r="D1855" t="str">
            <v>DEPARTAMENTO ADMINISTRATIVO DEL SERVICIO CIVIL - DASCD</v>
          </cell>
          <cell r="E1855" t="str">
            <v>0001-001</v>
          </cell>
          <cell r="F1855" t="str">
            <v>AC-GESTIÓN PÚBLICA</v>
          </cell>
          <cell r="G1855" t="str">
            <v>1-100-F001</v>
          </cell>
          <cell r="H1855" t="str">
            <v>VA-RECURSOS DISTRITO</v>
          </cell>
          <cell r="I1855" t="str">
            <v>O2120201003033331101</v>
          </cell>
          <cell r="J1855" t="str">
            <v>Gasolina motor corriente</v>
          </cell>
          <cell r="K1855" t="str">
            <v>000000000000000000125</v>
          </cell>
          <cell r="L1855" t="str">
            <v>0125 - Programa Funcionamiento - DEPARTAMENTO ADMINISTRATIVO DEL SERVICIO CIVIL DISTRITAL</v>
          </cell>
          <cell r="M1855" t="str">
            <v>PM01250001FUNC</v>
          </cell>
          <cell r="N1855" t="str">
            <v>FU</v>
          </cell>
          <cell r="O1855" t="str">
            <v>FUNCIONAMIENTO DEPARTAMENTO ADMINISTRATIVO DEL SER</v>
          </cell>
          <cell r="P1855" t="str">
            <v>2025</v>
          </cell>
          <cell r="Q1855">
            <v>11643000</v>
          </cell>
          <cell r="R1855">
            <v>11643000</v>
          </cell>
        </row>
        <row r="1856">
          <cell r="A1856" t="str">
            <v>0125-01FU</v>
          </cell>
          <cell r="B1856" t="str">
            <v>DISTRITO CAPITAL</v>
          </cell>
          <cell r="C1856" t="str">
            <v>0125-01</v>
          </cell>
          <cell r="D1856" t="str">
            <v>DEPARTAMENTO ADMINISTRATIVO DEL SERVICIO CIVIL - DASCD</v>
          </cell>
          <cell r="E1856" t="str">
            <v>0001-001</v>
          </cell>
          <cell r="F1856" t="str">
            <v>AC-GESTIÓN PÚBLICA</v>
          </cell>
          <cell r="G1856" t="str">
            <v>1-100-F001</v>
          </cell>
          <cell r="H1856" t="str">
            <v>VA-RECURSOS DISTRITO</v>
          </cell>
          <cell r="I1856" t="str">
            <v>O2120201003043457201</v>
          </cell>
          <cell r="J1856" t="str">
            <v>Glicerina semielaborada</v>
          </cell>
          <cell r="K1856" t="str">
            <v>000000000000000000125</v>
          </cell>
          <cell r="L1856" t="str">
            <v>0125 - Programa Funcionamiento - DEPARTAMENTO ADMINISTRATIVO DEL SERVICIO CIVIL DISTRITAL</v>
          </cell>
          <cell r="M1856" t="str">
            <v>PM01250001FUNC</v>
          </cell>
          <cell r="N1856" t="str">
            <v>FU</v>
          </cell>
          <cell r="O1856" t="str">
            <v>FUNCIONAMIENTO DEPARTAMENTO ADMINISTRATIVO DEL SER</v>
          </cell>
          <cell r="P1856" t="str">
            <v>2025</v>
          </cell>
          <cell r="Q1856">
            <v>22000</v>
          </cell>
          <cell r="R1856">
            <v>22000</v>
          </cell>
        </row>
        <row r="1857">
          <cell r="A1857" t="str">
            <v>0125-01FU</v>
          </cell>
          <cell r="B1857" t="str">
            <v>DISTRITO CAPITAL</v>
          </cell>
          <cell r="C1857" t="str">
            <v>0125-01</v>
          </cell>
          <cell r="D1857" t="str">
            <v>DEPARTAMENTO ADMINISTRATIVO DEL SERVICIO CIVIL - DASCD</v>
          </cell>
          <cell r="E1857" t="str">
            <v>0001-001</v>
          </cell>
          <cell r="F1857" t="str">
            <v>AC-GESTIÓN PÚBLICA</v>
          </cell>
          <cell r="G1857" t="str">
            <v>1-100-F001</v>
          </cell>
          <cell r="H1857" t="str">
            <v>VA-RECURSOS DISTRITO</v>
          </cell>
          <cell r="I1857" t="str">
            <v>O2120201003053542006</v>
          </cell>
          <cell r="J1857" t="str">
            <v>Pegantes sintéticos</v>
          </cell>
          <cell r="K1857" t="str">
            <v>000000000000000000125</v>
          </cell>
          <cell r="L1857" t="str">
            <v>0125 - Programa Funcionamiento - DEPARTAMENTO ADMINISTRATIVO DEL SERVICIO CIVIL DISTRITAL</v>
          </cell>
          <cell r="M1857" t="str">
            <v>PM01250001FUNC</v>
          </cell>
          <cell r="N1857" t="str">
            <v>FU</v>
          </cell>
          <cell r="O1857" t="str">
            <v>FUNCIONAMIENTO DEPARTAMENTO ADMINISTRATIVO DEL SER</v>
          </cell>
          <cell r="P1857" t="str">
            <v>2025</v>
          </cell>
          <cell r="Q1857">
            <v>300000</v>
          </cell>
          <cell r="R1857">
            <v>300000</v>
          </cell>
        </row>
        <row r="1858">
          <cell r="A1858" t="str">
            <v>0125-01FU</v>
          </cell>
          <cell r="B1858" t="str">
            <v>DISTRITO CAPITAL</v>
          </cell>
          <cell r="C1858" t="str">
            <v>0125-01</v>
          </cell>
          <cell r="D1858" t="str">
            <v>DEPARTAMENTO ADMINISTRATIVO DEL SERVICIO CIVIL - DASCD</v>
          </cell>
          <cell r="E1858" t="str">
            <v>0001-001</v>
          </cell>
          <cell r="F1858" t="str">
            <v>AC-GESTIÓN PÚBLICA</v>
          </cell>
          <cell r="G1858" t="str">
            <v>1-100-F001</v>
          </cell>
          <cell r="H1858" t="str">
            <v>VA-RECURSOS DISTRITO</v>
          </cell>
          <cell r="I1858" t="str">
            <v>O2120201003063627018</v>
          </cell>
          <cell r="J1858" t="str">
            <v>Borradores de caucho</v>
          </cell>
          <cell r="K1858" t="str">
            <v>000000000000000000125</v>
          </cell>
          <cell r="L1858" t="str">
            <v>0125 - Programa Funcionamiento - DEPARTAMENTO ADMINISTRATIVO DEL SERVICIO CIVIL DISTRITAL</v>
          </cell>
          <cell r="M1858" t="str">
            <v>PM01250001FUNC</v>
          </cell>
          <cell r="N1858" t="str">
            <v>FU</v>
          </cell>
          <cell r="O1858" t="str">
            <v>FUNCIONAMIENTO DEPARTAMENTO ADMINISTRATIVO DEL SER</v>
          </cell>
          <cell r="P1858" t="str">
            <v>2025</v>
          </cell>
          <cell r="Q1858">
            <v>199000</v>
          </cell>
          <cell r="R1858">
            <v>199000</v>
          </cell>
        </row>
        <row r="1859">
          <cell r="A1859" t="str">
            <v>0125-01FU</v>
          </cell>
          <cell r="B1859" t="str">
            <v>DISTRITO CAPITAL</v>
          </cell>
          <cell r="C1859" t="str">
            <v>0125-01</v>
          </cell>
          <cell r="D1859" t="str">
            <v>DEPARTAMENTO ADMINISTRATIVO DEL SERVICIO CIVIL - DASCD</v>
          </cell>
          <cell r="E1859" t="str">
            <v>0001-001</v>
          </cell>
          <cell r="F1859" t="str">
            <v>AC-GESTIÓN PÚBLICA</v>
          </cell>
          <cell r="G1859" t="str">
            <v>1-100-F001</v>
          </cell>
          <cell r="H1859" t="str">
            <v>VA-RECURSOS DISTRITO</v>
          </cell>
          <cell r="I1859" t="str">
            <v>O2120201003063692009</v>
          </cell>
          <cell r="J1859" t="str">
            <v>Películas plásticas autoadhesivas (papel contac)</v>
          </cell>
          <cell r="K1859" t="str">
            <v>000000000000000000125</v>
          </cell>
          <cell r="L1859" t="str">
            <v>0125 - Programa Funcionamiento - DEPARTAMENTO ADMINISTRATIVO DEL SERVICIO CIVIL DISTRITAL</v>
          </cell>
          <cell r="M1859" t="str">
            <v>PM01250001FUNC</v>
          </cell>
          <cell r="N1859" t="str">
            <v>FU</v>
          </cell>
          <cell r="O1859" t="str">
            <v>FUNCIONAMIENTO DEPARTAMENTO ADMINISTRATIVO DEL SER</v>
          </cell>
          <cell r="P1859" t="str">
            <v>2025</v>
          </cell>
          <cell r="Q1859">
            <v>128000</v>
          </cell>
          <cell r="R1859">
            <v>128000</v>
          </cell>
        </row>
        <row r="1860">
          <cell r="A1860" t="str">
            <v>0125-01FU</v>
          </cell>
          <cell r="B1860" t="str">
            <v>DISTRITO CAPITAL</v>
          </cell>
          <cell r="C1860" t="str">
            <v>0125-01</v>
          </cell>
          <cell r="D1860" t="str">
            <v>DEPARTAMENTO ADMINISTRATIVO DEL SERVICIO CIVIL - DASCD</v>
          </cell>
          <cell r="E1860" t="str">
            <v>0001-001</v>
          </cell>
          <cell r="F1860" t="str">
            <v>AC-GESTIÓN PÚBLICA</v>
          </cell>
          <cell r="G1860" t="str">
            <v>1-100-F001</v>
          </cell>
          <cell r="H1860" t="str">
            <v>VA-RECURSOS DISTRITO</v>
          </cell>
          <cell r="I1860" t="str">
            <v>O2120201003083891102</v>
          </cell>
          <cell r="J1860" t="str">
            <v>Bolígrafos</v>
          </cell>
          <cell r="K1860" t="str">
            <v>000000000000000000125</v>
          </cell>
          <cell r="L1860" t="str">
            <v>0125 - Programa Funcionamiento - DEPARTAMENTO ADMINISTRATIVO DEL SERVICIO CIVIL DISTRITAL</v>
          </cell>
          <cell r="M1860" t="str">
            <v>PM01250001FUNC</v>
          </cell>
          <cell r="N1860" t="str">
            <v>FU</v>
          </cell>
          <cell r="O1860" t="str">
            <v>FUNCIONAMIENTO DEPARTAMENTO ADMINISTRATIVO DEL SER</v>
          </cell>
          <cell r="P1860" t="str">
            <v>2025</v>
          </cell>
          <cell r="Q1860">
            <v>250000</v>
          </cell>
          <cell r="R1860">
            <v>250000</v>
          </cell>
        </row>
        <row r="1861">
          <cell r="A1861" t="str">
            <v>0125-01FU</v>
          </cell>
          <cell r="B1861" t="str">
            <v>DISTRITO CAPITAL</v>
          </cell>
          <cell r="C1861" t="str">
            <v>0125-01</v>
          </cell>
          <cell r="D1861" t="str">
            <v>DEPARTAMENTO ADMINISTRATIVO DEL SERVICIO CIVIL - DASCD</v>
          </cell>
          <cell r="E1861" t="str">
            <v>0001-001</v>
          </cell>
          <cell r="F1861" t="str">
            <v>AC-GESTIÓN PÚBLICA</v>
          </cell>
          <cell r="G1861" t="str">
            <v>1-100-F001</v>
          </cell>
          <cell r="H1861" t="str">
            <v>VA-RECURSOS DISTRITO</v>
          </cell>
          <cell r="I1861" t="str">
            <v>O2120201003083891104</v>
          </cell>
          <cell r="J1861" t="str">
            <v>Marcadores de fieltro y similares</v>
          </cell>
          <cell r="K1861" t="str">
            <v>000000000000000000125</v>
          </cell>
          <cell r="L1861" t="str">
            <v>0125 - Programa Funcionamiento - DEPARTAMENTO ADMINISTRATIVO DEL SERVICIO CIVIL DISTRITAL</v>
          </cell>
          <cell r="M1861" t="str">
            <v>PM01250001FUNC</v>
          </cell>
          <cell r="N1861" t="str">
            <v>FU</v>
          </cell>
          <cell r="O1861" t="str">
            <v>FUNCIONAMIENTO DEPARTAMENTO ADMINISTRATIVO DEL SER</v>
          </cell>
          <cell r="P1861" t="str">
            <v>2025</v>
          </cell>
          <cell r="Q1861">
            <v>250000</v>
          </cell>
          <cell r="R1861">
            <v>250000</v>
          </cell>
        </row>
        <row r="1862">
          <cell r="A1862" t="str">
            <v>0125-01FU</v>
          </cell>
          <cell r="B1862" t="str">
            <v>DISTRITO CAPITAL</v>
          </cell>
          <cell r="C1862" t="str">
            <v>0125-01</v>
          </cell>
          <cell r="D1862" t="str">
            <v>DEPARTAMENTO ADMINISTRATIVO DEL SERVICIO CIVIL - DASCD</v>
          </cell>
          <cell r="E1862" t="str">
            <v>0001-001</v>
          </cell>
          <cell r="F1862" t="str">
            <v>AC-GESTIÓN PÚBLICA</v>
          </cell>
          <cell r="G1862" t="str">
            <v>1-100-F001</v>
          </cell>
          <cell r="H1862" t="str">
            <v>VA-RECURSOS DISTRITO</v>
          </cell>
          <cell r="I1862" t="str">
            <v>O2120201003083891106</v>
          </cell>
          <cell r="J1862" t="str">
            <v>Lápices</v>
          </cell>
          <cell r="K1862" t="str">
            <v>000000000000000000125</v>
          </cell>
          <cell r="L1862" t="str">
            <v>0125 - Programa Funcionamiento - DEPARTAMENTO ADMINISTRATIVO DEL SERVICIO CIVIL DISTRITAL</v>
          </cell>
          <cell r="M1862" t="str">
            <v>PM01250001FUNC</v>
          </cell>
          <cell r="N1862" t="str">
            <v>FU</v>
          </cell>
          <cell r="O1862" t="str">
            <v>FUNCIONAMIENTO DEPARTAMENTO ADMINISTRATIVO DEL SER</v>
          </cell>
          <cell r="P1862" t="str">
            <v>2025</v>
          </cell>
          <cell r="Q1862">
            <v>285000</v>
          </cell>
          <cell r="R1862">
            <v>285000</v>
          </cell>
        </row>
        <row r="1863">
          <cell r="A1863" t="str">
            <v>0125-01FU</v>
          </cell>
          <cell r="B1863" t="str">
            <v>DISTRITO CAPITAL</v>
          </cell>
          <cell r="C1863" t="str">
            <v>0125-01</v>
          </cell>
          <cell r="D1863" t="str">
            <v>DEPARTAMENTO ADMINISTRATIVO DEL SERVICIO CIVIL - DASCD</v>
          </cell>
          <cell r="E1863" t="str">
            <v>0001-001</v>
          </cell>
          <cell r="F1863" t="str">
            <v>AC-GESTIÓN PÚBLICA</v>
          </cell>
          <cell r="G1863" t="str">
            <v>1-100-F001</v>
          </cell>
          <cell r="H1863" t="str">
            <v>VA-RECURSOS DISTRITO</v>
          </cell>
          <cell r="I1863" t="str">
            <v>O2120201003083891108</v>
          </cell>
          <cell r="J1863" t="str">
            <v>Minas para lápices</v>
          </cell>
          <cell r="K1863" t="str">
            <v>000000000000000000125</v>
          </cell>
          <cell r="L1863" t="str">
            <v>0125 - Programa Funcionamiento - DEPARTAMENTO ADMINISTRATIVO DEL SERVICIO CIVIL DISTRITAL</v>
          </cell>
          <cell r="M1863" t="str">
            <v>PM01250001FUNC</v>
          </cell>
          <cell r="N1863" t="str">
            <v>FU</v>
          </cell>
          <cell r="O1863" t="str">
            <v>FUNCIONAMIENTO DEPARTAMENTO ADMINISTRATIVO DEL SER</v>
          </cell>
          <cell r="P1863" t="str">
            <v>2025</v>
          </cell>
          <cell r="Q1863">
            <v>250000</v>
          </cell>
          <cell r="R1863">
            <v>250000</v>
          </cell>
        </row>
        <row r="1864">
          <cell r="A1864" t="str">
            <v>0125-01FU</v>
          </cell>
          <cell r="B1864" t="str">
            <v>DISTRITO CAPITAL</v>
          </cell>
          <cell r="C1864" t="str">
            <v>0125-01</v>
          </cell>
          <cell r="D1864" t="str">
            <v>DEPARTAMENTO ADMINISTRATIVO DEL SERVICIO CIVIL - DASCD</v>
          </cell>
          <cell r="E1864" t="str">
            <v>0001-001</v>
          </cell>
          <cell r="F1864" t="str">
            <v>AC-GESTIÓN PÚBLICA</v>
          </cell>
          <cell r="G1864" t="str">
            <v>1-100-F001</v>
          </cell>
          <cell r="H1864" t="str">
            <v>VA-RECURSOS DISTRITO</v>
          </cell>
          <cell r="I1864" t="str">
            <v>O2120201004024291305</v>
          </cell>
          <cell r="J1864" t="str">
            <v>Tijeras para artes y oficios</v>
          </cell>
          <cell r="K1864" t="str">
            <v>000000000000000000125</v>
          </cell>
          <cell r="L1864" t="str">
            <v>0125 - Programa Funcionamiento - DEPARTAMENTO ADMINISTRATIVO DEL SERVICIO CIVIL DISTRITAL</v>
          </cell>
          <cell r="M1864" t="str">
            <v>PM01250001FUNC</v>
          </cell>
          <cell r="N1864" t="str">
            <v>FU</v>
          </cell>
          <cell r="O1864" t="str">
            <v>FUNCIONAMIENTO DEPARTAMENTO ADMINISTRATIVO DEL SER</v>
          </cell>
          <cell r="P1864" t="str">
            <v>2025</v>
          </cell>
          <cell r="Q1864">
            <v>80000</v>
          </cell>
          <cell r="R1864">
            <v>80000</v>
          </cell>
        </row>
        <row r="1865">
          <cell r="A1865" t="str">
            <v>0125-01FU</v>
          </cell>
          <cell r="B1865" t="str">
            <v>DISTRITO CAPITAL</v>
          </cell>
          <cell r="C1865" t="str">
            <v>0125-01</v>
          </cell>
          <cell r="D1865" t="str">
            <v>DEPARTAMENTO ADMINISTRATIVO DEL SERVICIO CIVIL - DASCD</v>
          </cell>
          <cell r="E1865" t="str">
            <v>0001-001</v>
          </cell>
          <cell r="F1865" t="str">
            <v>AC-GESTIÓN PÚBLICA</v>
          </cell>
          <cell r="G1865" t="str">
            <v>1-100-F001</v>
          </cell>
          <cell r="H1865" t="str">
            <v>VA-RECURSOS DISTRITO</v>
          </cell>
          <cell r="I1865" t="str">
            <v>O2120201004024291501</v>
          </cell>
          <cell r="J1865" t="str">
            <v>Tajalápices de bolsillo</v>
          </cell>
          <cell r="K1865" t="str">
            <v>000000000000000000125</v>
          </cell>
          <cell r="L1865" t="str">
            <v>0125 - Programa Funcionamiento - DEPARTAMENTO ADMINISTRATIVO DEL SERVICIO CIVIL DISTRITAL</v>
          </cell>
          <cell r="M1865" t="str">
            <v>PM01250001FUNC</v>
          </cell>
          <cell r="N1865" t="str">
            <v>FU</v>
          </cell>
          <cell r="O1865" t="str">
            <v>FUNCIONAMIENTO DEPARTAMENTO ADMINISTRATIVO DEL SER</v>
          </cell>
          <cell r="P1865" t="str">
            <v>2025</v>
          </cell>
          <cell r="Q1865">
            <v>46000</v>
          </cell>
          <cell r="R1865">
            <v>46000</v>
          </cell>
        </row>
        <row r="1866">
          <cell r="A1866" t="str">
            <v>0125-01FU</v>
          </cell>
          <cell r="B1866" t="str">
            <v>DISTRITO CAPITAL</v>
          </cell>
          <cell r="C1866" t="str">
            <v>0125-01</v>
          </cell>
          <cell r="D1866" t="str">
            <v>DEPARTAMENTO ADMINISTRATIVO DEL SERVICIO CIVIL - DASCD</v>
          </cell>
          <cell r="E1866" t="str">
            <v>0001-001</v>
          </cell>
          <cell r="F1866" t="str">
            <v>AC-GESTIÓN PÚBLICA</v>
          </cell>
          <cell r="G1866" t="str">
            <v>1-100-F001</v>
          </cell>
          <cell r="H1866" t="str">
            <v>VA-RECURSOS DISTRITO</v>
          </cell>
          <cell r="I1866" t="str">
            <v>O2120201004034392303</v>
          </cell>
          <cell r="J1866" t="str">
            <v>Equipos extintores de incendios</v>
          </cell>
          <cell r="K1866" t="str">
            <v>000000000000000000125</v>
          </cell>
          <cell r="L1866" t="str">
            <v>0125 - Programa Funcionamiento - DEPARTAMENTO ADMINISTRATIVO DEL SERVICIO CIVIL DISTRITAL</v>
          </cell>
          <cell r="M1866" t="str">
            <v>PM01250001FUNC</v>
          </cell>
          <cell r="N1866" t="str">
            <v>FU</v>
          </cell>
          <cell r="O1866" t="str">
            <v>FUNCIONAMIENTO DEPARTAMENTO ADMINISTRATIVO DEL SER</v>
          </cell>
          <cell r="P1866" t="str">
            <v>2025</v>
          </cell>
          <cell r="Q1866">
            <v>1771000</v>
          </cell>
          <cell r="R1866">
            <v>1771000</v>
          </cell>
        </row>
        <row r="1867">
          <cell r="A1867" t="str">
            <v>0125-01FU</v>
          </cell>
          <cell r="B1867" t="str">
            <v>DISTRITO CAPITAL</v>
          </cell>
          <cell r="C1867" t="str">
            <v>0125-01</v>
          </cell>
          <cell r="D1867" t="str">
            <v>DEPARTAMENTO ADMINISTRATIVO DEL SERVICIO CIVIL - DASCD</v>
          </cell>
          <cell r="E1867" t="str">
            <v>0001-001</v>
          </cell>
          <cell r="F1867" t="str">
            <v>AC-GESTIÓN PÚBLICA</v>
          </cell>
          <cell r="G1867" t="str">
            <v>1-100-F001</v>
          </cell>
          <cell r="H1867" t="str">
            <v>VA-RECURSOS DISTRITO</v>
          </cell>
          <cell r="I1867" t="str">
            <v>O2120201004064612203</v>
          </cell>
          <cell r="J1867" t="str">
            <v>Aparatos para carga, conversión y control de corriente alterna</v>
          </cell>
          <cell r="K1867" t="str">
            <v>000000000000000000125</v>
          </cell>
          <cell r="L1867" t="str">
            <v>0125 - Programa Funcionamiento - DEPARTAMENTO ADMINISTRATIVO DEL SERVICIO CIVIL DISTRITAL</v>
          </cell>
          <cell r="M1867" t="str">
            <v>PM01250001FUNC</v>
          </cell>
          <cell r="N1867" t="str">
            <v>FU</v>
          </cell>
          <cell r="O1867" t="str">
            <v>FUNCIONAMIENTO DEPARTAMENTO ADMINISTRATIVO DEL SER</v>
          </cell>
          <cell r="P1867" t="str">
            <v>2025</v>
          </cell>
          <cell r="Q1867">
            <v>182000</v>
          </cell>
          <cell r="R1867">
            <v>182000</v>
          </cell>
        </row>
        <row r="1868">
          <cell r="A1868" t="str">
            <v>0125-01FU</v>
          </cell>
          <cell r="B1868" t="str">
            <v>DISTRITO CAPITAL</v>
          </cell>
          <cell r="C1868" t="str">
            <v>0125-01</v>
          </cell>
          <cell r="D1868" t="str">
            <v>DEPARTAMENTO ADMINISTRATIVO DEL SERVICIO CIVIL - DASCD</v>
          </cell>
          <cell r="E1868" t="str">
            <v>0001-001</v>
          </cell>
          <cell r="F1868" t="str">
            <v>AC-GESTIÓN PÚBLICA</v>
          </cell>
          <cell r="G1868" t="str">
            <v>1-100-F001</v>
          </cell>
          <cell r="H1868" t="str">
            <v>VA-RECURSOS DISTRITO</v>
          </cell>
          <cell r="I1868" t="str">
            <v>O2120201004064641007</v>
          </cell>
          <cell r="J1868" t="str">
            <v>Pilas alcalinas</v>
          </cell>
          <cell r="K1868" t="str">
            <v>000000000000000000125</v>
          </cell>
          <cell r="L1868" t="str">
            <v>0125 - Programa Funcionamiento - DEPARTAMENTO ADMINISTRATIVO DEL SERVICIO CIVIL DISTRITAL</v>
          </cell>
          <cell r="M1868" t="str">
            <v>PM01250001FUNC</v>
          </cell>
          <cell r="N1868" t="str">
            <v>FU</v>
          </cell>
          <cell r="O1868" t="str">
            <v>FUNCIONAMIENTO DEPARTAMENTO ADMINISTRATIVO DEL SER</v>
          </cell>
          <cell r="P1868" t="str">
            <v>2025</v>
          </cell>
          <cell r="Q1868">
            <v>200000</v>
          </cell>
          <cell r="R1868">
            <v>200000</v>
          </cell>
        </row>
        <row r="1869">
          <cell r="A1869" t="str">
            <v>0125-01FU</v>
          </cell>
          <cell r="B1869" t="str">
            <v>DISTRITO CAPITAL</v>
          </cell>
          <cell r="C1869" t="str">
            <v>0125-01</v>
          </cell>
          <cell r="D1869" t="str">
            <v>DEPARTAMENTO ADMINISTRATIVO DEL SERVICIO CIVIL - DASCD</v>
          </cell>
          <cell r="E1869" t="str">
            <v>0001-001</v>
          </cell>
          <cell r="F1869" t="str">
            <v>AC-GESTIÓN PÚBLICA</v>
          </cell>
          <cell r="G1869" t="str">
            <v>1-100-F001</v>
          </cell>
          <cell r="H1869" t="str">
            <v>VA-RECURSOS DISTRITO</v>
          </cell>
          <cell r="I1869" t="str">
            <v>O2120202005040754790</v>
          </cell>
          <cell r="J1869" t="str">
            <v>Otros servicios de terminación y acabado de edificios</v>
          </cell>
          <cell r="K1869" t="str">
            <v>000000000000000000125</v>
          </cell>
          <cell r="L1869" t="str">
            <v>0125 - Programa Funcionamiento - DEPARTAMENTO ADMINISTRATIVO DEL SERVICIO CIVIL DISTRITAL</v>
          </cell>
          <cell r="M1869" t="str">
            <v>PM01250001FUNC</v>
          </cell>
          <cell r="N1869" t="str">
            <v>FU</v>
          </cell>
          <cell r="O1869" t="str">
            <v>FUNCIONAMIENTO DEPARTAMENTO ADMINISTRATIVO DEL SER</v>
          </cell>
          <cell r="P1869" t="str">
            <v>2025</v>
          </cell>
          <cell r="Q1869">
            <v>39027000</v>
          </cell>
          <cell r="R1869">
            <v>39027000</v>
          </cell>
        </row>
        <row r="1870">
          <cell r="A1870" t="str">
            <v>0125-01FU</v>
          </cell>
          <cell r="B1870" t="str">
            <v>DISTRITO CAPITAL</v>
          </cell>
          <cell r="C1870" t="str">
            <v>0125-01</v>
          </cell>
          <cell r="D1870" t="str">
            <v>DEPARTAMENTO ADMINISTRATIVO DEL SERVICIO CIVIL - DASCD</v>
          </cell>
          <cell r="E1870" t="str">
            <v>0001-001</v>
          </cell>
          <cell r="F1870" t="str">
            <v>AC-GESTIÓN PÚBLICA</v>
          </cell>
          <cell r="G1870" t="str">
            <v>1-100-F001</v>
          </cell>
          <cell r="H1870" t="str">
            <v>VA-RECURSOS DISTRITO</v>
          </cell>
          <cell r="I1870" t="str">
            <v>O21202020060363399</v>
          </cell>
          <cell r="J1870" t="str">
            <v>Otros servicios de suministro de comidas</v>
          </cell>
          <cell r="K1870" t="str">
            <v>000000000000000000125</v>
          </cell>
          <cell r="L1870" t="str">
            <v>0125 - Programa Funcionamiento - DEPARTAMENTO ADMINISTRATIVO DEL SERVICIO CIVIL DISTRITAL</v>
          </cell>
          <cell r="M1870" t="str">
            <v>PM01250001FUNC</v>
          </cell>
          <cell r="N1870" t="str">
            <v>FU</v>
          </cell>
          <cell r="O1870" t="str">
            <v>FUNCIONAMIENTO DEPARTAMENTO ADMINISTRATIVO DEL SER</v>
          </cell>
          <cell r="P1870" t="str">
            <v>2025</v>
          </cell>
          <cell r="Q1870">
            <v>22429000</v>
          </cell>
          <cell r="R1870">
            <v>22429000</v>
          </cell>
        </row>
        <row r="1871">
          <cell r="A1871" t="str">
            <v>0125-01FU</v>
          </cell>
          <cell r="B1871" t="str">
            <v>DISTRITO CAPITAL</v>
          </cell>
          <cell r="C1871" t="str">
            <v>0125-01</v>
          </cell>
          <cell r="D1871" t="str">
            <v>DEPARTAMENTO ADMINISTRATIVO DEL SERVICIO CIVIL - DASCD</v>
          </cell>
          <cell r="E1871" t="str">
            <v>0001-001</v>
          </cell>
          <cell r="F1871" t="str">
            <v>AC-GESTIÓN PÚBLICA</v>
          </cell>
          <cell r="G1871" t="str">
            <v>1-100-F001</v>
          </cell>
          <cell r="H1871" t="str">
            <v>VA-RECURSOS DISTRITO</v>
          </cell>
          <cell r="I1871" t="str">
            <v>O21202020060868021</v>
          </cell>
          <cell r="J1871" t="str">
            <v>Servicios locales de mensajería nacional</v>
          </cell>
          <cell r="K1871" t="str">
            <v>000000000000000000125</v>
          </cell>
          <cell r="L1871" t="str">
            <v>0125 - Programa Funcionamiento - DEPARTAMENTO ADMINISTRATIVO DEL SERVICIO CIVIL DISTRITAL</v>
          </cell>
          <cell r="M1871" t="str">
            <v>PM01250001FUNC</v>
          </cell>
          <cell r="N1871" t="str">
            <v>FU</v>
          </cell>
          <cell r="O1871" t="str">
            <v>FUNCIONAMIENTO DEPARTAMENTO ADMINISTRATIVO DEL SER</v>
          </cell>
          <cell r="P1871" t="str">
            <v>2025</v>
          </cell>
          <cell r="Q1871">
            <v>13988000</v>
          </cell>
          <cell r="R1871">
            <v>13988000</v>
          </cell>
        </row>
        <row r="1872">
          <cell r="A1872" t="str">
            <v>0125-01FU</v>
          </cell>
          <cell r="B1872" t="str">
            <v>DISTRITO CAPITAL</v>
          </cell>
          <cell r="C1872" t="str">
            <v>0125-01</v>
          </cell>
          <cell r="D1872" t="str">
            <v>DEPARTAMENTO ADMINISTRATIVO DEL SERVICIO CIVIL - DASCD</v>
          </cell>
          <cell r="E1872" t="str">
            <v>0001-001</v>
          </cell>
          <cell r="F1872" t="str">
            <v>AC-GESTIÓN PÚBLICA</v>
          </cell>
          <cell r="G1872" t="str">
            <v>1-100-F001</v>
          </cell>
          <cell r="H1872" t="str">
            <v>VA-RECURSOS DISTRITO</v>
          </cell>
          <cell r="I1872" t="str">
            <v>O212020200701030371332</v>
          </cell>
          <cell r="J1872" t="str">
            <v>Servicios de seguros sociales de riesgos laborales</v>
          </cell>
          <cell r="K1872" t="str">
            <v>000000000000000000125</v>
          </cell>
          <cell r="L1872" t="str">
            <v>0125 - Programa Funcionamiento - DEPARTAMENTO ADMINISTRATIVO DEL SERVICIO CIVIL DISTRITAL</v>
          </cell>
          <cell r="M1872" t="str">
            <v>PM01250001FUNC</v>
          </cell>
          <cell r="N1872" t="str">
            <v>FU</v>
          </cell>
          <cell r="O1872" t="str">
            <v>FUNCIONAMIENTO DEPARTAMENTO ADMINISTRATIVO DEL SER</v>
          </cell>
          <cell r="P1872" t="str">
            <v>2025</v>
          </cell>
          <cell r="Q1872">
            <v>310000</v>
          </cell>
          <cell r="R1872">
            <v>310000</v>
          </cell>
        </row>
        <row r="1873">
          <cell r="A1873" t="str">
            <v>0125-01FU</v>
          </cell>
          <cell r="B1873" t="str">
            <v>DISTRITO CAPITAL</v>
          </cell>
          <cell r="C1873" t="str">
            <v>0125-01</v>
          </cell>
          <cell r="D1873" t="str">
            <v>DEPARTAMENTO ADMINISTRATIVO DEL SERVICIO CIVIL - DASCD</v>
          </cell>
          <cell r="E1873" t="str">
            <v>0001-001</v>
          </cell>
          <cell r="F1873" t="str">
            <v>AC-GESTIÓN PÚBLICA</v>
          </cell>
          <cell r="G1873" t="str">
            <v>1-100-F001</v>
          </cell>
          <cell r="H1873" t="str">
            <v>VA-RECURSOS DISTRITO</v>
          </cell>
          <cell r="I1873" t="str">
            <v>O212020200701030471347</v>
          </cell>
          <cell r="J1873" t="str">
            <v>Servicio de seguro obligatorio de accidentes de tránsito (SOAT)</v>
          </cell>
          <cell r="K1873" t="str">
            <v>000000000000000000125</v>
          </cell>
          <cell r="L1873" t="str">
            <v>0125 - Programa Funcionamiento - DEPARTAMENTO ADMINISTRATIVO DEL SERVICIO CIVIL DISTRITAL</v>
          </cell>
          <cell r="M1873" t="str">
            <v>PM01250001FUNC</v>
          </cell>
          <cell r="N1873" t="str">
            <v>FU</v>
          </cell>
          <cell r="O1873" t="str">
            <v>FUNCIONAMIENTO DEPARTAMENTO ADMINISTRATIVO DEL SER</v>
          </cell>
          <cell r="P1873" t="str">
            <v>2025</v>
          </cell>
          <cell r="Q1873">
            <v>3788000</v>
          </cell>
          <cell r="R1873">
            <v>3788000</v>
          </cell>
        </row>
        <row r="1874">
          <cell r="A1874" t="str">
            <v>0125-01FU</v>
          </cell>
          <cell r="B1874" t="str">
            <v>DISTRITO CAPITAL</v>
          </cell>
          <cell r="C1874" t="str">
            <v>0125-01</v>
          </cell>
          <cell r="D1874" t="str">
            <v>DEPARTAMENTO ADMINISTRATIVO DEL SERVICIO CIVIL - DASCD</v>
          </cell>
          <cell r="E1874" t="str">
            <v>0001-001</v>
          </cell>
          <cell r="F1874" t="str">
            <v>AC-GESTIÓN PÚBLICA</v>
          </cell>
          <cell r="G1874" t="str">
            <v>1-100-F001</v>
          </cell>
          <cell r="H1874" t="str">
            <v>VA-RECURSOS DISTRITO</v>
          </cell>
          <cell r="I1874" t="str">
            <v>O212020200701030571351</v>
          </cell>
          <cell r="J1874" t="str">
            <v>Servicios de seguros de vehículos automotores</v>
          </cell>
          <cell r="K1874" t="str">
            <v>000000000000000000125</v>
          </cell>
          <cell r="L1874" t="str">
            <v>0125 - Programa Funcionamiento - DEPARTAMENTO ADMINISTRATIVO DEL SERVICIO CIVIL DISTRITAL</v>
          </cell>
          <cell r="M1874" t="str">
            <v>PM01250001FUNC</v>
          </cell>
          <cell r="N1874" t="str">
            <v>FU</v>
          </cell>
          <cell r="O1874" t="str">
            <v>FUNCIONAMIENTO DEPARTAMENTO ADMINISTRATIVO DEL SER</v>
          </cell>
          <cell r="P1874" t="str">
            <v>2025</v>
          </cell>
          <cell r="Q1874">
            <v>8243000</v>
          </cell>
          <cell r="R1874">
            <v>8243000</v>
          </cell>
        </row>
        <row r="1875">
          <cell r="A1875" t="str">
            <v>0125-01FU</v>
          </cell>
          <cell r="B1875" t="str">
            <v>DISTRITO CAPITAL</v>
          </cell>
          <cell r="C1875" t="str">
            <v>0125-01</v>
          </cell>
          <cell r="D1875" t="str">
            <v>DEPARTAMENTO ADMINISTRATIVO DEL SERVICIO CIVIL - DASCD</v>
          </cell>
          <cell r="E1875" t="str">
            <v>0001-001</v>
          </cell>
          <cell r="F1875" t="str">
            <v>AC-GESTIÓN PÚBLICA</v>
          </cell>
          <cell r="G1875" t="str">
            <v>1-100-F001</v>
          </cell>
          <cell r="H1875" t="str">
            <v>VA-RECURSOS DISTRITO</v>
          </cell>
          <cell r="I1875" t="str">
            <v>O212020200701030571354</v>
          </cell>
          <cell r="J1875" t="str">
            <v>Servicios de seguros contra incendio, terremoto o sustracción</v>
          </cell>
          <cell r="K1875" t="str">
            <v>000000000000000000125</v>
          </cell>
          <cell r="L1875" t="str">
            <v>0125 - Programa Funcionamiento - DEPARTAMENTO ADMINISTRATIVO DEL SERVICIO CIVIL DISTRITAL</v>
          </cell>
          <cell r="M1875" t="str">
            <v>PM01250001FUNC</v>
          </cell>
          <cell r="N1875" t="str">
            <v>FU</v>
          </cell>
          <cell r="O1875" t="str">
            <v>FUNCIONAMIENTO DEPARTAMENTO ADMINISTRATIVO DEL SER</v>
          </cell>
          <cell r="P1875" t="str">
            <v>2025</v>
          </cell>
          <cell r="Q1875">
            <v>10760000</v>
          </cell>
          <cell r="R1875">
            <v>10760000</v>
          </cell>
        </row>
        <row r="1876">
          <cell r="A1876" t="str">
            <v>0125-01FU</v>
          </cell>
          <cell r="B1876" t="str">
            <v>DISTRITO CAPITAL</v>
          </cell>
          <cell r="C1876" t="str">
            <v>0125-01</v>
          </cell>
          <cell r="D1876" t="str">
            <v>DEPARTAMENTO ADMINISTRATIVO DEL SERVICIO CIVIL - DASCD</v>
          </cell>
          <cell r="E1876" t="str">
            <v>0001-001</v>
          </cell>
          <cell r="F1876" t="str">
            <v>AC-GESTIÓN PÚBLICA</v>
          </cell>
          <cell r="G1876" t="str">
            <v>1-100-F001</v>
          </cell>
          <cell r="H1876" t="str">
            <v>VA-RECURSOS DISTRITO</v>
          </cell>
          <cell r="I1876" t="str">
            <v>O212020200701030571355</v>
          </cell>
          <cell r="J1876" t="str">
            <v>Servicios de seguros generales de responsabilidad civil</v>
          </cell>
          <cell r="K1876" t="str">
            <v>000000000000000000125</v>
          </cell>
          <cell r="L1876" t="str">
            <v>0125 - Programa Funcionamiento - DEPARTAMENTO ADMINISTRATIVO DEL SERVICIO CIVIL DISTRITAL</v>
          </cell>
          <cell r="M1876" t="str">
            <v>PM01250001FUNC</v>
          </cell>
          <cell r="N1876" t="str">
            <v>FU</v>
          </cell>
          <cell r="O1876" t="str">
            <v>FUNCIONAMIENTO DEPARTAMENTO ADMINISTRATIVO DEL SER</v>
          </cell>
          <cell r="P1876" t="str">
            <v>2025</v>
          </cell>
          <cell r="Q1876">
            <v>84727000</v>
          </cell>
          <cell r="R1876">
            <v>84727000</v>
          </cell>
        </row>
        <row r="1877">
          <cell r="A1877" t="str">
            <v>0125-01FU</v>
          </cell>
          <cell r="B1877" t="str">
            <v>DISTRITO CAPITAL</v>
          </cell>
          <cell r="C1877" t="str">
            <v>0125-01</v>
          </cell>
          <cell r="D1877" t="str">
            <v>DEPARTAMENTO ADMINISTRATIVO DEL SERVICIO CIVIL - DASCD</v>
          </cell>
          <cell r="E1877" t="str">
            <v>0001-001</v>
          </cell>
          <cell r="F1877" t="str">
            <v>AC-GESTIÓN PÚBLICA</v>
          </cell>
          <cell r="G1877" t="str">
            <v>1-100-F001</v>
          </cell>
          <cell r="H1877" t="str">
            <v>VA-RECURSOS DISTRITO</v>
          </cell>
          <cell r="I1877" t="str">
            <v>O212020200701030571359</v>
          </cell>
          <cell r="J1877" t="str">
            <v>Otros servicios de seguros distintos de los seguros de vida n.c.p.</v>
          </cell>
          <cell r="K1877" t="str">
            <v>000000000000000000125</v>
          </cell>
          <cell r="L1877" t="str">
            <v>0125 - Programa Funcionamiento - DEPARTAMENTO ADMINISTRATIVO DEL SERVICIO CIVIL DISTRITAL</v>
          </cell>
          <cell r="M1877" t="str">
            <v>PM01250001FUNC</v>
          </cell>
          <cell r="N1877" t="str">
            <v>FU</v>
          </cell>
          <cell r="O1877" t="str">
            <v>FUNCIONAMIENTO DEPARTAMENTO ADMINISTRATIVO DEL SER</v>
          </cell>
          <cell r="P1877" t="str">
            <v>2025</v>
          </cell>
          <cell r="Q1877">
            <v>36907000</v>
          </cell>
          <cell r="R1877">
            <v>36907000</v>
          </cell>
        </row>
        <row r="1878">
          <cell r="A1878" t="str">
            <v>0125-01FU</v>
          </cell>
          <cell r="B1878" t="str">
            <v>DISTRITO CAPITAL</v>
          </cell>
          <cell r="C1878" t="str">
            <v>0125-01</v>
          </cell>
          <cell r="D1878" t="str">
            <v>DEPARTAMENTO ADMINISTRATIVO DEL SERVICIO CIVIL - DASCD</v>
          </cell>
          <cell r="E1878" t="str">
            <v>0001-001</v>
          </cell>
          <cell r="F1878" t="str">
            <v>AC-GESTIÓN PÚBLICA</v>
          </cell>
          <cell r="G1878" t="str">
            <v>1-100-F001</v>
          </cell>
          <cell r="H1878" t="str">
            <v>VA-RECURSOS DISTRITO</v>
          </cell>
          <cell r="I1878" t="str">
            <v>O21202020070272212</v>
          </cell>
          <cell r="J1878" t="str">
            <v>Servicios de administración de bienes inmuebles no residenciales (diferentes a vivienda) a comisión o por contrato</v>
          </cell>
          <cell r="K1878" t="str">
            <v>000000000000000000125</v>
          </cell>
          <cell r="L1878" t="str">
            <v>0125 - Programa Funcionamiento - DEPARTAMENTO ADMINISTRATIVO DEL SERVICIO CIVIL DISTRITAL</v>
          </cell>
          <cell r="M1878" t="str">
            <v>PM01250001FUNC</v>
          </cell>
          <cell r="N1878" t="str">
            <v>FU</v>
          </cell>
          <cell r="O1878" t="str">
            <v>FUNCIONAMIENTO DEPARTAMENTO ADMINISTRATIVO DEL SER</v>
          </cell>
          <cell r="P1878" t="str">
            <v>2025</v>
          </cell>
          <cell r="Q1878">
            <v>22132000</v>
          </cell>
          <cell r="R1878">
            <v>22132000</v>
          </cell>
        </row>
        <row r="1879">
          <cell r="A1879" t="str">
            <v>0125-01FU</v>
          </cell>
          <cell r="B1879" t="str">
            <v>DISTRITO CAPITAL</v>
          </cell>
          <cell r="C1879" t="str">
            <v>0125-01</v>
          </cell>
          <cell r="D1879" t="str">
            <v>DEPARTAMENTO ADMINISTRATIVO DEL SERVICIO CIVIL - DASCD</v>
          </cell>
          <cell r="E1879" t="str">
            <v>0001-001</v>
          </cell>
          <cell r="F1879" t="str">
            <v>AC-GESTIÓN PÚBLICA</v>
          </cell>
          <cell r="G1879" t="str">
            <v>1-100-F001</v>
          </cell>
          <cell r="H1879" t="str">
            <v>VA-RECURSOS DISTRITO</v>
          </cell>
          <cell r="I1879" t="str">
            <v>O21202020070373311</v>
          </cell>
          <cell r="J1879" t="str">
            <v>Derechos de uso de programas informáticos</v>
          </cell>
          <cell r="K1879" t="str">
            <v>000000000000000000125</v>
          </cell>
          <cell r="L1879" t="str">
            <v>0125 - Programa Funcionamiento - DEPARTAMENTO ADMINISTRATIVO DEL SERVICIO CIVIL DISTRITAL</v>
          </cell>
          <cell r="M1879" t="str">
            <v>PM01250001FUNC</v>
          </cell>
          <cell r="N1879" t="str">
            <v>FU</v>
          </cell>
          <cell r="O1879" t="str">
            <v>FUNCIONAMIENTO DEPARTAMENTO ADMINISTRATIVO DEL SER</v>
          </cell>
          <cell r="P1879" t="str">
            <v>2025</v>
          </cell>
          <cell r="Q1879">
            <v>93404000</v>
          </cell>
          <cell r="R1879">
            <v>93404000</v>
          </cell>
        </row>
        <row r="1880">
          <cell r="A1880" t="str">
            <v>0125-01FU</v>
          </cell>
          <cell r="B1880" t="str">
            <v>DISTRITO CAPITAL</v>
          </cell>
          <cell r="C1880" t="str">
            <v>0125-01</v>
          </cell>
          <cell r="D1880" t="str">
            <v>DEPARTAMENTO ADMINISTRATIVO DEL SERVICIO CIVIL - DASCD</v>
          </cell>
          <cell r="E1880" t="str">
            <v>0001-001</v>
          </cell>
          <cell r="F1880" t="str">
            <v>AC-GESTIÓN PÚBLICA</v>
          </cell>
          <cell r="G1880" t="str">
            <v>1-100-F001</v>
          </cell>
          <cell r="H1880" t="str">
            <v>VA-RECURSOS DISTRITO</v>
          </cell>
          <cell r="I1880" t="str">
            <v>O21202020080282120</v>
          </cell>
          <cell r="J1880" t="str">
            <v>Servicios de asesoramiento y representación jurídica relativos a otros campos del derecho</v>
          </cell>
          <cell r="K1880" t="str">
            <v>000000000000000000125</v>
          </cell>
          <cell r="L1880" t="str">
            <v>0125 - Programa Funcionamiento - DEPARTAMENTO ADMINISTRATIVO DEL SERVICIO CIVIL DISTRITAL</v>
          </cell>
          <cell r="M1880" t="str">
            <v>PM01250001FUNC</v>
          </cell>
          <cell r="N1880" t="str">
            <v>FU</v>
          </cell>
          <cell r="O1880" t="str">
            <v>FUNCIONAMIENTO DEPARTAMENTO ADMINISTRATIVO DEL SER</v>
          </cell>
          <cell r="P1880" t="str">
            <v>2025</v>
          </cell>
          <cell r="Q1880">
            <v>87271000</v>
          </cell>
          <cell r="R1880">
            <v>87271000</v>
          </cell>
        </row>
        <row r="1881">
          <cell r="A1881" t="str">
            <v>0125-01FU</v>
          </cell>
          <cell r="B1881" t="str">
            <v>DISTRITO CAPITAL</v>
          </cell>
          <cell r="C1881" t="str">
            <v>0125-01</v>
          </cell>
          <cell r="D1881" t="str">
            <v>DEPARTAMENTO ADMINISTRATIVO DEL SERVICIO CIVIL - DASCD</v>
          </cell>
          <cell r="E1881" t="str">
            <v>0001-001</v>
          </cell>
          <cell r="F1881" t="str">
            <v>AC-GESTIÓN PÚBLICA</v>
          </cell>
          <cell r="G1881" t="str">
            <v>1-100-F001</v>
          </cell>
          <cell r="H1881" t="str">
            <v>VA-RECURSOS DISTRITO</v>
          </cell>
          <cell r="I1881" t="str">
            <v>O21202020080282130</v>
          </cell>
          <cell r="J1881" t="str">
            <v>Servicios de documentación y certificación jurídica</v>
          </cell>
          <cell r="K1881" t="str">
            <v>000000000000000000125</v>
          </cell>
          <cell r="L1881" t="str">
            <v>0125 - Programa Funcionamiento - DEPARTAMENTO ADMINISTRATIVO DEL SERVICIO CIVIL DISTRITAL</v>
          </cell>
          <cell r="M1881" t="str">
            <v>PM01250001FUNC</v>
          </cell>
          <cell r="N1881" t="str">
            <v>FU</v>
          </cell>
          <cell r="O1881" t="str">
            <v>FUNCIONAMIENTO DEPARTAMENTO ADMINISTRATIVO DEL SER</v>
          </cell>
          <cell r="P1881" t="str">
            <v>2025</v>
          </cell>
          <cell r="Q1881">
            <v>165428000</v>
          </cell>
          <cell r="R1881">
            <v>165428000</v>
          </cell>
        </row>
        <row r="1882">
          <cell r="A1882" t="str">
            <v>0125-01FU</v>
          </cell>
          <cell r="B1882" t="str">
            <v>DISTRITO CAPITAL</v>
          </cell>
          <cell r="C1882" t="str">
            <v>0125-01</v>
          </cell>
          <cell r="D1882" t="str">
            <v>DEPARTAMENTO ADMINISTRATIVO DEL SERVICIO CIVIL - DASCD</v>
          </cell>
          <cell r="E1882" t="str">
            <v>0001-001</v>
          </cell>
          <cell r="F1882" t="str">
            <v>AC-GESTIÓN PÚBLICA</v>
          </cell>
          <cell r="G1882" t="str">
            <v>1-100-F001</v>
          </cell>
          <cell r="H1882" t="str">
            <v>VA-RECURSOS DISTRITO</v>
          </cell>
          <cell r="I1882" t="str">
            <v>O21202020080383111</v>
          </cell>
          <cell r="J1882" t="str">
            <v>Servicios de consultoría en gestión estratégica</v>
          </cell>
          <cell r="K1882" t="str">
            <v>000000000000000000125</v>
          </cell>
          <cell r="L1882" t="str">
            <v>0125 - Programa Funcionamiento - DEPARTAMENTO ADMINISTRATIVO DEL SERVICIO CIVIL DISTRITAL</v>
          </cell>
          <cell r="M1882" t="str">
            <v>PM01250001FUNC</v>
          </cell>
          <cell r="N1882" t="str">
            <v>FU</v>
          </cell>
          <cell r="O1882" t="str">
            <v>FUNCIONAMIENTO DEPARTAMENTO ADMINISTRATIVO DEL SER</v>
          </cell>
          <cell r="P1882" t="str">
            <v>2025</v>
          </cell>
          <cell r="Q1882">
            <v>418874000</v>
          </cell>
          <cell r="R1882">
            <v>418874000</v>
          </cell>
        </row>
        <row r="1883">
          <cell r="A1883" t="str">
            <v>0125-01FU</v>
          </cell>
          <cell r="B1883" t="str">
            <v>DISTRITO CAPITAL</v>
          </cell>
          <cell r="C1883" t="str">
            <v>0125-01</v>
          </cell>
          <cell r="D1883" t="str">
            <v>DEPARTAMENTO ADMINISTRATIVO DEL SERVICIO CIVIL - DASCD</v>
          </cell>
          <cell r="E1883" t="str">
            <v>0001-001</v>
          </cell>
          <cell r="F1883" t="str">
            <v>AC-GESTIÓN PÚBLICA</v>
          </cell>
          <cell r="G1883" t="str">
            <v>1-100-F001</v>
          </cell>
          <cell r="H1883" t="str">
            <v>VA-RECURSOS DISTRITO</v>
          </cell>
          <cell r="I1883" t="str">
            <v>O21202020080383113</v>
          </cell>
          <cell r="J1883" t="str">
            <v>Servicios de consultoría en administración del recurso humano</v>
          </cell>
          <cell r="K1883" t="str">
            <v>000000000000000000125</v>
          </cell>
          <cell r="L1883" t="str">
            <v>0125 - Programa Funcionamiento - DEPARTAMENTO ADMINISTRATIVO DEL SERVICIO CIVIL DISTRITAL</v>
          </cell>
          <cell r="M1883" t="str">
            <v>PM01250001FUNC</v>
          </cell>
          <cell r="N1883" t="str">
            <v>FU</v>
          </cell>
          <cell r="O1883" t="str">
            <v>FUNCIONAMIENTO DEPARTAMENTO ADMINISTRATIVO DEL SER</v>
          </cell>
          <cell r="P1883" t="str">
            <v>2025</v>
          </cell>
          <cell r="Q1883">
            <v>13111000</v>
          </cell>
          <cell r="R1883">
            <v>13111000</v>
          </cell>
        </row>
        <row r="1884">
          <cell r="A1884" t="str">
            <v>0125-01FU</v>
          </cell>
          <cell r="B1884" t="str">
            <v>DISTRITO CAPITAL</v>
          </cell>
          <cell r="C1884" t="str">
            <v>0125-01</v>
          </cell>
          <cell r="D1884" t="str">
            <v>DEPARTAMENTO ADMINISTRATIVO DEL SERVICIO CIVIL - DASCD</v>
          </cell>
          <cell r="E1884" t="str">
            <v>0001-001</v>
          </cell>
          <cell r="F1884" t="str">
            <v>AC-GESTIÓN PÚBLICA</v>
          </cell>
          <cell r="G1884" t="str">
            <v>1-100-F001</v>
          </cell>
          <cell r="H1884" t="str">
            <v>VA-RECURSOS DISTRITO</v>
          </cell>
          <cell r="I1884" t="str">
            <v>O21202020080383132</v>
          </cell>
          <cell r="J1884" t="str">
            <v>Servicios de soporte en tecnologías de la información (TI)</v>
          </cell>
          <cell r="K1884" t="str">
            <v>000000000000000000125</v>
          </cell>
          <cell r="L1884" t="str">
            <v>0125 - Programa Funcionamiento - DEPARTAMENTO ADMINISTRATIVO DEL SERVICIO CIVIL DISTRITAL</v>
          </cell>
          <cell r="M1884" t="str">
            <v>PM01250001FUNC</v>
          </cell>
          <cell r="N1884" t="str">
            <v>FU</v>
          </cell>
          <cell r="O1884" t="str">
            <v>FUNCIONAMIENTO DEPARTAMENTO ADMINISTRATIVO DEL SER</v>
          </cell>
          <cell r="P1884" t="str">
            <v>2025</v>
          </cell>
          <cell r="Q1884">
            <v>203255000</v>
          </cell>
          <cell r="R1884">
            <v>203255000</v>
          </cell>
        </row>
        <row r="1885">
          <cell r="A1885" t="str">
            <v>0125-01FU</v>
          </cell>
          <cell r="B1885" t="str">
            <v>DISTRITO CAPITAL</v>
          </cell>
          <cell r="C1885" t="str">
            <v>0125-01</v>
          </cell>
          <cell r="D1885" t="str">
            <v>DEPARTAMENTO ADMINISTRATIVO DEL SERVICIO CIVIL - DASCD</v>
          </cell>
          <cell r="E1885" t="str">
            <v>0001-001</v>
          </cell>
          <cell r="F1885" t="str">
            <v>AC-GESTIÓN PÚBLICA</v>
          </cell>
          <cell r="G1885" t="str">
            <v>1-100-F001</v>
          </cell>
          <cell r="H1885" t="str">
            <v>VA-RECURSOS DISTRITO</v>
          </cell>
          <cell r="I1885" t="str">
            <v>O21202020080383151</v>
          </cell>
          <cell r="J1885" t="str">
            <v>Servicios de alojamiento de sitios web (hosting)</v>
          </cell>
          <cell r="K1885" t="str">
            <v>000000000000000000125</v>
          </cell>
          <cell r="L1885" t="str">
            <v>0125 - Programa Funcionamiento - DEPARTAMENTO ADMINISTRATIVO DEL SERVICIO CIVIL DISTRITAL</v>
          </cell>
          <cell r="M1885" t="str">
            <v>PM01250001FUNC</v>
          </cell>
          <cell r="N1885" t="str">
            <v>FU</v>
          </cell>
          <cell r="O1885" t="str">
            <v>FUNCIONAMIENTO DEPARTAMENTO ADMINISTRATIVO DEL SER</v>
          </cell>
          <cell r="P1885" t="str">
            <v>2025</v>
          </cell>
          <cell r="Q1885">
            <v>491545000</v>
          </cell>
          <cell r="R1885">
            <v>491545000</v>
          </cell>
        </row>
        <row r="1886">
          <cell r="A1886" t="str">
            <v>0125-01FU</v>
          </cell>
          <cell r="B1886" t="str">
            <v>DISTRITO CAPITAL</v>
          </cell>
          <cell r="C1886" t="str">
            <v>0125-01</v>
          </cell>
          <cell r="D1886" t="str">
            <v>DEPARTAMENTO ADMINISTRATIVO DEL SERVICIO CIVIL - DASCD</v>
          </cell>
          <cell r="E1886" t="str">
            <v>0001-001</v>
          </cell>
          <cell r="F1886" t="str">
            <v>AC-GESTIÓN PÚBLICA</v>
          </cell>
          <cell r="G1886" t="str">
            <v>1-100-F001</v>
          </cell>
          <cell r="H1886" t="str">
            <v>VA-RECURSOS DISTRITO</v>
          </cell>
          <cell r="I1886" t="str">
            <v>O21202020080383159</v>
          </cell>
          <cell r="J1886" t="str">
            <v>Otros servicios de alojamiento y suministro de infraestructura en tecnología de la información (TI)</v>
          </cell>
          <cell r="K1886" t="str">
            <v>000000000000000000125</v>
          </cell>
          <cell r="L1886" t="str">
            <v>0125 - Programa Funcionamiento - DEPARTAMENTO ADMINISTRATIVO DEL SERVICIO CIVIL DISTRITAL</v>
          </cell>
          <cell r="M1886" t="str">
            <v>PM01250001FUNC</v>
          </cell>
          <cell r="N1886" t="str">
            <v>FU</v>
          </cell>
          <cell r="O1886" t="str">
            <v>FUNCIONAMIENTO DEPARTAMENTO ADMINISTRATIVO DEL SER</v>
          </cell>
          <cell r="P1886" t="str">
            <v>2025</v>
          </cell>
          <cell r="Q1886">
            <v>312064000</v>
          </cell>
          <cell r="R1886">
            <v>312064000</v>
          </cell>
        </row>
        <row r="1887">
          <cell r="A1887" t="str">
            <v>0125-01FU</v>
          </cell>
          <cell r="B1887" t="str">
            <v>DISTRITO CAPITAL</v>
          </cell>
          <cell r="C1887" t="str">
            <v>0125-01</v>
          </cell>
          <cell r="D1887" t="str">
            <v>DEPARTAMENTO ADMINISTRATIVO DEL SERVICIO CIVIL - DASCD</v>
          </cell>
          <cell r="E1887" t="str">
            <v>0001-001</v>
          </cell>
          <cell r="F1887" t="str">
            <v>AC-GESTIÓN PÚBLICA</v>
          </cell>
          <cell r="G1887" t="str">
            <v>1-100-F001</v>
          </cell>
          <cell r="H1887" t="str">
            <v>VA-RECURSOS DISTRITO</v>
          </cell>
          <cell r="I1887" t="str">
            <v>O21202020080383612</v>
          </cell>
          <cell r="J1887" t="str">
            <v>Servicios de marketing directo o publicidad por correo electrónico direccionado</v>
          </cell>
          <cell r="K1887" t="str">
            <v>000000000000000000125</v>
          </cell>
          <cell r="L1887" t="str">
            <v>0125 - Programa Funcionamiento - DEPARTAMENTO ADMINISTRATIVO DEL SERVICIO CIVIL DISTRITAL</v>
          </cell>
          <cell r="M1887" t="str">
            <v>PM01250001FUNC</v>
          </cell>
          <cell r="N1887" t="str">
            <v>FU</v>
          </cell>
          <cell r="O1887" t="str">
            <v>FUNCIONAMIENTO DEPARTAMENTO ADMINISTRATIVO DEL SER</v>
          </cell>
          <cell r="P1887" t="str">
            <v>2025</v>
          </cell>
          <cell r="Q1887">
            <v>50539000</v>
          </cell>
          <cell r="R1887">
            <v>50539000</v>
          </cell>
        </row>
        <row r="1888">
          <cell r="A1888" t="str">
            <v>0125-01FU</v>
          </cell>
          <cell r="B1888" t="str">
            <v>DISTRITO CAPITAL</v>
          </cell>
          <cell r="C1888" t="str">
            <v>0125-01</v>
          </cell>
          <cell r="D1888" t="str">
            <v>DEPARTAMENTO ADMINISTRATIVO DEL SERVICIO CIVIL - DASCD</v>
          </cell>
          <cell r="E1888" t="str">
            <v>0001-001</v>
          </cell>
          <cell r="F1888" t="str">
            <v>AC-GESTIÓN PÚBLICA</v>
          </cell>
          <cell r="G1888" t="str">
            <v>1-100-F001</v>
          </cell>
          <cell r="H1888" t="str">
            <v>VA-RECURSOS DISTRITO</v>
          </cell>
          <cell r="I1888" t="str">
            <v>O21202020080484120</v>
          </cell>
          <cell r="J1888" t="str">
            <v>Servicios de telefonía fija (acceso)</v>
          </cell>
          <cell r="K1888" t="str">
            <v>000000000000000000125</v>
          </cell>
          <cell r="L1888" t="str">
            <v>0125 - Programa Funcionamiento - DEPARTAMENTO ADMINISTRATIVO DEL SERVICIO CIVIL DISTRITAL</v>
          </cell>
          <cell r="M1888" t="str">
            <v>PM01250001FUNC</v>
          </cell>
          <cell r="N1888" t="str">
            <v>FU</v>
          </cell>
          <cell r="O1888" t="str">
            <v>FUNCIONAMIENTO DEPARTAMENTO ADMINISTRATIVO DEL SER</v>
          </cell>
          <cell r="P1888" t="str">
            <v>2025</v>
          </cell>
          <cell r="Q1888">
            <v>120998000</v>
          </cell>
          <cell r="R1888">
            <v>120998000</v>
          </cell>
        </row>
        <row r="1889">
          <cell r="A1889" t="str">
            <v>0125-01FU</v>
          </cell>
          <cell r="B1889" t="str">
            <v>DISTRITO CAPITAL</v>
          </cell>
          <cell r="C1889" t="str">
            <v>0125-01</v>
          </cell>
          <cell r="D1889" t="str">
            <v>DEPARTAMENTO ADMINISTRATIVO DEL SERVICIO CIVIL - DASCD</v>
          </cell>
          <cell r="E1889" t="str">
            <v>0001-001</v>
          </cell>
          <cell r="F1889" t="str">
            <v>AC-GESTIÓN PÚBLICA</v>
          </cell>
          <cell r="G1889" t="str">
            <v>1-100-F001</v>
          </cell>
          <cell r="H1889" t="str">
            <v>VA-RECURSOS DISTRITO</v>
          </cell>
          <cell r="I1889" t="str">
            <v>O21202020080484131</v>
          </cell>
          <cell r="J1889" t="str">
            <v>Servicios móviles de voz</v>
          </cell>
          <cell r="K1889" t="str">
            <v>000000000000000000125</v>
          </cell>
          <cell r="L1889" t="str">
            <v>0125 - Programa Funcionamiento - DEPARTAMENTO ADMINISTRATIVO DEL SERVICIO CIVIL DISTRITAL</v>
          </cell>
          <cell r="M1889" t="str">
            <v>PM01250001FUNC</v>
          </cell>
          <cell r="N1889" t="str">
            <v>FU</v>
          </cell>
          <cell r="O1889" t="str">
            <v>FUNCIONAMIENTO DEPARTAMENTO ADMINISTRATIVO DEL SER</v>
          </cell>
          <cell r="P1889" t="str">
            <v>2025</v>
          </cell>
          <cell r="Q1889">
            <v>500000</v>
          </cell>
          <cell r="R1889">
            <v>500000</v>
          </cell>
        </row>
        <row r="1890">
          <cell r="A1890" t="str">
            <v>0125-01FU</v>
          </cell>
          <cell r="B1890" t="str">
            <v>DISTRITO CAPITAL</v>
          </cell>
          <cell r="C1890" t="str">
            <v>0125-01</v>
          </cell>
          <cell r="D1890" t="str">
            <v>DEPARTAMENTO ADMINISTRATIVO DEL SERVICIO CIVIL - DASCD</v>
          </cell>
          <cell r="E1890" t="str">
            <v>0001-001</v>
          </cell>
          <cell r="F1890" t="str">
            <v>AC-GESTIÓN PÚBLICA</v>
          </cell>
          <cell r="G1890" t="str">
            <v>1-100-F001</v>
          </cell>
          <cell r="H1890" t="str">
            <v>VA-RECURSOS DISTRITO</v>
          </cell>
          <cell r="I1890" t="str">
            <v>O21202020080484133</v>
          </cell>
          <cell r="J1890" t="str">
            <v>Servicios móviles de datos, excepto los servicios de texto</v>
          </cell>
          <cell r="K1890" t="str">
            <v>000000000000000000125</v>
          </cell>
          <cell r="L1890" t="str">
            <v>0125 - Programa Funcionamiento - DEPARTAMENTO ADMINISTRATIVO DEL SERVICIO CIVIL DISTRITAL</v>
          </cell>
          <cell r="M1890" t="str">
            <v>PM01250001FUNC</v>
          </cell>
          <cell r="N1890" t="str">
            <v>FU</v>
          </cell>
          <cell r="O1890" t="str">
            <v>FUNCIONAMIENTO DEPARTAMENTO ADMINISTRATIVO DEL SER</v>
          </cell>
          <cell r="P1890" t="str">
            <v>2025</v>
          </cell>
          <cell r="Q1890">
            <v>500000</v>
          </cell>
          <cell r="R1890">
            <v>500000</v>
          </cell>
        </row>
        <row r="1891">
          <cell r="A1891" t="str">
            <v>0125-01FU</v>
          </cell>
          <cell r="B1891" t="str">
            <v>DISTRITO CAPITAL</v>
          </cell>
          <cell r="C1891" t="str">
            <v>0125-01</v>
          </cell>
          <cell r="D1891" t="str">
            <v>DEPARTAMENTO ADMINISTRATIVO DEL SERVICIO CIVIL - DASCD</v>
          </cell>
          <cell r="E1891" t="str">
            <v>0001-001</v>
          </cell>
          <cell r="F1891" t="str">
            <v>AC-GESTIÓN PÚBLICA</v>
          </cell>
          <cell r="G1891" t="str">
            <v>1-100-F001</v>
          </cell>
          <cell r="H1891" t="str">
            <v>VA-RECURSOS DISTRITO</v>
          </cell>
          <cell r="I1891" t="str">
            <v>O21202020080484222</v>
          </cell>
          <cell r="J1891" t="str">
            <v>Servicios de acceso a Internet de banda ancha</v>
          </cell>
          <cell r="K1891" t="str">
            <v>000000000000000000125</v>
          </cell>
          <cell r="L1891" t="str">
            <v>0125 - Programa Funcionamiento - DEPARTAMENTO ADMINISTRATIVO DEL SERVICIO CIVIL DISTRITAL</v>
          </cell>
          <cell r="M1891" t="str">
            <v>PM01250001FUNC</v>
          </cell>
          <cell r="N1891" t="str">
            <v>FU</v>
          </cell>
          <cell r="O1891" t="str">
            <v>FUNCIONAMIENTO DEPARTAMENTO ADMINISTRATIVO DEL SER</v>
          </cell>
          <cell r="P1891" t="str">
            <v>2025</v>
          </cell>
          <cell r="Q1891">
            <v>197893000</v>
          </cell>
          <cell r="R1891">
            <v>197893000</v>
          </cell>
        </row>
        <row r="1892">
          <cell r="A1892" t="str">
            <v>0125-01FU</v>
          </cell>
          <cell r="B1892" t="str">
            <v>DISTRITO CAPITAL</v>
          </cell>
          <cell r="C1892" t="str">
            <v>0125-01</v>
          </cell>
          <cell r="D1892" t="str">
            <v>DEPARTAMENTO ADMINISTRATIVO DEL SERVICIO CIVIL - DASCD</v>
          </cell>
          <cell r="E1892" t="str">
            <v>0001-001</v>
          </cell>
          <cell r="F1892" t="str">
            <v>AC-GESTIÓN PÚBLICA</v>
          </cell>
          <cell r="G1892" t="str">
            <v>1-100-F001</v>
          </cell>
          <cell r="H1892" t="str">
            <v>VA-RECURSOS DISTRITO</v>
          </cell>
          <cell r="I1892" t="str">
            <v>O21202020080585250</v>
          </cell>
          <cell r="J1892" t="str">
            <v>Servicios de protección (guardas de seguridad)</v>
          </cell>
          <cell r="K1892" t="str">
            <v>000000000000000000125</v>
          </cell>
          <cell r="L1892" t="str">
            <v>0125 - Programa Funcionamiento - DEPARTAMENTO ADMINISTRATIVO DEL SERVICIO CIVIL DISTRITAL</v>
          </cell>
          <cell r="M1892" t="str">
            <v>PM01250001FUNC</v>
          </cell>
          <cell r="N1892" t="str">
            <v>FU</v>
          </cell>
          <cell r="O1892" t="str">
            <v>FUNCIONAMIENTO DEPARTAMENTO ADMINISTRATIVO DEL SER</v>
          </cell>
          <cell r="P1892" t="str">
            <v>2025</v>
          </cell>
          <cell r="Q1892">
            <v>56970000</v>
          </cell>
          <cell r="R1892">
            <v>56970000</v>
          </cell>
        </row>
        <row r="1893">
          <cell r="A1893" t="str">
            <v>0125-01FU</v>
          </cell>
          <cell r="B1893" t="str">
            <v>DISTRITO CAPITAL</v>
          </cell>
          <cell r="C1893" t="str">
            <v>0125-01</v>
          </cell>
          <cell r="D1893" t="str">
            <v>DEPARTAMENTO ADMINISTRATIVO DEL SERVICIO CIVIL - DASCD</v>
          </cell>
          <cell r="E1893" t="str">
            <v>0001-001</v>
          </cell>
          <cell r="F1893" t="str">
            <v>AC-GESTIÓN PÚBLICA</v>
          </cell>
          <cell r="G1893" t="str">
            <v>1-100-F001</v>
          </cell>
          <cell r="H1893" t="str">
            <v>VA-RECURSOS DISTRITO</v>
          </cell>
          <cell r="I1893" t="str">
            <v>O21202020080585330</v>
          </cell>
          <cell r="J1893" t="str">
            <v>Servicios de limpieza general</v>
          </cell>
          <cell r="K1893" t="str">
            <v>000000000000000000125</v>
          </cell>
          <cell r="L1893" t="str">
            <v>0125 - Programa Funcionamiento - DEPARTAMENTO ADMINISTRATIVO DEL SERVICIO CIVIL DISTRITAL</v>
          </cell>
          <cell r="M1893" t="str">
            <v>PM01250001FUNC</v>
          </cell>
          <cell r="N1893" t="str">
            <v>FU</v>
          </cell>
          <cell r="O1893" t="str">
            <v>FUNCIONAMIENTO DEPARTAMENTO ADMINISTRATIVO DEL SER</v>
          </cell>
          <cell r="P1893" t="str">
            <v>2025</v>
          </cell>
          <cell r="Q1893">
            <v>69569000</v>
          </cell>
          <cell r="R1893">
            <v>69569000</v>
          </cell>
        </row>
        <row r="1894">
          <cell r="A1894" t="str">
            <v>0125-01FU</v>
          </cell>
          <cell r="B1894" t="str">
            <v>DISTRITO CAPITAL</v>
          </cell>
          <cell r="C1894" t="str">
            <v>0125-01</v>
          </cell>
          <cell r="D1894" t="str">
            <v>DEPARTAMENTO ADMINISTRATIVO DEL SERVICIO CIVIL - DASCD</v>
          </cell>
          <cell r="E1894" t="str">
            <v>0001-001</v>
          </cell>
          <cell r="F1894" t="str">
            <v>AC-GESTIÓN PÚBLICA</v>
          </cell>
          <cell r="G1894" t="str">
            <v>1-100-F001</v>
          </cell>
          <cell r="H1894" t="str">
            <v>VA-RECURSOS DISTRITO</v>
          </cell>
          <cell r="I1894" t="str">
            <v>O21202020080585951</v>
          </cell>
          <cell r="J1894" t="str">
            <v>Servicios de copia y reproducción</v>
          </cell>
          <cell r="K1894" t="str">
            <v>000000000000000000125</v>
          </cell>
          <cell r="L1894" t="str">
            <v>0125 - Programa Funcionamiento - DEPARTAMENTO ADMINISTRATIVO DEL SERVICIO CIVIL DISTRITAL</v>
          </cell>
          <cell r="M1894" t="str">
            <v>PM01250001FUNC</v>
          </cell>
          <cell r="N1894" t="str">
            <v>FU</v>
          </cell>
          <cell r="O1894" t="str">
            <v>FUNCIONAMIENTO DEPARTAMENTO ADMINISTRATIVO DEL SER</v>
          </cell>
          <cell r="P1894" t="str">
            <v>2025</v>
          </cell>
          <cell r="Q1894">
            <v>5860000</v>
          </cell>
          <cell r="R1894">
            <v>5860000</v>
          </cell>
        </row>
        <row r="1895">
          <cell r="A1895" t="str">
            <v>0125-01FU</v>
          </cell>
          <cell r="B1895" t="str">
            <v>DISTRITO CAPITAL</v>
          </cell>
          <cell r="C1895" t="str">
            <v>0125-01</v>
          </cell>
          <cell r="D1895" t="str">
            <v>DEPARTAMENTO ADMINISTRATIVO DEL SERVICIO CIVIL - DASCD</v>
          </cell>
          <cell r="E1895" t="str">
            <v>0001-001</v>
          </cell>
          <cell r="F1895" t="str">
            <v>AC-GESTIÓN PÚBLICA</v>
          </cell>
          <cell r="G1895" t="str">
            <v>1-100-F001</v>
          </cell>
          <cell r="H1895" t="str">
            <v>VA-RECURSOS DISTRITO</v>
          </cell>
          <cell r="I1895" t="str">
            <v>O21202020080686312</v>
          </cell>
          <cell r="J1895" t="str">
            <v>Servicios de distribución de electricidad (a comisión o por contrato)</v>
          </cell>
          <cell r="K1895" t="str">
            <v>000000000000000000125</v>
          </cell>
          <cell r="L1895" t="str">
            <v>0125 - Programa Funcionamiento - DEPARTAMENTO ADMINISTRATIVO DEL SERVICIO CIVIL DISTRITAL</v>
          </cell>
          <cell r="M1895" t="str">
            <v>PM01250001FUNC</v>
          </cell>
          <cell r="N1895" t="str">
            <v>FU</v>
          </cell>
          <cell r="O1895" t="str">
            <v>FUNCIONAMIENTO DEPARTAMENTO ADMINISTRATIVO DEL SER</v>
          </cell>
          <cell r="P1895" t="str">
            <v>2025</v>
          </cell>
          <cell r="Q1895">
            <v>10749000</v>
          </cell>
          <cell r="R1895">
            <v>10749000</v>
          </cell>
        </row>
        <row r="1896">
          <cell r="A1896" t="str">
            <v>0125-01FU</v>
          </cell>
          <cell r="B1896" t="str">
            <v>DISTRITO CAPITAL</v>
          </cell>
          <cell r="C1896" t="str">
            <v>0125-01</v>
          </cell>
          <cell r="D1896" t="str">
            <v>DEPARTAMENTO ADMINISTRATIVO DEL SERVICIO CIVIL - DASCD</v>
          </cell>
          <cell r="E1896" t="str">
            <v>0001-001</v>
          </cell>
          <cell r="F1896" t="str">
            <v>AC-GESTIÓN PÚBLICA</v>
          </cell>
          <cell r="G1896" t="str">
            <v>1-100-F001</v>
          </cell>
          <cell r="H1896" t="str">
            <v>VA-RECURSOS DISTRITO</v>
          </cell>
          <cell r="I1896" t="str">
            <v>O21202020080686330</v>
          </cell>
          <cell r="J1896" t="str">
            <v>Servicios de distribución de agua por tubería (a comisión o por contrato)</v>
          </cell>
          <cell r="K1896" t="str">
            <v>000000000000000000125</v>
          </cell>
          <cell r="L1896" t="str">
            <v>0125 - Programa Funcionamiento - DEPARTAMENTO ADMINISTRATIVO DEL SERVICIO CIVIL DISTRITAL</v>
          </cell>
          <cell r="M1896" t="str">
            <v>PM01250001FUNC</v>
          </cell>
          <cell r="N1896" t="str">
            <v>FU</v>
          </cell>
          <cell r="O1896" t="str">
            <v>FUNCIONAMIENTO DEPARTAMENTO ADMINISTRATIVO DEL SER</v>
          </cell>
          <cell r="P1896" t="str">
            <v>2025</v>
          </cell>
          <cell r="Q1896">
            <v>1150000</v>
          </cell>
          <cell r="R1896">
            <v>1150000</v>
          </cell>
        </row>
        <row r="1897">
          <cell r="A1897" t="str">
            <v>0125-01FU</v>
          </cell>
          <cell r="B1897" t="str">
            <v>DISTRITO CAPITAL</v>
          </cell>
          <cell r="C1897" t="str">
            <v>0125-01</v>
          </cell>
          <cell r="D1897" t="str">
            <v>DEPARTAMENTO ADMINISTRATIVO DEL SERVICIO CIVIL - DASCD</v>
          </cell>
          <cell r="E1897" t="str">
            <v>0001-001</v>
          </cell>
          <cell r="F1897" t="str">
            <v>AC-GESTIÓN PÚBLICA</v>
          </cell>
          <cell r="G1897" t="str">
            <v>1-100-F001</v>
          </cell>
          <cell r="H1897" t="str">
            <v>VA-RECURSOS DISTRITO</v>
          </cell>
          <cell r="I1897" t="str">
            <v>O21202020080787130</v>
          </cell>
          <cell r="J1897" t="str">
            <v>Servicios de mantenimiento y reparación de computadores y equipos periféricos</v>
          </cell>
          <cell r="K1897" t="str">
            <v>000000000000000000125</v>
          </cell>
          <cell r="L1897" t="str">
            <v>0125 - Programa Funcionamiento - DEPARTAMENTO ADMINISTRATIVO DEL SERVICIO CIVIL DISTRITAL</v>
          </cell>
          <cell r="M1897" t="str">
            <v>PM01250001FUNC</v>
          </cell>
          <cell r="N1897" t="str">
            <v>FU</v>
          </cell>
          <cell r="O1897" t="str">
            <v>FUNCIONAMIENTO DEPARTAMENTO ADMINISTRATIVO DEL SER</v>
          </cell>
          <cell r="P1897" t="str">
            <v>2025</v>
          </cell>
          <cell r="Q1897">
            <v>138465000</v>
          </cell>
          <cell r="R1897">
            <v>138465000</v>
          </cell>
        </row>
        <row r="1898">
          <cell r="A1898" t="str">
            <v>0125-01FU</v>
          </cell>
          <cell r="B1898" t="str">
            <v>DISTRITO CAPITAL</v>
          </cell>
          <cell r="C1898" t="str">
            <v>0125-01</v>
          </cell>
          <cell r="D1898" t="str">
            <v>DEPARTAMENTO ADMINISTRATIVO DEL SERVICIO CIVIL - DASCD</v>
          </cell>
          <cell r="E1898" t="str">
            <v>0001-001</v>
          </cell>
          <cell r="F1898" t="str">
            <v>AC-GESTIÓN PÚBLICA</v>
          </cell>
          <cell r="G1898" t="str">
            <v>1-100-F001</v>
          </cell>
          <cell r="H1898" t="str">
            <v>VA-RECURSOS DISTRITO</v>
          </cell>
          <cell r="I1898" t="str">
            <v>O2120202008078714199</v>
          </cell>
          <cell r="J1898" t="str">
            <v>Servicio de mantenimiento y reparación de vehículos automotores n.c.p.</v>
          </cell>
          <cell r="K1898" t="str">
            <v>000000000000000000125</v>
          </cell>
          <cell r="L1898" t="str">
            <v>0125 - Programa Funcionamiento - DEPARTAMENTO ADMINISTRATIVO DEL SERVICIO CIVIL DISTRITAL</v>
          </cell>
          <cell r="M1898" t="str">
            <v>PM01250001FUNC</v>
          </cell>
          <cell r="N1898" t="str">
            <v>FU</v>
          </cell>
          <cell r="O1898" t="str">
            <v>FUNCIONAMIENTO DEPARTAMENTO ADMINISTRATIVO DEL SER</v>
          </cell>
          <cell r="P1898" t="str">
            <v>2025</v>
          </cell>
          <cell r="Q1898">
            <v>17095000</v>
          </cell>
          <cell r="R1898">
            <v>17095000</v>
          </cell>
        </row>
        <row r="1899">
          <cell r="A1899" t="str">
            <v>0125-01FU</v>
          </cell>
          <cell r="B1899" t="str">
            <v>DISTRITO CAPITAL</v>
          </cell>
          <cell r="C1899" t="str">
            <v>0125-01</v>
          </cell>
          <cell r="D1899" t="str">
            <v>DEPARTAMENTO ADMINISTRATIVO DEL SERVICIO CIVIL - DASCD</v>
          </cell>
          <cell r="E1899" t="str">
            <v>0001-001</v>
          </cell>
          <cell r="F1899" t="str">
            <v>AC-GESTIÓN PÚBLICA</v>
          </cell>
          <cell r="G1899" t="str">
            <v>1-100-F001</v>
          </cell>
          <cell r="H1899" t="str">
            <v>VA-RECURSOS DISTRITO</v>
          </cell>
          <cell r="I1899" t="str">
            <v>O2120202008078715203</v>
          </cell>
          <cell r="J1899" t="str">
            <v>Servicio de mantenimiento y reparación de aparatos de distribución y control de la energía eléctrica</v>
          </cell>
          <cell r="K1899" t="str">
            <v>000000000000000000125</v>
          </cell>
          <cell r="L1899" t="str">
            <v>0125 - Programa Funcionamiento - DEPARTAMENTO ADMINISTRATIVO DEL SERVICIO CIVIL DISTRITAL</v>
          </cell>
          <cell r="M1899" t="str">
            <v>PM01250001FUNC</v>
          </cell>
          <cell r="N1899" t="str">
            <v>FU</v>
          </cell>
          <cell r="O1899" t="str">
            <v>FUNCIONAMIENTO DEPARTAMENTO ADMINISTRATIVO DEL SER</v>
          </cell>
          <cell r="P1899" t="str">
            <v>2025</v>
          </cell>
          <cell r="Q1899">
            <v>11470000</v>
          </cell>
          <cell r="R1899">
            <v>11470000</v>
          </cell>
        </row>
        <row r="1900">
          <cell r="A1900" t="str">
            <v>0125-01FU</v>
          </cell>
          <cell r="B1900" t="str">
            <v>DISTRITO CAPITAL</v>
          </cell>
          <cell r="C1900" t="str">
            <v>0125-01</v>
          </cell>
          <cell r="D1900" t="str">
            <v>DEPARTAMENTO ADMINISTRATIVO DEL SERVICIO CIVIL - DASCD</v>
          </cell>
          <cell r="E1900" t="str">
            <v>0001-001</v>
          </cell>
          <cell r="F1900" t="str">
            <v>AC-GESTIÓN PÚBLICA</v>
          </cell>
          <cell r="G1900" t="str">
            <v>1-100-F001</v>
          </cell>
          <cell r="H1900" t="str">
            <v>VA-RECURSOS DISTRITO</v>
          </cell>
          <cell r="I1900" t="str">
            <v>O2120202008078715699</v>
          </cell>
          <cell r="J1900" t="str">
            <v>Servicio de mantenimiento y reparación de máquinas de uso general n.c.p.</v>
          </cell>
          <cell r="K1900" t="str">
            <v>000000000000000000125</v>
          </cell>
          <cell r="L1900" t="str">
            <v>0125 - Programa Funcionamiento - DEPARTAMENTO ADMINISTRATIVO DEL SERVICIO CIVIL DISTRITAL</v>
          </cell>
          <cell r="M1900" t="str">
            <v>PM01250001FUNC</v>
          </cell>
          <cell r="N1900" t="str">
            <v>FU</v>
          </cell>
          <cell r="O1900" t="str">
            <v>FUNCIONAMIENTO DEPARTAMENTO ADMINISTRATIVO DEL SER</v>
          </cell>
          <cell r="P1900" t="str">
            <v>2025</v>
          </cell>
          <cell r="Q1900">
            <v>3157000</v>
          </cell>
          <cell r="R1900">
            <v>3157000</v>
          </cell>
        </row>
        <row r="1901">
          <cell r="A1901" t="str">
            <v>0125-01FU</v>
          </cell>
          <cell r="B1901" t="str">
            <v>DISTRITO CAPITAL</v>
          </cell>
          <cell r="C1901" t="str">
            <v>0125-01</v>
          </cell>
          <cell r="D1901" t="str">
            <v>DEPARTAMENTO ADMINISTRATIVO DEL SERVICIO CIVIL - DASCD</v>
          </cell>
          <cell r="E1901" t="str">
            <v>0001-001</v>
          </cell>
          <cell r="F1901" t="str">
            <v>AC-GESTIÓN PÚBLICA</v>
          </cell>
          <cell r="G1901" t="str">
            <v>1-100-F001</v>
          </cell>
          <cell r="H1901" t="str">
            <v>VA-RECURSOS DISTRITO</v>
          </cell>
          <cell r="I1901" t="str">
            <v>O2120202008078715999</v>
          </cell>
          <cell r="J1901" t="str">
            <v>Servicio de mantenimiento y reparación de otros equipos n.c.p.</v>
          </cell>
          <cell r="K1901" t="str">
            <v>000000000000000000125</v>
          </cell>
          <cell r="L1901" t="str">
            <v>0125 - Programa Funcionamiento - DEPARTAMENTO ADMINISTRATIVO DEL SERVICIO CIVIL DISTRITAL</v>
          </cell>
          <cell r="M1901" t="str">
            <v>PM01250001FUNC</v>
          </cell>
          <cell r="N1901" t="str">
            <v>FU</v>
          </cell>
          <cell r="O1901" t="str">
            <v>FUNCIONAMIENTO DEPARTAMENTO ADMINISTRATIVO DEL SER</v>
          </cell>
          <cell r="P1901" t="str">
            <v>2025</v>
          </cell>
          <cell r="Q1901">
            <v>6000000</v>
          </cell>
          <cell r="R1901">
            <v>6000000</v>
          </cell>
        </row>
        <row r="1902">
          <cell r="A1902" t="str">
            <v>0125-01FU</v>
          </cell>
          <cell r="B1902" t="str">
            <v>DISTRITO CAPITAL</v>
          </cell>
          <cell r="C1902" t="str">
            <v>0125-01</v>
          </cell>
          <cell r="D1902" t="str">
            <v>DEPARTAMENTO ADMINISTRATIVO DEL SERVICIO CIVIL - DASCD</v>
          </cell>
          <cell r="E1902" t="str">
            <v>0001-001</v>
          </cell>
          <cell r="F1902" t="str">
            <v>AC-GESTIÓN PÚBLICA</v>
          </cell>
          <cell r="G1902" t="str">
            <v>1-100-F001</v>
          </cell>
          <cell r="H1902" t="str">
            <v>VA-RECURSOS DISTRITO</v>
          </cell>
          <cell r="I1902" t="str">
            <v>O21202020090292512</v>
          </cell>
          <cell r="J1902" t="str">
            <v>Servicios de educación superior nivel pregrado universitaria</v>
          </cell>
          <cell r="K1902" t="str">
            <v>000000000000000000125</v>
          </cell>
          <cell r="L1902" t="str">
            <v>0125 - Programa Funcionamiento - DEPARTAMENTO ADMINISTRATIVO DEL SERVICIO CIVIL DISTRITAL</v>
          </cell>
          <cell r="M1902" t="str">
            <v>PM01250001FUNC</v>
          </cell>
          <cell r="N1902" t="str">
            <v>FU</v>
          </cell>
          <cell r="O1902" t="str">
            <v>FUNCIONAMIENTO DEPARTAMENTO ADMINISTRATIVO DEL SER</v>
          </cell>
          <cell r="P1902" t="str">
            <v>2025</v>
          </cell>
          <cell r="Q1902">
            <v>5035161000</v>
          </cell>
          <cell r="R1902">
            <v>5035161000</v>
          </cell>
        </row>
        <row r="1903">
          <cell r="A1903" t="str">
            <v>0125-01FU</v>
          </cell>
          <cell r="B1903" t="str">
            <v>DISTRITO CAPITAL</v>
          </cell>
          <cell r="C1903" t="str">
            <v>0125-01</v>
          </cell>
          <cell r="D1903" t="str">
            <v>DEPARTAMENTO ADMINISTRATIVO DEL SERVICIO CIVIL - DASCD</v>
          </cell>
          <cell r="E1903" t="str">
            <v>0001-001</v>
          </cell>
          <cell r="F1903" t="str">
            <v>AC-GESTIÓN PÚBLICA</v>
          </cell>
          <cell r="G1903" t="str">
            <v>1-100-F001</v>
          </cell>
          <cell r="H1903" t="str">
            <v>VA-RECURSOS DISTRITO</v>
          </cell>
          <cell r="I1903" t="str">
            <v>O21202020090292913</v>
          </cell>
          <cell r="J1903" t="str">
            <v>Servicios de educación para la formación y el trabajo</v>
          </cell>
          <cell r="K1903" t="str">
            <v>000000000000000000125</v>
          </cell>
          <cell r="L1903" t="str">
            <v>0125 - Programa Funcionamiento - DEPARTAMENTO ADMINISTRATIVO DEL SERVICIO CIVIL DISTRITAL</v>
          </cell>
          <cell r="M1903" t="str">
            <v>PM01250001FUNC</v>
          </cell>
          <cell r="N1903" t="str">
            <v>FU</v>
          </cell>
          <cell r="O1903" t="str">
            <v>FUNCIONAMIENTO DEPARTAMENTO ADMINISTRATIVO DEL SER</v>
          </cell>
          <cell r="P1903" t="str">
            <v>2025</v>
          </cell>
          <cell r="Q1903">
            <v>30442000</v>
          </cell>
          <cell r="R1903">
            <v>30442000</v>
          </cell>
        </row>
        <row r="1904">
          <cell r="A1904" t="str">
            <v>0125-01FU</v>
          </cell>
          <cell r="B1904" t="str">
            <v>DISTRITO CAPITAL</v>
          </cell>
          <cell r="C1904" t="str">
            <v>0125-01</v>
          </cell>
          <cell r="D1904" t="str">
            <v>DEPARTAMENTO ADMINISTRATIVO DEL SERVICIO CIVIL - DASCD</v>
          </cell>
          <cell r="E1904" t="str">
            <v>0001-001</v>
          </cell>
          <cell r="F1904" t="str">
            <v>AC-GESTIÓN PÚBLICA</v>
          </cell>
          <cell r="G1904" t="str">
            <v>1-100-F001</v>
          </cell>
          <cell r="H1904" t="str">
            <v>VA-RECURSOS DISTRITO</v>
          </cell>
          <cell r="I1904" t="str">
            <v>O21202020090393121</v>
          </cell>
          <cell r="J1904" t="str">
            <v>Servicios médicos generales</v>
          </cell>
          <cell r="K1904" t="str">
            <v>000000000000000000125</v>
          </cell>
          <cell r="L1904" t="str">
            <v>0125 - Programa Funcionamiento - DEPARTAMENTO ADMINISTRATIVO DEL SERVICIO CIVIL DISTRITAL</v>
          </cell>
          <cell r="M1904" t="str">
            <v>PM01250001FUNC</v>
          </cell>
          <cell r="N1904" t="str">
            <v>FU</v>
          </cell>
          <cell r="O1904" t="str">
            <v>FUNCIONAMIENTO DEPARTAMENTO ADMINISTRATIVO DEL SER</v>
          </cell>
          <cell r="P1904" t="str">
            <v>2025</v>
          </cell>
          <cell r="Q1904">
            <v>19614000</v>
          </cell>
          <cell r="R1904">
            <v>19614000</v>
          </cell>
        </row>
        <row r="1905">
          <cell r="A1905" t="str">
            <v>0125-01FU</v>
          </cell>
          <cell r="B1905" t="str">
            <v>DISTRITO CAPITAL</v>
          </cell>
          <cell r="C1905" t="str">
            <v>0125-01</v>
          </cell>
          <cell r="D1905" t="str">
            <v>DEPARTAMENTO ADMINISTRATIVO DEL SERVICIO CIVIL - DASCD</v>
          </cell>
          <cell r="E1905" t="str">
            <v>0001-001</v>
          </cell>
          <cell r="F1905" t="str">
            <v>AC-GESTIÓN PÚBLICA</v>
          </cell>
          <cell r="G1905" t="str">
            <v>1-100-F001</v>
          </cell>
          <cell r="H1905" t="str">
            <v>VA-RECURSOS DISTRITO</v>
          </cell>
          <cell r="I1905" t="str">
            <v>O21202020090494110</v>
          </cell>
          <cell r="J1905" t="str">
            <v>Servicios de alcantarillado y tratamiento de aguas residuales</v>
          </cell>
          <cell r="K1905" t="str">
            <v>000000000000000000125</v>
          </cell>
          <cell r="L1905" t="str">
            <v>0125 - Programa Funcionamiento - DEPARTAMENTO ADMINISTRATIVO DEL SERVICIO CIVIL DISTRITAL</v>
          </cell>
          <cell r="M1905" t="str">
            <v>PM01250001FUNC</v>
          </cell>
          <cell r="N1905" t="str">
            <v>FU</v>
          </cell>
          <cell r="O1905" t="str">
            <v>FUNCIONAMIENTO DEPARTAMENTO ADMINISTRATIVO DEL SER</v>
          </cell>
          <cell r="P1905" t="str">
            <v>2025</v>
          </cell>
          <cell r="Q1905">
            <v>1150000</v>
          </cell>
          <cell r="R1905">
            <v>1150000</v>
          </cell>
        </row>
        <row r="1906">
          <cell r="A1906" t="str">
            <v>0125-01FU</v>
          </cell>
          <cell r="B1906" t="str">
            <v>DISTRITO CAPITAL</v>
          </cell>
          <cell r="C1906" t="str">
            <v>0125-01</v>
          </cell>
          <cell r="D1906" t="str">
            <v>DEPARTAMENTO ADMINISTRATIVO DEL SERVICIO CIVIL - DASCD</v>
          </cell>
          <cell r="E1906" t="str">
            <v>0001-001</v>
          </cell>
          <cell r="F1906" t="str">
            <v>AC-GESTIÓN PÚBLICA</v>
          </cell>
          <cell r="G1906" t="str">
            <v>1-100-F001</v>
          </cell>
          <cell r="H1906" t="str">
            <v>VA-RECURSOS DISTRITO</v>
          </cell>
          <cell r="I1906" t="str">
            <v>O21202020090494239</v>
          </cell>
          <cell r="J1906" t="str">
            <v>Servicios generales de recolección de otros desechos</v>
          </cell>
          <cell r="K1906" t="str">
            <v>000000000000000000125</v>
          </cell>
          <cell r="L1906" t="str">
            <v>0125 - Programa Funcionamiento - DEPARTAMENTO ADMINISTRATIVO DEL SERVICIO CIVIL DISTRITAL</v>
          </cell>
          <cell r="M1906" t="str">
            <v>PM01250001FUNC</v>
          </cell>
          <cell r="N1906" t="str">
            <v>FU</v>
          </cell>
          <cell r="O1906" t="str">
            <v>FUNCIONAMIENTO DEPARTAMENTO ADMINISTRATIVO DEL SER</v>
          </cell>
          <cell r="P1906" t="str">
            <v>2025</v>
          </cell>
          <cell r="Q1906">
            <v>1380000</v>
          </cell>
          <cell r="R1906">
            <v>1380000</v>
          </cell>
        </row>
        <row r="1907">
          <cell r="A1907" t="str">
            <v>0125-01FU</v>
          </cell>
          <cell r="B1907" t="str">
            <v>DISTRITO CAPITAL</v>
          </cell>
          <cell r="C1907" t="str">
            <v>0125-01</v>
          </cell>
          <cell r="D1907" t="str">
            <v>DEPARTAMENTO ADMINISTRATIVO DEL SERVICIO CIVIL - DASCD</v>
          </cell>
          <cell r="E1907" t="str">
            <v>0001-001</v>
          </cell>
          <cell r="F1907" t="str">
            <v>AC-GESTIÓN PÚBLICA</v>
          </cell>
          <cell r="G1907" t="str">
            <v>1-100-F001</v>
          </cell>
          <cell r="H1907" t="str">
            <v>VA-RECURSOS DISTRITO</v>
          </cell>
          <cell r="I1907" t="str">
            <v>O21202020090696511</v>
          </cell>
          <cell r="J1907" t="str">
            <v>Servicios de promoción de eventos deportivos y recreativos</v>
          </cell>
          <cell r="K1907" t="str">
            <v>000000000000000000125</v>
          </cell>
          <cell r="L1907" t="str">
            <v>0125 - Programa Funcionamiento - DEPARTAMENTO ADMINISTRATIVO DEL SERVICIO CIVIL DISTRITAL</v>
          </cell>
          <cell r="M1907" t="str">
            <v>PM01250001FUNC</v>
          </cell>
          <cell r="N1907" t="str">
            <v>FU</v>
          </cell>
          <cell r="O1907" t="str">
            <v>FUNCIONAMIENTO DEPARTAMENTO ADMINISTRATIVO DEL SER</v>
          </cell>
          <cell r="P1907" t="str">
            <v>2025</v>
          </cell>
          <cell r="Q1907">
            <v>1164003000</v>
          </cell>
          <cell r="R1907">
            <v>1164003000</v>
          </cell>
        </row>
        <row r="1908">
          <cell r="A1908" t="str">
            <v>0125-01FU</v>
          </cell>
          <cell r="B1908" t="str">
            <v>DISTRITO CAPITAL</v>
          </cell>
          <cell r="C1908" t="str">
            <v>0125-01</v>
          </cell>
          <cell r="D1908" t="str">
            <v>DEPARTAMENTO ADMINISTRATIVO DEL SERVICIO CIVIL - DASCD</v>
          </cell>
          <cell r="E1908" t="str">
            <v>0001-001</v>
          </cell>
          <cell r="F1908" t="str">
            <v>AC-GESTIÓN PÚBLICA</v>
          </cell>
          <cell r="G1908" t="str">
            <v>1-100-F001</v>
          </cell>
          <cell r="H1908" t="str">
            <v>VA-RECURSOS DISTRITO</v>
          </cell>
          <cell r="I1908" t="str">
            <v>O2180151</v>
          </cell>
          <cell r="J1908" t="str">
            <v>Impuesto sobre vehículos automotores</v>
          </cell>
          <cell r="K1908" t="str">
            <v>000000000000000000125</v>
          </cell>
          <cell r="L1908" t="str">
            <v>0125 - Programa Funcionamiento - DEPARTAMENTO ADMINISTRATIVO DEL SERVICIO CIVIL DISTRITAL</v>
          </cell>
          <cell r="M1908" t="str">
            <v>PM01250001FUNC</v>
          </cell>
          <cell r="N1908" t="str">
            <v>FU</v>
          </cell>
          <cell r="O1908" t="str">
            <v>FUNCIONAMIENTO DEPARTAMENTO ADMINISTRATIVO DEL SER</v>
          </cell>
          <cell r="P1908" t="str">
            <v>2025</v>
          </cell>
          <cell r="Q1908">
            <v>357000</v>
          </cell>
          <cell r="R1908">
            <v>357000</v>
          </cell>
        </row>
        <row r="1909">
          <cell r="A1909" t="str">
            <v>0125-0101</v>
          </cell>
          <cell r="B1909" t="str">
            <v>DISTRITO CAPITAL</v>
          </cell>
          <cell r="C1909" t="str">
            <v>0125-01</v>
          </cell>
          <cell r="D1909" t="str">
            <v>DEPARTAMENTO ADMINISTRATIVO DEL SERVICIO CIVIL - DASCD</v>
          </cell>
          <cell r="E1909" t="str">
            <v>0001-001</v>
          </cell>
          <cell r="F1909" t="str">
            <v>AC-GESTIÓN PÚBLICA</v>
          </cell>
          <cell r="G1909" t="str">
            <v>1-100-F001</v>
          </cell>
          <cell r="H1909" t="str">
            <v>VA-RECURSOS DISTRITO</v>
          </cell>
          <cell r="I1909" t="str">
            <v>O232020200773390</v>
          </cell>
          <cell r="J1909" t="str">
            <v>Derechos de uso de otros productos de propiedad intelectual</v>
          </cell>
          <cell r="K1909" t="str">
            <v>O23011745992024014701028</v>
          </cell>
          <cell r="L1909" t="str">
            <v>Desarrollo de Capacidades para una Gesti - Servicio de información actualizado</v>
          </cell>
          <cell r="M1909" t="str">
            <v>PM/0125/0101/45990280147</v>
          </cell>
          <cell r="N1909" t="str">
            <v>01</v>
          </cell>
          <cell r="O1909" t="str">
            <v>Servicio de asistencia y apoyo tecnológico para la</v>
          </cell>
          <cell r="P1909" t="str">
            <v>2025</v>
          </cell>
          <cell r="Q1909">
            <v>4716565000</v>
          </cell>
          <cell r="R1909">
            <v>4716565000</v>
          </cell>
        </row>
        <row r="1910">
          <cell r="A1910" t="str">
            <v>0126-01FU</v>
          </cell>
          <cell r="B1910" t="str">
            <v>DISTRITO CAPITAL</v>
          </cell>
          <cell r="C1910" t="str">
            <v>0126-01</v>
          </cell>
          <cell r="D1910" t="str">
            <v>SECRETARÍA DISTRITAL DE AMBIENTE</v>
          </cell>
          <cell r="E1910" t="str">
            <v>0001-010</v>
          </cell>
          <cell r="F1910" t="str">
            <v>AC-AMBIENTE</v>
          </cell>
          <cell r="G1910" t="str">
            <v>1-100-F001</v>
          </cell>
          <cell r="H1910" t="str">
            <v>VA-RECURSOS DISTRITO</v>
          </cell>
          <cell r="I1910" t="str">
            <v>O211010100101</v>
          </cell>
          <cell r="J1910" t="str">
            <v>Sueldo básico</v>
          </cell>
          <cell r="K1910" t="str">
            <v>000000000000000000126</v>
          </cell>
          <cell r="L1910" t="str">
            <v>0126 - Programa Funcionamiento - SECRETARÍA DISTRITAL DE AMBIENTE</v>
          </cell>
          <cell r="M1910" t="str">
            <v>PM01260001FUNC</v>
          </cell>
          <cell r="N1910" t="str">
            <v>FU</v>
          </cell>
          <cell r="O1910" t="str">
            <v>FUNCIONAMIENTO SECRETARÍA DISTRITAL DE AMBIENTE</v>
          </cell>
          <cell r="P1910" t="str">
            <v>2025</v>
          </cell>
          <cell r="Q1910">
            <v>9735583000</v>
          </cell>
          <cell r="R1910">
            <v>9735583000</v>
          </cell>
        </row>
        <row r="1911">
          <cell r="A1911" t="str">
            <v>0126-01FU</v>
          </cell>
          <cell r="B1911" t="str">
            <v>DISTRITO CAPITAL</v>
          </cell>
          <cell r="C1911" t="str">
            <v>0126-01</v>
          </cell>
          <cell r="D1911" t="str">
            <v>SECRETARÍA DISTRITAL DE AMBIENTE</v>
          </cell>
          <cell r="E1911" t="str">
            <v>0001-010</v>
          </cell>
          <cell r="F1911" t="str">
            <v>AC-AMBIENTE</v>
          </cell>
          <cell r="G1911" t="str">
            <v>1-100-F001</v>
          </cell>
          <cell r="H1911" t="str">
            <v>VA-RECURSOS DISTRITO</v>
          </cell>
          <cell r="I1911" t="str">
            <v>O211010100102</v>
          </cell>
          <cell r="J1911" t="str">
            <v>Horas extras, dominicales, festivos y recargos</v>
          </cell>
          <cell r="K1911" t="str">
            <v>000000000000000000126</v>
          </cell>
          <cell r="L1911" t="str">
            <v>0126 - Programa Funcionamiento - SECRETARÍA DISTRITAL DE AMBIENTE</v>
          </cell>
          <cell r="M1911" t="str">
            <v>PM01260001FUNC</v>
          </cell>
          <cell r="N1911" t="str">
            <v>FU</v>
          </cell>
          <cell r="O1911" t="str">
            <v>FUNCIONAMIENTO SECRETARÍA DISTRITAL DE AMBIENTE</v>
          </cell>
          <cell r="P1911" t="str">
            <v>2025</v>
          </cell>
          <cell r="Q1911">
            <v>291454000</v>
          </cell>
          <cell r="R1911">
            <v>291454000</v>
          </cell>
        </row>
        <row r="1912">
          <cell r="A1912" t="str">
            <v>0126-01FU</v>
          </cell>
          <cell r="B1912" t="str">
            <v>DISTRITO CAPITAL</v>
          </cell>
          <cell r="C1912" t="str">
            <v>0126-01</v>
          </cell>
          <cell r="D1912" t="str">
            <v>SECRETARÍA DISTRITAL DE AMBIENTE</v>
          </cell>
          <cell r="E1912" t="str">
            <v>0001-010</v>
          </cell>
          <cell r="F1912" t="str">
            <v>AC-AMBIENTE</v>
          </cell>
          <cell r="G1912" t="str">
            <v>1-100-F001</v>
          </cell>
          <cell r="H1912" t="str">
            <v>VA-RECURSOS DISTRITO</v>
          </cell>
          <cell r="I1912" t="str">
            <v>O211010100103</v>
          </cell>
          <cell r="J1912" t="str">
            <v>Gastos de representación</v>
          </cell>
          <cell r="K1912" t="str">
            <v>000000000000000000126</v>
          </cell>
          <cell r="L1912" t="str">
            <v>0126 - Programa Funcionamiento - SECRETARÍA DISTRITAL DE AMBIENTE</v>
          </cell>
          <cell r="M1912" t="str">
            <v>PM01260001FUNC</v>
          </cell>
          <cell r="N1912" t="str">
            <v>FU</v>
          </cell>
          <cell r="O1912" t="str">
            <v>FUNCIONAMIENTO SECRETARÍA DISTRITAL DE AMBIENTE</v>
          </cell>
          <cell r="P1912" t="str">
            <v>2025</v>
          </cell>
          <cell r="Q1912">
            <v>909933000</v>
          </cell>
          <cell r="R1912">
            <v>909933000</v>
          </cell>
        </row>
        <row r="1913">
          <cell r="A1913" t="str">
            <v>0126-01FU</v>
          </cell>
          <cell r="B1913" t="str">
            <v>DISTRITO CAPITAL</v>
          </cell>
          <cell r="C1913" t="str">
            <v>0126-01</v>
          </cell>
          <cell r="D1913" t="str">
            <v>SECRETARÍA DISTRITAL DE AMBIENTE</v>
          </cell>
          <cell r="E1913" t="str">
            <v>0001-010</v>
          </cell>
          <cell r="F1913" t="str">
            <v>AC-AMBIENTE</v>
          </cell>
          <cell r="G1913" t="str">
            <v>1-100-F001</v>
          </cell>
          <cell r="H1913" t="str">
            <v>VA-RECURSOS DISTRITO</v>
          </cell>
          <cell r="I1913" t="str">
            <v>O211010100104</v>
          </cell>
          <cell r="J1913" t="str">
            <v>Subsidio de alimentación</v>
          </cell>
          <cell r="K1913" t="str">
            <v>000000000000000000126</v>
          </cell>
          <cell r="L1913" t="str">
            <v>0126 - Programa Funcionamiento - SECRETARÍA DISTRITAL DE AMBIENTE</v>
          </cell>
          <cell r="M1913" t="str">
            <v>PM01260001FUNC</v>
          </cell>
          <cell r="N1913" t="str">
            <v>FU</v>
          </cell>
          <cell r="O1913" t="str">
            <v>FUNCIONAMIENTO SECRETARÍA DISTRITAL DE AMBIENTE</v>
          </cell>
          <cell r="P1913" t="str">
            <v>2025</v>
          </cell>
          <cell r="Q1913">
            <v>3609000</v>
          </cell>
          <cell r="R1913">
            <v>3609000</v>
          </cell>
        </row>
        <row r="1914">
          <cell r="A1914" t="str">
            <v>0126-01FU</v>
          </cell>
          <cell r="B1914" t="str">
            <v>DISTRITO CAPITAL</v>
          </cell>
          <cell r="C1914" t="str">
            <v>0126-01</v>
          </cell>
          <cell r="D1914" t="str">
            <v>SECRETARÍA DISTRITAL DE AMBIENTE</v>
          </cell>
          <cell r="E1914" t="str">
            <v>0001-010</v>
          </cell>
          <cell r="F1914" t="str">
            <v>AC-AMBIENTE</v>
          </cell>
          <cell r="G1914" t="str">
            <v>1-100-F001</v>
          </cell>
          <cell r="H1914" t="str">
            <v>VA-RECURSOS DISTRITO</v>
          </cell>
          <cell r="I1914" t="str">
            <v>O211010100105</v>
          </cell>
          <cell r="J1914" t="str">
            <v>Auxilio de transporte</v>
          </cell>
          <cell r="K1914" t="str">
            <v>000000000000000000126</v>
          </cell>
          <cell r="L1914" t="str">
            <v>0126 - Programa Funcionamiento - SECRETARÍA DISTRITAL DE AMBIENTE</v>
          </cell>
          <cell r="M1914" t="str">
            <v>PM01260001FUNC</v>
          </cell>
          <cell r="N1914" t="str">
            <v>FU</v>
          </cell>
          <cell r="O1914" t="str">
            <v>FUNCIONAMIENTO SECRETARÍA DISTRITAL DE AMBIENTE</v>
          </cell>
          <cell r="P1914" t="str">
            <v>2025</v>
          </cell>
          <cell r="Q1914">
            <v>6189000</v>
          </cell>
          <cell r="R1914">
            <v>6189000</v>
          </cell>
        </row>
        <row r="1915">
          <cell r="A1915" t="str">
            <v>0126-01FU</v>
          </cell>
          <cell r="B1915" t="str">
            <v>DISTRITO CAPITAL</v>
          </cell>
          <cell r="C1915" t="str">
            <v>0126-01</v>
          </cell>
          <cell r="D1915" t="str">
            <v>SECRETARÍA DISTRITAL DE AMBIENTE</v>
          </cell>
          <cell r="E1915" t="str">
            <v>0001-010</v>
          </cell>
          <cell r="F1915" t="str">
            <v>AC-AMBIENTE</v>
          </cell>
          <cell r="G1915" t="str">
            <v>1-100-F001</v>
          </cell>
          <cell r="H1915" t="str">
            <v>VA-RECURSOS DISTRITO</v>
          </cell>
          <cell r="I1915" t="str">
            <v>O211010100107</v>
          </cell>
          <cell r="J1915" t="str">
            <v>Bonificación por servicios prestados</v>
          </cell>
          <cell r="K1915" t="str">
            <v>000000000000000000126</v>
          </cell>
          <cell r="L1915" t="str">
            <v>0126 - Programa Funcionamiento - SECRETARÍA DISTRITAL DE AMBIENTE</v>
          </cell>
          <cell r="M1915" t="str">
            <v>PM01260001FUNC</v>
          </cell>
          <cell r="N1915" t="str">
            <v>FU</v>
          </cell>
          <cell r="O1915" t="str">
            <v>FUNCIONAMIENTO SECRETARÍA DISTRITAL DE AMBIENTE</v>
          </cell>
          <cell r="P1915" t="str">
            <v>2025</v>
          </cell>
          <cell r="Q1915">
            <v>322598000</v>
          </cell>
          <cell r="R1915">
            <v>322598000</v>
          </cell>
        </row>
        <row r="1916">
          <cell r="A1916" t="str">
            <v>0126-01FU</v>
          </cell>
          <cell r="B1916" t="str">
            <v>DISTRITO CAPITAL</v>
          </cell>
          <cell r="C1916" t="str">
            <v>0126-01</v>
          </cell>
          <cell r="D1916" t="str">
            <v>SECRETARÍA DISTRITAL DE AMBIENTE</v>
          </cell>
          <cell r="E1916" t="str">
            <v>0001-010</v>
          </cell>
          <cell r="F1916" t="str">
            <v>AC-AMBIENTE</v>
          </cell>
          <cell r="G1916" t="str">
            <v>1-100-F001</v>
          </cell>
          <cell r="H1916" t="str">
            <v>VA-RECURSOS DISTRITO</v>
          </cell>
          <cell r="I1916" t="str">
            <v>O21101010010801</v>
          </cell>
          <cell r="J1916" t="str">
            <v>Prima de navidad</v>
          </cell>
          <cell r="K1916" t="str">
            <v>000000000000000000126</v>
          </cell>
          <cell r="L1916" t="str">
            <v>0126 - Programa Funcionamiento - SECRETARÍA DISTRITAL DE AMBIENTE</v>
          </cell>
          <cell r="M1916" t="str">
            <v>PM01260001FUNC</v>
          </cell>
          <cell r="N1916" t="str">
            <v>FU</v>
          </cell>
          <cell r="O1916" t="str">
            <v>FUNCIONAMIENTO SECRETARÍA DISTRITAL DE AMBIENTE</v>
          </cell>
          <cell r="P1916" t="str">
            <v>2025</v>
          </cell>
          <cell r="Q1916">
            <v>1415453000</v>
          </cell>
          <cell r="R1916">
            <v>1415453000</v>
          </cell>
        </row>
        <row r="1917">
          <cell r="A1917" t="str">
            <v>0126-01FU</v>
          </cell>
          <cell r="B1917" t="str">
            <v>DISTRITO CAPITAL</v>
          </cell>
          <cell r="C1917" t="str">
            <v>0126-01</v>
          </cell>
          <cell r="D1917" t="str">
            <v>SECRETARÍA DISTRITAL DE AMBIENTE</v>
          </cell>
          <cell r="E1917" t="str">
            <v>0001-010</v>
          </cell>
          <cell r="F1917" t="str">
            <v>AC-AMBIENTE</v>
          </cell>
          <cell r="G1917" t="str">
            <v>1-100-F001</v>
          </cell>
          <cell r="H1917" t="str">
            <v>VA-RECURSOS DISTRITO</v>
          </cell>
          <cell r="I1917" t="str">
            <v>O21101010010802</v>
          </cell>
          <cell r="J1917" t="str">
            <v>Prima de vacaciones</v>
          </cell>
          <cell r="K1917" t="str">
            <v>000000000000000000126</v>
          </cell>
          <cell r="L1917" t="str">
            <v>0126 - Programa Funcionamiento - SECRETARÍA DISTRITAL DE AMBIENTE</v>
          </cell>
          <cell r="M1917" t="str">
            <v>PM01260001FUNC</v>
          </cell>
          <cell r="N1917" t="str">
            <v>FU</v>
          </cell>
          <cell r="O1917" t="str">
            <v>FUNCIONAMIENTO SECRETARÍA DISTRITAL DE AMBIENTE</v>
          </cell>
          <cell r="P1917" t="str">
            <v>2025</v>
          </cell>
          <cell r="Q1917">
            <v>679418000</v>
          </cell>
          <cell r="R1917">
            <v>679418000</v>
          </cell>
        </row>
        <row r="1918">
          <cell r="A1918" t="str">
            <v>0126-01FU</v>
          </cell>
          <cell r="B1918" t="str">
            <v>DISTRITO CAPITAL</v>
          </cell>
          <cell r="C1918" t="str">
            <v>0126-01</v>
          </cell>
          <cell r="D1918" t="str">
            <v>SECRETARÍA DISTRITAL DE AMBIENTE</v>
          </cell>
          <cell r="E1918" t="str">
            <v>0001-010</v>
          </cell>
          <cell r="F1918" t="str">
            <v>AC-AMBIENTE</v>
          </cell>
          <cell r="G1918" t="str">
            <v>1-100-F001</v>
          </cell>
          <cell r="H1918" t="str">
            <v>VA-RECURSOS DISTRITO</v>
          </cell>
          <cell r="I1918" t="str">
            <v>O211010100109</v>
          </cell>
          <cell r="J1918" t="str">
            <v>Prima técnica salarial</v>
          </cell>
          <cell r="K1918" t="str">
            <v>000000000000000000126</v>
          </cell>
          <cell r="L1918" t="str">
            <v>0126 - Programa Funcionamiento - SECRETARÍA DISTRITAL DE AMBIENTE</v>
          </cell>
          <cell r="M1918" t="str">
            <v>PM01260001FUNC</v>
          </cell>
          <cell r="N1918" t="str">
            <v>FU</v>
          </cell>
          <cell r="O1918" t="str">
            <v>FUNCIONAMIENTO SECRETARÍA DISTRITAL DE AMBIENTE</v>
          </cell>
          <cell r="P1918" t="str">
            <v>2025</v>
          </cell>
          <cell r="Q1918">
            <v>3364978000</v>
          </cell>
          <cell r="R1918">
            <v>3364978000</v>
          </cell>
        </row>
        <row r="1919">
          <cell r="A1919" t="str">
            <v>0126-01FU</v>
          </cell>
          <cell r="B1919" t="str">
            <v>DISTRITO CAPITAL</v>
          </cell>
          <cell r="C1919" t="str">
            <v>0126-01</v>
          </cell>
          <cell r="D1919" t="str">
            <v>SECRETARÍA DISTRITAL DE AMBIENTE</v>
          </cell>
          <cell r="E1919" t="str">
            <v>0001-010</v>
          </cell>
          <cell r="F1919" t="str">
            <v>AC-AMBIENTE</v>
          </cell>
          <cell r="G1919" t="str">
            <v>1-100-F001</v>
          </cell>
          <cell r="H1919" t="str">
            <v>VA-RECURSOS DISTRITO</v>
          </cell>
          <cell r="I1919" t="str">
            <v>O211010100204</v>
          </cell>
          <cell r="J1919" t="str">
            <v>Prima semestral</v>
          </cell>
          <cell r="K1919" t="str">
            <v>000000000000000000126</v>
          </cell>
          <cell r="L1919" t="str">
            <v>0126 - Programa Funcionamiento - SECRETARÍA DISTRITAL DE AMBIENTE</v>
          </cell>
          <cell r="M1919" t="str">
            <v>PM01260001FUNC</v>
          </cell>
          <cell r="N1919" t="str">
            <v>FU</v>
          </cell>
          <cell r="O1919" t="str">
            <v>FUNCIONAMIENTO SECRETARÍA DISTRITAL DE AMBIENTE</v>
          </cell>
          <cell r="P1919" t="str">
            <v>2025</v>
          </cell>
          <cell r="Q1919">
            <v>1586462000</v>
          </cell>
          <cell r="R1919">
            <v>1586462000</v>
          </cell>
        </row>
        <row r="1920">
          <cell r="A1920" t="str">
            <v>0126-01FU</v>
          </cell>
          <cell r="B1920" t="str">
            <v>DISTRITO CAPITAL</v>
          </cell>
          <cell r="C1920" t="str">
            <v>0126-01</v>
          </cell>
          <cell r="D1920" t="str">
            <v>SECRETARÍA DISTRITAL DE AMBIENTE</v>
          </cell>
          <cell r="E1920" t="str">
            <v>0001-010</v>
          </cell>
          <cell r="F1920" t="str">
            <v>AC-AMBIENTE</v>
          </cell>
          <cell r="G1920" t="str">
            <v>1-100-F001</v>
          </cell>
          <cell r="H1920" t="str">
            <v>VA-RECURSOS DISTRITO</v>
          </cell>
          <cell r="I1920" t="str">
            <v>O21101010021201</v>
          </cell>
          <cell r="J1920" t="str">
            <v>Beneficios a los empleados a corto plazo</v>
          </cell>
          <cell r="K1920" t="str">
            <v>000000000000000000126</v>
          </cell>
          <cell r="L1920" t="str">
            <v>0126 - Programa Funcionamiento - SECRETARÍA DISTRITAL DE AMBIENTE</v>
          </cell>
          <cell r="M1920" t="str">
            <v>PM01260001FUNC</v>
          </cell>
          <cell r="N1920" t="str">
            <v>FU</v>
          </cell>
          <cell r="O1920" t="str">
            <v>FUNCIONAMIENTO SECRETARÍA DISTRITAL DE AMBIENTE</v>
          </cell>
          <cell r="P1920" t="str">
            <v>2025</v>
          </cell>
          <cell r="Q1920">
            <v>376682000</v>
          </cell>
          <cell r="R1920">
            <v>376682000</v>
          </cell>
        </row>
        <row r="1921">
          <cell r="A1921" t="str">
            <v>0126-01FU</v>
          </cell>
          <cell r="B1921" t="str">
            <v>DISTRITO CAPITAL</v>
          </cell>
          <cell r="C1921" t="str">
            <v>0126-01</v>
          </cell>
          <cell r="D1921" t="str">
            <v>SECRETARÍA DISTRITAL DE AMBIENTE</v>
          </cell>
          <cell r="E1921" t="str">
            <v>0001-010</v>
          </cell>
          <cell r="F1921" t="str">
            <v>AC-AMBIENTE</v>
          </cell>
          <cell r="G1921" t="str">
            <v>1-100-F001</v>
          </cell>
          <cell r="H1921" t="str">
            <v>VA-RECURSOS DISTRITO</v>
          </cell>
          <cell r="I1921" t="str">
            <v>O211010200101</v>
          </cell>
          <cell r="J1921" t="str">
            <v>Aportes a la seguridad social en pensiones públicas</v>
          </cell>
          <cell r="K1921" t="str">
            <v>000000000000000000126</v>
          </cell>
          <cell r="L1921" t="str">
            <v>0126 - Programa Funcionamiento - SECRETARÍA DISTRITAL DE AMBIENTE</v>
          </cell>
          <cell r="M1921" t="str">
            <v>PM01260001FUNC</v>
          </cell>
          <cell r="N1921" t="str">
            <v>FU</v>
          </cell>
          <cell r="O1921" t="str">
            <v>FUNCIONAMIENTO SECRETARÍA DISTRITAL DE AMBIENTE</v>
          </cell>
          <cell r="P1921" t="str">
            <v>2025</v>
          </cell>
          <cell r="Q1921">
            <v>1378582000</v>
          </cell>
          <cell r="R1921">
            <v>1378582000</v>
          </cell>
        </row>
        <row r="1922">
          <cell r="A1922" t="str">
            <v>0126-01FU</v>
          </cell>
          <cell r="B1922" t="str">
            <v>DISTRITO CAPITAL</v>
          </cell>
          <cell r="C1922" t="str">
            <v>0126-01</v>
          </cell>
          <cell r="D1922" t="str">
            <v>SECRETARÍA DISTRITAL DE AMBIENTE</v>
          </cell>
          <cell r="E1922" t="str">
            <v>0001-010</v>
          </cell>
          <cell r="F1922" t="str">
            <v>AC-AMBIENTE</v>
          </cell>
          <cell r="G1922" t="str">
            <v>1-100-F001</v>
          </cell>
          <cell r="H1922" t="str">
            <v>VA-RECURSOS DISTRITO</v>
          </cell>
          <cell r="I1922" t="str">
            <v>O211010200102</v>
          </cell>
          <cell r="J1922" t="str">
            <v>Aportes a la seguridad social en pensiones privadas</v>
          </cell>
          <cell r="K1922" t="str">
            <v>000000000000000000126</v>
          </cell>
          <cell r="L1922" t="str">
            <v>0126 - Programa Funcionamiento - SECRETARÍA DISTRITAL DE AMBIENTE</v>
          </cell>
          <cell r="M1922" t="str">
            <v>PM01260001FUNC</v>
          </cell>
          <cell r="N1922" t="str">
            <v>FU</v>
          </cell>
          <cell r="O1922" t="str">
            <v>FUNCIONAMIENTO SECRETARÍA DISTRITAL DE AMBIENTE</v>
          </cell>
          <cell r="P1922" t="str">
            <v>2025</v>
          </cell>
          <cell r="Q1922">
            <v>421569000</v>
          </cell>
          <cell r="R1922">
            <v>421569000</v>
          </cell>
        </row>
        <row r="1923">
          <cell r="A1923" t="str">
            <v>0126-01FU</v>
          </cell>
          <cell r="B1923" t="str">
            <v>DISTRITO CAPITAL</v>
          </cell>
          <cell r="C1923" t="str">
            <v>0126-01</v>
          </cell>
          <cell r="D1923" t="str">
            <v>SECRETARÍA DISTRITAL DE AMBIENTE</v>
          </cell>
          <cell r="E1923" t="str">
            <v>0001-010</v>
          </cell>
          <cell r="F1923" t="str">
            <v>AC-AMBIENTE</v>
          </cell>
          <cell r="G1923" t="str">
            <v>1-100-F001</v>
          </cell>
          <cell r="H1923" t="str">
            <v>VA-RECURSOS DISTRITO</v>
          </cell>
          <cell r="I1923" t="str">
            <v>O211010200202</v>
          </cell>
          <cell r="J1923" t="str">
            <v>Aportes a la seguridad social en salud privada</v>
          </cell>
          <cell r="K1923" t="str">
            <v>000000000000000000126</v>
          </cell>
          <cell r="L1923" t="str">
            <v>0126 - Programa Funcionamiento - SECRETARÍA DISTRITAL DE AMBIENTE</v>
          </cell>
          <cell r="M1923" t="str">
            <v>PM01260001FUNC</v>
          </cell>
          <cell r="N1923" t="str">
            <v>FU</v>
          </cell>
          <cell r="O1923" t="str">
            <v>FUNCIONAMIENTO SECRETARÍA DISTRITAL DE AMBIENTE</v>
          </cell>
          <cell r="P1923" t="str">
            <v>2025</v>
          </cell>
          <cell r="Q1923">
            <v>1275101000</v>
          </cell>
          <cell r="R1923">
            <v>1275101000</v>
          </cell>
        </row>
        <row r="1924">
          <cell r="A1924" t="str">
            <v>0126-01FU</v>
          </cell>
          <cell r="B1924" t="str">
            <v>DISTRITO CAPITAL</v>
          </cell>
          <cell r="C1924" t="str">
            <v>0126-01</v>
          </cell>
          <cell r="D1924" t="str">
            <v>SECRETARÍA DISTRITAL DE AMBIENTE</v>
          </cell>
          <cell r="E1924" t="str">
            <v>0001-010</v>
          </cell>
          <cell r="F1924" t="str">
            <v>AC-AMBIENTE</v>
          </cell>
          <cell r="G1924" t="str">
            <v>1-100-F001</v>
          </cell>
          <cell r="H1924" t="str">
            <v>VA-RECURSOS DISTRITO</v>
          </cell>
          <cell r="I1924" t="str">
            <v>O211010200301</v>
          </cell>
          <cell r="J1924" t="str">
            <v>Aportes de cesantías a fondos públicos</v>
          </cell>
          <cell r="K1924" t="str">
            <v>000000000000000000126</v>
          </cell>
          <cell r="L1924" t="str">
            <v>0126 - Programa Funcionamiento - SECRETARÍA DISTRITAL DE AMBIENTE</v>
          </cell>
          <cell r="M1924" t="str">
            <v>PM01260001FUNC</v>
          </cell>
          <cell r="N1924" t="str">
            <v>FU</v>
          </cell>
          <cell r="O1924" t="str">
            <v>FUNCIONAMIENTO SECRETARÍA DISTRITAL DE AMBIENTE</v>
          </cell>
          <cell r="P1924" t="str">
            <v>2025</v>
          </cell>
          <cell r="Q1924">
            <v>788553000</v>
          </cell>
          <cell r="R1924">
            <v>788553000</v>
          </cell>
        </row>
        <row r="1925">
          <cell r="A1925" t="str">
            <v>0126-01FU</v>
          </cell>
          <cell r="B1925" t="str">
            <v>DISTRITO CAPITAL</v>
          </cell>
          <cell r="C1925" t="str">
            <v>0126-01</v>
          </cell>
          <cell r="D1925" t="str">
            <v>SECRETARÍA DISTRITAL DE AMBIENTE</v>
          </cell>
          <cell r="E1925" t="str">
            <v>0001-010</v>
          </cell>
          <cell r="F1925" t="str">
            <v>AC-AMBIENTE</v>
          </cell>
          <cell r="G1925" t="str">
            <v>1-100-F001</v>
          </cell>
          <cell r="H1925" t="str">
            <v>VA-RECURSOS DISTRITO</v>
          </cell>
          <cell r="I1925" t="str">
            <v>O211010200302</v>
          </cell>
          <cell r="J1925" t="str">
            <v>Aportes de cesantías a fondos privados</v>
          </cell>
          <cell r="K1925" t="str">
            <v>000000000000000000126</v>
          </cell>
          <cell r="L1925" t="str">
            <v>0126 - Programa Funcionamiento - SECRETARÍA DISTRITAL DE AMBIENTE</v>
          </cell>
          <cell r="M1925" t="str">
            <v>PM01260001FUNC</v>
          </cell>
          <cell r="N1925" t="str">
            <v>FU</v>
          </cell>
          <cell r="O1925" t="str">
            <v>FUNCIONAMIENTO SECRETARÍA DISTRITAL DE AMBIENTE</v>
          </cell>
          <cell r="P1925" t="str">
            <v>2025</v>
          </cell>
          <cell r="Q1925">
            <v>954968000</v>
          </cell>
          <cell r="R1925">
            <v>954968000</v>
          </cell>
        </row>
        <row r="1926">
          <cell r="A1926" t="str">
            <v>0126-01FU</v>
          </cell>
          <cell r="B1926" t="str">
            <v>DISTRITO CAPITAL</v>
          </cell>
          <cell r="C1926" t="str">
            <v>0126-01</v>
          </cell>
          <cell r="D1926" t="str">
            <v>SECRETARÍA DISTRITAL DE AMBIENTE</v>
          </cell>
          <cell r="E1926" t="str">
            <v>0001-010</v>
          </cell>
          <cell r="F1926" t="str">
            <v>AC-AMBIENTE</v>
          </cell>
          <cell r="G1926" t="str">
            <v>1-100-F001</v>
          </cell>
          <cell r="H1926" t="str">
            <v>VA-RECURSOS DISTRITO</v>
          </cell>
          <cell r="I1926" t="str">
            <v>O211010200401</v>
          </cell>
          <cell r="J1926" t="str">
            <v>Compensar</v>
          </cell>
          <cell r="K1926" t="str">
            <v>000000000000000000126</v>
          </cell>
          <cell r="L1926" t="str">
            <v>0126 - Programa Funcionamiento - SECRETARÍA DISTRITAL DE AMBIENTE</v>
          </cell>
          <cell r="M1926" t="str">
            <v>PM01260001FUNC</v>
          </cell>
          <cell r="N1926" t="str">
            <v>FU</v>
          </cell>
          <cell r="O1926" t="str">
            <v>FUNCIONAMIENTO SECRETARÍA DISTRITAL DE AMBIENTE</v>
          </cell>
          <cell r="P1926" t="str">
            <v>2025</v>
          </cell>
          <cell r="Q1926">
            <v>690831000</v>
          </cell>
          <cell r="R1926">
            <v>690831000</v>
          </cell>
        </row>
        <row r="1927">
          <cell r="A1927" t="str">
            <v>0126-01FU</v>
          </cell>
          <cell r="B1927" t="str">
            <v>DISTRITO CAPITAL</v>
          </cell>
          <cell r="C1927" t="str">
            <v>0126-01</v>
          </cell>
          <cell r="D1927" t="str">
            <v>SECRETARÍA DISTRITAL DE AMBIENTE</v>
          </cell>
          <cell r="E1927" t="str">
            <v>0001-010</v>
          </cell>
          <cell r="F1927" t="str">
            <v>AC-AMBIENTE</v>
          </cell>
          <cell r="G1927" t="str">
            <v>1-100-F001</v>
          </cell>
          <cell r="H1927" t="str">
            <v>VA-RECURSOS DISTRITO</v>
          </cell>
          <cell r="I1927" t="str">
            <v>O211010200502</v>
          </cell>
          <cell r="J1927" t="str">
            <v>Aportes generales al sistema de riesgos laborales privados</v>
          </cell>
          <cell r="K1927" t="str">
            <v>000000000000000000126</v>
          </cell>
          <cell r="L1927" t="str">
            <v>0126 - Programa Funcionamiento - SECRETARÍA DISTRITAL DE AMBIENTE</v>
          </cell>
          <cell r="M1927" t="str">
            <v>PM01260001FUNC</v>
          </cell>
          <cell r="N1927" t="str">
            <v>FU</v>
          </cell>
          <cell r="O1927" t="str">
            <v>FUNCIONAMIENTO SECRETARÍA DISTRITAL DE AMBIENTE</v>
          </cell>
          <cell r="P1927" t="str">
            <v>2025</v>
          </cell>
          <cell r="Q1927">
            <v>141311000</v>
          </cell>
          <cell r="R1927">
            <v>141311000</v>
          </cell>
        </row>
        <row r="1928">
          <cell r="A1928" t="str">
            <v>0126-01FU</v>
          </cell>
          <cell r="B1928" t="str">
            <v>DISTRITO CAPITAL</v>
          </cell>
          <cell r="C1928" t="str">
            <v>0126-01</v>
          </cell>
          <cell r="D1928" t="str">
            <v>SECRETARÍA DISTRITAL DE AMBIENTE</v>
          </cell>
          <cell r="E1928" t="str">
            <v>0001-010</v>
          </cell>
          <cell r="F1928" t="str">
            <v>AC-AMBIENTE</v>
          </cell>
          <cell r="G1928" t="str">
            <v>1-100-F001</v>
          </cell>
          <cell r="H1928" t="str">
            <v>VA-RECURSOS DISTRITO</v>
          </cell>
          <cell r="I1928" t="str">
            <v>O2110102006</v>
          </cell>
          <cell r="J1928" t="str">
            <v>Aportes al ICBF</v>
          </cell>
          <cell r="K1928" t="str">
            <v>000000000000000000126</v>
          </cell>
          <cell r="L1928" t="str">
            <v>0126 - Programa Funcionamiento - SECRETARÍA DISTRITAL DE AMBIENTE</v>
          </cell>
          <cell r="M1928" t="str">
            <v>PM01260001FUNC</v>
          </cell>
          <cell r="N1928" t="str">
            <v>FU</v>
          </cell>
          <cell r="O1928" t="str">
            <v>FUNCIONAMIENTO SECRETARÍA DISTRITAL DE AMBIENTE</v>
          </cell>
          <cell r="P1928" t="str">
            <v>2025</v>
          </cell>
          <cell r="Q1928">
            <v>518119000</v>
          </cell>
          <cell r="R1928">
            <v>518119000</v>
          </cell>
        </row>
        <row r="1929">
          <cell r="A1929" t="str">
            <v>0126-01FU</v>
          </cell>
          <cell r="B1929" t="str">
            <v>DISTRITO CAPITAL</v>
          </cell>
          <cell r="C1929" t="str">
            <v>0126-01</v>
          </cell>
          <cell r="D1929" t="str">
            <v>SECRETARÍA DISTRITAL DE AMBIENTE</v>
          </cell>
          <cell r="E1929" t="str">
            <v>0001-010</v>
          </cell>
          <cell r="F1929" t="str">
            <v>AC-AMBIENTE</v>
          </cell>
          <cell r="G1929" t="str">
            <v>1-100-F001</v>
          </cell>
          <cell r="H1929" t="str">
            <v>VA-RECURSOS DISTRITO</v>
          </cell>
          <cell r="I1929" t="str">
            <v>O2110102007</v>
          </cell>
          <cell r="J1929" t="str">
            <v>Aportes al SENA</v>
          </cell>
          <cell r="K1929" t="str">
            <v>000000000000000000126</v>
          </cell>
          <cell r="L1929" t="str">
            <v>0126 - Programa Funcionamiento - SECRETARÍA DISTRITAL DE AMBIENTE</v>
          </cell>
          <cell r="M1929" t="str">
            <v>PM01260001FUNC</v>
          </cell>
          <cell r="N1929" t="str">
            <v>FU</v>
          </cell>
          <cell r="O1929" t="str">
            <v>FUNCIONAMIENTO SECRETARÍA DISTRITAL DE AMBIENTE</v>
          </cell>
          <cell r="P1929" t="str">
            <v>2025</v>
          </cell>
          <cell r="Q1929">
            <v>86361000</v>
          </cell>
          <cell r="R1929">
            <v>86361000</v>
          </cell>
        </row>
        <row r="1930">
          <cell r="A1930" t="str">
            <v>0126-01FU</v>
          </cell>
          <cell r="B1930" t="str">
            <v>DISTRITO CAPITAL</v>
          </cell>
          <cell r="C1930" t="str">
            <v>0126-01</v>
          </cell>
          <cell r="D1930" t="str">
            <v>SECRETARÍA DISTRITAL DE AMBIENTE</v>
          </cell>
          <cell r="E1930" t="str">
            <v>0001-010</v>
          </cell>
          <cell r="F1930" t="str">
            <v>AC-AMBIENTE</v>
          </cell>
          <cell r="G1930" t="str">
            <v>1-100-F001</v>
          </cell>
          <cell r="H1930" t="str">
            <v>VA-RECURSOS DISTRITO</v>
          </cell>
          <cell r="I1930" t="str">
            <v>O2110102008</v>
          </cell>
          <cell r="J1930" t="str">
            <v>Aportes a la ESAP</v>
          </cell>
          <cell r="K1930" t="str">
            <v>000000000000000000126</v>
          </cell>
          <cell r="L1930" t="str">
            <v>0126 - Programa Funcionamiento - SECRETARÍA DISTRITAL DE AMBIENTE</v>
          </cell>
          <cell r="M1930" t="str">
            <v>PM01260001FUNC</v>
          </cell>
          <cell r="N1930" t="str">
            <v>FU</v>
          </cell>
          <cell r="O1930" t="str">
            <v>FUNCIONAMIENTO SECRETARÍA DISTRITAL DE AMBIENTE</v>
          </cell>
          <cell r="P1930" t="str">
            <v>2025</v>
          </cell>
          <cell r="Q1930">
            <v>86361000</v>
          </cell>
          <cell r="R1930">
            <v>86361000</v>
          </cell>
        </row>
        <row r="1931">
          <cell r="A1931" t="str">
            <v>0126-01FU</v>
          </cell>
          <cell r="B1931" t="str">
            <v>DISTRITO CAPITAL</v>
          </cell>
          <cell r="C1931" t="str">
            <v>0126-01</v>
          </cell>
          <cell r="D1931" t="str">
            <v>SECRETARÍA DISTRITAL DE AMBIENTE</v>
          </cell>
          <cell r="E1931" t="str">
            <v>0001-010</v>
          </cell>
          <cell r="F1931" t="str">
            <v>AC-AMBIENTE</v>
          </cell>
          <cell r="G1931" t="str">
            <v>1-100-F001</v>
          </cell>
          <cell r="H1931" t="str">
            <v>VA-RECURSOS DISTRITO</v>
          </cell>
          <cell r="I1931" t="str">
            <v>O2110102009</v>
          </cell>
          <cell r="J1931" t="str">
            <v>Aportes a escuelas industriales e institutos técnicos</v>
          </cell>
          <cell r="K1931" t="str">
            <v>000000000000000000126</v>
          </cell>
          <cell r="L1931" t="str">
            <v>0126 - Programa Funcionamiento - SECRETARÍA DISTRITAL DE AMBIENTE</v>
          </cell>
          <cell r="M1931" t="str">
            <v>PM01260001FUNC</v>
          </cell>
          <cell r="N1931" t="str">
            <v>FU</v>
          </cell>
          <cell r="O1931" t="str">
            <v>FUNCIONAMIENTO SECRETARÍA DISTRITAL DE AMBIENTE</v>
          </cell>
          <cell r="P1931" t="str">
            <v>2025</v>
          </cell>
          <cell r="Q1931">
            <v>165969000</v>
          </cell>
          <cell r="R1931">
            <v>165969000</v>
          </cell>
        </row>
        <row r="1932">
          <cell r="A1932" t="str">
            <v>0126-01FU</v>
          </cell>
          <cell r="B1932" t="str">
            <v>DISTRITO CAPITAL</v>
          </cell>
          <cell r="C1932" t="str">
            <v>0126-01</v>
          </cell>
          <cell r="D1932" t="str">
            <v>SECRETARÍA DISTRITAL DE AMBIENTE</v>
          </cell>
          <cell r="E1932" t="str">
            <v>0001-010</v>
          </cell>
          <cell r="F1932" t="str">
            <v>AC-AMBIENTE</v>
          </cell>
          <cell r="G1932" t="str">
            <v>1-100-F001</v>
          </cell>
          <cell r="H1932" t="str">
            <v>VA-RECURSOS DISTRITO</v>
          </cell>
          <cell r="I1932" t="str">
            <v>O211010300103</v>
          </cell>
          <cell r="J1932" t="str">
            <v>Bonificación especial de recreación</v>
          </cell>
          <cell r="K1932" t="str">
            <v>000000000000000000126</v>
          </cell>
          <cell r="L1932" t="str">
            <v>0126 - Programa Funcionamiento - SECRETARÍA DISTRITAL DE AMBIENTE</v>
          </cell>
          <cell r="M1932" t="str">
            <v>PM01260001FUNC</v>
          </cell>
          <cell r="N1932" t="str">
            <v>FU</v>
          </cell>
          <cell r="O1932" t="str">
            <v>FUNCIONAMIENTO SECRETARÍA DISTRITAL DE AMBIENTE</v>
          </cell>
          <cell r="P1932" t="str">
            <v>2025</v>
          </cell>
          <cell r="Q1932">
            <v>54090000</v>
          </cell>
          <cell r="R1932">
            <v>54090000</v>
          </cell>
        </row>
        <row r="1933">
          <cell r="A1933" t="str">
            <v>0126-01FU</v>
          </cell>
          <cell r="B1933" t="str">
            <v>DISTRITO CAPITAL</v>
          </cell>
          <cell r="C1933" t="str">
            <v>0126-01</v>
          </cell>
          <cell r="D1933" t="str">
            <v>SECRETARÍA DISTRITAL DE AMBIENTE</v>
          </cell>
          <cell r="E1933" t="str">
            <v>0001-010</v>
          </cell>
          <cell r="F1933" t="str">
            <v>AC-AMBIENTE</v>
          </cell>
          <cell r="G1933" t="str">
            <v>1-100-F001</v>
          </cell>
          <cell r="H1933" t="str">
            <v>VA-RECURSOS DISTRITO</v>
          </cell>
          <cell r="I1933" t="str">
            <v>O2110103005</v>
          </cell>
          <cell r="J1933" t="str">
            <v>Reconocimiento por permanencia en el servicio público - Bogotá D.C.</v>
          </cell>
          <cell r="K1933" t="str">
            <v>000000000000000000126</v>
          </cell>
          <cell r="L1933" t="str">
            <v>0126 - Programa Funcionamiento - SECRETARÍA DISTRITAL DE AMBIENTE</v>
          </cell>
          <cell r="M1933" t="str">
            <v>PM01260001FUNC</v>
          </cell>
          <cell r="N1933" t="str">
            <v>FU</v>
          </cell>
          <cell r="O1933" t="str">
            <v>FUNCIONAMIENTO SECRETARÍA DISTRITAL DE AMBIENTE</v>
          </cell>
          <cell r="P1933" t="str">
            <v>2025</v>
          </cell>
          <cell r="Q1933">
            <v>227388000</v>
          </cell>
          <cell r="R1933">
            <v>227388000</v>
          </cell>
        </row>
        <row r="1934">
          <cell r="A1934" t="str">
            <v>0126-01FU</v>
          </cell>
          <cell r="B1934" t="str">
            <v>DISTRITO CAPITAL</v>
          </cell>
          <cell r="C1934" t="str">
            <v>0126-01</v>
          </cell>
          <cell r="D1934" t="str">
            <v>SECRETARÍA DISTRITAL DE AMBIENTE</v>
          </cell>
          <cell r="E1934" t="str">
            <v>0001-010</v>
          </cell>
          <cell r="F1934" t="str">
            <v>AC-AMBIENTE</v>
          </cell>
          <cell r="G1934" t="str">
            <v>1-100-F001</v>
          </cell>
          <cell r="H1934" t="str">
            <v>VA-RECURSOS DISTRITO</v>
          </cell>
          <cell r="I1934" t="str">
            <v>O2110103068</v>
          </cell>
          <cell r="J1934" t="str">
            <v>Prima secretarial</v>
          </cell>
          <cell r="K1934" t="str">
            <v>000000000000000000126</v>
          </cell>
          <cell r="L1934" t="str">
            <v>0126 - Programa Funcionamiento - SECRETARÍA DISTRITAL DE AMBIENTE</v>
          </cell>
          <cell r="M1934" t="str">
            <v>PM01260001FUNC</v>
          </cell>
          <cell r="N1934" t="str">
            <v>FU</v>
          </cell>
          <cell r="O1934" t="str">
            <v>FUNCIONAMIENTO SECRETARÍA DISTRITAL DE AMBIENTE</v>
          </cell>
          <cell r="P1934" t="str">
            <v>2025</v>
          </cell>
          <cell r="Q1934">
            <v>9262000</v>
          </cell>
          <cell r="R1934">
            <v>9262000</v>
          </cell>
        </row>
        <row r="1935">
          <cell r="A1935" t="str">
            <v>0126-01FU</v>
          </cell>
          <cell r="B1935" t="str">
            <v>DISTRITO CAPITAL</v>
          </cell>
          <cell r="C1935" t="str">
            <v>0126-01</v>
          </cell>
          <cell r="D1935" t="str">
            <v>SECRETARÍA DISTRITAL DE AMBIENTE</v>
          </cell>
          <cell r="E1935" t="str">
            <v>0001-010</v>
          </cell>
          <cell r="F1935" t="str">
            <v>AC-AMBIENTE</v>
          </cell>
          <cell r="G1935" t="str">
            <v>1-100-F001</v>
          </cell>
          <cell r="H1935" t="str">
            <v>VA-RECURSOS DISTRITO</v>
          </cell>
          <cell r="I1935" t="str">
            <v>O2120201002032352001</v>
          </cell>
          <cell r="J1935" t="str">
            <v>Azúcar refinada</v>
          </cell>
          <cell r="K1935" t="str">
            <v>000000000000000000126</v>
          </cell>
          <cell r="L1935" t="str">
            <v>0126 - Programa Funcionamiento - SECRETARÍA DISTRITAL DE AMBIENTE</v>
          </cell>
          <cell r="M1935" t="str">
            <v>PM01260001FUNC</v>
          </cell>
          <cell r="N1935" t="str">
            <v>FU</v>
          </cell>
          <cell r="O1935" t="str">
            <v>FUNCIONAMIENTO SECRETARÍA DISTRITAL DE AMBIENTE</v>
          </cell>
          <cell r="P1935" t="str">
            <v>2025</v>
          </cell>
          <cell r="Q1935">
            <v>8592000</v>
          </cell>
          <cell r="R1935">
            <v>8592000</v>
          </cell>
        </row>
        <row r="1936">
          <cell r="A1936" t="str">
            <v>0126-01FU</v>
          </cell>
          <cell r="B1936" t="str">
            <v>DISTRITO CAPITAL</v>
          </cell>
          <cell r="C1936" t="str">
            <v>0126-01</v>
          </cell>
          <cell r="D1936" t="str">
            <v>SECRETARÍA DISTRITAL DE AMBIENTE</v>
          </cell>
          <cell r="E1936" t="str">
            <v>0001-010</v>
          </cell>
          <cell r="F1936" t="str">
            <v>AC-AMBIENTE</v>
          </cell>
          <cell r="G1936" t="str">
            <v>1-100-F001</v>
          </cell>
          <cell r="H1936" t="str">
            <v>VA-RECURSOS DISTRITO</v>
          </cell>
          <cell r="I1936" t="str">
            <v>O2120201002032381302</v>
          </cell>
          <cell r="J1936" t="str">
            <v> Café molido</v>
          </cell>
          <cell r="K1936" t="str">
            <v>000000000000000000126</v>
          </cell>
          <cell r="L1936" t="str">
            <v>0126 - Programa Funcionamiento - SECRETARÍA DISTRITAL DE AMBIENTE</v>
          </cell>
          <cell r="M1936" t="str">
            <v>PM01260001FUNC</v>
          </cell>
          <cell r="N1936" t="str">
            <v>FU</v>
          </cell>
          <cell r="O1936" t="str">
            <v>FUNCIONAMIENTO SECRETARÍA DISTRITAL DE AMBIENTE</v>
          </cell>
          <cell r="P1936" t="str">
            <v>2025</v>
          </cell>
          <cell r="Q1936">
            <v>50530000</v>
          </cell>
          <cell r="R1936">
            <v>50530000</v>
          </cell>
        </row>
        <row r="1937">
          <cell r="A1937" t="str">
            <v>0126-01FU</v>
          </cell>
          <cell r="B1937" t="str">
            <v>DISTRITO CAPITAL</v>
          </cell>
          <cell r="C1937" t="str">
            <v>0126-01</v>
          </cell>
          <cell r="D1937" t="str">
            <v>SECRETARÍA DISTRITAL DE AMBIENTE</v>
          </cell>
          <cell r="E1937" t="str">
            <v>0001-010</v>
          </cell>
          <cell r="F1937" t="str">
            <v>AC-AMBIENTE</v>
          </cell>
          <cell r="G1937" t="str">
            <v>1-100-F001</v>
          </cell>
          <cell r="H1937" t="str">
            <v>VA-RECURSOS DISTRITO</v>
          </cell>
          <cell r="I1937" t="str">
            <v>O2120201002032399921</v>
          </cell>
          <cell r="J1937" t="str">
            <v>Productos aromáticos diversos</v>
          </cell>
          <cell r="K1937" t="str">
            <v>000000000000000000126</v>
          </cell>
          <cell r="L1937" t="str">
            <v>0126 - Programa Funcionamiento - SECRETARÍA DISTRITAL DE AMBIENTE</v>
          </cell>
          <cell r="M1937" t="str">
            <v>PM01260001FUNC</v>
          </cell>
          <cell r="N1937" t="str">
            <v>FU</v>
          </cell>
          <cell r="O1937" t="str">
            <v>FUNCIONAMIENTO SECRETARÍA DISTRITAL DE AMBIENTE</v>
          </cell>
          <cell r="P1937" t="str">
            <v>2025</v>
          </cell>
          <cell r="Q1937">
            <v>3293000</v>
          </cell>
          <cell r="R1937">
            <v>3293000</v>
          </cell>
        </row>
        <row r="1938">
          <cell r="A1938" t="str">
            <v>0126-01FU</v>
          </cell>
          <cell r="B1938" t="str">
            <v>DISTRITO CAPITAL</v>
          </cell>
          <cell r="C1938" t="str">
            <v>0126-01</v>
          </cell>
          <cell r="D1938" t="str">
            <v>SECRETARÍA DISTRITAL DE AMBIENTE</v>
          </cell>
          <cell r="E1938" t="str">
            <v>0001-010</v>
          </cell>
          <cell r="F1938" t="str">
            <v>AC-AMBIENTE</v>
          </cell>
          <cell r="G1938" t="str">
            <v>1-100-F001</v>
          </cell>
          <cell r="H1938" t="str">
            <v>VA-RECURSOS DISTRITO</v>
          </cell>
          <cell r="I1938" t="str">
            <v>O2120201002032399922</v>
          </cell>
          <cell r="J1938" t="str">
            <v>Concentrados de frutas empacados para preparación de sorbetes y similares</v>
          </cell>
          <cell r="K1938" t="str">
            <v>000000000000000000126</v>
          </cell>
          <cell r="L1938" t="str">
            <v>0126 - Programa Funcionamiento - SECRETARÍA DISTRITAL DE AMBIENTE</v>
          </cell>
          <cell r="M1938" t="str">
            <v>PM01260001FUNC</v>
          </cell>
          <cell r="N1938" t="str">
            <v>FU</v>
          </cell>
          <cell r="O1938" t="str">
            <v>FUNCIONAMIENTO SECRETARÍA DISTRITAL DE AMBIENTE</v>
          </cell>
          <cell r="P1938" t="str">
            <v>2025</v>
          </cell>
          <cell r="Q1938">
            <v>10800000</v>
          </cell>
          <cell r="R1938">
            <v>10800000</v>
          </cell>
        </row>
        <row r="1939">
          <cell r="A1939" t="str">
            <v>0126-01FU</v>
          </cell>
          <cell r="B1939" t="str">
            <v>DISTRITO CAPITAL</v>
          </cell>
          <cell r="C1939" t="str">
            <v>0126-01</v>
          </cell>
          <cell r="D1939" t="str">
            <v>SECRETARÍA DISTRITAL DE AMBIENTE</v>
          </cell>
          <cell r="E1939" t="str">
            <v>0001-010</v>
          </cell>
          <cell r="F1939" t="str">
            <v>AC-AMBIENTE</v>
          </cell>
          <cell r="G1939" t="str">
            <v>1-100-F001</v>
          </cell>
          <cell r="H1939" t="str">
            <v>VA-RECURSOS DISTRITO</v>
          </cell>
          <cell r="I1939" t="str">
            <v>O2120201002072712009</v>
          </cell>
          <cell r="J1939" t="str">
            <v>Accesorios de tejidos de fibras artificiales o sintéticas para baños</v>
          </cell>
          <cell r="K1939" t="str">
            <v>000000000000000000126</v>
          </cell>
          <cell r="L1939" t="str">
            <v>0126 - Programa Funcionamiento - SECRETARÍA DISTRITAL DE AMBIENTE</v>
          </cell>
          <cell r="M1939" t="str">
            <v>PM01260001FUNC</v>
          </cell>
          <cell r="N1939" t="str">
            <v>FU</v>
          </cell>
          <cell r="O1939" t="str">
            <v>FUNCIONAMIENTO SECRETARÍA DISTRITAL DE AMBIENTE</v>
          </cell>
          <cell r="P1939" t="str">
            <v>2025</v>
          </cell>
          <cell r="Q1939">
            <v>738000</v>
          </cell>
          <cell r="R1939">
            <v>738000</v>
          </cell>
        </row>
        <row r="1940">
          <cell r="A1940" t="str">
            <v>0126-01FU</v>
          </cell>
          <cell r="B1940" t="str">
            <v>DISTRITO CAPITAL</v>
          </cell>
          <cell r="C1940" t="str">
            <v>0126-01</v>
          </cell>
          <cell r="D1940" t="str">
            <v>SECRETARÍA DISTRITAL DE AMBIENTE</v>
          </cell>
          <cell r="E1940" t="str">
            <v>0001-010</v>
          </cell>
          <cell r="F1940" t="str">
            <v>AC-AMBIENTE</v>
          </cell>
          <cell r="G1940" t="str">
            <v>1-100-F001</v>
          </cell>
          <cell r="H1940" t="str">
            <v>VA-RECURSOS DISTRITO</v>
          </cell>
          <cell r="I1940" t="str">
            <v>O2120201002072712010</v>
          </cell>
          <cell r="J1940" t="str">
            <v>Toallas</v>
          </cell>
          <cell r="K1940" t="str">
            <v>000000000000000000126</v>
          </cell>
          <cell r="L1940" t="str">
            <v>0126 - Programa Funcionamiento - SECRETARÍA DISTRITAL DE AMBIENTE</v>
          </cell>
          <cell r="M1940" t="str">
            <v>PM01260001FUNC</v>
          </cell>
          <cell r="N1940" t="str">
            <v>FU</v>
          </cell>
          <cell r="O1940" t="str">
            <v>FUNCIONAMIENTO SECRETARÍA DISTRITAL DE AMBIENTE</v>
          </cell>
          <cell r="P1940" t="str">
            <v>2025</v>
          </cell>
          <cell r="Q1940">
            <v>795000</v>
          </cell>
          <cell r="R1940">
            <v>795000</v>
          </cell>
        </row>
        <row r="1941">
          <cell r="A1941" t="str">
            <v>0126-01FU</v>
          </cell>
          <cell r="B1941" t="str">
            <v>DISTRITO CAPITAL</v>
          </cell>
          <cell r="C1941" t="str">
            <v>0126-01</v>
          </cell>
          <cell r="D1941" t="str">
            <v>SECRETARÍA DISTRITAL DE AMBIENTE</v>
          </cell>
          <cell r="E1941" t="str">
            <v>0001-010</v>
          </cell>
          <cell r="F1941" t="str">
            <v>AC-AMBIENTE</v>
          </cell>
          <cell r="G1941" t="str">
            <v>1-100-F001</v>
          </cell>
          <cell r="H1941" t="str">
            <v>VA-RECURSOS DISTRITO</v>
          </cell>
          <cell r="I1941" t="str">
            <v>O2120201002072712011</v>
          </cell>
          <cell r="J1941" t="str">
            <v>Accesorios para baño de tejidos esponjosos de algodón</v>
          </cell>
          <cell r="K1941" t="str">
            <v>000000000000000000126</v>
          </cell>
          <cell r="L1941" t="str">
            <v>0126 - Programa Funcionamiento - SECRETARÍA DISTRITAL DE AMBIENTE</v>
          </cell>
          <cell r="M1941" t="str">
            <v>PM01260001FUNC</v>
          </cell>
          <cell r="N1941" t="str">
            <v>FU</v>
          </cell>
          <cell r="O1941" t="str">
            <v>FUNCIONAMIENTO SECRETARÍA DISTRITAL DE AMBIENTE</v>
          </cell>
          <cell r="P1941" t="str">
            <v>2025</v>
          </cell>
          <cell r="Q1941">
            <v>3407000</v>
          </cell>
          <cell r="R1941">
            <v>3407000</v>
          </cell>
        </row>
        <row r="1942">
          <cell r="A1942" t="str">
            <v>0126-01FU</v>
          </cell>
          <cell r="B1942" t="str">
            <v>DISTRITO CAPITAL</v>
          </cell>
          <cell r="C1942" t="str">
            <v>0126-01</v>
          </cell>
          <cell r="D1942" t="str">
            <v>SECRETARÍA DISTRITAL DE AMBIENTE</v>
          </cell>
          <cell r="E1942" t="str">
            <v>0001-010</v>
          </cell>
          <cell r="F1942" t="str">
            <v>AC-AMBIENTE</v>
          </cell>
          <cell r="G1942" t="str">
            <v>1-100-F001</v>
          </cell>
          <cell r="H1942" t="str">
            <v>VA-RECURSOS DISTRITO</v>
          </cell>
          <cell r="I1942" t="str">
            <v>O2120201002072719002</v>
          </cell>
          <cell r="J1942" t="str">
            <v>Estandartes y banderas</v>
          </cell>
          <cell r="K1942" t="str">
            <v>000000000000000000126</v>
          </cell>
          <cell r="L1942" t="str">
            <v>0126 - Programa Funcionamiento - SECRETARÍA DISTRITAL DE AMBIENTE</v>
          </cell>
          <cell r="M1942" t="str">
            <v>PM01260001FUNC</v>
          </cell>
          <cell r="N1942" t="str">
            <v>FU</v>
          </cell>
          <cell r="O1942" t="str">
            <v>FUNCIONAMIENTO SECRETARÍA DISTRITAL DE AMBIENTE</v>
          </cell>
          <cell r="P1942" t="str">
            <v>2025</v>
          </cell>
          <cell r="Q1942">
            <v>2787000</v>
          </cell>
          <cell r="R1942">
            <v>2787000</v>
          </cell>
        </row>
        <row r="1943">
          <cell r="A1943" t="str">
            <v>0126-01FU</v>
          </cell>
          <cell r="B1943" t="str">
            <v>DISTRITO CAPITAL</v>
          </cell>
          <cell r="C1943" t="str">
            <v>0126-01</v>
          </cell>
          <cell r="D1943" t="str">
            <v>SECRETARÍA DISTRITAL DE AMBIENTE</v>
          </cell>
          <cell r="E1943" t="str">
            <v>0001-010</v>
          </cell>
          <cell r="F1943" t="str">
            <v>AC-AMBIENTE</v>
          </cell>
          <cell r="G1943" t="str">
            <v>1-100-F001</v>
          </cell>
          <cell r="H1943" t="str">
            <v>VA-RECURSOS DISTRITO</v>
          </cell>
          <cell r="I1943" t="str">
            <v>O2120201002072719004</v>
          </cell>
          <cell r="J1943" t="str">
            <v>Tapabocas y otras prendas de ropa médica</v>
          </cell>
          <cell r="K1943" t="str">
            <v>000000000000000000126</v>
          </cell>
          <cell r="L1943" t="str">
            <v>0126 - Programa Funcionamiento - SECRETARÍA DISTRITAL DE AMBIENTE</v>
          </cell>
          <cell r="M1943" t="str">
            <v>PM01260001FUNC</v>
          </cell>
          <cell r="N1943" t="str">
            <v>FU</v>
          </cell>
          <cell r="O1943" t="str">
            <v>FUNCIONAMIENTO SECRETARÍA DISTRITAL DE AMBIENTE</v>
          </cell>
          <cell r="P1943" t="str">
            <v>2025</v>
          </cell>
          <cell r="Q1943">
            <v>1022000</v>
          </cell>
          <cell r="R1943">
            <v>1022000</v>
          </cell>
        </row>
        <row r="1944">
          <cell r="A1944" t="str">
            <v>0126-01FU</v>
          </cell>
          <cell r="B1944" t="str">
            <v>DISTRITO CAPITAL</v>
          </cell>
          <cell r="C1944" t="str">
            <v>0126-01</v>
          </cell>
          <cell r="D1944" t="str">
            <v>SECRETARÍA DISTRITAL DE AMBIENTE</v>
          </cell>
          <cell r="E1944" t="str">
            <v>0001-010</v>
          </cell>
          <cell r="F1944" t="str">
            <v>AC-AMBIENTE</v>
          </cell>
          <cell r="G1944" t="str">
            <v>1-100-F001</v>
          </cell>
          <cell r="H1944" t="str">
            <v>VA-RECURSOS DISTRITO</v>
          </cell>
          <cell r="I1944" t="str">
            <v>O2120201002072719009</v>
          </cell>
          <cell r="J1944" t="str">
            <v> Paños absorbentes desechables para uso doméstico</v>
          </cell>
          <cell r="K1944" t="str">
            <v>000000000000000000126</v>
          </cell>
          <cell r="L1944" t="str">
            <v>0126 - Programa Funcionamiento - SECRETARÍA DISTRITAL DE AMBIENTE</v>
          </cell>
          <cell r="M1944" t="str">
            <v>PM01260001FUNC</v>
          </cell>
          <cell r="N1944" t="str">
            <v>FU</v>
          </cell>
          <cell r="O1944" t="str">
            <v>FUNCIONAMIENTO SECRETARÍA DISTRITAL DE AMBIENTE</v>
          </cell>
          <cell r="P1944" t="str">
            <v>2025</v>
          </cell>
          <cell r="Q1944">
            <v>454000</v>
          </cell>
          <cell r="R1944">
            <v>454000</v>
          </cell>
        </row>
        <row r="1945">
          <cell r="A1945" t="str">
            <v>0126-01FU</v>
          </cell>
          <cell r="B1945" t="str">
            <v>DISTRITO CAPITAL</v>
          </cell>
          <cell r="C1945" t="str">
            <v>0126-01</v>
          </cell>
          <cell r="D1945" t="str">
            <v>SECRETARÍA DISTRITAL DE AMBIENTE</v>
          </cell>
          <cell r="E1945" t="str">
            <v>0001-010</v>
          </cell>
          <cell r="F1945" t="str">
            <v>AC-AMBIENTE</v>
          </cell>
          <cell r="G1945" t="str">
            <v>1-100-F001</v>
          </cell>
          <cell r="H1945" t="str">
            <v>VA-RECURSOS DISTRITO</v>
          </cell>
          <cell r="I1945" t="str">
            <v>O2120201002072719097</v>
          </cell>
          <cell r="J1945" t="str">
            <v>Artículos de algodón y sus mezclas n.c.p.</v>
          </cell>
          <cell r="K1945" t="str">
            <v>000000000000000000126</v>
          </cell>
          <cell r="L1945" t="str">
            <v>0126 - Programa Funcionamiento - SECRETARÍA DISTRITAL DE AMBIENTE</v>
          </cell>
          <cell r="M1945" t="str">
            <v>PM01260001FUNC</v>
          </cell>
          <cell r="N1945" t="str">
            <v>FU</v>
          </cell>
          <cell r="O1945" t="str">
            <v>FUNCIONAMIENTO SECRETARÍA DISTRITAL DE AMBIENTE</v>
          </cell>
          <cell r="P1945" t="str">
            <v>2025</v>
          </cell>
          <cell r="Q1945">
            <v>437000</v>
          </cell>
          <cell r="R1945">
            <v>437000</v>
          </cell>
        </row>
        <row r="1946">
          <cell r="A1946" t="str">
            <v>0126-01FU</v>
          </cell>
          <cell r="B1946" t="str">
            <v>DISTRITO CAPITAL</v>
          </cell>
          <cell r="C1946" t="str">
            <v>0126-01</v>
          </cell>
          <cell r="D1946" t="str">
            <v>SECRETARÍA DISTRITAL DE AMBIENTE</v>
          </cell>
          <cell r="E1946" t="str">
            <v>0001-010</v>
          </cell>
          <cell r="F1946" t="str">
            <v>AC-AMBIENTE</v>
          </cell>
          <cell r="G1946" t="str">
            <v>1-100-F001</v>
          </cell>
          <cell r="H1946" t="str">
            <v>VA-RECURSOS DISTRITO</v>
          </cell>
          <cell r="I1946" t="str">
            <v>O2120201002072732007</v>
          </cell>
          <cell r="J1946" t="str">
            <v> Mechas para trapero</v>
          </cell>
          <cell r="K1946" t="str">
            <v>000000000000000000126</v>
          </cell>
          <cell r="L1946" t="str">
            <v>0126 - Programa Funcionamiento - SECRETARÍA DISTRITAL DE AMBIENTE</v>
          </cell>
          <cell r="M1946" t="str">
            <v>PM01260001FUNC</v>
          </cell>
          <cell r="N1946" t="str">
            <v>FU</v>
          </cell>
          <cell r="O1946" t="str">
            <v>FUNCIONAMIENTO SECRETARÍA DISTRITAL DE AMBIENTE</v>
          </cell>
          <cell r="P1946" t="str">
            <v>2025</v>
          </cell>
          <cell r="Q1946">
            <v>1476000</v>
          </cell>
          <cell r="R1946">
            <v>1476000</v>
          </cell>
        </row>
        <row r="1947">
          <cell r="A1947" t="str">
            <v>0126-01FU</v>
          </cell>
          <cell r="B1947" t="str">
            <v>DISTRITO CAPITAL</v>
          </cell>
          <cell r="C1947" t="str">
            <v>0126-01</v>
          </cell>
          <cell r="D1947" t="str">
            <v>SECRETARÍA DISTRITAL DE AMBIENTE</v>
          </cell>
          <cell r="E1947" t="str">
            <v>0001-010</v>
          </cell>
          <cell r="F1947" t="str">
            <v>AC-AMBIENTE</v>
          </cell>
          <cell r="G1947" t="str">
            <v>1-100-F001</v>
          </cell>
          <cell r="H1947" t="str">
            <v>VA-RECURSOS DISTRITO</v>
          </cell>
          <cell r="I1947" t="str">
            <v>O2120201002082822404</v>
          </cell>
          <cell r="J1947" t="str">
            <v>Blusas de fibras artificiales y sintéticas en tejido de punto, para mujer</v>
          </cell>
          <cell r="K1947" t="str">
            <v>000000000000000000126</v>
          </cell>
          <cell r="L1947" t="str">
            <v>0126 - Programa Funcionamiento - SECRETARÍA DISTRITAL DE AMBIENTE</v>
          </cell>
          <cell r="M1947" t="str">
            <v>PM01260001FUNC</v>
          </cell>
          <cell r="N1947" t="str">
            <v>FU</v>
          </cell>
          <cell r="O1947" t="str">
            <v>FUNCIONAMIENTO SECRETARÍA DISTRITAL DE AMBIENTE</v>
          </cell>
          <cell r="P1947" t="str">
            <v>2025</v>
          </cell>
          <cell r="Q1947">
            <v>681000</v>
          </cell>
          <cell r="R1947">
            <v>681000</v>
          </cell>
        </row>
        <row r="1948">
          <cell r="A1948" t="str">
            <v>0126-01FU</v>
          </cell>
          <cell r="B1948" t="str">
            <v>DISTRITO CAPITAL</v>
          </cell>
          <cell r="C1948" t="str">
            <v>0126-01</v>
          </cell>
          <cell r="D1948" t="str">
            <v>SECRETARÍA DISTRITAL DE AMBIENTE</v>
          </cell>
          <cell r="E1948" t="str">
            <v>0001-010</v>
          </cell>
          <cell r="F1948" t="str">
            <v>AC-AMBIENTE</v>
          </cell>
          <cell r="G1948" t="str">
            <v>1-100-F001</v>
          </cell>
          <cell r="H1948" t="str">
            <v>VA-RECURSOS DISTRITO</v>
          </cell>
          <cell r="I1948" t="str">
            <v>O2120201002082823101</v>
          </cell>
          <cell r="J1948" t="str">
            <v>Vestidos de paño para hombre</v>
          </cell>
          <cell r="K1948" t="str">
            <v>000000000000000000126</v>
          </cell>
          <cell r="L1948" t="str">
            <v>0126 - Programa Funcionamiento - SECRETARÍA DISTRITAL DE AMBIENTE</v>
          </cell>
          <cell r="M1948" t="str">
            <v>PM01260001FUNC</v>
          </cell>
          <cell r="N1948" t="str">
            <v>FU</v>
          </cell>
          <cell r="O1948" t="str">
            <v>FUNCIONAMIENTO SECRETARÍA DISTRITAL DE AMBIENTE</v>
          </cell>
          <cell r="P1948" t="str">
            <v>2025</v>
          </cell>
          <cell r="Q1948">
            <v>465000</v>
          </cell>
          <cell r="R1948">
            <v>465000</v>
          </cell>
        </row>
        <row r="1949">
          <cell r="A1949" t="str">
            <v>0126-01FU</v>
          </cell>
          <cell r="B1949" t="str">
            <v>DISTRITO CAPITAL</v>
          </cell>
          <cell r="C1949" t="str">
            <v>0126-01</v>
          </cell>
          <cell r="D1949" t="str">
            <v>SECRETARÍA DISTRITAL DE AMBIENTE</v>
          </cell>
          <cell r="E1949" t="str">
            <v>0001-010</v>
          </cell>
          <cell r="F1949" t="str">
            <v>AC-AMBIENTE</v>
          </cell>
          <cell r="G1949" t="str">
            <v>1-100-F001</v>
          </cell>
          <cell r="H1949" t="str">
            <v>VA-RECURSOS DISTRITO</v>
          </cell>
          <cell r="I1949" t="str">
            <v>O2120201002082823109</v>
          </cell>
          <cell r="J1949" t="str">
            <v>Pantalones de paño para hombre</v>
          </cell>
          <cell r="K1949" t="str">
            <v>000000000000000000126</v>
          </cell>
          <cell r="L1949" t="str">
            <v>0126 - Programa Funcionamiento - SECRETARÍA DISTRITAL DE AMBIENTE</v>
          </cell>
          <cell r="M1949" t="str">
            <v>PM01260001FUNC</v>
          </cell>
          <cell r="N1949" t="str">
            <v>FU</v>
          </cell>
          <cell r="O1949" t="str">
            <v>FUNCIONAMIENTO SECRETARÍA DISTRITAL DE AMBIENTE</v>
          </cell>
          <cell r="P1949" t="str">
            <v>2025</v>
          </cell>
          <cell r="Q1949">
            <v>310000</v>
          </cell>
          <cell r="R1949">
            <v>310000</v>
          </cell>
        </row>
        <row r="1950">
          <cell r="A1950" t="str">
            <v>0126-01FU</v>
          </cell>
          <cell r="B1950" t="str">
            <v>DISTRITO CAPITAL</v>
          </cell>
          <cell r="C1950" t="str">
            <v>0126-01</v>
          </cell>
          <cell r="D1950" t="str">
            <v>SECRETARÍA DISTRITAL DE AMBIENTE</v>
          </cell>
          <cell r="E1950" t="str">
            <v>0001-010</v>
          </cell>
          <cell r="F1950" t="str">
            <v>AC-AMBIENTE</v>
          </cell>
          <cell r="G1950" t="str">
            <v>1-100-F001</v>
          </cell>
          <cell r="H1950" t="str">
            <v>VA-RECURSOS DISTRITO</v>
          </cell>
          <cell r="I1950" t="str">
            <v>O2120201002082823213</v>
          </cell>
          <cell r="J1950" t="str">
            <v>Camisas de tejidos planos de fibras artificiales y sintéticas para hombre</v>
          </cell>
          <cell r="K1950" t="str">
            <v>000000000000000000126</v>
          </cell>
          <cell r="L1950" t="str">
            <v>0126 - Programa Funcionamiento - SECRETARÍA DISTRITAL DE AMBIENTE</v>
          </cell>
          <cell r="M1950" t="str">
            <v>PM01260001FUNC</v>
          </cell>
          <cell r="N1950" t="str">
            <v>FU</v>
          </cell>
          <cell r="O1950" t="str">
            <v>FUNCIONAMIENTO SECRETARÍA DISTRITAL DE AMBIENTE</v>
          </cell>
          <cell r="P1950" t="str">
            <v>2025</v>
          </cell>
          <cell r="Q1950">
            <v>186000</v>
          </cell>
          <cell r="R1950">
            <v>186000</v>
          </cell>
        </row>
        <row r="1951">
          <cell r="A1951" t="str">
            <v>0126-01FU</v>
          </cell>
          <cell r="B1951" t="str">
            <v>DISTRITO CAPITAL</v>
          </cell>
          <cell r="C1951" t="str">
            <v>0126-01</v>
          </cell>
          <cell r="D1951" t="str">
            <v>SECRETARÍA DISTRITAL DE AMBIENTE</v>
          </cell>
          <cell r="E1951" t="str">
            <v>0001-010</v>
          </cell>
          <cell r="F1951" t="str">
            <v>AC-AMBIENTE</v>
          </cell>
          <cell r="G1951" t="str">
            <v>1-100-F001</v>
          </cell>
          <cell r="H1951" t="str">
            <v>VA-RECURSOS DISTRITO</v>
          </cell>
          <cell r="I1951" t="str">
            <v>O2120201002082823301</v>
          </cell>
          <cell r="J1951" t="str">
            <v>Vestidos de paño para mujer</v>
          </cell>
          <cell r="K1951" t="str">
            <v>000000000000000000126</v>
          </cell>
          <cell r="L1951" t="str">
            <v>0126 - Programa Funcionamiento - SECRETARÍA DISTRITAL DE AMBIENTE</v>
          </cell>
          <cell r="M1951" t="str">
            <v>PM01260001FUNC</v>
          </cell>
          <cell r="N1951" t="str">
            <v>FU</v>
          </cell>
          <cell r="O1951" t="str">
            <v>FUNCIONAMIENTO SECRETARÍA DISTRITAL DE AMBIENTE</v>
          </cell>
          <cell r="P1951" t="str">
            <v>2025</v>
          </cell>
          <cell r="Q1951">
            <v>1351000</v>
          </cell>
          <cell r="R1951">
            <v>1351000</v>
          </cell>
        </row>
        <row r="1952">
          <cell r="A1952" t="str">
            <v>0126-01FU</v>
          </cell>
          <cell r="B1952" t="str">
            <v>DISTRITO CAPITAL</v>
          </cell>
          <cell r="C1952" t="str">
            <v>0126-01</v>
          </cell>
          <cell r="D1952" t="str">
            <v>SECRETARÍA DISTRITAL DE AMBIENTE</v>
          </cell>
          <cell r="E1952" t="str">
            <v>0001-010</v>
          </cell>
          <cell r="F1952" t="str">
            <v>AC-AMBIENTE</v>
          </cell>
          <cell r="G1952" t="str">
            <v>1-100-F001</v>
          </cell>
          <cell r="H1952" t="str">
            <v>VA-RECURSOS DISTRITO</v>
          </cell>
          <cell r="I1952" t="str">
            <v>O2120201002082823309</v>
          </cell>
          <cell r="J1952" t="str">
            <v>Pantalones o slaks de paño, para mujer</v>
          </cell>
          <cell r="K1952" t="str">
            <v>000000000000000000126</v>
          </cell>
          <cell r="L1952" t="str">
            <v>0126 - Programa Funcionamiento - SECRETARÍA DISTRITAL DE AMBIENTE</v>
          </cell>
          <cell r="M1952" t="str">
            <v>PM01260001FUNC</v>
          </cell>
          <cell r="N1952" t="str">
            <v>FU</v>
          </cell>
          <cell r="O1952" t="str">
            <v>FUNCIONAMIENTO SECRETARÍA DISTRITAL DE AMBIENTE</v>
          </cell>
          <cell r="P1952" t="str">
            <v>2025</v>
          </cell>
          <cell r="Q1952">
            <v>1136000</v>
          </cell>
          <cell r="R1952">
            <v>1136000</v>
          </cell>
        </row>
        <row r="1953">
          <cell r="A1953" t="str">
            <v>0126-01FU</v>
          </cell>
          <cell r="B1953" t="str">
            <v>DISTRITO CAPITAL</v>
          </cell>
          <cell r="C1953" t="str">
            <v>0126-01</v>
          </cell>
          <cell r="D1953" t="str">
            <v>SECRETARÍA DISTRITAL DE AMBIENTE</v>
          </cell>
          <cell r="E1953" t="str">
            <v>0001-010</v>
          </cell>
          <cell r="F1953" t="str">
            <v>AC-AMBIENTE</v>
          </cell>
          <cell r="G1953" t="str">
            <v>1-100-F001</v>
          </cell>
          <cell r="H1953" t="str">
            <v>VA-RECURSOS DISTRITO</v>
          </cell>
          <cell r="I1953" t="str">
            <v>O2120201002092933001</v>
          </cell>
          <cell r="J1953" t="str">
            <v>Calzado de cuero para hombre</v>
          </cell>
          <cell r="K1953" t="str">
            <v>000000000000000000126</v>
          </cell>
          <cell r="L1953" t="str">
            <v>0126 - Programa Funcionamiento - SECRETARÍA DISTRITAL DE AMBIENTE</v>
          </cell>
          <cell r="M1953" t="str">
            <v>PM01260001FUNC</v>
          </cell>
          <cell r="N1953" t="str">
            <v>FU</v>
          </cell>
          <cell r="O1953" t="str">
            <v>FUNCIONAMIENTO SECRETARÍA DISTRITAL DE AMBIENTE</v>
          </cell>
          <cell r="P1953" t="str">
            <v>2025</v>
          </cell>
          <cell r="Q1953">
            <v>461000</v>
          </cell>
          <cell r="R1953">
            <v>461000</v>
          </cell>
        </row>
        <row r="1954">
          <cell r="A1954" t="str">
            <v>0126-01FU</v>
          </cell>
          <cell r="B1954" t="str">
            <v>DISTRITO CAPITAL</v>
          </cell>
          <cell r="C1954" t="str">
            <v>0126-01</v>
          </cell>
          <cell r="D1954" t="str">
            <v>SECRETARÍA DISTRITAL DE AMBIENTE</v>
          </cell>
          <cell r="E1954" t="str">
            <v>0001-010</v>
          </cell>
          <cell r="F1954" t="str">
            <v>AC-AMBIENTE</v>
          </cell>
          <cell r="G1954" t="str">
            <v>1-100-F001</v>
          </cell>
          <cell r="H1954" t="str">
            <v>VA-RECURSOS DISTRITO</v>
          </cell>
          <cell r="I1954" t="str">
            <v>O2120201002092933003</v>
          </cell>
          <cell r="J1954" t="str">
            <v>Calzado de cuero para mujer</v>
          </cell>
          <cell r="K1954" t="str">
            <v>000000000000000000126</v>
          </cell>
          <cell r="L1954" t="str">
            <v>0126 - Programa Funcionamiento - SECRETARÍA DISTRITAL DE AMBIENTE</v>
          </cell>
          <cell r="M1954" t="str">
            <v>PM01260001FUNC</v>
          </cell>
          <cell r="N1954" t="str">
            <v>FU</v>
          </cell>
          <cell r="O1954" t="str">
            <v>FUNCIONAMIENTO SECRETARÍA DISTRITAL DE AMBIENTE</v>
          </cell>
          <cell r="P1954" t="str">
            <v>2025</v>
          </cell>
          <cell r="Q1954">
            <v>1692000</v>
          </cell>
          <cell r="R1954">
            <v>1692000</v>
          </cell>
        </row>
        <row r="1955">
          <cell r="A1955" t="str">
            <v>0126-01FU</v>
          </cell>
          <cell r="B1955" t="str">
            <v>DISTRITO CAPITAL</v>
          </cell>
          <cell r="C1955" t="str">
            <v>0126-01</v>
          </cell>
          <cell r="D1955" t="str">
            <v>SECRETARÍA DISTRITAL DE AMBIENTE</v>
          </cell>
          <cell r="E1955" t="str">
            <v>0001-010</v>
          </cell>
          <cell r="F1955" t="str">
            <v>AC-AMBIENTE</v>
          </cell>
          <cell r="G1955" t="str">
            <v>1-100-F001</v>
          </cell>
          <cell r="H1955" t="str">
            <v>VA-RECURSOS DISTRITO</v>
          </cell>
          <cell r="I1955" t="str">
            <v>O2120201003013191499</v>
          </cell>
          <cell r="J1955" t="str">
            <v>Artículos de madera n.c.p.</v>
          </cell>
          <cell r="K1955" t="str">
            <v>000000000000000000126</v>
          </cell>
          <cell r="L1955" t="str">
            <v>0126 - Programa Funcionamiento - SECRETARÍA DISTRITAL DE AMBIENTE</v>
          </cell>
          <cell r="M1955" t="str">
            <v>PM01260001FUNC</v>
          </cell>
          <cell r="N1955" t="str">
            <v>FU</v>
          </cell>
          <cell r="O1955" t="str">
            <v>FUNCIONAMIENTO SECRETARÍA DISTRITAL DE AMBIENTE</v>
          </cell>
          <cell r="P1955" t="str">
            <v>2025</v>
          </cell>
          <cell r="Q1955">
            <v>929000</v>
          </cell>
          <cell r="R1955">
            <v>929000</v>
          </cell>
        </row>
        <row r="1956">
          <cell r="A1956" t="str">
            <v>0126-01FU</v>
          </cell>
          <cell r="B1956" t="str">
            <v>DISTRITO CAPITAL</v>
          </cell>
          <cell r="C1956" t="str">
            <v>0126-01</v>
          </cell>
          <cell r="D1956" t="str">
            <v>SECRETARÍA DISTRITAL DE AMBIENTE</v>
          </cell>
          <cell r="E1956" t="str">
            <v>0001-010</v>
          </cell>
          <cell r="F1956" t="str">
            <v>AC-AMBIENTE</v>
          </cell>
          <cell r="G1956" t="str">
            <v>1-100-F001</v>
          </cell>
          <cell r="H1956" t="str">
            <v>VA-RECURSOS DISTRITO</v>
          </cell>
          <cell r="I1956" t="str">
            <v>O2120201003023212898</v>
          </cell>
          <cell r="J1956" t="str">
            <v>Cartulina n.c.p.</v>
          </cell>
          <cell r="K1956" t="str">
            <v>000000000000000000126</v>
          </cell>
          <cell r="L1956" t="str">
            <v>0126 - Programa Funcionamiento - SECRETARÍA DISTRITAL DE AMBIENTE</v>
          </cell>
          <cell r="M1956" t="str">
            <v>PM01260001FUNC</v>
          </cell>
          <cell r="N1956" t="str">
            <v>FU</v>
          </cell>
          <cell r="O1956" t="str">
            <v>FUNCIONAMIENTO SECRETARÍA DISTRITAL DE AMBIENTE</v>
          </cell>
          <cell r="P1956" t="str">
            <v>2025</v>
          </cell>
          <cell r="Q1956">
            <v>455000</v>
          </cell>
          <cell r="R1956">
            <v>455000</v>
          </cell>
        </row>
        <row r="1957">
          <cell r="A1957" t="str">
            <v>0126-01FU</v>
          </cell>
          <cell r="B1957" t="str">
            <v>DISTRITO CAPITAL</v>
          </cell>
          <cell r="C1957" t="str">
            <v>0126-01</v>
          </cell>
          <cell r="D1957" t="str">
            <v>SECRETARÍA DISTRITAL DE AMBIENTE</v>
          </cell>
          <cell r="E1957" t="str">
            <v>0001-010</v>
          </cell>
          <cell r="F1957" t="str">
            <v>AC-AMBIENTE</v>
          </cell>
          <cell r="G1957" t="str">
            <v>1-100-F001</v>
          </cell>
          <cell r="H1957" t="str">
            <v>VA-RECURSOS DISTRITO</v>
          </cell>
          <cell r="I1957" t="str">
            <v>O2120201003023212901</v>
          </cell>
          <cell r="J1957" t="str">
            <v>Papel bond</v>
          </cell>
          <cell r="K1957" t="str">
            <v>000000000000000000126</v>
          </cell>
          <cell r="L1957" t="str">
            <v>0126 - Programa Funcionamiento - SECRETARÍA DISTRITAL DE AMBIENTE</v>
          </cell>
          <cell r="M1957" t="str">
            <v>PM01260001FUNC</v>
          </cell>
          <cell r="N1957" t="str">
            <v>FU</v>
          </cell>
          <cell r="O1957" t="str">
            <v>FUNCIONAMIENTO SECRETARÍA DISTRITAL DE AMBIENTE</v>
          </cell>
          <cell r="P1957" t="str">
            <v>2025</v>
          </cell>
          <cell r="Q1957">
            <v>12621000</v>
          </cell>
          <cell r="R1957">
            <v>12621000</v>
          </cell>
        </row>
        <row r="1958">
          <cell r="A1958" t="str">
            <v>0126-01FU</v>
          </cell>
          <cell r="B1958" t="str">
            <v>DISTRITO CAPITAL</v>
          </cell>
          <cell r="C1958" t="str">
            <v>0126-01</v>
          </cell>
          <cell r="D1958" t="str">
            <v>SECRETARÍA DISTRITAL DE AMBIENTE</v>
          </cell>
          <cell r="E1958" t="str">
            <v>0001-010</v>
          </cell>
          <cell r="F1958" t="str">
            <v>AC-AMBIENTE</v>
          </cell>
          <cell r="G1958" t="str">
            <v>1-100-F001</v>
          </cell>
          <cell r="H1958" t="str">
            <v>VA-RECURSOS DISTRITO</v>
          </cell>
          <cell r="I1958" t="str">
            <v>O2120201003023214815</v>
          </cell>
          <cell r="J1958" t="str">
            <v>Papel térmico o termosensible</v>
          </cell>
          <cell r="K1958" t="str">
            <v>000000000000000000126</v>
          </cell>
          <cell r="L1958" t="str">
            <v>0126 - Programa Funcionamiento - SECRETARÍA DISTRITAL DE AMBIENTE</v>
          </cell>
          <cell r="M1958" t="str">
            <v>PM01260001FUNC</v>
          </cell>
          <cell r="N1958" t="str">
            <v>FU</v>
          </cell>
          <cell r="O1958" t="str">
            <v>FUNCIONAMIENTO SECRETARÍA DISTRITAL DE AMBIENTE</v>
          </cell>
          <cell r="P1958" t="str">
            <v>2025</v>
          </cell>
          <cell r="Q1958">
            <v>3574000</v>
          </cell>
          <cell r="R1958">
            <v>3574000</v>
          </cell>
        </row>
        <row r="1959">
          <cell r="A1959" t="str">
            <v>0126-01FU</v>
          </cell>
          <cell r="B1959" t="str">
            <v>DISTRITO CAPITAL</v>
          </cell>
          <cell r="C1959" t="str">
            <v>0126-01</v>
          </cell>
          <cell r="D1959" t="str">
            <v>SECRETARÍA DISTRITAL DE AMBIENTE</v>
          </cell>
          <cell r="E1959" t="str">
            <v>0001-010</v>
          </cell>
          <cell r="F1959" t="str">
            <v>AC-AMBIENTE</v>
          </cell>
          <cell r="G1959" t="str">
            <v>1-100-F001</v>
          </cell>
          <cell r="H1959" t="str">
            <v>VA-RECURSOS DISTRITO</v>
          </cell>
          <cell r="I1959" t="str">
            <v>O2120201003023215302</v>
          </cell>
          <cell r="J1959" t="str">
            <v>Cajas de cartón acanalado</v>
          </cell>
          <cell r="K1959" t="str">
            <v>000000000000000000126</v>
          </cell>
          <cell r="L1959" t="str">
            <v>0126 - Programa Funcionamiento - SECRETARÍA DISTRITAL DE AMBIENTE</v>
          </cell>
          <cell r="M1959" t="str">
            <v>PM01260001FUNC</v>
          </cell>
          <cell r="N1959" t="str">
            <v>FU</v>
          </cell>
          <cell r="O1959" t="str">
            <v>FUNCIONAMIENTO SECRETARÍA DISTRITAL DE AMBIENTE</v>
          </cell>
          <cell r="P1959" t="str">
            <v>2025</v>
          </cell>
          <cell r="Q1959">
            <v>7689000</v>
          </cell>
          <cell r="R1959">
            <v>7689000</v>
          </cell>
        </row>
        <row r="1960">
          <cell r="A1960" t="str">
            <v>0126-01FU</v>
          </cell>
          <cell r="B1960" t="str">
            <v>DISTRITO CAPITAL</v>
          </cell>
          <cell r="C1960" t="str">
            <v>0126-01</v>
          </cell>
          <cell r="D1960" t="str">
            <v>SECRETARÍA DISTRITAL DE AMBIENTE</v>
          </cell>
          <cell r="E1960" t="str">
            <v>0001-010</v>
          </cell>
          <cell r="F1960" t="str">
            <v>AC-AMBIENTE</v>
          </cell>
          <cell r="G1960" t="str">
            <v>1-100-F001</v>
          </cell>
          <cell r="H1960" t="str">
            <v>VA-RECURSOS DISTRITO</v>
          </cell>
          <cell r="I1960" t="str">
            <v>O2120201003023215317</v>
          </cell>
          <cell r="J1960" t="str">
            <v>Fólderes</v>
          </cell>
          <cell r="K1960" t="str">
            <v>000000000000000000126</v>
          </cell>
          <cell r="L1960" t="str">
            <v>0126 - Programa Funcionamiento - SECRETARÍA DISTRITAL DE AMBIENTE</v>
          </cell>
          <cell r="M1960" t="str">
            <v>PM01260001FUNC</v>
          </cell>
          <cell r="N1960" t="str">
            <v>FU</v>
          </cell>
          <cell r="O1960" t="str">
            <v>FUNCIONAMIENTO SECRETARÍA DISTRITAL DE AMBIENTE</v>
          </cell>
          <cell r="P1960" t="str">
            <v>2025</v>
          </cell>
          <cell r="Q1960">
            <v>28657000</v>
          </cell>
          <cell r="R1960">
            <v>28657000</v>
          </cell>
        </row>
        <row r="1961">
          <cell r="A1961" t="str">
            <v>0126-01FU</v>
          </cell>
          <cell r="B1961" t="str">
            <v>DISTRITO CAPITAL</v>
          </cell>
          <cell r="C1961" t="str">
            <v>0126-01</v>
          </cell>
          <cell r="D1961" t="str">
            <v>SECRETARÍA DISTRITAL DE AMBIENTE</v>
          </cell>
          <cell r="E1961" t="str">
            <v>0001-010</v>
          </cell>
          <cell r="F1961" t="str">
            <v>AC-AMBIENTE</v>
          </cell>
          <cell r="G1961" t="str">
            <v>1-100-F001</v>
          </cell>
          <cell r="H1961" t="str">
            <v>VA-RECURSOS DISTRITO</v>
          </cell>
          <cell r="I1961" t="str">
            <v>O2120201003023219302</v>
          </cell>
          <cell r="J1961" t="str">
            <v>Papel sanitario fraccionado</v>
          </cell>
          <cell r="K1961" t="str">
            <v>000000000000000000126</v>
          </cell>
          <cell r="L1961" t="str">
            <v>0126 - Programa Funcionamiento - SECRETARÍA DISTRITAL DE AMBIENTE</v>
          </cell>
          <cell r="M1961" t="str">
            <v>PM01260001FUNC</v>
          </cell>
          <cell r="N1961" t="str">
            <v>FU</v>
          </cell>
          <cell r="O1961" t="str">
            <v>FUNCIONAMIENTO SECRETARÍA DISTRITAL DE AMBIENTE</v>
          </cell>
          <cell r="P1961" t="str">
            <v>2025</v>
          </cell>
          <cell r="Q1961">
            <v>28984000</v>
          </cell>
          <cell r="R1961">
            <v>28984000</v>
          </cell>
        </row>
        <row r="1962">
          <cell r="A1962" t="str">
            <v>0126-01FU</v>
          </cell>
          <cell r="B1962" t="str">
            <v>DISTRITO CAPITAL</v>
          </cell>
          <cell r="C1962" t="str">
            <v>0126-01</v>
          </cell>
          <cell r="D1962" t="str">
            <v>SECRETARÍA DISTRITAL DE AMBIENTE</v>
          </cell>
          <cell r="E1962" t="str">
            <v>0001-010</v>
          </cell>
          <cell r="F1962" t="str">
            <v>AC-AMBIENTE</v>
          </cell>
          <cell r="G1962" t="str">
            <v>1-100-F001</v>
          </cell>
          <cell r="H1962" t="str">
            <v>VA-RECURSOS DISTRITO</v>
          </cell>
          <cell r="I1962" t="str">
            <v>O2120201003023219304</v>
          </cell>
          <cell r="J1962" t="str">
            <v>Toallas de papel</v>
          </cell>
          <cell r="K1962" t="str">
            <v>000000000000000000126</v>
          </cell>
          <cell r="L1962" t="str">
            <v>0126 - Programa Funcionamiento - SECRETARÍA DISTRITAL DE AMBIENTE</v>
          </cell>
          <cell r="M1962" t="str">
            <v>PM01260001FUNC</v>
          </cell>
          <cell r="N1962" t="str">
            <v>FU</v>
          </cell>
          <cell r="O1962" t="str">
            <v>FUNCIONAMIENTO SECRETARÍA DISTRITAL DE AMBIENTE</v>
          </cell>
          <cell r="P1962" t="str">
            <v>2025</v>
          </cell>
          <cell r="Q1962">
            <v>19100000</v>
          </cell>
          <cell r="R1962">
            <v>19100000</v>
          </cell>
        </row>
        <row r="1963">
          <cell r="A1963" t="str">
            <v>0126-01FU</v>
          </cell>
          <cell r="B1963" t="str">
            <v>DISTRITO CAPITAL</v>
          </cell>
          <cell r="C1963" t="str">
            <v>0126-01</v>
          </cell>
          <cell r="D1963" t="str">
            <v>SECRETARÍA DISTRITAL DE AMBIENTE</v>
          </cell>
          <cell r="E1963" t="str">
            <v>0001-010</v>
          </cell>
          <cell r="F1963" t="str">
            <v>AC-AMBIENTE</v>
          </cell>
          <cell r="G1963" t="str">
            <v>1-100-F001</v>
          </cell>
          <cell r="H1963" t="str">
            <v>VA-RECURSOS DISTRITO</v>
          </cell>
          <cell r="I1963" t="str">
            <v>O2120201003023219305</v>
          </cell>
          <cell r="J1963" t="str">
            <v>Servilletas de papel</v>
          </cell>
          <cell r="K1963" t="str">
            <v>000000000000000000126</v>
          </cell>
          <cell r="L1963" t="str">
            <v>0126 - Programa Funcionamiento - SECRETARÍA DISTRITAL DE AMBIENTE</v>
          </cell>
          <cell r="M1963" t="str">
            <v>PM01260001FUNC</v>
          </cell>
          <cell r="N1963" t="str">
            <v>FU</v>
          </cell>
          <cell r="O1963" t="str">
            <v>FUNCIONAMIENTO SECRETARÍA DISTRITAL DE AMBIENTE</v>
          </cell>
          <cell r="P1963" t="str">
            <v>2025</v>
          </cell>
          <cell r="Q1963">
            <v>954000</v>
          </cell>
          <cell r="R1963">
            <v>954000</v>
          </cell>
        </row>
        <row r="1964">
          <cell r="A1964" t="str">
            <v>0126-01FU</v>
          </cell>
          <cell r="B1964" t="str">
            <v>DISTRITO CAPITAL</v>
          </cell>
          <cell r="C1964" t="str">
            <v>0126-01</v>
          </cell>
          <cell r="D1964" t="str">
            <v>SECRETARÍA DISTRITAL DE AMBIENTE</v>
          </cell>
          <cell r="E1964" t="str">
            <v>0001-010</v>
          </cell>
          <cell r="F1964" t="str">
            <v>AC-AMBIENTE</v>
          </cell>
          <cell r="G1964" t="str">
            <v>1-100-F001</v>
          </cell>
          <cell r="H1964" t="str">
            <v>VA-RECURSOS DISTRITO</v>
          </cell>
          <cell r="I1964" t="str">
            <v>O2120201003023219907</v>
          </cell>
          <cell r="J1964" t="str">
            <v>Vasos de papel o cartón</v>
          </cell>
          <cell r="K1964" t="str">
            <v>000000000000000000126</v>
          </cell>
          <cell r="L1964" t="str">
            <v>0126 - Programa Funcionamiento - SECRETARÍA DISTRITAL DE AMBIENTE</v>
          </cell>
          <cell r="M1964" t="str">
            <v>PM01260001FUNC</v>
          </cell>
          <cell r="N1964" t="str">
            <v>FU</v>
          </cell>
          <cell r="O1964" t="str">
            <v>FUNCIONAMIENTO SECRETARÍA DISTRITAL DE AMBIENTE</v>
          </cell>
          <cell r="P1964" t="str">
            <v>2025</v>
          </cell>
          <cell r="Q1964">
            <v>8798000</v>
          </cell>
          <cell r="R1964">
            <v>8798000</v>
          </cell>
        </row>
        <row r="1965">
          <cell r="A1965" t="str">
            <v>0126-01FU</v>
          </cell>
          <cell r="B1965" t="str">
            <v>DISTRITO CAPITAL</v>
          </cell>
          <cell r="C1965" t="str">
            <v>0126-01</v>
          </cell>
          <cell r="D1965" t="str">
            <v>SECRETARÍA DISTRITAL DE AMBIENTE</v>
          </cell>
          <cell r="E1965" t="str">
            <v>0001-010</v>
          </cell>
          <cell r="F1965" t="str">
            <v>AC-AMBIENTE</v>
          </cell>
          <cell r="G1965" t="str">
            <v>1-100-F001</v>
          </cell>
          <cell r="H1965" t="str">
            <v>VA-RECURSOS DISTRITO</v>
          </cell>
          <cell r="I1965" t="str">
            <v>O2120201003023219923</v>
          </cell>
          <cell r="J1965" t="str">
            <v>Filtros de papel y cartón</v>
          </cell>
          <cell r="K1965" t="str">
            <v>000000000000000000126</v>
          </cell>
          <cell r="L1965" t="str">
            <v>0126 - Programa Funcionamiento - SECRETARÍA DISTRITAL DE AMBIENTE</v>
          </cell>
          <cell r="M1965" t="str">
            <v>PM01260001FUNC</v>
          </cell>
          <cell r="N1965" t="str">
            <v>FU</v>
          </cell>
          <cell r="O1965" t="str">
            <v>FUNCIONAMIENTO SECRETARÍA DISTRITAL DE AMBIENTE</v>
          </cell>
          <cell r="P1965" t="str">
            <v>2025</v>
          </cell>
          <cell r="Q1965">
            <v>1045000</v>
          </cell>
          <cell r="R1965">
            <v>1045000</v>
          </cell>
        </row>
        <row r="1966">
          <cell r="A1966" t="str">
            <v>0126-01FU</v>
          </cell>
          <cell r="B1966" t="str">
            <v>DISTRITO CAPITAL</v>
          </cell>
          <cell r="C1966" t="str">
            <v>0126-01</v>
          </cell>
          <cell r="D1966" t="str">
            <v>SECRETARÍA DISTRITAL DE AMBIENTE</v>
          </cell>
          <cell r="E1966" t="str">
            <v>0001-010</v>
          </cell>
          <cell r="F1966" t="str">
            <v>AC-AMBIENTE</v>
          </cell>
          <cell r="G1966" t="str">
            <v>1-100-F001</v>
          </cell>
          <cell r="H1966" t="str">
            <v>VA-RECURSOS DISTRITO</v>
          </cell>
          <cell r="I1966" t="str">
            <v>O2120201003023219997</v>
          </cell>
          <cell r="J1966" t="str">
            <v>Artículos n.c.p. de cartón y papel</v>
          </cell>
          <cell r="K1966" t="str">
            <v>000000000000000000126</v>
          </cell>
          <cell r="L1966" t="str">
            <v>0126 - Programa Funcionamiento - SECRETARÍA DISTRITAL DE AMBIENTE</v>
          </cell>
          <cell r="M1966" t="str">
            <v>PM01260001FUNC</v>
          </cell>
          <cell r="N1966" t="str">
            <v>FU</v>
          </cell>
          <cell r="O1966" t="str">
            <v>FUNCIONAMIENTO SECRETARÍA DISTRITAL DE AMBIENTE</v>
          </cell>
          <cell r="P1966" t="str">
            <v>2025</v>
          </cell>
          <cell r="Q1966">
            <v>1394000</v>
          </cell>
          <cell r="R1966">
            <v>1394000</v>
          </cell>
        </row>
        <row r="1967">
          <cell r="A1967" t="str">
            <v>0126-01FU</v>
          </cell>
          <cell r="B1967" t="str">
            <v>DISTRITO CAPITAL</v>
          </cell>
          <cell r="C1967" t="str">
            <v>0126-01</v>
          </cell>
          <cell r="D1967" t="str">
            <v>SECRETARÍA DISTRITAL DE AMBIENTE</v>
          </cell>
          <cell r="E1967" t="str">
            <v>0001-010</v>
          </cell>
          <cell r="F1967" t="str">
            <v>AC-AMBIENTE</v>
          </cell>
          <cell r="G1967" t="str">
            <v>1-100-F001</v>
          </cell>
          <cell r="H1967" t="str">
            <v>VA-RECURSOS DISTRITO</v>
          </cell>
          <cell r="I1967" t="str">
            <v>O2120201003033331101</v>
          </cell>
          <cell r="J1967" t="str">
            <v>Gasolina motor corriente</v>
          </cell>
          <cell r="K1967" t="str">
            <v>000000000000000000126</v>
          </cell>
          <cell r="L1967" t="str">
            <v>0126 - Programa Funcionamiento - SECRETARÍA DISTRITAL DE AMBIENTE</v>
          </cell>
          <cell r="M1967" t="str">
            <v>PM01260001FUNC</v>
          </cell>
          <cell r="N1967" t="str">
            <v>FU</v>
          </cell>
          <cell r="O1967" t="str">
            <v>FUNCIONAMIENTO SECRETARÍA DISTRITAL DE AMBIENTE</v>
          </cell>
          <cell r="P1967" t="str">
            <v>2025</v>
          </cell>
          <cell r="Q1967">
            <v>68199000</v>
          </cell>
          <cell r="R1967">
            <v>68199000</v>
          </cell>
        </row>
        <row r="1968">
          <cell r="A1968" t="str">
            <v>0126-01FU</v>
          </cell>
          <cell r="B1968" t="str">
            <v>DISTRITO CAPITAL</v>
          </cell>
          <cell r="C1968" t="str">
            <v>0126-01</v>
          </cell>
          <cell r="D1968" t="str">
            <v>SECRETARÍA DISTRITAL DE AMBIENTE</v>
          </cell>
          <cell r="E1968" t="str">
            <v>0001-010</v>
          </cell>
          <cell r="F1968" t="str">
            <v>AC-AMBIENTE</v>
          </cell>
          <cell r="G1968" t="str">
            <v>1-100-F001</v>
          </cell>
          <cell r="H1968" t="str">
            <v>VA-RECURSOS DISTRITO</v>
          </cell>
          <cell r="I1968" t="str">
            <v>O2120201003033336103</v>
          </cell>
          <cell r="J1968" t="str">
            <v>Diésel oil ACPM (fuel gas gasoil marine gas)</v>
          </cell>
          <cell r="K1968" t="str">
            <v>000000000000000000126</v>
          </cell>
          <cell r="L1968" t="str">
            <v>0126 - Programa Funcionamiento - SECRETARÍA DISTRITAL DE AMBIENTE</v>
          </cell>
          <cell r="M1968" t="str">
            <v>PM01260001FUNC</v>
          </cell>
          <cell r="N1968" t="str">
            <v>FU</v>
          </cell>
          <cell r="O1968" t="str">
            <v>FUNCIONAMIENTO SECRETARÍA DISTRITAL DE AMBIENTE</v>
          </cell>
          <cell r="P1968" t="str">
            <v>2025</v>
          </cell>
          <cell r="Q1968">
            <v>6824000</v>
          </cell>
          <cell r="R1968">
            <v>6824000</v>
          </cell>
        </row>
        <row r="1969">
          <cell r="A1969" t="str">
            <v>0126-01FU</v>
          </cell>
          <cell r="B1969" t="str">
            <v>DISTRITO CAPITAL</v>
          </cell>
          <cell r="C1969" t="str">
            <v>0126-01</v>
          </cell>
          <cell r="D1969" t="str">
            <v>SECRETARÍA DISTRITAL DE AMBIENTE</v>
          </cell>
          <cell r="E1969" t="str">
            <v>0001-010</v>
          </cell>
          <cell r="F1969" t="str">
            <v>AC-AMBIENTE</v>
          </cell>
          <cell r="G1969" t="str">
            <v>1-100-F001</v>
          </cell>
          <cell r="H1969" t="str">
            <v>VA-RECURSOS DISTRITO</v>
          </cell>
          <cell r="I1969" t="str">
            <v>O2120201003033338002</v>
          </cell>
          <cell r="J1969" t="str">
            <v>Aceites lubricantes en bruto-básicos</v>
          </cell>
          <cell r="K1969" t="str">
            <v>000000000000000000126</v>
          </cell>
          <cell r="L1969" t="str">
            <v>0126 - Programa Funcionamiento - SECRETARÍA DISTRITAL DE AMBIENTE</v>
          </cell>
          <cell r="M1969" t="str">
            <v>PM01260001FUNC</v>
          </cell>
          <cell r="N1969" t="str">
            <v>FU</v>
          </cell>
          <cell r="O1969" t="str">
            <v>FUNCIONAMIENTO SECRETARÍA DISTRITAL DE AMBIENTE</v>
          </cell>
          <cell r="P1969" t="str">
            <v>2025</v>
          </cell>
          <cell r="Q1969">
            <v>5087000</v>
          </cell>
          <cell r="R1969">
            <v>5087000</v>
          </cell>
        </row>
        <row r="1970">
          <cell r="A1970" t="str">
            <v>0126-01FU</v>
          </cell>
          <cell r="B1970" t="str">
            <v>DISTRITO CAPITAL</v>
          </cell>
          <cell r="C1970" t="str">
            <v>0126-01</v>
          </cell>
          <cell r="D1970" t="str">
            <v>SECRETARÍA DISTRITAL DE AMBIENTE</v>
          </cell>
          <cell r="E1970" t="str">
            <v>0001-010</v>
          </cell>
          <cell r="F1970" t="str">
            <v>AC-AMBIENTE</v>
          </cell>
          <cell r="G1970" t="str">
            <v>1-100-F001</v>
          </cell>
          <cell r="H1970" t="str">
            <v>VA-RECURSOS DISTRITO</v>
          </cell>
          <cell r="I1970" t="str">
            <v>O2120201003043413903</v>
          </cell>
          <cell r="J1970" t="str">
            <v>Alcohol propílico y alcohol isopropílico</v>
          </cell>
          <cell r="K1970" t="str">
            <v>000000000000000000126</v>
          </cell>
          <cell r="L1970" t="str">
            <v>0126 - Programa Funcionamiento - SECRETARÍA DISTRITAL DE AMBIENTE</v>
          </cell>
          <cell r="M1970" t="str">
            <v>PM01260001FUNC</v>
          </cell>
          <cell r="N1970" t="str">
            <v>FU</v>
          </cell>
          <cell r="O1970" t="str">
            <v>FUNCIONAMIENTO SECRETARÍA DISTRITAL DE AMBIENTE</v>
          </cell>
          <cell r="P1970" t="str">
            <v>2025</v>
          </cell>
          <cell r="Q1970">
            <v>2849000</v>
          </cell>
          <cell r="R1970">
            <v>2849000</v>
          </cell>
        </row>
        <row r="1971">
          <cell r="A1971" t="str">
            <v>0126-01FU</v>
          </cell>
          <cell r="B1971" t="str">
            <v>DISTRITO CAPITAL</v>
          </cell>
          <cell r="C1971" t="str">
            <v>0126-01</v>
          </cell>
          <cell r="D1971" t="str">
            <v>SECRETARÍA DISTRITAL DE AMBIENTE</v>
          </cell>
          <cell r="E1971" t="str">
            <v>0001-010</v>
          </cell>
          <cell r="F1971" t="str">
            <v>AC-AMBIENTE</v>
          </cell>
          <cell r="G1971" t="str">
            <v>1-100-F001</v>
          </cell>
          <cell r="H1971" t="str">
            <v>VA-RECURSOS DISTRITO</v>
          </cell>
          <cell r="I1971" t="str">
            <v>O2120201003043423198</v>
          </cell>
          <cell r="J1971" t="str">
            <v>Elementos químicos n.c.p.</v>
          </cell>
          <cell r="K1971" t="str">
            <v>000000000000000000126</v>
          </cell>
          <cell r="L1971" t="str">
            <v>0126 - Programa Funcionamiento - SECRETARÍA DISTRITAL DE AMBIENTE</v>
          </cell>
          <cell r="M1971" t="str">
            <v>PM01260001FUNC</v>
          </cell>
          <cell r="N1971" t="str">
            <v>FU</v>
          </cell>
          <cell r="O1971" t="str">
            <v>FUNCIONAMIENTO SECRETARÍA DISTRITAL DE AMBIENTE</v>
          </cell>
          <cell r="P1971" t="str">
            <v>2025</v>
          </cell>
          <cell r="Q1971">
            <v>22734000</v>
          </cell>
          <cell r="R1971">
            <v>22734000</v>
          </cell>
        </row>
        <row r="1972">
          <cell r="A1972" t="str">
            <v>0126-01FU</v>
          </cell>
          <cell r="B1972" t="str">
            <v>DISTRITO CAPITAL</v>
          </cell>
          <cell r="C1972" t="str">
            <v>0126-01</v>
          </cell>
          <cell r="D1972" t="str">
            <v>SECRETARÍA DISTRITAL DE AMBIENTE</v>
          </cell>
          <cell r="E1972" t="str">
            <v>0001-010</v>
          </cell>
          <cell r="F1972" t="str">
            <v>AC-AMBIENTE</v>
          </cell>
          <cell r="G1972" t="str">
            <v>1-100-F001</v>
          </cell>
          <cell r="H1972" t="str">
            <v>VA-RECURSOS DISTRITO</v>
          </cell>
          <cell r="I1972" t="str">
            <v>O2120201003053532101</v>
          </cell>
          <cell r="J1972" t="str">
            <v>Jabones en pasta para lavar</v>
          </cell>
          <cell r="K1972" t="str">
            <v>000000000000000000126</v>
          </cell>
          <cell r="L1972" t="str">
            <v>0126 - Programa Funcionamiento - SECRETARÍA DISTRITAL DE AMBIENTE</v>
          </cell>
          <cell r="M1972" t="str">
            <v>PM01260001FUNC</v>
          </cell>
          <cell r="N1972" t="str">
            <v>FU</v>
          </cell>
          <cell r="O1972" t="str">
            <v>FUNCIONAMIENTO SECRETARÍA DISTRITAL DE AMBIENTE</v>
          </cell>
          <cell r="P1972" t="str">
            <v>2025</v>
          </cell>
          <cell r="Q1972">
            <v>3182000</v>
          </cell>
          <cell r="R1972">
            <v>3182000</v>
          </cell>
        </row>
        <row r="1973">
          <cell r="A1973" t="str">
            <v>0126-01FU</v>
          </cell>
          <cell r="B1973" t="str">
            <v>DISTRITO CAPITAL</v>
          </cell>
          <cell r="C1973" t="str">
            <v>0126-01</v>
          </cell>
          <cell r="D1973" t="str">
            <v>SECRETARÍA DISTRITAL DE AMBIENTE</v>
          </cell>
          <cell r="E1973" t="str">
            <v>0001-010</v>
          </cell>
          <cell r="F1973" t="str">
            <v>AC-AMBIENTE</v>
          </cell>
          <cell r="G1973" t="str">
            <v>1-100-F001</v>
          </cell>
          <cell r="H1973" t="str">
            <v>VA-RECURSOS DISTRITO</v>
          </cell>
          <cell r="I1973" t="str">
            <v>O2120201003053532102</v>
          </cell>
          <cell r="J1973" t="str">
            <v>Jabones en polvo para lavar</v>
          </cell>
          <cell r="K1973" t="str">
            <v>000000000000000000126</v>
          </cell>
          <cell r="L1973" t="str">
            <v>0126 - Programa Funcionamiento - SECRETARÍA DISTRITAL DE AMBIENTE</v>
          </cell>
          <cell r="M1973" t="str">
            <v>PM01260001FUNC</v>
          </cell>
          <cell r="N1973" t="str">
            <v>FU</v>
          </cell>
          <cell r="O1973" t="str">
            <v>FUNCIONAMIENTO SECRETARÍA DISTRITAL DE AMBIENTE</v>
          </cell>
          <cell r="P1973" t="str">
            <v>2025</v>
          </cell>
          <cell r="Q1973">
            <v>436000</v>
          </cell>
          <cell r="R1973">
            <v>436000</v>
          </cell>
        </row>
        <row r="1974">
          <cell r="A1974" t="str">
            <v>0126-01FU</v>
          </cell>
          <cell r="B1974" t="str">
            <v>DISTRITO CAPITAL</v>
          </cell>
          <cell r="C1974" t="str">
            <v>0126-01</v>
          </cell>
          <cell r="D1974" t="str">
            <v>SECRETARÍA DISTRITAL DE AMBIENTE</v>
          </cell>
          <cell r="E1974" t="str">
            <v>0001-010</v>
          </cell>
          <cell r="F1974" t="str">
            <v>AC-AMBIENTE</v>
          </cell>
          <cell r="G1974" t="str">
            <v>1-100-F001</v>
          </cell>
          <cell r="H1974" t="str">
            <v>VA-RECURSOS DISTRITO</v>
          </cell>
          <cell r="I1974" t="str">
            <v>O2120201003053532105</v>
          </cell>
          <cell r="J1974" t="str">
            <v>Jabones de tocador</v>
          </cell>
          <cell r="K1974" t="str">
            <v>000000000000000000126</v>
          </cell>
          <cell r="L1974" t="str">
            <v>0126 - Programa Funcionamiento - SECRETARÍA DISTRITAL DE AMBIENTE</v>
          </cell>
          <cell r="M1974" t="str">
            <v>PM01260001FUNC</v>
          </cell>
          <cell r="N1974" t="str">
            <v>FU</v>
          </cell>
          <cell r="O1974" t="str">
            <v>FUNCIONAMIENTO SECRETARÍA DISTRITAL DE AMBIENTE</v>
          </cell>
          <cell r="P1974" t="str">
            <v>2025</v>
          </cell>
          <cell r="Q1974">
            <v>15330000</v>
          </cell>
          <cell r="R1974">
            <v>15330000</v>
          </cell>
        </row>
        <row r="1975">
          <cell r="A1975" t="str">
            <v>0126-01FU</v>
          </cell>
          <cell r="B1975" t="str">
            <v>DISTRITO CAPITAL</v>
          </cell>
          <cell r="C1975" t="str">
            <v>0126-01</v>
          </cell>
          <cell r="D1975" t="str">
            <v>SECRETARÍA DISTRITAL DE AMBIENTE</v>
          </cell>
          <cell r="E1975" t="str">
            <v>0001-010</v>
          </cell>
          <cell r="F1975" t="str">
            <v>AC-AMBIENTE</v>
          </cell>
          <cell r="G1975" t="str">
            <v>1-100-F001</v>
          </cell>
          <cell r="H1975" t="str">
            <v>VA-RECURSOS DISTRITO</v>
          </cell>
          <cell r="I1975" t="str">
            <v>O2120201003053532201</v>
          </cell>
          <cell r="J1975" t="str">
            <v>Detergentes en polvo</v>
          </cell>
          <cell r="K1975" t="str">
            <v>000000000000000000126</v>
          </cell>
          <cell r="L1975" t="str">
            <v>0126 - Programa Funcionamiento - SECRETARÍA DISTRITAL DE AMBIENTE</v>
          </cell>
          <cell r="M1975" t="str">
            <v>PM01260001FUNC</v>
          </cell>
          <cell r="N1975" t="str">
            <v>FU</v>
          </cell>
          <cell r="O1975" t="str">
            <v>FUNCIONAMIENTO SECRETARÍA DISTRITAL DE AMBIENTE</v>
          </cell>
          <cell r="P1975" t="str">
            <v>2025</v>
          </cell>
          <cell r="Q1975">
            <v>1454000</v>
          </cell>
          <cell r="R1975">
            <v>1454000</v>
          </cell>
        </row>
        <row r="1976">
          <cell r="A1976" t="str">
            <v>0126-01FU</v>
          </cell>
          <cell r="B1976" t="str">
            <v>DISTRITO CAPITAL</v>
          </cell>
          <cell r="C1976" t="str">
            <v>0126-01</v>
          </cell>
          <cell r="D1976" t="str">
            <v>SECRETARÍA DISTRITAL DE AMBIENTE</v>
          </cell>
          <cell r="E1976" t="str">
            <v>0001-010</v>
          </cell>
          <cell r="F1976" t="str">
            <v>AC-AMBIENTE</v>
          </cell>
          <cell r="G1976" t="str">
            <v>1-100-F001</v>
          </cell>
          <cell r="H1976" t="str">
            <v>VA-RECURSOS DISTRITO</v>
          </cell>
          <cell r="I1976" t="str">
            <v>O2120201003053532202</v>
          </cell>
          <cell r="J1976" t="str">
            <v>Detergentes líquidos</v>
          </cell>
          <cell r="K1976" t="str">
            <v>000000000000000000126</v>
          </cell>
          <cell r="L1976" t="str">
            <v>0126 - Programa Funcionamiento - SECRETARÍA DISTRITAL DE AMBIENTE</v>
          </cell>
          <cell r="M1976" t="str">
            <v>PM01260001FUNC</v>
          </cell>
          <cell r="N1976" t="str">
            <v>FU</v>
          </cell>
          <cell r="O1976" t="str">
            <v>FUNCIONAMIENTO SECRETARÍA DISTRITAL DE AMBIENTE</v>
          </cell>
          <cell r="P1976" t="str">
            <v>2025</v>
          </cell>
          <cell r="Q1976">
            <v>2010000</v>
          </cell>
          <cell r="R1976">
            <v>2010000</v>
          </cell>
        </row>
        <row r="1977">
          <cell r="A1977" t="str">
            <v>0126-01FU</v>
          </cell>
          <cell r="B1977" t="str">
            <v>DISTRITO CAPITAL</v>
          </cell>
          <cell r="C1977" t="str">
            <v>0126-01</v>
          </cell>
          <cell r="D1977" t="str">
            <v>SECRETARÍA DISTRITAL DE AMBIENTE</v>
          </cell>
          <cell r="E1977" t="str">
            <v>0001-010</v>
          </cell>
          <cell r="F1977" t="str">
            <v>AC-AMBIENTE</v>
          </cell>
          <cell r="G1977" t="str">
            <v>1-100-F001</v>
          </cell>
          <cell r="H1977" t="str">
            <v>VA-RECURSOS DISTRITO</v>
          </cell>
          <cell r="I1977" t="str">
            <v>O2120201003053532203</v>
          </cell>
          <cell r="J1977" t="str">
            <v>Detergentes sólidos</v>
          </cell>
          <cell r="K1977" t="str">
            <v>000000000000000000126</v>
          </cell>
          <cell r="L1977" t="str">
            <v>0126 - Programa Funcionamiento - SECRETARÍA DISTRITAL DE AMBIENTE</v>
          </cell>
          <cell r="M1977" t="str">
            <v>PM01260001FUNC</v>
          </cell>
          <cell r="N1977" t="str">
            <v>FU</v>
          </cell>
          <cell r="O1977" t="str">
            <v>FUNCIONAMIENTO SECRETARÍA DISTRITAL DE AMBIENTE</v>
          </cell>
          <cell r="P1977" t="str">
            <v>2025</v>
          </cell>
          <cell r="Q1977">
            <v>809000</v>
          </cell>
          <cell r="R1977">
            <v>809000</v>
          </cell>
        </row>
        <row r="1978">
          <cell r="A1978" t="str">
            <v>0126-01FU</v>
          </cell>
          <cell r="B1978" t="str">
            <v>DISTRITO CAPITAL</v>
          </cell>
          <cell r="C1978" t="str">
            <v>0126-01</v>
          </cell>
          <cell r="D1978" t="str">
            <v>SECRETARÍA DISTRITAL DE AMBIENTE</v>
          </cell>
          <cell r="E1978" t="str">
            <v>0001-010</v>
          </cell>
          <cell r="F1978" t="str">
            <v>AC-AMBIENTE</v>
          </cell>
          <cell r="G1978" t="str">
            <v>1-100-F001</v>
          </cell>
          <cell r="H1978" t="str">
            <v>VA-RECURSOS DISTRITO</v>
          </cell>
          <cell r="I1978" t="str">
            <v>O2120201003053532204</v>
          </cell>
          <cell r="J1978" t="str">
            <v>Preparaciones para limpiar vidrios</v>
          </cell>
          <cell r="K1978" t="str">
            <v>000000000000000000126</v>
          </cell>
          <cell r="L1978" t="str">
            <v>0126 - Programa Funcionamiento - SECRETARÍA DISTRITAL DE AMBIENTE</v>
          </cell>
          <cell r="M1978" t="str">
            <v>PM01260001FUNC</v>
          </cell>
          <cell r="N1978" t="str">
            <v>FU</v>
          </cell>
          <cell r="O1978" t="str">
            <v>FUNCIONAMIENTO SECRETARÍA DISTRITAL DE AMBIENTE</v>
          </cell>
          <cell r="P1978" t="str">
            <v>2025</v>
          </cell>
          <cell r="Q1978">
            <v>903000</v>
          </cell>
          <cell r="R1978">
            <v>903000</v>
          </cell>
        </row>
        <row r="1979">
          <cell r="A1979" t="str">
            <v>0126-01FU</v>
          </cell>
          <cell r="B1979" t="str">
            <v>DISTRITO CAPITAL</v>
          </cell>
          <cell r="C1979" t="str">
            <v>0126-01</v>
          </cell>
          <cell r="D1979" t="str">
            <v>SECRETARÍA DISTRITAL DE AMBIENTE</v>
          </cell>
          <cell r="E1979" t="str">
            <v>0001-010</v>
          </cell>
          <cell r="F1979" t="str">
            <v>AC-AMBIENTE</v>
          </cell>
          <cell r="G1979" t="str">
            <v>1-100-F001</v>
          </cell>
          <cell r="H1979" t="str">
            <v>VA-RECURSOS DISTRITO</v>
          </cell>
          <cell r="I1979" t="str">
            <v>O2120201003053532206</v>
          </cell>
          <cell r="J1979" t="str">
            <v>Preparaciones para desmanchar artículos textiles</v>
          </cell>
          <cell r="K1979" t="str">
            <v>000000000000000000126</v>
          </cell>
          <cell r="L1979" t="str">
            <v>0126 - Programa Funcionamiento - SECRETARÍA DISTRITAL DE AMBIENTE</v>
          </cell>
          <cell r="M1979" t="str">
            <v>PM01260001FUNC</v>
          </cell>
          <cell r="N1979" t="str">
            <v>FU</v>
          </cell>
          <cell r="O1979" t="str">
            <v>FUNCIONAMIENTO SECRETARÍA DISTRITAL DE AMBIENTE</v>
          </cell>
          <cell r="P1979" t="str">
            <v>2025</v>
          </cell>
          <cell r="Q1979">
            <v>1703000</v>
          </cell>
          <cell r="R1979">
            <v>1703000</v>
          </cell>
        </row>
        <row r="1980">
          <cell r="A1980" t="str">
            <v>0126-01FU</v>
          </cell>
          <cell r="B1980" t="str">
            <v>DISTRITO CAPITAL</v>
          </cell>
          <cell r="C1980" t="str">
            <v>0126-01</v>
          </cell>
          <cell r="D1980" t="str">
            <v>SECRETARÍA DISTRITAL DE AMBIENTE</v>
          </cell>
          <cell r="E1980" t="str">
            <v>0001-010</v>
          </cell>
          <cell r="F1980" t="str">
            <v>AC-AMBIENTE</v>
          </cell>
          <cell r="G1980" t="str">
            <v>1-100-F001</v>
          </cell>
          <cell r="H1980" t="str">
            <v>VA-RECURSOS DISTRITO</v>
          </cell>
          <cell r="I1980" t="str">
            <v>O2120201003053532207</v>
          </cell>
          <cell r="J1980" t="str">
            <v>Preparaciones para limpieza de artículos de material plástico</v>
          </cell>
          <cell r="K1980" t="str">
            <v>000000000000000000126</v>
          </cell>
          <cell r="L1980" t="str">
            <v>0126 - Programa Funcionamiento - SECRETARÍA DISTRITAL DE AMBIENTE</v>
          </cell>
          <cell r="M1980" t="str">
            <v>PM01260001FUNC</v>
          </cell>
          <cell r="N1980" t="str">
            <v>FU</v>
          </cell>
          <cell r="O1980" t="str">
            <v>FUNCIONAMIENTO SECRETARÍA DISTRITAL DE AMBIENTE</v>
          </cell>
          <cell r="P1980" t="str">
            <v>2025</v>
          </cell>
          <cell r="Q1980">
            <v>3066000</v>
          </cell>
          <cell r="R1980">
            <v>3066000</v>
          </cell>
        </row>
        <row r="1981">
          <cell r="A1981" t="str">
            <v>0126-01FU</v>
          </cell>
          <cell r="B1981" t="str">
            <v>DISTRITO CAPITAL</v>
          </cell>
          <cell r="C1981" t="str">
            <v>0126-01</v>
          </cell>
          <cell r="D1981" t="str">
            <v>SECRETARÍA DISTRITAL DE AMBIENTE</v>
          </cell>
          <cell r="E1981" t="str">
            <v>0001-010</v>
          </cell>
          <cell r="F1981" t="str">
            <v>AC-AMBIENTE</v>
          </cell>
          <cell r="G1981" t="str">
            <v>1-100-F001</v>
          </cell>
          <cell r="H1981" t="str">
            <v>VA-RECURSOS DISTRITO</v>
          </cell>
          <cell r="I1981" t="str">
            <v>O2120201003053532209</v>
          </cell>
          <cell r="J1981" t="str">
            <v>Preparaciones desengrasantes para pisos</v>
          </cell>
          <cell r="K1981" t="str">
            <v>000000000000000000126</v>
          </cell>
          <cell r="L1981" t="str">
            <v>0126 - Programa Funcionamiento - SECRETARÍA DISTRITAL DE AMBIENTE</v>
          </cell>
          <cell r="M1981" t="str">
            <v>PM01260001FUNC</v>
          </cell>
          <cell r="N1981" t="str">
            <v>FU</v>
          </cell>
          <cell r="O1981" t="str">
            <v>FUNCIONAMIENTO SECRETARÍA DISTRITAL DE AMBIENTE</v>
          </cell>
          <cell r="P1981" t="str">
            <v>2025</v>
          </cell>
          <cell r="Q1981">
            <v>2952000</v>
          </cell>
          <cell r="R1981">
            <v>2952000</v>
          </cell>
        </row>
        <row r="1982">
          <cell r="A1982" t="str">
            <v>0126-01FU</v>
          </cell>
          <cell r="B1982" t="str">
            <v>DISTRITO CAPITAL</v>
          </cell>
          <cell r="C1982" t="str">
            <v>0126-01</v>
          </cell>
          <cell r="D1982" t="str">
            <v>SECRETARÍA DISTRITAL DE AMBIENTE</v>
          </cell>
          <cell r="E1982" t="str">
            <v>0001-010</v>
          </cell>
          <cell r="F1982" t="str">
            <v>AC-AMBIENTE</v>
          </cell>
          <cell r="G1982" t="str">
            <v>1-100-F001</v>
          </cell>
          <cell r="H1982" t="str">
            <v>VA-RECURSOS DISTRITO</v>
          </cell>
          <cell r="I1982" t="str">
            <v>O2120201003053532210</v>
          </cell>
          <cell r="J1982" t="str">
            <v>Productos blanqueadores y desmanchadores</v>
          </cell>
          <cell r="K1982" t="str">
            <v>000000000000000000126</v>
          </cell>
          <cell r="L1982" t="str">
            <v>0126 - Programa Funcionamiento - SECRETARÍA DISTRITAL DE AMBIENTE</v>
          </cell>
          <cell r="M1982" t="str">
            <v>PM01260001FUNC</v>
          </cell>
          <cell r="N1982" t="str">
            <v>FU</v>
          </cell>
          <cell r="O1982" t="str">
            <v>FUNCIONAMIENTO SECRETARÍA DISTRITAL DE AMBIENTE</v>
          </cell>
          <cell r="P1982" t="str">
            <v>2025</v>
          </cell>
          <cell r="Q1982">
            <v>2044000</v>
          </cell>
          <cell r="R1982">
            <v>2044000</v>
          </cell>
        </row>
        <row r="1983">
          <cell r="A1983" t="str">
            <v>0126-01FU</v>
          </cell>
          <cell r="B1983" t="str">
            <v>DISTRITO CAPITAL</v>
          </cell>
          <cell r="C1983" t="str">
            <v>0126-01</v>
          </cell>
          <cell r="D1983" t="str">
            <v>SECRETARÍA DISTRITAL DE AMBIENTE</v>
          </cell>
          <cell r="E1983" t="str">
            <v>0001-010</v>
          </cell>
          <cell r="F1983" t="str">
            <v>AC-AMBIENTE</v>
          </cell>
          <cell r="G1983" t="str">
            <v>1-100-F001</v>
          </cell>
          <cell r="H1983" t="str">
            <v>VA-RECURSOS DISTRITO</v>
          </cell>
          <cell r="I1983" t="str">
            <v>O2120201003053532212</v>
          </cell>
          <cell r="J1983" t="str">
            <v>Preparaciones para limpieza y desengrase</v>
          </cell>
          <cell r="K1983" t="str">
            <v>000000000000000000126</v>
          </cell>
          <cell r="L1983" t="str">
            <v>0126 - Programa Funcionamiento - SECRETARÍA DISTRITAL DE AMBIENTE</v>
          </cell>
          <cell r="M1983" t="str">
            <v>PM01260001FUNC</v>
          </cell>
          <cell r="N1983" t="str">
            <v>FU</v>
          </cell>
          <cell r="O1983" t="str">
            <v>FUNCIONAMIENTO SECRETARÍA DISTRITAL DE AMBIENTE</v>
          </cell>
          <cell r="P1983" t="str">
            <v>2025</v>
          </cell>
          <cell r="Q1983">
            <v>7381000</v>
          </cell>
          <cell r="R1983">
            <v>7381000</v>
          </cell>
        </row>
        <row r="1984">
          <cell r="A1984" t="str">
            <v>0126-01FU</v>
          </cell>
          <cell r="B1984" t="str">
            <v>DISTRITO CAPITAL</v>
          </cell>
          <cell r="C1984" t="str">
            <v>0126-01</v>
          </cell>
          <cell r="D1984" t="str">
            <v>SECRETARÍA DISTRITAL DE AMBIENTE</v>
          </cell>
          <cell r="E1984" t="str">
            <v>0001-010</v>
          </cell>
          <cell r="F1984" t="str">
            <v>AC-AMBIENTE</v>
          </cell>
          <cell r="G1984" t="str">
            <v>1-100-F001</v>
          </cell>
          <cell r="H1984" t="str">
            <v>VA-RECURSOS DISTRITO</v>
          </cell>
          <cell r="I1984" t="str">
            <v>O2120201003053532213</v>
          </cell>
          <cell r="J1984" t="str">
            <v>Preparaciones para limpieza de equipos de oficina</v>
          </cell>
          <cell r="K1984" t="str">
            <v>000000000000000000126</v>
          </cell>
          <cell r="L1984" t="str">
            <v>0126 - Programa Funcionamiento - SECRETARÍA DISTRITAL DE AMBIENTE</v>
          </cell>
          <cell r="M1984" t="str">
            <v>PM01260001FUNC</v>
          </cell>
          <cell r="N1984" t="str">
            <v>FU</v>
          </cell>
          <cell r="O1984" t="str">
            <v>FUNCIONAMIENTO SECRETARÍA DISTRITAL DE AMBIENTE</v>
          </cell>
          <cell r="P1984" t="str">
            <v>2025</v>
          </cell>
          <cell r="Q1984">
            <v>2158000</v>
          </cell>
          <cell r="R1984">
            <v>2158000</v>
          </cell>
        </row>
        <row r="1985">
          <cell r="A1985" t="str">
            <v>0126-01FU</v>
          </cell>
          <cell r="B1985" t="str">
            <v>DISTRITO CAPITAL</v>
          </cell>
          <cell r="C1985" t="str">
            <v>0126-01</v>
          </cell>
          <cell r="D1985" t="str">
            <v>SECRETARÍA DISTRITAL DE AMBIENTE</v>
          </cell>
          <cell r="E1985" t="str">
            <v>0001-010</v>
          </cell>
          <cell r="F1985" t="str">
            <v>AC-AMBIENTE</v>
          </cell>
          <cell r="G1985" t="str">
            <v>1-100-F001</v>
          </cell>
          <cell r="H1985" t="str">
            <v>VA-RECURSOS DISTRITO</v>
          </cell>
          <cell r="I1985" t="str">
            <v>O2120201003053533102</v>
          </cell>
          <cell r="J1985" t="str">
            <v>Purificadores líquidos de ambiente</v>
          </cell>
          <cell r="K1985" t="str">
            <v>000000000000000000126</v>
          </cell>
          <cell r="L1985" t="str">
            <v>0126 - Programa Funcionamiento - SECRETARÍA DISTRITAL DE AMBIENTE</v>
          </cell>
          <cell r="M1985" t="str">
            <v>PM01260001FUNC</v>
          </cell>
          <cell r="N1985" t="str">
            <v>FU</v>
          </cell>
          <cell r="O1985" t="str">
            <v>FUNCIONAMIENTO SECRETARÍA DISTRITAL DE AMBIENTE</v>
          </cell>
          <cell r="P1985" t="str">
            <v>2025</v>
          </cell>
          <cell r="Q1985">
            <v>5110000</v>
          </cell>
          <cell r="R1985">
            <v>5110000</v>
          </cell>
        </row>
        <row r="1986">
          <cell r="A1986" t="str">
            <v>0126-01FU</v>
          </cell>
          <cell r="B1986" t="str">
            <v>DISTRITO CAPITAL</v>
          </cell>
          <cell r="C1986" t="str">
            <v>0126-01</v>
          </cell>
          <cell r="D1986" t="str">
            <v>SECRETARÍA DISTRITAL DE AMBIENTE</v>
          </cell>
          <cell r="E1986" t="str">
            <v>0001-010</v>
          </cell>
          <cell r="F1986" t="str">
            <v>AC-AMBIENTE</v>
          </cell>
          <cell r="G1986" t="str">
            <v>1-100-F001</v>
          </cell>
          <cell r="H1986" t="str">
            <v>VA-RECURSOS DISTRITO</v>
          </cell>
          <cell r="I1986" t="str">
            <v>O2120201003053533201</v>
          </cell>
          <cell r="J1986" t="str">
            <v>Ceras artificiales</v>
          </cell>
          <cell r="K1986" t="str">
            <v>000000000000000000126</v>
          </cell>
          <cell r="L1986" t="str">
            <v>0126 - Programa Funcionamiento - SECRETARÍA DISTRITAL DE AMBIENTE</v>
          </cell>
          <cell r="M1986" t="str">
            <v>PM01260001FUNC</v>
          </cell>
          <cell r="N1986" t="str">
            <v>FU</v>
          </cell>
          <cell r="O1986" t="str">
            <v>FUNCIONAMIENTO SECRETARÍA DISTRITAL DE AMBIENTE</v>
          </cell>
          <cell r="P1986" t="str">
            <v>2025</v>
          </cell>
          <cell r="Q1986">
            <v>7949000</v>
          </cell>
          <cell r="R1986">
            <v>7949000</v>
          </cell>
        </row>
        <row r="1987">
          <cell r="A1987" t="str">
            <v>0126-01FU</v>
          </cell>
          <cell r="B1987" t="str">
            <v>DISTRITO CAPITAL</v>
          </cell>
          <cell r="C1987" t="str">
            <v>0126-01</v>
          </cell>
          <cell r="D1987" t="str">
            <v>SECRETARÍA DISTRITAL DE AMBIENTE</v>
          </cell>
          <cell r="E1987" t="str">
            <v>0001-010</v>
          </cell>
          <cell r="F1987" t="str">
            <v>AC-AMBIENTE</v>
          </cell>
          <cell r="G1987" t="str">
            <v>1-100-F001</v>
          </cell>
          <cell r="H1987" t="str">
            <v>VA-RECURSOS DISTRITO</v>
          </cell>
          <cell r="I1987" t="str">
            <v>O2120201003053542006</v>
          </cell>
          <cell r="J1987" t="str">
            <v>Pegantes sintéticos</v>
          </cell>
          <cell r="K1987" t="str">
            <v>000000000000000000126</v>
          </cell>
          <cell r="L1987" t="str">
            <v>0126 - Programa Funcionamiento - SECRETARÍA DISTRITAL DE AMBIENTE</v>
          </cell>
          <cell r="M1987" t="str">
            <v>PM01260001FUNC</v>
          </cell>
          <cell r="N1987" t="str">
            <v>FU</v>
          </cell>
          <cell r="O1987" t="str">
            <v>FUNCIONAMIENTO SECRETARÍA DISTRITAL DE AMBIENTE</v>
          </cell>
          <cell r="P1987" t="str">
            <v>2025</v>
          </cell>
          <cell r="Q1987">
            <v>301000</v>
          </cell>
          <cell r="R1987">
            <v>301000</v>
          </cell>
        </row>
        <row r="1988">
          <cell r="A1988" t="str">
            <v>0126-01FU</v>
          </cell>
          <cell r="B1988" t="str">
            <v>DISTRITO CAPITAL</v>
          </cell>
          <cell r="C1988" t="str">
            <v>0126-01</v>
          </cell>
          <cell r="D1988" t="str">
            <v>SECRETARÍA DISTRITAL DE AMBIENTE</v>
          </cell>
          <cell r="E1988" t="str">
            <v>0001-010</v>
          </cell>
          <cell r="F1988" t="str">
            <v>AC-AMBIENTE</v>
          </cell>
          <cell r="G1988" t="str">
            <v>1-100-F001</v>
          </cell>
          <cell r="H1988" t="str">
            <v>VA-RECURSOS DISTRITO</v>
          </cell>
          <cell r="I1988" t="str">
            <v>O2120201003053544203</v>
          </cell>
          <cell r="J1988" t="str">
            <v>Mezclas químicas para extintores</v>
          </cell>
          <cell r="K1988" t="str">
            <v>000000000000000000126</v>
          </cell>
          <cell r="L1988" t="str">
            <v>0126 - Programa Funcionamiento - SECRETARÍA DISTRITAL DE AMBIENTE</v>
          </cell>
          <cell r="M1988" t="str">
            <v>PM01260001FUNC</v>
          </cell>
          <cell r="N1988" t="str">
            <v>FU</v>
          </cell>
          <cell r="O1988" t="str">
            <v>FUNCIONAMIENTO SECRETARÍA DISTRITAL DE AMBIENTE</v>
          </cell>
          <cell r="P1988" t="str">
            <v>2025</v>
          </cell>
          <cell r="Q1988">
            <v>4926000</v>
          </cell>
          <cell r="R1988">
            <v>4926000</v>
          </cell>
        </row>
        <row r="1989">
          <cell r="A1989" t="str">
            <v>0126-01FU</v>
          </cell>
          <cell r="B1989" t="str">
            <v>DISTRITO CAPITAL</v>
          </cell>
          <cell r="C1989" t="str">
            <v>0126-01</v>
          </cell>
          <cell r="D1989" t="str">
            <v>SECRETARÍA DISTRITAL DE AMBIENTE</v>
          </cell>
          <cell r="E1989" t="str">
            <v>0001-010</v>
          </cell>
          <cell r="F1989" t="str">
            <v>AC-AMBIENTE</v>
          </cell>
          <cell r="G1989" t="str">
            <v>1-100-F001</v>
          </cell>
          <cell r="H1989" t="str">
            <v>VA-RECURSOS DISTRITO</v>
          </cell>
          <cell r="I1989" t="str">
            <v>O2120201003053549952</v>
          </cell>
          <cell r="J1989" t="str">
            <v>Cintas y papeles especiales para corrección y borrado de textos</v>
          </cell>
          <cell r="K1989" t="str">
            <v>000000000000000000126</v>
          </cell>
          <cell r="L1989" t="str">
            <v>0126 - Programa Funcionamiento - SECRETARÍA DISTRITAL DE AMBIENTE</v>
          </cell>
          <cell r="M1989" t="str">
            <v>PM01260001FUNC</v>
          </cell>
          <cell r="N1989" t="str">
            <v>FU</v>
          </cell>
          <cell r="O1989" t="str">
            <v>FUNCIONAMIENTO SECRETARÍA DISTRITAL DE AMBIENTE</v>
          </cell>
          <cell r="P1989" t="str">
            <v>2025</v>
          </cell>
          <cell r="Q1989">
            <v>258000</v>
          </cell>
          <cell r="R1989">
            <v>258000</v>
          </cell>
        </row>
        <row r="1990">
          <cell r="A1990" t="str">
            <v>0126-01FU</v>
          </cell>
          <cell r="B1990" t="str">
            <v>DISTRITO CAPITAL</v>
          </cell>
          <cell r="C1990" t="str">
            <v>0126-01</v>
          </cell>
          <cell r="D1990" t="str">
            <v>SECRETARÍA DISTRITAL DE AMBIENTE</v>
          </cell>
          <cell r="E1990" t="str">
            <v>0001-010</v>
          </cell>
          <cell r="F1990" t="str">
            <v>AC-AMBIENTE</v>
          </cell>
          <cell r="G1990" t="str">
            <v>1-100-F001</v>
          </cell>
          <cell r="H1990" t="str">
            <v>VA-RECURSOS DISTRITO</v>
          </cell>
          <cell r="I1990" t="str">
            <v>O2120201003053549999</v>
          </cell>
          <cell r="J1990" t="str">
            <v>Productos químicos n.c.p.</v>
          </cell>
          <cell r="K1990" t="str">
            <v>000000000000000000126</v>
          </cell>
          <cell r="L1990" t="str">
            <v>0126 - Programa Funcionamiento - SECRETARÍA DISTRITAL DE AMBIENTE</v>
          </cell>
          <cell r="M1990" t="str">
            <v>PM01260001FUNC</v>
          </cell>
          <cell r="N1990" t="str">
            <v>FU</v>
          </cell>
          <cell r="O1990" t="str">
            <v>FUNCIONAMIENTO SECRETARÍA DISTRITAL DE AMBIENTE</v>
          </cell>
          <cell r="P1990" t="str">
            <v>2025</v>
          </cell>
          <cell r="Q1990">
            <v>929000</v>
          </cell>
          <cell r="R1990">
            <v>929000</v>
          </cell>
        </row>
        <row r="1991">
          <cell r="A1991" t="str">
            <v>0126-01FU</v>
          </cell>
          <cell r="B1991" t="str">
            <v>DISTRITO CAPITAL</v>
          </cell>
          <cell r="C1991" t="str">
            <v>0126-01</v>
          </cell>
          <cell r="D1991" t="str">
            <v>SECRETARÍA DISTRITAL DE AMBIENTE</v>
          </cell>
          <cell r="E1991" t="str">
            <v>0001-010</v>
          </cell>
          <cell r="F1991" t="str">
            <v>AC-AMBIENTE</v>
          </cell>
          <cell r="G1991" t="str">
            <v>1-100-F001</v>
          </cell>
          <cell r="H1991" t="str">
            <v>VA-RECURSOS DISTRITO</v>
          </cell>
          <cell r="I1991" t="str">
            <v>O2120201003063611101</v>
          </cell>
          <cell r="J1991" t="str">
            <v>Llantas de caucho para automóviles</v>
          </cell>
          <cell r="K1991" t="str">
            <v>000000000000000000126</v>
          </cell>
          <cell r="L1991" t="str">
            <v>0126 - Programa Funcionamiento - SECRETARÍA DISTRITAL DE AMBIENTE</v>
          </cell>
          <cell r="M1991" t="str">
            <v>PM01260001FUNC</v>
          </cell>
          <cell r="N1991" t="str">
            <v>FU</v>
          </cell>
          <cell r="O1991" t="str">
            <v>FUNCIONAMIENTO SECRETARÍA DISTRITAL DE AMBIENTE</v>
          </cell>
          <cell r="P1991" t="str">
            <v>2025</v>
          </cell>
          <cell r="Q1991">
            <v>17588000</v>
          </cell>
          <cell r="R1991">
            <v>17588000</v>
          </cell>
        </row>
        <row r="1992">
          <cell r="A1992" t="str">
            <v>0126-01FU</v>
          </cell>
          <cell r="B1992" t="str">
            <v>DISTRITO CAPITAL</v>
          </cell>
          <cell r="C1992" t="str">
            <v>0126-01</v>
          </cell>
          <cell r="D1992" t="str">
            <v>SECRETARÍA DISTRITAL DE AMBIENTE</v>
          </cell>
          <cell r="E1992" t="str">
            <v>0001-010</v>
          </cell>
          <cell r="F1992" t="str">
            <v>AC-AMBIENTE</v>
          </cell>
          <cell r="G1992" t="str">
            <v>1-100-F001</v>
          </cell>
          <cell r="H1992" t="str">
            <v>VA-RECURSOS DISTRITO</v>
          </cell>
          <cell r="I1992" t="str">
            <v>O2120201003063627009</v>
          </cell>
          <cell r="J1992" t="str">
            <v>Chupas y accesorios de caucho para sanitarios</v>
          </cell>
          <cell r="K1992" t="str">
            <v>000000000000000000126</v>
          </cell>
          <cell r="L1992" t="str">
            <v>0126 - Programa Funcionamiento - SECRETARÍA DISTRITAL DE AMBIENTE</v>
          </cell>
          <cell r="M1992" t="str">
            <v>PM01260001FUNC</v>
          </cell>
          <cell r="N1992" t="str">
            <v>FU</v>
          </cell>
          <cell r="O1992" t="str">
            <v>FUNCIONAMIENTO SECRETARÍA DISTRITAL DE AMBIENTE</v>
          </cell>
          <cell r="P1992" t="str">
            <v>2025</v>
          </cell>
          <cell r="Q1992">
            <v>341000</v>
          </cell>
          <cell r="R1992">
            <v>341000</v>
          </cell>
        </row>
        <row r="1993">
          <cell r="A1993" t="str">
            <v>0126-01FU</v>
          </cell>
          <cell r="B1993" t="str">
            <v>DISTRITO CAPITAL</v>
          </cell>
          <cell r="C1993" t="str">
            <v>0126-01</v>
          </cell>
          <cell r="D1993" t="str">
            <v>SECRETARÍA DISTRITAL DE AMBIENTE</v>
          </cell>
          <cell r="E1993" t="str">
            <v>0001-010</v>
          </cell>
          <cell r="F1993" t="str">
            <v>AC-AMBIENTE</v>
          </cell>
          <cell r="G1993" t="str">
            <v>1-100-F001</v>
          </cell>
          <cell r="H1993" t="str">
            <v>VA-RECURSOS DISTRITO</v>
          </cell>
          <cell r="I1993" t="str">
            <v>O2120201003063627099</v>
          </cell>
          <cell r="J1993" t="str">
            <v>Artículos de caucho n.c.p.</v>
          </cell>
          <cell r="K1993" t="str">
            <v>000000000000000000126</v>
          </cell>
          <cell r="L1993" t="str">
            <v>0126 - Programa Funcionamiento - SECRETARÍA DISTRITAL DE AMBIENTE</v>
          </cell>
          <cell r="M1993" t="str">
            <v>PM01260001FUNC</v>
          </cell>
          <cell r="N1993" t="str">
            <v>FU</v>
          </cell>
          <cell r="O1993" t="str">
            <v>FUNCIONAMIENTO SECRETARÍA DISTRITAL DE AMBIENTE</v>
          </cell>
          <cell r="P1993" t="str">
            <v>2025</v>
          </cell>
          <cell r="Q1993">
            <v>1394000</v>
          </cell>
          <cell r="R1993">
            <v>1394000</v>
          </cell>
        </row>
        <row r="1994">
          <cell r="A1994" t="str">
            <v>0126-01FU</v>
          </cell>
          <cell r="B1994" t="str">
            <v>DISTRITO CAPITAL</v>
          </cell>
          <cell r="C1994" t="str">
            <v>0126-01</v>
          </cell>
          <cell r="D1994" t="str">
            <v>SECRETARÍA DISTRITAL DE AMBIENTE</v>
          </cell>
          <cell r="E1994" t="str">
            <v>0001-010</v>
          </cell>
          <cell r="F1994" t="str">
            <v>AC-AMBIENTE</v>
          </cell>
          <cell r="G1994" t="str">
            <v>1-100-F001</v>
          </cell>
          <cell r="H1994" t="str">
            <v>VA-RECURSOS DISTRITO</v>
          </cell>
          <cell r="I1994" t="str">
            <v>O2120201003063641001</v>
          </cell>
          <cell r="J1994" t="str">
            <v>Bolsas de material plástico sin impresión</v>
          </cell>
          <cell r="K1994" t="str">
            <v>000000000000000000126</v>
          </cell>
          <cell r="L1994" t="str">
            <v>0126 - Programa Funcionamiento - SECRETARÍA DISTRITAL DE AMBIENTE</v>
          </cell>
          <cell r="M1994" t="str">
            <v>PM01260001FUNC</v>
          </cell>
          <cell r="N1994" t="str">
            <v>FU</v>
          </cell>
          <cell r="O1994" t="str">
            <v>FUNCIONAMIENTO SECRETARÍA DISTRITAL DE AMBIENTE</v>
          </cell>
          <cell r="P1994" t="str">
            <v>2025</v>
          </cell>
          <cell r="Q1994">
            <v>17052000</v>
          </cell>
          <cell r="R1994">
            <v>17052000</v>
          </cell>
        </row>
        <row r="1995">
          <cell r="A1995" t="str">
            <v>0126-01FU</v>
          </cell>
          <cell r="B1995" t="str">
            <v>DISTRITO CAPITAL</v>
          </cell>
          <cell r="C1995" t="str">
            <v>0126-01</v>
          </cell>
          <cell r="D1995" t="str">
            <v>SECRETARÍA DISTRITAL DE AMBIENTE</v>
          </cell>
          <cell r="E1995" t="str">
            <v>0001-010</v>
          </cell>
          <cell r="F1995" t="str">
            <v>AC-AMBIENTE</v>
          </cell>
          <cell r="G1995" t="str">
            <v>1-100-F001</v>
          </cell>
          <cell r="H1995" t="str">
            <v>VA-RECURSOS DISTRITO</v>
          </cell>
          <cell r="I1995" t="str">
            <v>O2120201003063692002</v>
          </cell>
          <cell r="J1995" t="str">
            <v>Cinta autoadhesiva</v>
          </cell>
          <cell r="K1995" t="str">
            <v>000000000000000000126</v>
          </cell>
          <cell r="L1995" t="str">
            <v>0126 - Programa Funcionamiento - SECRETARÍA DISTRITAL DE AMBIENTE</v>
          </cell>
          <cell r="M1995" t="str">
            <v>PM01260001FUNC</v>
          </cell>
          <cell r="N1995" t="str">
            <v>FU</v>
          </cell>
          <cell r="O1995" t="str">
            <v>FUNCIONAMIENTO SECRETARÍA DISTRITAL DE AMBIENTE</v>
          </cell>
          <cell r="P1995" t="str">
            <v>2025</v>
          </cell>
          <cell r="Q1995">
            <v>882000</v>
          </cell>
          <cell r="R1995">
            <v>882000</v>
          </cell>
        </row>
        <row r="1996">
          <cell r="A1996" t="str">
            <v>0126-01FU</v>
          </cell>
          <cell r="B1996" t="str">
            <v>DISTRITO CAPITAL</v>
          </cell>
          <cell r="C1996" t="str">
            <v>0126-01</v>
          </cell>
          <cell r="D1996" t="str">
            <v>SECRETARÍA DISTRITAL DE AMBIENTE</v>
          </cell>
          <cell r="E1996" t="str">
            <v>0001-010</v>
          </cell>
          <cell r="F1996" t="str">
            <v>AC-AMBIENTE</v>
          </cell>
          <cell r="G1996" t="str">
            <v>1-100-F001</v>
          </cell>
          <cell r="H1996" t="str">
            <v>VA-RECURSOS DISTRITO</v>
          </cell>
          <cell r="I1996" t="str">
            <v>O2120201003063692009</v>
          </cell>
          <cell r="J1996" t="str">
            <v>Películas plásticas autoadhesivas (papel contac)</v>
          </cell>
          <cell r="K1996" t="str">
            <v>000000000000000000126</v>
          </cell>
          <cell r="L1996" t="str">
            <v>0126 - Programa Funcionamiento - SECRETARÍA DISTRITAL DE AMBIENTE</v>
          </cell>
          <cell r="M1996" t="str">
            <v>PM01260001FUNC</v>
          </cell>
          <cell r="N1996" t="str">
            <v>FU</v>
          </cell>
          <cell r="O1996" t="str">
            <v>FUNCIONAMIENTO SECRETARÍA DISTRITAL DE AMBIENTE</v>
          </cell>
          <cell r="P1996" t="str">
            <v>2025</v>
          </cell>
          <cell r="Q1996">
            <v>1200000</v>
          </cell>
          <cell r="R1996">
            <v>1200000</v>
          </cell>
        </row>
        <row r="1997">
          <cell r="A1997" t="str">
            <v>0126-01FU</v>
          </cell>
          <cell r="B1997" t="str">
            <v>DISTRITO CAPITAL</v>
          </cell>
          <cell r="C1997" t="str">
            <v>0126-01</v>
          </cell>
          <cell r="D1997" t="str">
            <v>SECRETARÍA DISTRITAL DE AMBIENTE</v>
          </cell>
          <cell r="E1997" t="str">
            <v>0001-010</v>
          </cell>
          <cell r="F1997" t="str">
            <v>AC-AMBIENTE</v>
          </cell>
          <cell r="G1997" t="str">
            <v>1-100-F001</v>
          </cell>
          <cell r="H1997" t="str">
            <v>VA-RECURSOS DISTRITO</v>
          </cell>
          <cell r="I1997" t="str">
            <v>O2120201003063694006</v>
          </cell>
          <cell r="J1997" t="str">
            <v>Jaboneras, polveras y similares de material plástico</v>
          </cell>
          <cell r="K1997" t="str">
            <v>000000000000000000126</v>
          </cell>
          <cell r="L1997" t="str">
            <v>0126 - Programa Funcionamiento - SECRETARÍA DISTRITAL DE AMBIENTE</v>
          </cell>
          <cell r="M1997" t="str">
            <v>PM01260001FUNC</v>
          </cell>
          <cell r="N1997" t="str">
            <v>FU</v>
          </cell>
          <cell r="O1997" t="str">
            <v>FUNCIONAMIENTO SECRETARÍA DISTRITAL DE AMBIENTE</v>
          </cell>
          <cell r="P1997" t="str">
            <v>2025</v>
          </cell>
          <cell r="Q1997">
            <v>681000</v>
          </cell>
          <cell r="R1997">
            <v>681000</v>
          </cell>
        </row>
        <row r="1998">
          <cell r="A1998" t="str">
            <v>0126-01FU</v>
          </cell>
          <cell r="B1998" t="str">
            <v>DISTRITO CAPITAL</v>
          </cell>
          <cell r="C1998" t="str">
            <v>0126-01</v>
          </cell>
          <cell r="D1998" t="str">
            <v>SECRETARÍA DISTRITAL DE AMBIENTE</v>
          </cell>
          <cell r="E1998" t="str">
            <v>0001-010</v>
          </cell>
          <cell r="F1998" t="str">
            <v>AC-AMBIENTE</v>
          </cell>
          <cell r="G1998" t="str">
            <v>1-100-F001</v>
          </cell>
          <cell r="H1998" t="str">
            <v>VA-RECURSOS DISTRITO</v>
          </cell>
          <cell r="I1998" t="str">
            <v>O2120201003063694016</v>
          </cell>
          <cell r="J1998" t="str">
            <v>Recogedores plásticos de basura</v>
          </cell>
          <cell r="K1998" t="str">
            <v>000000000000000000126</v>
          </cell>
          <cell r="L1998" t="str">
            <v>0126 - Programa Funcionamiento - SECRETARÍA DISTRITAL DE AMBIENTE</v>
          </cell>
          <cell r="M1998" t="str">
            <v>PM01260001FUNC</v>
          </cell>
          <cell r="N1998" t="str">
            <v>FU</v>
          </cell>
          <cell r="O1998" t="str">
            <v>FUNCIONAMIENTO SECRETARÍA DISTRITAL DE AMBIENTE</v>
          </cell>
          <cell r="P1998" t="str">
            <v>2025</v>
          </cell>
          <cell r="Q1998">
            <v>522000</v>
          </cell>
          <cell r="R1998">
            <v>522000</v>
          </cell>
        </row>
        <row r="1999">
          <cell r="A1999" t="str">
            <v>0126-01FU</v>
          </cell>
          <cell r="B1999" t="str">
            <v>DISTRITO CAPITAL</v>
          </cell>
          <cell r="C1999" t="str">
            <v>0126-01</v>
          </cell>
          <cell r="D1999" t="str">
            <v>SECRETARÍA DISTRITAL DE AMBIENTE</v>
          </cell>
          <cell r="E1999" t="str">
            <v>0001-010</v>
          </cell>
          <cell r="F1999" t="str">
            <v>AC-AMBIENTE</v>
          </cell>
          <cell r="G1999" t="str">
            <v>1-100-F001</v>
          </cell>
          <cell r="H1999" t="str">
            <v>VA-RECURSOS DISTRITO</v>
          </cell>
          <cell r="I1999" t="str">
            <v>O2120201003063695003</v>
          </cell>
          <cell r="J1999" t="str">
            <v>Artefactos y partes de material plástico para construcción</v>
          </cell>
          <cell r="K1999" t="str">
            <v>000000000000000000126</v>
          </cell>
          <cell r="L1999" t="str">
            <v>0126 - Programa Funcionamiento - SECRETARÍA DISTRITAL DE AMBIENTE</v>
          </cell>
          <cell r="M1999" t="str">
            <v>PM01260001FUNC</v>
          </cell>
          <cell r="N1999" t="str">
            <v>FU</v>
          </cell>
          <cell r="O1999" t="str">
            <v>FUNCIONAMIENTO SECRETARÍA DISTRITAL DE AMBIENTE</v>
          </cell>
          <cell r="P1999" t="str">
            <v>2025</v>
          </cell>
          <cell r="Q1999">
            <v>19892000</v>
          </cell>
          <cell r="R1999">
            <v>19892000</v>
          </cell>
        </row>
        <row r="2000">
          <cell r="A2000" t="str">
            <v>0126-01FU</v>
          </cell>
          <cell r="B2000" t="str">
            <v>DISTRITO CAPITAL</v>
          </cell>
          <cell r="C2000" t="str">
            <v>0126-01</v>
          </cell>
          <cell r="D2000" t="str">
            <v>SECRETARÍA DISTRITAL DE AMBIENTE</v>
          </cell>
          <cell r="E2000" t="str">
            <v>0001-010</v>
          </cell>
          <cell r="F2000" t="str">
            <v>AC-AMBIENTE</v>
          </cell>
          <cell r="G2000" t="str">
            <v>1-100-F001</v>
          </cell>
          <cell r="H2000" t="str">
            <v>VA-RECURSOS DISTRITO</v>
          </cell>
          <cell r="I2000" t="str">
            <v>O2120201003063699006</v>
          </cell>
          <cell r="J2000" t="str">
            <v>Ganchos legajadores plásticos</v>
          </cell>
          <cell r="K2000" t="str">
            <v>000000000000000000126</v>
          </cell>
          <cell r="L2000" t="str">
            <v>0126 - Programa Funcionamiento - SECRETARÍA DISTRITAL DE AMBIENTE</v>
          </cell>
          <cell r="M2000" t="str">
            <v>PM01260001FUNC</v>
          </cell>
          <cell r="N2000" t="str">
            <v>FU</v>
          </cell>
          <cell r="O2000" t="str">
            <v>FUNCIONAMIENTO SECRETARÍA DISTRITAL DE AMBIENTE</v>
          </cell>
          <cell r="P2000" t="str">
            <v>2025</v>
          </cell>
          <cell r="Q2000">
            <v>5362000</v>
          </cell>
          <cell r="R2000">
            <v>5362000</v>
          </cell>
        </row>
        <row r="2001">
          <cell r="A2001" t="str">
            <v>0126-01FU</v>
          </cell>
          <cell r="B2001" t="str">
            <v>DISTRITO CAPITAL</v>
          </cell>
          <cell r="C2001" t="str">
            <v>0126-01</v>
          </cell>
          <cell r="D2001" t="str">
            <v>SECRETARÍA DISTRITAL DE AMBIENTE</v>
          </cell>
          <cell r="E2001" t="str">
            <v>0001-010</v>
          </cell>
          <cell r="F2001" t="str">
            <v>AC-AMBIENTE</v>
          </cell>
          <cell r="G2001" t="str">
            <v>1-100-F001</v>
          </cell>
          <cell r="H2001" t="str">
            <v>VA-RECURSOS DISTRITO</v>
          </cell>
          <cell r="I2001" t="str">
            <v>O2120201003063699060</v>
          </cell>
          <cell r="J2001" t="str">
            <v>Cartuchos plásticos para impresora de computador</v>
          </cell>
          <cell r="K2001" t="str">
            <v>000000000000000000126</v>
          </cell>
          <cell r="L2001" t="str">
            <v>0126 - Programa Funcionamiento - SECRETARÍA DISTRITAL DE AMBIENTE</v>
          </cell>
          <cell r="M2001" t="str">
            <v>PM01260001FUNC</v>
          </cell>
          <cell r="N2001" t="str">
            <v>FU</v>
          </cell>
          <cell r="O2001" t="str">
            <v>FUNCIONAMIENTO SECRETARÍA DISTRITAL DE AMBIENTE</v>
          </cell>
          <cell r="P2001" t="str">
            <v>2025</v>
          </cell>
          <cell r="Q2001">
            <v>56220000</v>
          </cell>
          <cell r="R2001">
            <v>56220000</v>
          </cell>
        </row>
        <row r="2002">
          <cell r="A2002" t="str">
            <v>0126-01FU</v>
          </cell>
          <cell r="B2002" t="str">
            <v>DISTRITO CAPITAL</v>
          </cell>
          <cell r="C2002" t="str">
            <v>0126-01</v>
          </cell>
          <cell r="D2002" t="str">
            <v>SECRETARÍA DISTRITAL DE AMBIENTE</v>
          </cell>
          <cell r="E2002" t="str">
            <v>0001-010</v>
          </cell>
          <cell r="F2002" t="str">
            <v>AC-AMBIENTE</v>
          </cell>
          <cell r="G2002" t="str">
            <v>1-100-F001</v>
          </cell>
          <cell r="H2002" t="str">
            <v>VA-RECURSOS DISTRITO</v>
          </cell>
          <cell r="I2002" t="str">
            <v>O2120201003073719305</v>
          </cell>
          <cell r="J2002" t="str">
            <v>Vasos y jarros de vidrio</v>
          </cell>
          <cell r="K2002" t="str">
            <v>000000000000000000126</v>
          </cell>
          <cell r="L2002" t="str">
            <v>0126 - Programa Funcionamiento - SECRETARÍA DISTRITAL DE AMBIENTE</v>
          </cell>
          <cell r="M2002" t="str">
            <v>PM01260001FUNC</v>
          </cell>
          <cell r="N2002" t="str">
            <v>FU</v>
          </cell>
          <cell r="O2002" t="str">
            <v>FUNCIONAMIENTO SECRETARÍA DISTRITAL DE AMBIENTE</v>
          </cell>
          <cell r="P2002" t="str">
            <v>2025</v>
          </cell>
          <cell r="Q2002">
            <v>1363000</v>
          </cell>
          <cell r="R2002">
            <v>1363000</v>
          </cell>
        </row>
        <row r="2003">
          <cell r="A2003" t="str">
            <v>0126-01FU</v>
          </cell>
          <cell r="B2003" t="str">
            <v>DISTRITO CAPITAL</v>
          </cell>
          <cell r="C2003" t="str">
            <v>0126-01</v>
          </cell>
          <cell r="D2003" t="str">
            <v>SECRETARÍA DISTRITAL DE AMBIENTE</v>
          </cell>
          <cell r="E2003" t="str">
            <v>0001-010</v>
          </cell>
          <cell r="F2003" t="str">
            <v>AC-AMBIENTE</v>
          </cell>
          <cell r="G2003" t="str">
            <v>1-100-F001</v>
          </cell>
          <cell r="H2003" t="str">
            <v>VA-RECURSOS DISTRITO</v>
          </cell>
          <cell r="I2003" t="str">
            <v>O2120201003073719998</v>
          </cell>
          <cell r="J2003" t="str">
            <v>Productos de vidrio n.c.p.</v>
          </cell>
          <cell r="K2003" t="str">
            <v>000000000000000000126</v>
          </cell>
          <cell r="L2003" t="str">
            <v>0126 - Programa Funcionamiento - SECRETARÍA DISTRITAL DE AMBIENTE</v>
          </cell>
          <cell r="M2003" t="str">
            <v>PM01260001FUNC</v>
          </cell>
          <cell r="N2003" t="str">
            <v>FU</v>
          </cell>
          <cell r="O2003" t="str">
            <v>FUNCIONAMIENTO SECRETARÍA DISTRITAL DE AMBIENTE</v>
          </cell>
          <cell r="P2003" t="str">
            <v>2025</v>
          </cell>
          <cell r="Q2003">
            <v>20366000</v>
          </cell>
          <cell r="R2003">
            <v>20366000</v>
          </cell>
        </row>
        <row r="2004">
          <cell r="A2004" t="str">
            <v>0126-01FU</v>
          </cell>
          <cell r="B2004" t="str">
            <v>DISTRITO CAPITAL</v>
          </cell>
          <cell r="C2004" t="str">
            <v>0126-01</v>
          </cell>
          <cell r="D2004" t="str">
            <v>SECRETARÍA DISTRITAL DE AMBIENTE</v>
          </cell>
          <cell r="E2004" t="str">
            <v>0001-010</v>
          </cell>
          <cell r="F2004" t="str">
            <v>AC-AMBIENTE</v>
          </cell>
          <cell r="G2004" t="str">
            <v>1-100-F001</v>
          </cell>
          <cell r="H2004" t="str">
            <v>VA-RECURSOS DISTRITO</v>
          </cell>
          <cell r="I2004" t="str">
            <v>O2120201003073722104</v>
          </cell>
          <cell r="J2004" t="str">
            <v>Utensilios de porcelana para la mesa y cocina</v>
          </cell>
          <cell r="K2004" t="str">
            <v>000000000000000000126</v>
          </cell>
          <cell r="L2004" t="str">
            <v>0126 - Programa Funcionamiento - SECRETARÍA DISTRITAL DE AMBIENTE</v>
          </cell>
          <cell r="M2004" t="str">
            <v>PM01260001FUNC</v>
          </cell>
          <cell r="N2004" t="str">
            <v>FU</v>
          </cell>
          <cell r="O2004" t="str">
            <v>FUNCIONAMIENTO SECRETARÍA DISTRITAL DE AMBIENTE</v>
          </cell>
          <cell r="P2004" t="str">
            <v>2025</v>
          </cell>
          <cell r="Q2004">
            <v>2498000</v>
          </cell>
          <cell r="R2004">
            <v>2498000</v>
          </cell>
        </row>
        <row r="2005">
          <cell r="A2005" t="str">
            <v>0126-01FU</v>
          </cell>
          <cell r="B2005" t="str">
            <v>DISTRITO CAPITAL</v>
          </cell>
          <cell r="C2005" t="str">
            <v>0126-01</v>
          </cell>
          <cell r="D2005" t="str">
            <v>SECRETARÍA DISTRITAL DE AMBIENTE</v>
          </cell>
          <cell r="E2005" t="str">
            <v>0001-010</v>
          </cell>
          <cell r="F2005" t="str">
            <v>AC-AMBIENTE</v>
          </cell>
          <cell r="G2005" t="str">
            <v>1-100-F001</v>
          </cell>
          <cell r="H2005" t="str">
            <v>VA-RECURSOS DISTRITO</v>
          </cell>
          <cell r="I2005" t="str">
            <v>O2120201003073791009</v>
          </cell>
          <cell r="J2005" t="str">
            <v>Paños y telas abrasivas para aseo y limpieza</v>
          </cell>
          <cell r="K2005" t="str">
            <v>000000000000000000126</v>
          </cell>
          <cell r="L2005" t="str">
            <v>0126 - Programa Funcionamiento - SECRETARÍA DISTRITAL DE AMBIENTE</v>
          </cell>
          <cell r="M2005" t="str">
            <v>PM01260001FUNC</v>
          </cell>
          <cell r="N2005" t="str">
            <v>FU</v>
          </cell>
          <cell r="O2005" t="str">
            <v>FUNCIONAMIENTO SECRETARÍA DISTRITAL DE AMBIENTE</v>
          </cell>
          <cell r="P2005" t="str">
            <v>2025</v>
          </cell>
          <cell r="Q2005">
            <v>681000</v>
          </cell>
          <cell r="R2005">
            <v>681000</v>
          </cell>
        </row>
        <row r="2006">
          <cell r="A2006" t="str">
            <v>0126-01FU</v>
          </cell>
          <cell r="B2006" t="str">
            <v>DISTRITO CAPITAL</v>
          </cell>
          <cell r="C2006" t="str">
            <v>0126-01</v>
          </cell>
          <cell r="D2006" t="str">
            <v>SECRETARÍA DISTRITAL DE AMBIENTE</v>
          </cell>
          <cell r="E2006" t="str">
            <v>0001-010</v>
          </cell>
          <cell r="F2006" t="str">
            <v>AC-AMBIENTE</v>
          </cell>
          <cell r="G2006" t="str">
            <v>1-100-F001</v>
          </cell>
          <cell r="H2006" t="str">
            <v>VA-RECURSOS DISTRITO</v>
          </cell>
          <cell r="I2006" t="str">
            <v>O2120201003083891103</v>
          </cell>
          <cell r="J2006" t="str">
            <v>Lapiceros</v>
          </cell>
          <cell r="K2006" t="str">
            <v>000000000000000000126</v>
          </cell>
          <cell r="L2006" t="str">
            <v>0126 - Programa Funcionamiento - SECRETARÍA DISTRITAL DE AMBIENTE</v>
          </cell>
          <cell r="M2006" t="str">
            <v>PM01260001FUNC</v>
          </cell>
          <cell r="N2006" t="str">
            <v>FU</v>
          </cell>
          <cell r="O2006" t="str">
            <v>FUNCIONAMIENTO SECRETARÍA DISTRITAL DE AMBIENTE</v>
          </cell>
          <cell r="P2006" t="str">
            <v>2025</v>
          </cell>
          <cell r="Q2006">
            <v>699000</v>
          </cell>
          <cell r="R2006">
            <v>699000</v>
          </cell>
        </row>
        <row r="2007">
          <cell r="A2007" t="str">
            <v>0126-01FU</v>
          </cell>
          <cell r="B2007" t="str">
            <v>DISTRITO CAPITAL</v>
          </cell>
          <cell r="C2007" t="str">
            <v>0126-01</v>
          </cell>
          <cell r="D2007" t="str">
            <v>SECRETARÍA DISTRITAL DE AMBIENTE</v>
          </cell>
          <cell r="E2007" t="str">
            <v>0001-010</v>
          </cell>
          <cell r="F2007" t="str">
            <v>AC-AMBIENTE</v>
          </cell>
          <cell r="G2007" t="str">
            <v>1-100-F001</v>
          </cell>
          <cell r="H2007" t="str">
            <v>VA-RECURSOS DISTRITO</v>
          </cell>
          <cell r="I2007" t="str">
            <v>O2120201003083891104</v>
          </cell>
          <cell r="J2007" t="str">
            <v>Marcadores de fieltro y similares</v>
          </cell>
          <cell r="K2007" t="str">
            <v>000000000000000000126</v>
          </cell>
          <cell r="L2007" t="str">
            <v>0126 - Programa Funcionamiento - SECRETARÍA DISTRITAL DE AMBIENTE</v>
          </cell>
          <cell r="M2007" t="str">
            <v>PM01260001FUNC</v>
          </cell>
          <cell r="N2007" t="str">
            <v>FU</v>
          </cell>
          <cell r="O2007" t="str">
            <v>FUNCIONAMIENTO SECRETARÍA DISTRITAL DE AMBIENTE</v>
          </cell>
          <cell r="P2007" t="str">
            <v>2025</v>
          </cell>
          <cell r="Q2007">
            <v>2226000</v>
          </cell>
          <cell r="R2007">
            <v>2226000</v>
          </cell>
        </row>
        <row r="2008">
          <cell r="A2008" t="str">
            <v>0126-01FU</v>
          </cell>
          <cell r="B2008" t="str">
            <v>DISTRITO CAPITAL</v>
          </cell>
          <cell r="C2008" t="str">
            <v>0126-01</v>
          </cell>
          <cell r="D2008" t="str">
            <v>SECRETARÍA DISTRITAL DE AMBIENTE</v>
          </cell>
          <cell r="E2008" t="str">
            <v>0001-010</v>
          </cell>
          <cell r="F2008" t="str">
            <v>AC-AMBIENTE</v>
          </cell>
          <cell r="G2008" t="str">
            <v>1-100-F001</v>
          </cell>
          <cell r="H2008" t="str">
            <v>VA-RECURSOS DISTRITO</v>
          </cell>
          <cell r="I2008" t="str">
            <v>O2120201003083891106</v>
          </cell>
          <cell r="J2008" t="str">
            <v>Lápices</v>
          </cell>
          <cell r="K2008" t="str">
            <v>000000000000000000126</v>
          </cell>
          <cell r="L2008" t="str">
            <v>0126 - Programa Funcionamiento - SECRETARÍA DISTRITAL DE AMBIENTE</v>
          </cell>
          <cell r="M2008" t="str">
            <v>PM01260001FUNC</v>
          </cell>
          <cell r="N2008" t="str">
            <v>FU</v>
          </cell>
          <cell r="O2008" t="str">
            <v>FUNCIONAMIENTO SECRETARÍA DISTRITAL DE AMBIENTE</v>
          </cell>
          <cell r="P2008" t="str">
            <v>2025</v>
          </cell>
          <cell r="Q2008">
            <v>638000</v>
          </cell>
          <cell r="R2008">
            <v>638000</v>
          </cell>
        </row>
        <row r="2009">
          <cell r="A2009" t="str">
            <v>0126-01FU</v>
          </cell>
          <cell r="B2009" t="str">
            <v>DISTRITO CAPITAL</v>
          </cell>
          <cell r="C2009" t="str">
            <v>0126-01</v>
          </cell>
          <cell r="D2009" t="str">
            <v>SECRETARÍA DISTRITAL DE AMBIENTE</v>
          </cell>
          <cell r="E2009" t="str">
            <v>0001-010</v>
          </cell>
          <cell r="F2009" t="str">
            <v>AC-AMBIENTE</v>
          </cell>
          <cell r="G2009" t="str">
            <v>1-100-F001</v>
          </cell>
          <cell r="H2009" t="str">
            <v>VA-RECURSOS DISTRITO</v>
          </cell>
          <cell r="I2009" t="str">
            <v>O2120201003083891204</v>
          </cell>
          <cell r="J2009" t="str">
            <v>Cintas para impresora</v>
          </cell>
          <cell r="K2009" t="str">
            <v>000000000000000000126</v>
          </cell>
          <cell r="L2009" t="str">
            <v>0126 - Programa Funcionamiento - SECRETARÍA DISTRITAL DE AMBIENTE</v>
          </cell>
          <cell r="M2009" t="str">
            <v>PM01260001FUNC</v>
          </cell>
          <cell r="N2009" t="str">
            <v>FU</v>
          </cell>
          <cell r="O2009" t="str">
            <v>FUNCIONAMIENTO SECRETARÍA DISTRITAL DE AMBIENTE</v>
          </cell>
          <cell r="P2009" t="str">
            <v>2025</v>
          </cell>
          <cell r="Q2009">
            <v>14896000</v>
          </cell>
          <cell r="R2009">
            <v>14896000</v>
          </cell>
        </row>
        <row r="2010">
          <cell r="A2010" t="str">
            <v>0126-01FU</v>
          </cell>
          <cell r="B2010" t="str">
            <v>DISTRITO CAPITAL</v>
          </cell>
          <cell r="C2010" t="str">
            <v>0126-01</v>
          </cell>
          <cell r="D2010" t="str">
            <v>SECRETARÍA DISTRITAL DE AMBIENTE</v>
          </cell>
          <cell r="E2010" t="str">
            <v>0001-010</v>
          </cell>
          <cell r="F2010" t="str">
            <v>AC-AMBIENTE</v>
          </cell>
          <cell r="G2010" t="str">
            <v>1-100-F001</v>
          </cell>
          <cell r="H2010" t="str">
            <v>VA-RECURSOS DISTRITO</v>
          </cell>
          <cell r="I2010" t="str">
            <v>O2120201003083899302</v>
          </cell>
          <cell r="J2010" t="str">
            <v>Escobas</v>
          </cell>
          <cell r="K2010" t="str">
            <v>000000000000000000126</v>
          </cell>
          <cell r="L2010" t="str">
            <v>0126 - Programa Funcionamiento - SECRETARÍA DISTRITAL DE AMBIENTE</v>
          </cell>
          <cell r="M2010" t="str">
            <v>PM01260001FUNC</v>
          </cell>
          <cell r="N2010" t="str">
            <v>FU</v>
          </cell>
          <cell r="O2010" t="str">
            <v>FUNCIONAMIENTO SECRETARÍA DISTRITAL DE AMBIENTE</v>
          </cell>
          <cell r="P2010" t="str">
            <v>2025</v>
          </cell>
          <cell r="Q2010">
            <v>668000</v>
          </cell>
          <cell r="R2010">
            <v>668000</v>
          </cell>
        </row>
        <row r="2011">
          <cell r="A2011" t="str">
            <v>0126-01FU</v>
          </cell>
          <cell r="B2011" t="str">
            <v>DISTRITO CAPITAL</v>
          </cell>
          <cell r="C2011" t="str">
            <v>0126-01</v>
          </cell>
          <cell r="D2011" t="str">
            <v>SECRETARÍA DISTRITAL DE AMBIENTE</v>
          </cell>
          <cell r="E2011" t="str">
            <v>0001-010</v>
          </cell>
          <cell r="F2011" t="str">
            <v>AC-AMBIENTE</v>
          </cell>
          <cell r="G2011" t="str">
            <v>1-100-F001</v>
          </cell>
          <cell r="H2011" t="str">
            <v>VA-RECURSOS DISTRITO</v>
          </cell>
          <cell r="I2011" t="str">
            <v>O2120201003083899303</v>
          </cell>
          <cell r="J2011" t="str">
            <v>Cepillos para lavar o fregar</v>
          </cell>
          <cell r="K2011" t="str">
            <v>000000000000000000126</v>
          </cell>
          <cell r="L2011" t="str">
            <v>0126 - Programa Funcionamiento - SECRETARÍA DISTRITAL DE AMBIENTE</v>
          </cell>
          <cell r="M2011" t="str">
            <v>PM01260001FUNC</v>
          </cell>
          <cell r="N2011" t="str">
            <v>FU</v>
          </cell>
          <cell r="O2011" t="str">
            <v>FUNCIONAMIENTO SECRETARÍA DISTRITAL DE AMBIENTE</v>
          </cell>
          <cell r="P2011" t="str">
            <v>2025</v>
          </cell>
          <cell r="Q2011">
            <v>681000</v>
          </cell>
          <cell r="R2011">
            <v>681000</v>
          </cell>
        </row>
        <row r="2012">
          <cell r="A2012" t="str">
            <v>0126-01FU</v>
          </cell>
          <cell r="B2012" t="str">
            <v>DISTRITO CAPITAL</v>
          </cell>
          <cell r="C2012" t="str">
            <v>0126-01</v>
          </cell>
          <cell r="D2012" t="str">
            <v>SECRETARÍA DISTRITAL DE AMBIENTE</v>
          </cell>
          <cell r="E2012" t="str">
            <v>0001-010</v>
          </cell>
          <cell r="F2012" t="str">
            <v>AC-AMBIENTE</v>
          </cell>
          <cell r="G2012" t="str">
            <v>1-100-F001</v>
          </cell>
          <cell r="H2012" t="str">
            <v>VA-RECURSOS DISTRITO</v>
          </cell>
          <cell r="I2012" t="str">
            <v>O2120201003083899318</v>
          </cell>
          <cell r="J2012" t="str">
            <v>Partes para escobas y cepillos</v>
          </cell>
          <cell r="K2012" t="str">
            <v>000000000000000000126</v>
          </cell>
          <cell r="L2012" t="str">
            <v>0126 - Programa Funcionamiento - SECRETARÍA DISTRITAL DE AMBIENTE</v>
          </cell>
          <cell r="M2012" t="str">
            <v>PM01260001FUNC</v>
          </cell>
          <cell r="N2012" t="str">
            <v>FU</v>
          </cell>
          <cell r="O2012" t="str">
            <v>FUNCIONAMIENTO SECRETARÍA DISTRITAL DE AMBIENTE</v>
          </cell>
          <cell r="P2012" t="str">
            <v>2025</v>
          </cell>
          <cell r="Q2012">
            <v>681000</v>
          </cell>
          <cell r="R2012">
            <v>681000</v>
          </cell>
        </row>
        <row r="2013">
          <cell r="A2013" t="str">
            <v>0126-01FU</v>
          </cell>
          <cell r="B2013" t="str">
            <v>DISTRITO CAPITAL</v>
          </cell>
          <cell r="C2013" t="str">
            <v>0126-01</v>
          </cell>
          <cell r="D2013" t="str">
            <v>SECRETARÍA DISTRITAL DE AMBIENTE</v>
          </cell>
          <cell r="E2013" t="str">
            <v>0001-010</v>
          </cell>
          <cell r="F2013" t="str">
            <v>AC-AMBIENTE</v>
          </cell>
          <cell r="G2013" t="str">
            <v>1-100-F001</v>
          </cell>
          <cell r="H2013" t="str">
            <v>VA-RECURSOS DISTRITO</v>
          </cell>
          <cell r="I2013" t="str">
            <v>O2120201003083899997</v>
          </cell>
          <cell r="J2013" t="str">
            <v>Artículos n.c.p. para protección</v>
          </cell>
          <cell r="K2013" t="str">
            <v>000000000000000000126</v>
          </cell>
          <cell r="L2013" t="str">
            <v>0126 - Programa Funcionamiento - SECRETARÍA DISTRITAL DE AMBIENTE</v>
          </cell>
          <cell r="M2013" t="str">
            <v>PM01260001FUNC</v>
          </cell>
          <cell r="N2013" t="str">
            <v>FU</v>
          </cell>
          <cell r="O2013" t="str">
            <v>FUNCIONAMIENTO SECRETARÍA DISTRITAL DE AMBIENTE</v>
          </cell>
          <cell r="P2013" t="str">
            <v>2025</v>
          </cell>
          <cell r="Q2013">
            <v>38079000</v>
          </cell>
          <cell r="R2013">
            <v>38079000</v>
          </cell>
        </row>
        <row r="2014">
          <cell r="A2014" t="str">
            <v>0126-01FU</v>
          </cell>
          <cell r="B2014" t="str">
            <v>DISTRITO CAPITAL</v>
          </cell>
          <cell r="C2014" t="str">
            <v>0126-01</v>
          </cell>
          <cell r="D2014" t="str">
            <v>SECRETARÍA DISTRITAL DE AMBIENTE</v>
          </cell>
          <cell r="E2014" t="str">
            <v>0001-010</v>
          </cell>
          <cell r="F2014" t="str">
            <v>AC-AMBIENTE</v>
          </cell>
          <cell r="G2014" t="str">
            <v>1-100-F001</v>
          </cell>
          <cell r="H2014" t="str">
            <v>VA-RECURSOS DISTRITO</v>
          </cell>
          <cell r="I2014" t="str">
            <v>O2120201003083899998</v>
          </cell>
          <cell r="J2014" t="str">
            <v>Artículos n.c.p. para escritorio y oficina</v>
          </cell>
          <cell r="K2014" t="str">
            <v>000000000000000000126</v>
          </cell>
          <cell r="L2014" t="str">
            <v>0126 - Programa Funcionamiento - SECRETARÍA DISTRITAL DE AMBIENTE</v>
          </cell>
          <cell r="M2014" t="str">
            <v>PM01260001FUNC</v>
          </cell>
          <cell r="N2014" t="str">
            <v>FU</v>
          </cell>
          <cell r="O2014" t="str">
            <v>FUNCIONAMIENTO SECRETARÍA DISTRITAL DE AMBIENTE</v>
          </cell>
          <cell r="P2014" t="str">
            <v>2025</v>
          </cell>
          <cell r="Q2014">
            <v>1249000</v>
          </cell>
          <cell r="R2014">
            <v>1249000</v>
          </cell>
        </row>
        <row r="2015">
          <cell r="A2015" t="str">
            <v>0126-01FU</v>
          </cell>
          <cell r="B2015" t="str">
            <v>DISTRITO CAPITAL</v>
          </cell>
          <cell r="C2015" t="str">
            <v>0126-01</v>
          </cell>
          <cell r="D2015" t="str">
            <v>SECRETARÍA DISTRITAL DE AMBIENTE</v>
          </cell>
          <cell r="E2015" t="str">
            <v>0001-010</v>
          </cell>
          <cell r="F2015" t="str">
            <v>AC-AMBIENTE</v>
          </cell>
          <cell r="G2015" t="str">
            <v>1-100-F001</v>
          </cell>
          <cell r="H2015" t="str">
            <v>VA-RECURSOS DISTRITO</v>
          </cell>
          <cell r="I2015" t="str">
            <v>O2120201004024291305</v>
          </cell>
          <cell r="J2015" t="str">
            <v>Tijeras para artes y oficios</v>
          </cell>
          <cell r="K2015" t="str">
            <v>000000000000000000126</v>
          </cell>
          <cell r="L2015" t="str">
            <v>0126 - Programa Funcionamiento - SECRETARÍA DISTRITAL DE AMBIENTE</v>
          </cell>
          <cell r="M2015" t="str">
            <v>PM01260001FUNC</v>
          </cell>
          <cell r="N2015" t="str">
            <v>FU</v>
          </cell>
          <cell r="O2015" t="str">
            <v>FUNCIONAMIENTO SECRETARÍA DISTRITAL DE AMBIENTE</v>
          </cell>
          <cell r="P2015" t="str">
            <v>2025</v>
          </cell>
          <cell r="Q2015">
            <v>188000</v>
          </cell>
          <cell r="R2015">
            <v>188000</v>
          </cell>
        </row>
        <row r="2016">
          <cell r="A2016" t="str">
            <v>0126-01FU</v>
          </cell>
          <cell r="B2016" t="str">
            <v>DISTRITO CAPITAL</v>
          </cell>
          <cell r="C2016" t="str">
            <v>0126-01</v>
          </cell>
          <cell r="D2016" t="str">
            <v>SECRETARÍA DISTRITAL DE AMBIENTE</v>
          </cell>
          <cell r="E2016" t="str">
            <v>0001-010</v>
          </cell>
          <cell r="F2016" t="str">
            <v>AC-AMBIENTE</v>
          </cell>
          <cell r="G2016" t="str">
            <v>1-100-F001</v>
          </cell>
          <cell r="H2016" t="str">
            <v>VA-RECURSOS DISTRITO</v>
          </cell>
          <cell r="I2016" t="str">
            <v>O2120201004024294499</v>
          </cell>
          <cell r="J2016" t="str">
            <v>Grapas metálicas n.c.p.</v>
          </cell>
          <cell r="K2016" t="str">
            <v>000000000000000000126</v>
          </cell>
          <cell r="L2016" t="str">
            <v>0126 - Programa Funcionamiento - SECRETARÍA DISTRITAL DE AMBIENTE</v>
          </cell>
          <cell r="M2016" t="str">
            <v>PM01260001FUNC</v>
          </cell>
          <cell r="N2016" t="str">
            <v>FU</v>
          </cell>
          <cell r="O2016" t="str">
            <v>FUNCIONAMIENTO SECRETARÍA DISTRITAL DE AMBIENTE</v>
          </cell>
          <cell r="P2016" t="str">
            <v>2025</v>
          </cell>
          <cell r="Q2016">
            <v>117000</v>
          </cell>
          <cell r="R2016">
            <v>117000</v>
          </cell>
        </row>
        <row r="2017">
          <cell r="A2017" t="str">
            <v>0126-01FU</v>
          </cell>
          <cell r="B2017" t="str">
            <v>DISTRITO CAPITAL</v>
          </cell>
          <cell r="C2017" t="str">
            <v>0126-01</v>
          </cell>
          <cell r="D2017" t="str">
            <v>SECRETARÍA DISTRITAL DE AMBIENTE</v>
          </cell>
          <cell r="E2017" t="str">
            <v>0001-010</v>
          </cell>
          <cell r="F2017" t="str">
            <v>AC-AMBIENTE</v>
          </cell>
          <cell r="G2017" t="str">
            <v>1-100-F001</v>
          </cell>
          <cell r="H2017" t="str">
            <v>VA-RECURSOS DISTRITO</v>
          </cell>
          <cell r="I2017" t="str">
            <v>O2120201004024299502</v>
          </cell>
          <cell r="J2017" t="str">
            <v>Clips</v>
          </cell>
          <cell r="K2017" t="str">
            <v>000000000000000000126</v>
          </cell>
          <cell r="L2017" t="str">
            <v>0126 - Programa Funcionamiento - SECRETARÍA DISTRITAL DE AMBIENTE</v>
          </cell>
          <cell r="M2017" t="str">
            <v>PM01260001FUNC</v>
          </cell>
          <cell r="N2017" t="str">
            <v>FU</v>
          </cell>
          <cell r="O2017" t="str">
            <v>FUNCIONAMIENTO SECRETARÍA DISTRITAL DE AMBIENTE</v>
          </cell>
          <cell r="P2017" t="str">
            <v>2025</v>
          </cell>
          <cell r="Q2017">
            <v>34000</v>
          </cell>
          <cell r="R2017">
            <v>34000</v>
          </cell>
        </row>
        <row r="2018">
          <cell r="A2018" t="str">
            <v>0126-01FU</v>
          </cell>
          <cell r="B2018" t="str">
            <v>DISTRITO CAPITAL</v>
          </cell>
          <cell r="C2018" t="str">
            <v>0126-01</v>
          </cell>
          <cell r="D2018" t="str">
            <v>SECRETARÍA DISTRITAL DE AMBIENTE</v>
          </cell>
          <cell r="E2018" t="str">
            <v>0001-010</v>
          </cell>
          <cell r="F2018" t="str">
            <v>AC-AMBIENTE</v>
          </cell>
          <cell r="G2018" t="str">
            <v>1-100-F001</v>
          </cell>
          <cell r="H2018" t="str">
            <v>VA-RECURSOS DISTRITO</v>
          </cell>
          <cell r="I2018" t="str">
            <v>O2120201004024299991</v>
          </cell>
          <cell r="J2018" t="str">
            <v>Artículos n.c.p. de ferretería y cerrajería</v>
          </cell>
          <cell r="K2018" t="str">
            <v>000000000000000000126</v>
          </cell>
          <cell r="L2018" t="str">
            <v>0126 - Programa Funcionamiento - SECRETARÍA DISTRITAL DE AMBIENTE</v>
          </cell>
          <cell r="M2018" t="str">
            <v>PM01260001FUNC</v>
          </cell>
          <cell r="N2018" t="str">
            <v>FU</v>
          </cell>
          <cell r="O2018" t="str">
            <v>FUNCIONAMIENTO SECRETARÍA DISTRITAL DE AMBIENTE</v>
          </cell>
          <cell r="P2018" t="str">
            <v>2025</v>
          </cell>
          <cell r="Q2018">
            <v>49640000</v>
          </cell>
          <cell r="R2018">
            <v>49640000</v>
          </cell>
        </row>
        <row r="2019">
          <cell r="A2019" t="str">
            <v>0126-01FU</v>
          </cell>
          <cell r="B2019" t="str">
            <v>DISTRITO CAPITAL</v>
          </cell>
          <cell r="C2019" t="str">
            <v>0126-01</v>
          </cell>
          <cell r="D2019" t="str">
            <v>SECRETARÍA DISTRITAL DE AMBIENTE</v>
          </cell>
          <cell r="E2019" t="str">
            <v>0001-010</v>
          </cell>
          <cell r="F2019" t="str">
            <v>AC-AMBIENTE</v>
          </cell>
          <cell r="G2019" t="str">
            <v>1-100-F001</v>
          </cell>
          <cell r="H2019" t="str">
            <v>VA-RECURSOS DISTRITO</v>
          </cell>
          <cell r="I2019" t="str">
            <v>O2120201004054529001</v>
          </cell>
          <cell r="J2019" t="str">
            <v>Partes y accesorios para computadores y minicomputadores</v>
          </cell>
          <cell r="K2019" t="str">
            <v>000000000000000000126</v>
          </cell>
          <cell r="L2019" t="str">
            <v>0126 - Programa Funcionamiento - SECRETARÍA DISTRITAL DE AMBIENTE</v>
          </cell>
          <cell r="M2019" t="str">
            <v>PM01260001FUNC</v>
          </cell>
          <cell r="N2019" t="str">
            <v>FU</v>
          </cell>
          <cell r="O2019" t="str">
            <v>FUNCIONAMIENTO SECRETARÍA DISTRITAL DE AMBIENTE</v>
          </cell>
          <cell r="P2019" t="str">
            <v>2025</v>
          </cell>
          <cell r="Q2019">
            <v>165886000</v>
          </cell>
          <cell r="R2019">
            <v>165886000</v>
          </cell>
        </row>
        <row r="2020">
          <cell r="A2020" t="str">
            <v>0126-01FU</v>
          </cell>
          <cell r="B2020" t="str">
            <v>DISTRITO CAPITAL</v>
          </cell>
          <cell r="C2020" t="str">
            <v>0126-01</v>
          </cell>
          <cell r="D2020" t="str">
            <v>SECRETARÍA DISTRITAL DE AMBIENTE</v>
          </cell>
          <cell r="E2020" t="str">
            <v>0001-010</v>
          </cell>
          <cell r="F2020" t="str">
            <v>AC-AMBIENTE</v>
          </cell>
          <cell r="G2020" t="str">
            <v>1-100-F001</v>
          </cell>
          <cell r="H2020" t="str">
            <v>VA-RECURSOS DISTRITO</v>
          </cell>
          <cell r="I2020" t="str">
            <v>O2120201004064641007</v>
          </cell>
          <cell r="J2020" t="str">
            <v>Pilas alcalinas</v>
          </cell>
          <cell r="K2020" t="str">
            <v>000000000000000000126</v>
          </cell>
          <cell r="L2020" t="str">
            <v>0126 - Programa Funcionamiento - SECRETARÍA DISTRITAL DE AMBIENTE</v>
          </cell>
          <cell r="M2020" t="str">
            <v>PM01260001FUNC</v>
          </cell>
          <cell r="N2020" t="str">
            <v>FU</v>
          </cell>
          <cell r="O2020" t="str">
            <v>FUNCIONAMIENTO SECRETARÍA DISTRITAL DE AMBIENTE</v>
          </cell>
          <cell r="P2020" t="str">
            <v>2025</v>
          </cell>
          <cell r="Q2020">
            <v>1727000</v>
          </cell>
          <cell r="R2020">
            <v>1727000</v>
          </cell>
        </row>
        <row r="2021">
          <cell r="A2021" t="str">
            <v>0126-01FU</v>
          </cell>
          <cell r="B2021" t="str">
            <v>DISTRITO CAPITAL</v>
          </cell>
          <cell r="C2021" t="str">
            <v>0126-01</v>
          </cell>
          <cell r="D2021" t="str">
            <v>SECRETARÍA DISTRITAL DE AMBIENTE</v>
          </cell>
          <cell r="E2021" t="str">
            <v>0001-010</v>
          </cell>
          <cell r="F2021" t="str">
            <v>AC-AMBIENTE</v>
          </cell>
          <cell r="G2021" t="str">
            <v>1-100-F001</v>
          </cell>
          <cell r="H2021" t="str">
            <v>VA-RECURSOS DISTRITO</v>
          </cell>
          <cell r="I2021" t="str">
            <v>O2120201004064693999</v>
          </cell>
          <cell r="J2021" t="str">
            <v>Accesorios eléctricos n.c.p.</v>
          </cell>
          <cell r="K2021" t="str">
            <v>000000000000000000126</v>
          </cell>
          <cell r="L2021" t="str">
            <v>0126 - Programa Funcionamiento - SECRETARÍA DISTRITAL DE AMBIENTE</v>
          </cell>
          <cell r="M2021" t="str">
            <v>PM01260001FUNC</v>
          </cell>
          <cell r="N2021" t="str">
            <v>FU</v>
          </cell>
          <cell r="O2021" t="str">
            <v>FUNCIONAMIENTO SECRETARÍA DISTRITAL DE AMBIENTE</v>
          </cell>
          <cell r="P2021" t="str">
            <v>2025</v>
          </cell>
          <cell r="Q2021">
            <v>25576000</v>
          </cell>
          <cell r="R2021">
            <v>25576000</v>
          </cell>
        </row>
        <row r="2022">
          <cell r="A2022" t="str">
            <v>0126-01FU</v>
          </cell>
          <cell r="B2022" t="str">
            <v>DISTRITO CAPITAL</v>
          </cell>
          <cell r="C2022" t="str">
            <v>0126-01</v>
          </cell>
          <cell r="D2022" t="str">
            <v>SECRETARÍA DISTRITAL DE AMBIENTE</v>
          </cell>
          <cell r="E2022" t="str">
            <v>0001-010</v>
          </cell>
          <cell r="F2022" t="str">
            <v>AC-AMBIENTE</v>
          </cell>
          <cell r="G2022" t="str">
            <v>1-100-F001</v>
          </cell>
          <cell r="H2022" t="str">
            <v>VA-RECURSOS DISTRITO</v>
          </cell>
          <cell r="I2022" t="str">
            <v>O2120202005040654621</v>
          </cell>
          <cell r="J2022" t="str">
            <v>Servicios de fontanería y plomería</v>
          </cell>
          <cell r="K2022" t="str">
            <v>000000000000000000126</v>
          </cell>
          <cell r="L2022" t="str">
            <v>0126 - Programa Funcionamiento - SECRETARÍA DISTRITAL DE AMBIENTE</v>
          </cell>
          <cell r="M2022" t="str">
            <v>PM01260001FUNC</v>
          </cell>
          <cell r="N2022" t="str">
            <v>FU</v>
          </cell>
          <cell r="O2022" t="str">
            <v>FUNCIONAMIENTO SECRETARÍA DISTRITAL DE AMBIENTE</v>
          </cell>
          <cell r="P2022" t="str">
            <v>2025</v>
          </cell>
          <cell r="Q2022">
            <v>45881000</v>
          </cell>
          <cell r="R2022">
            <v>45881000</v>
          </cell>
        </row>
        <row r="2023">
          <cell r="A2023" t="str">
            <v>0126-01FU</v>
          </cell>
          <cell r="B2023" t="str">
            <v>DISTRITO CAPITAL</v>
          </cell>
          <cell r="C2023" t="str">
            <v>0126-01</v>
          </cell>
          <cell r="D2023" t="str">
            <v>SECRETARÍA DISTRITAL DE AMBIENTE</v>
          </cell>
          <cell r="E2023" t="str">
            <v>0001-010</v>
          </cell>
          <cell r="F2023" t="str">
            <v>AC-AMBIENTE</v>
          </cell>
          <cell r="G2023" t="str">
            <v>1-100-F001</v>
          </cell>
          <cell r="H2023" t="str">
            <v>VA-RECURSOS DISTRITO</v>
          </cell>
          <cell r="I2023" t="str">
            <v>O2120202005040654632</v>
          </cell>
          <cell r="J2023" t="str">
            <v>Servicios de instalación de ventilación y aire acondicionado</v>
          </cell>
          <cell r="K2023" t="str">
            <v>000000000000000000126</v>
          </cell>
          <cell r="L2023" t="str">
            <v>0126 - Programa Funcionamiento - SECRETARÍA DISTRITAL DE AMBIENTE</v>
          </cell>
          <cell r="M2023" t="str">
            <v>PM01260001FUNC</v>
          </cell>
          <cell r="N2023" t="str">
            <v>FU</v>
          </cell>
          <cell r="O2023" t="str">
            <v>FUNCIONAMIENTO SECRETARÍA DISTRITAL DE AMBIENTE</v>
          </cell>
          <cell r="P2023" t="str">
            <v>2025</v>
          </cell>
          <cell r="Q2023">
            <v>64953000</v>
          </cell>
          <cell r="R2023">
            <v>64953000</v>
          </cell>
        </row>
        <row r="2024">
          <cell r="A2024" t="str">
            <v>0126-01FU</v>
          </cell>
          <cell r="B2024" t="str">
            <v>DISTRITO CAPITAL</v>
          </cell>
          <cell r="C2024" t="str">
            <v>0126-01</v>
          </cell>
          <cell r="D2024" t="str">
            <v>SECRETARÍA DISTRITAL DE AMBIENTE</v>
          </cell>
          <cell r="E2024" t="str">
            <v>0001-010</v>
          </cell>
          <cell r="F2024" t="str">
            <v>AC-AMBIENTE</v>
          </cell>
          <cell r="G2024" t="str">
            <v>1-100-F001</v>
          </cell>
          <cell r="H2024" t="str">
            <v>VA-RECURSOS DISTRITO</v>
          </cell>
          <cell r="I2024" t="str">
            <v>O2120202005040754790</v>
          </cell>
          <cell r="J2024" t="str">
            <v>Otros servicios de terminación y acabado de edificios</v>
          </cell>
          <cell r="K2024" t="str">
            <v>000000000000000000126</v>
          </cell>
          <cell r="L2024" t="str">
            <v>0126 - Programa Funcionamiento - SECRETARÍA DISTRITAL DE AMBIENTE</v>
          </cell>
          <cell r="M2024" t="str">
            <v>PM01260001FUNC</v>
          </cell>
          <cell r="N2024" t="str">
            <v>FU</v>
          </cell>
          <cell r="O2024" t="str">
            <v>FUNCIONAMIENTO SECRETARÍA DISTRITAL DE AMBIENTE</v>
          </cell>
          <cell r="P2024" t="str">
            <v>2025</v>
          </cell>
          <cell r="Q2024">
            <v>120422000</v>
          </cell>
          <cell r="R2024">
            <v>120422000</v>
          </cell>
        </row>
        <row r="2025">
          <cell r="A2025" t="str">
            <v>0126-01FU</v>
          </cell>
          <cell r="B2025" t="str">
            <v>DISTRITO CAPITAL</v>
          </cell>
          <cell r="C2025" t="str">
            <v>0126-01</v>
          </cell>
          <cell r="D2025" t="str">
            <v>SECRETARÍA DISTRITAL DE AMBIENTE</v>
          </cell>
          <cell r="E2025" t="str">
            <v>0001-010</v>
          </cell>
          <cell r="F2025" t="str">
            <v>AC-AMBIENTE</v>
          </cell>
          <cell r="G2025" t="str">
            <v>1-100-F001</v>
          </cell>
          <cell r="H2025" t="str">
            <v>VA-RECURSOS DISTRITO</v>
          </cell>
          <cell r="I2025" t="str">
            <v>O21202020060464114</v>
          </cell>
          <cell r="J2025" t="str">
            <v>Servicios de transporte terrestre especial local de pasajeros</v>
          </cell>
          <cell r="K2025" t="str">
            <v>000000000000000000126</v>
          </cell>
          <cell r="L2025" t="str">
            <v>0126 - Programa Funcionamiento - SECRETARÍA DISTRITAL DE AMBIENTE</v>
          </cell>
          <cell r="M2025" t="str">
            <v>PM01260001FUNC</v>
          </cell>
          <cell r="N2025" t="str">
            <v>FU</v>
          </cell>
          <cell r="O2025" t="str">
            <v>FUNCIONAMIENTO SECRETARÍA DISTRITAL DE AMBIENTE</v>
          </cell>
          <cell r="P2025" t="str">
            <v>2025</v>
          </cell>
          <cell r="Q2025">
            <v>28352000</v>
          </cell>
          <cell r="R2025">
            <v>28352000</v>
          </cell>
        </row>
        <row r="2026">
          <cell r="A2026" t="str">
            <v>0126-01FU</v>
          </cell>
          <cell r="B2026" t="str">
            <v>DISTRITO CAPITAL</v>
          </cell>
          <cell r="C2026" t="str">
            <v>0126-01</v>
          </cell>
          <cell r="D2026" t="str">
            <v>SECRETARÍA DISTRITAL DE AMBIENTE</v>
          </cell>
          <cell r="E2026" t="str">
            <v>0001-010</v>
          </cell>
          <cell r="F2026" t="str">
            <v>AC-AMBIENTE</v>
          </cell>
          <cell r="G2026" t="str">
            <v>1-100-F001</v>
          </cell>
          <cell r="H2026" t="str">
            <v>VA-RECURSOS DISTRITO</v>
          </cell>
          <cell r="I2026" t="str">
            <v>O21202020060868021</v>
          </cell>
          <cell r="J2026" t="str">
            <v>Servicios locales de mensajería nacional</v>
          </cell>
          <cell r="K2026" t="str">
            <v>000000000000000000126</v>
          </cell>
          <cell r="L2026" t="str">
            <v>0126 - Programa Funcionamiento - SECRETARÍA DISTRITAL DE AMBIENTE</v>
          </cell>
          <cell r="M2026" t="str">
            <v>PM01260001FUNC</v>
          </cell>
          <cell r="N2026" t="str">
            <v>FU</v>
          </cell>
          <cell r="O2026" t="str">
            <v>FUNCIONAMIENTO SECRETARÍA DISTRITAL DE AMBIENTE</v>
          </cell>
          <cell r="P2026" t="str">
            <v>2025</v>
          </cell>
          <cell r="Q2026">
            <v>146360000</v>
          </cell>
          <cell r="R2026">
            <v>146360000</v>
          </cell>
        </row>
        <row r="2027">
          <cell r="A2027" t="str">
            <v>0126-01FU</v>
          </cell>
          <cell r="B2027" t="str">
            <v>DISTRITO CAPITAL</v>
          </cell>
          <cell r="C2027" t="str">
            <v>0126-01</v>
          </cell>
          <cell r="D2027" t="str">
            <v>SECRETARÍA DISTRITAL DE AMBIENTE</v>
          </cell>
          <cell r="E2027" t="str">
            <v>0001-010</v>
          </cell>
          <cell r="F2027" t="str">
            <v>AC-AMBIENTE</v>
          </cell>
          <cell r="G2027" t="str">
            <v>1-100-F001</v>
          </cell>
          <cell r="H2027" t="str">
            <v>VA-RECURSOS DISTRITO</v>
          </cell>
          <cell r="I2027" t="str">
            <v>O212020200701030471347</v>
          </cell>
          <cell r="J2027" t="str">
            <v>Servicio de seguro obligatorio de accidentes de tránsito (SOAT)</v>
          </cell>
          <cell r="K2027" t="str">
            <v>000000000000000000126</v>
          </cell>
          <cell r="L2027" t="str">
            <v>0126 - Programa Funcionamiento - SECRETARÍA DISTRITAL DE AMBIENTE</v>
          </cell>
          <cell r="M2027" t="str">
            <v>PM01260001FUNC</v>
          </cell>
          <cell r="N2027" t="str">
            <v>FU</v>
          </cell>
          <cell r="O2027" t="str">
            <v>FUNCIONAMIENTO SECRETARÍA DISTRITAL DE AMBIENTE</v>
          </cell>
          <cell r="P2027" t="str">
            <v>2025</v>
          </cell>
          <cell r="Q2027">
            <v>28056000</v>
          </cell>
          <cell r="R2027">
            <v>28056000</v>
          </cell>
        </row>
        <row r="2028">
          <cell r="A2028" t="str">
            <v>0126-01FU</v>
          </cell>
          <cell r="B2028" t="str">
            <v>DISTRITO CAPITAL</v>
          </cell>
          <cell r="C2028" t="str">
            <v>0126-01</v>
          </cell>
          <cell r="D2028" t="str">
            <v>SECRETARÍA DISTRITAL DE AMBIENTE</v>
          </cell>
          <cell r="E2028" t="str">
            <v>0001-010</v>
          </cell>
          <cell r="F2028" t="str">
            <v>AC-AMBIENTE</v>
          </cell>
          <cell r="G2028" t="str">
            <v>1-100-F001</v>
          </cell>
          <cell r="H2028" t="str">
            <v>VA-RECURSOS DISTRITO</v>
          </cell>
          <cell r="I2028" t="str">
            <v>O212020200701030571351</v>
          </cell>
          <cell r="J2028" t="str">
            <v>Servicios de seguros de vehículos automotores</v>
          </cell>
          <cell r="K2028" t="str">
            <v>000000000000000000126</v>
          </cell>
          <cell r="L2028" t="str">
            <v>0126 - Programa Funcionamiento - SECRETARÍA DISTRITAL DE AMBIENTE</v>
          </cell>
          <cell r="M2028" t="str">
            <v>PM01260001FUNC</v>
          </cell>
          <cell r="N2028" t="str">
            <v>FU</v>
          </cell>
          <cell r="O2028" t="str">
            <v>FUNCIONAMIENTO SECRETARÍA DISTRITAL DE AMBIENTE</v>
          </cell>
          <cell r="P2028" t="str">
            <v>2025</v>
          </cell>
          <cell r="Q2028">
            <v>125022000</v>
          </cell>
          <cell r="R2028">
            <v>125022000</v>
          </cell>
        </row>
        <row r="2029">
          <cell r="A2029" t="str">
            <v>0126-01FU</v>
          </cell>
          <cell r="B2029" t="str">
            <v>DISTRITO CAPITAL</v>
          </cell>
          <cell r="C2029" t="str">
            <v>0126-01</v>
          </cell>
          <cell r="D2029" t="str">
            <v>SECRETARÍA DISTRITAL DE AMBIENTE</v>
          </cell>
          <cell r="E2029" t="str">
            <v>0001-010</v>
          </cell>
          <cell r="F2029" t="str">
            <v>AC-AMBIENTE</v>
          </cell>
          <cell r="G2029" t="str">
            <v>1-100-F001</v>
          </cell>
          <cell r="H2029" t="str">
            <v>VA-RECURSOS DISTRITO</v>
          </cell>
          <cell r="I2029" t="str">
            <v>O212020200701030571354</v>
          </cell>
          <cell r="J2029" t="str">
            <v>Servicios de seguros contra incendio, terremoto o sustracción</v>
          </cell>
          <cell r="K2029" t="str">
            <v>000000000000000000126</v>
          </cell>
          <cell r="L2029" t="str">
            <v>0126 - Programa Funcionamiento - SECRETARÍA DISTRITAL DE AMBIENTE</v>
          </cell>
          <cell r="M2029" t="str">
            <v>PM01260001FUNC</v>
          </cell>
          <cell r="N2029" t="str">
            <v>FU</v>
          </cell>
          <cell r="O2029" t="str">
            <v>FUNCIONAMIENTO SECRETARÍA DISTRITAL DE AMBIENTE</v>
          </cell>
          <cell r="P2029" t="str">
            <v>2025</v>
          </cell>
          <cell r="Q2029">
            <v>194210000</v>
          </cell>
          <cell r="R2029">
            <v>194210000</v>
          </cell>
        </row>
        <row r="2030">
          <cell r="A2030" t="str">
            <v>0126-01FU</v>
          </cell>
          <cell r="B2030" t="str">
            <v>DISTRITO CAPITAL</v>
          </cell>
          <cell r="C2030" t="str">
            <v>0126-01</v>
          </cell>
          <cell r="D2030" t="str">
            <v>SECRETARÍA DISTRITAL DE AMBIENTE</v>
          </cell>
          <cell r="E2030" t="str">
            <v>0001-010</v>
          </cell>
          <cell r="F2030" t="str">
            <v>AC-AMBIENTE</v>
          </cell>
          <cell r="G2030" t="str">
            <v>1-100-F001</v>
          </cell>
          <cell r="H2030" t="str">
            <v>VA-RECURSOS DISTRITO</v>
          </cell>
          <cell r="I2030" t="str">
            <v>O212020200701030571355</v>
          </cell>
          <cell r="J2030" t="str">
            <v>Servicios de seguros generales de responsabilidad civil</v>
          </cell>
          <cell r="K2030" t="str">
            <v>000000000000000000126</v>
          </cell>
          <cell r="L2030" t="str">
            <v>0126 - Programa Funcionamiento - SECRETARÍA DISTRITAL DE AMBIENTE</v>
          </cell>
          <cell r="M2030" t="str">
            <v>PM01260001FUNC</v>
          </cell>
          <cell r="N2030" t="str">
            <v>FU</v>
          </cell>
          <cell r="O2030" t="str">
            <v>FUNCIONAMIENTO SECRETARÍA DISTRITAL DE AMBIENTE</v>
          </cell>
          <cell r="P2030" t="str">
            <v>2025</v>
          </cell>
          <cell r="Q2030">
            <v>353822000</v>
          </cell>
          <cell r="R2030">
            <v>353822000</v>
          </cell>
        </row>
        <row r="2031">
          <cell r="A2031" t="str">
            <v>0126-01FU</v>
          </cell>
          <cell r="B2031" t="str">
            <v>DISTRITO CAPITAL</v>
          </cell>
          <cell r="C2031" t="str">
            <v>0126-01</v>
          </cell>
          <cell r="D2031" t="str">
            <v>SECRETARÍA DISTRITAL DE AMBIENTE</v>
          </cell>
          <cell r="E2031" t="str">
            <v>0001-010</v>
          </cell>
          <cell r="F2031" t="str">
            <v>AC-AMBIENTE</v>
          </cell>
          <cell r="G2031" t="str">
            <v>1-100-F001</v>
          </cell>
          <cell r="H2031" t="str">
            <v>VA-RECURSOS DISTRITO</v>
          </cell>
          <cell r="I2031" t="str">
            <v>O212020200701030571359</v>
          </cell>
          <cell r="J2031" t="str">
            <v>Otros servicios de seguros distintos de los seguros de vida n.c.p.</v>
          </cell>
          <cell r="K2031" t="str">
            <v>000000000000000000126</v>
          </cell>
          <cell r="L2031" t="str">
            <v>0126 - Programa Funcionamiento - SECRETARÍA DISTRITAL DE AMBIENTE</v>
          </cell>
          <cell r="M2031" t="str">
            <v>PM01260001FUNC</v>
          </cell>
          <cell r="N2031" t="str">
            <v>FU</v>
          </cell>
          <cell r="O2031" t="str">
            <v>FUNCIONAMIENTO SECRETARÍA DISTRITAL DE AMBIENTE</v>
          </cell>
          <cell r="P2031" t="str">
            <v>2025</v>
          </cell>
          <cell r="Q2031">
            <v>17099000</v>
          </cell>
          <cell r="R2031">
            <v>17099000</v>
          </cell>
        </row>
        <row r="2032">
          <cell r="A2032" t="str">
            <v>0126-01FU</v>
          </cell>
          <cell r="B2032" t="str">
            <v>DISTRITO CAPITAL</v>
          </cell>
          <cell r="C2032" t="str">
            <v>0126-01</v>
          </cell>
          <cell r="D2032" t="str">
            <v>SECRETARÍA DISTRITAL DE AMBIENTE</v>
          </cell>
          <cell r="E2032" t="str">
            <v>0001-010</v>
          </cell>
          <cell r="F2032" t="str">
            <v>AC-AMBIENTE</v>
          </cell>
          <cell r="G2032" t="str">
            <v>1-100-F001</v>
          </cell>
          <cell r="H2032" t="str">
            <v>VA-RECURSOS DISTRITO</v>
          </cell>
          <cell r="I2032" t="str">
            <v>O2120202007010671640</v>
          </cell>
          <cell r="J2032" t="str">
            <v>Servicios de administración de fondos de pensiones y cesantías</v>
          </cell>
          <cell r="K2032" t="str">
            <v>000000000000000000126</v>
          </cell>
          <cell r="L2032" t="str">
            <v>0126 - Programa Funcionamiento - SECRETARÍA DISTRITAL DE AMBIENTE</v>
          </cell>
          <cell r="M2032" t="str">
            <v>PM01260001FUNC</v>
          </cell>
          <cell r="N2032" t="str">
            <v>FU</v>
          </cell>
          <cell r="O2032" t="str">
            <v>FUNCIONAMIENTO SECRETARÍA DISTRITAL DE AMBIENTE</v>
          </cell>
          <cell r="P2032" t="str">
            <v>2025</v>
          </cell>
          <cell r="Q2032">
            <v>2137000</v>
          </cell>
          <cell r="R2032">
            <v>2137000</v>
          </cell>
        </row>
        <row r="2033">
          <cell r="A2033" t="str">
            <v>0126-01FU</v>
          </cell>
          <cell r="B2033" t="str">
            <v>DISTRITO CAPITAL</v>
          </cell>
          <cell r="C2033" t="str">
            <v>0126-01</v>
          </cell>
          <cell r="D2033" t="str">
            <v>SECRETARÍA DISTRITAL DE AMBIENTE</v>
          </cell>
          <cell r="E2033" t="str">
            <v>0001-010</v>
          </cell>
          <cell r="F2033" t="str">
            <v>AC-AMBIENTE</v>
          </cell>
          <cell r="G2033" t="str">
            <v>1-100-F001</v>
          </cell>
          <cell r="H2033" t="str">
            <v>VA-RECURSOS DISTRITO</v>
          </cell>
          <cell r="I2033" t="str">
            <v>O21202020070272112</v>
          </cell>
          <cell r="J2033" t="str">
            <v>Servicios de alquiler o arrendamiento con o sin opción de compra, relativos a bienes inmuebles no residenciales (diferentes a vivienda), propios o arrendados</v>
          </cell>
          <cell r="K2033" t="str">
            <v>000000000000000000126</v>
          </cell>
          <cell r="L2033" t="str">
            <v>0126 - Programa Funcionamiento - SECRETARÍA DISTRITAL DE AMBIENTE</v>
          </cell>
          <cell r="M2033" t="str">
            <v>PM01260001FUNC</v>
          </cell>
          <cell r="N2033" t="str">
            <v>FU</v>
          </cell>
          <cell r="O2033" t="str">
            <v>FUNCIONAMIENTO SECRETARÍA DISTRITAL DE AMBIENTE</v>
          </cell>
          <cell r="P2033" t="str">
            <v>2025</v>
          </cell>
          <cell r="Q2033">
            <v>162693000</v>
          </cell>
          <cell r="R2033">
            <v>162693000</v>
          </cell>
        </row>
        <row r="2034">
          <cell r="A2034" t="str">
            <v>0126-01FU</v>
          </cell>
          <cell r="B2034" t="str">
            <v>DISTRITO CAPITAL</v>
          </cell>
          <cell r="C2034" t="str">
            <v>0126-01</v>
          </cell>
          <cell r="D2034" t="str">
            <v>SECRETARÍA DISTRITAL DE AMBIENTE</v>
          </cell>
          <cell r="E2034" t="str">
            <v>0001-010</v>
          </cell>
          <cell r="F2034" t="str">
            <v>AC-AMBIENTE</v>
          </cell>
          <cell r="G2034" t="str">
            <v>1-100-F001</v>
          </cell>
          <cell r="H2034" t="str">
            <v>VA-RECURSOS DISTRITO</v>
          </cell>
          <cell r="I2034" t="str">
            <v>O21202020070373124</v>
          </cell>
          <cell r="J2034" t="str">
            <v>Servicios de arrendamiento sin opción de compra de computadores sin operario</v>
          </cell>
          <cell r="K2034" t="str">
            <v>000000000000000000126</v>
          </cell>
          <cell r="L2034" t="str">
            <v>0126 - Programa Funcionamiento - SECRETARÍA DISTRITAL DE AMBIENTE</v>
          </cell>
          <cell r="M2034" t="str">
            <v>PM01260001FUNC</v>
          </cell>
          <cell r="N2034" t="str">
            <v>FU</v>
          </cell>
          <cell r="O2034" t="str">
            <v>FUNCIONAMIENTO SECRETARÍA DISTRITAL DE AMBIENTE</v>
          </cell>
          <cell r="P2034" t="str">
            <v>2025</v>
          </cell>
          <cell r="Q2034">
            <v>1186825000</v>
          </cell>
          <cell r="R2034">
            <v>1186825000</v>
          </cell>
        </row>
        <row r="2035">
          <cell r="A2035" t="str">
            <v>0126-01FU</v>
          </cell>
          <cell r="B2035" t="str">
            <v>DISTRITO CAPITAL</v>
          </cell>
          <cell r="C2035" t="str">
            <v>0126-01</v>
          </cell>
          <cell r="D2035" t="str">
            <v>SECRETARÍA DISTRITAL DE AMBIENTE</v>
          </cell>
          <cell r="E2035" t="str">
            <v>0001-010</v>
          </cell>
          <cell r="F2035" t="str">
            <v>AC-AMBIENTE</v>
          </cell>
          <cell r="G2035" t="str">
            <v>1-100-F001</v>
          </cell>
          <cell r="H2035" t="str">
            <v>VA-RECURSOS DISTRITO</v>
          </cell>
          <cell r="I2035" t="str">
            <v>O21202020070373230</v>
          </cell>
          <cell r="J2035" t="str">
            <v>Servicios de arrendamiento sin opción de compra de muebles y otros aparatos domésticos</v>
          </cell>
          <cell r="K2035" t="str">
            <v>000000000000000000126</v>
          </cell>
          <cell r="L2035" t="str">
            <v>0126 - Programa Funcionamiento - SECRETARÍA DISTRITAL DE AMBIENTE</v>
          </cell>
          <cell r="M2035" t="str">
            <v>PM01260001FUNC</v>
          </cell>
          <cell r="N2035" t="str">
            <v>FU</v>
          </cell>
          <cell r="O2035" t="str">
            <v>FUNCIONAMIENTO SECRETARÍA DISTRITAL DE AMBIENTE</v>
          </cell>
          <cell r="P2035" t="str">
            <v>2025</v>
          </cell>
          <cell r="Q2035">
            <v>23871000</v>
          </cell>
          <cell r="R2035">
            <v>23871000</v>
          </cell>
        </row>
        <row r="2036">
          <cell r="A2036" t="str">
            <v>0126-01FU</v>
          </cell>
          <cell r="B2036" t="str">
            <v>DISTRITO CAPITAL</v>
          </cell>
          <cell r="C2036" t="str">
            <v>0126-01</v>
          </cell>
          <cell r="D2036" t="str">
            <v>SECRETARÍA DISTRITAL DE AMBIENTE</v>
          </cell>
          <cell r="E2036" t="str">
            <v>0001-010</v>
          </cell>
          <cell r="F2036" t="str">
            <v>AC-AMBIENTE</v>
          </cell>
          <cell r="G2036" t="str">
            <v>1-100-F001</v>
          </cell>
          <cell r="H2036" t="str">
            <v>VA-RECURSOS DISTRITO</v>
          </cell>
          <cell r="I2036" t="str">
            <v>O21202020070373311</v>
          </cell>
          <cell r="J2036" t="str">
            <v>Derechos de uso de programas informáticos</v>
          </cell>
          <cell r="K2036" t="str">
            <v>000000000000000000126</v>
          </cell>
          <cell r="L2036" t="str">
            <v>0126 - Programa Funcionamiento - SECRETARÍA DISTRITAL DE AMBIENTE</v>
          </cell>
          <cell r="M2036" t="str">
            <v>PM01260001FUNC</v>
          </cell>
          <cell r="N2036" t="str">
            <v>FU</v>
          </cell>
          <cell r="O2036" t="str">
            <v>FUNCIONAMIENTO SECRETARÍA DISTRITAL DE AMBIENTE</v>
          </cell>
          <cell r="P2036" t="str">
            <v>2025</v>
          </cell>
          <cell r="Q2036">
            <v>726790000</v>
          </cell>
          <cell r="R2036">
            <v>726790000</v>
          </cell>
        </row>
        <row r="2037">
          <cell r="A2037" t="str">
            <v>0126-01FU</v>
          </cell>
          <cell r="B2037" t="str">
            <v>DISTRITO CAPITAL</v>
          </cell>
          <cell r="C2037" t="str">
            <v>0126-01</v>
          </cell>
          <cell r="D2037" t="str">
            <v>SECRETARÍA DISTRITAL DE AMBIENTE</v>
          </cell>
          <cell r="E2037" t="str">
            <v>0001-010</v>
          </cell>
          <cell r="F2037" t="str">
            <v>AC-AMBIENTE</v>
          </cell>
          <cell r="G2037" t="str">
            <v>1-100-F001</v>
          </cell>
          <cell r="H2037" t="str">
            <v>VA-RECURSOS DISTRITO</v>
          </cell>
          <cell r="I2037" t="str">
            <v>O21202020080282130</v>
          </cell>
          <cell r="J2037" t="str">
            <v>Servicios de documentación y certificación jurídica</v>
          </cell>
          <cell r="K2037" t="str">
            <v>000000000000000000126</v>
          </cell>
          <cell r="L2037" t="str">
            <v>0126 - Programa Funcionamiento - SECRETARÍA DISTRITAL DE AMBIENTE</v>
          </cell>
          <cell r="M2037" t="str">
            <v>PM01260001FUNC</v>
          </cell>
          <cell r="N2037" t="str">
            <v>FU</v>
          </cell>
          <cell r="O2037" t="str">
            <v>FUNCIONAMIENTO SECRETARÍA DISTRITAL DE AMBIENTE</v>
          </cell>
          <cell r="P2037" t="str">
            <v>2025</v>
          </cell>
          <cell r="Q2037">
            <v>4737000</v>
          </cell>
          <cell r="R2037">
            <v>4737000</v>
          </cell>
        </row>
        <row r="2038">
          <cell r="A2038" t="str">
            <v>0126-01FU</v>
          </cell>
          <cell r="B2038" t="str">
            <v>DISTRITO CAPITAL</v>
          </cell>
          <cell r="C2038" t="str">
            <v>0126-01</v>
          </cell>
          <cell r="D2038" t="str">
            <v>SECRETARÍA DISTRITAL DE AMBIENTE</v>
          </cell>
          <cell r="E2038" t="str">
            <v>0001-010</v>
          </cell>
          <cell r="F2038" t="str">
            <v>AC-AMBIENTE</v>
          </cell>
          <cell r="G2038" t="str">
            <v>1-100-F001</v>
          </cell>
          <cell r="H2038" t="str">
            <v>VA-RECURSOS DISTRITO</v>
          </cell>
          <cell r="I2038" t="str">
            <v>O21202020080282199</v>
          </cell>
          <cell r="J2038" t="str">
            <v>Otros servicios jurídicos n.c.p.</v>
          </cell>
          <cell r="K2038" t="str">
            <v>000000000000000000126</v>
          </cell>
          <cell r="L2038" t="str">
            <v>0126 - Programa Funcionamiento - SECRETARÍA DISTRITAL DE AMBIENTE</v>
          </cell>
          <cell r="M2038" t="str">
            <v>PM01260001FUNC</v>
          </cell>
          <cell r="N2038" t="str">
            <v>FU</v>
          </cell>
          <cell r="O2038" t="str">
            <v>FUNCIONAMIENTO SECRETARÍA DISTRITAL DE AMBIENTE</v>
          </cell>
          <cell r="P2038" t="str">
            <v>2025</v>
          </cell>
          <cell r="Q2038">
            <v>2180098000</v>
          </cell>
          <cell r="R2038">
            <v>2180098000</v>
          </cell>
        </row>
        <row r="2039">
          <cell r="A2039" t="str">
            <v>0126-01FU</v>
          </cell>
          <cell r="B2039" t="str">
            <v>DISTRITO CAPITAL</v>
          </cell>
          <cell r="C2039" t="str">
            <v>0126-01</v>
          </cell>
          <cell r="D2039" t="str">
            <v>SECRETARÍA DISTRITAL DE AMBIENTE</v>
          </cell>
          <cell r="E2039" t="str">
            <v>0001-010</v>
          </cell>
          <cell r="F2039" t="str">
            <v>AC-AMBIENTE</v>
          </cell>
          <cell r="G2039" t="str">
            <v>1-100-F001</v>
          </cell>
          <cell r="H2039" t="str">
            <v>VA-RECURSOS DISTRITO</v>
          </cell>
          <cell r="I2039" t="str">
            <v>O21202020080282221</v>
          </cell>
          <cell r="J2039" t="str">
            <v>Servicios de contabilidad</v>
          </cell>
          <cell r="K2039" t="str">
            <v>000000000000000000126</v>
          </cell>
          <cell r="L2039" t="str">
            <v>0126 - Programa Funcionamiento - SECRETARÍA DISTRITAL DE AMBIENTE</v>
          </cell>
          <cell r="M2039" t="str">
            <v>PM01260001FUNC</v>
          </cell>
          <cell r="N2039" t="str">
            <v>FU</v>
          </cell>
          <cell r="O2039" t="str">
            <v>FUNCIONAMIENTO SECRETARÍA DISTRITAL DE AMBIENTE</v>
          </cell>
          <cell r="P2039" t="str">
            <v>2025</v>
          </cell>
          <cell r="Q2039">
            <v>736460000</v>
          </cell>
          <cell r="R2039">
            <v>736460000</v>
          </cell>
        </row>
        <row r="2040">
          <cell r="A2040" t="str">
            <v>0126-01FU</v>
          </cell>
          <cell r="B2040" t="str">
            <v>DISTRITO CAPITAL</v>
          </cell>
          <cell r="C2040" t="str">
            <v>0126-01</v>
          </cell>
          <cell r="D2040" t="str">
            <v>SECRETARÍA DISTRITAL DE AMBIENTE</v>
          </cell>
          <cell r="E2040" t="str">
            <v>0001-010</v>
          </cell>
          <cell r="F2040" t="str">
            <v>AC-AMBIENTE</v>
          </cell>
          <cell r="G2040" t="str">
            <v>1-100-F001</v>
          </cell>
          <cell r="H2040" t="str">
            <v>VA-RECURSOS DISTRITO</v>
          </cell>
          <cell r="I2040" t="str">
            <v>O21202020080383111</v>
          </cell>
          <cell r="J2040" t="str">
            <v>Servicios de consultoría en gestión estratégica</v>
          </cell>
          <cell r="K2040" t="str">
            <v>000000000000000000126</v>
          </cell>
          <cell r="L2040" t="str">
            <v>0126 - Programa Funcionamiento - SECRETARÍA DISTRITAL DE AMBIENTE</v>
          </cell>
          <cell r="M2040" t="str">
            <v>PM01260001FUNC</v>
          </cell>
          <cell r="N2040" t="str">
            <v>FU</v>
          </cell>
          <cell r="O2040" t="str">
            <v>FUNCIONAMIENTO SECRETARÍA DISTRITAL DE AMBIENTE</v>
          </cell>
          <cell r="P2040" t="str">
            <v>2025</v>
          </cell>
          <cell r="Q2040">
            <v>595202000</v>
          </cell>
          <cell r="R2040">
            <v>595202000</v>
          </cell>
        </row>
        <row r="2041">
          <cell r="A2041" t="str">
            <v>0126-01FU</v>
          </cell>
          <cell r="B2041" t="str">
            <v>DISTRITO CAPITAL</v>
          </cell>
          <cell r="C2041" t="str">
            <v>0126-01</v>
          </cell>
          <cell r="D2041" t="str">
            <v>SECRETARÍA DISTRITAL DE AMBIENTE</v>
          </cell>
          <cell r="E2041" t="str">
            <v>0001-010</v>
          </cell>
          <cell r="F2041" t="str">
            <v>AC-AMBIENTE</v>
          </cell>
          <cell r="G2041" t="str">
            <v>1-100-F001</v>
          </cell>
          <cell r="H2041" t="str">
            <v>VA-RECURSOS DISTRITO</v>
          </cell>
          <cell r="I2041" t="str">
            <v>O21202020080383132</v>
          </cell>
          <cell r="J2041" t="str">
            <v>Servicios de soporte en tecnologías de la información (TI)</v>
          </cell>
          <cell r="K2041" t="str">
            <v>000000000000000000126</v>
          </cell>
          <cell r="L2041" t="str">
            <v>0126 - Programa Funcionamiento - SECRETARÍA DISTRITAL DE AMBIENTE</v>
          </cell>
          <cell r="M2041" t="str">
            <v>PM01260001FUNC</v>
          </cell>
          <cell r="N2041" t="str">
            <v>FU</v>
          </cell>
          <cell r="O2041" t="str">
            <v>FUNCIONAMIENTO SECRETARÍA DISTRITAL DE AMBIENTE</v>
          </cell>
          <cell r="P2041" t="str">
            <v>2025</v>
          </cell>
          <cell r="Q2041">
            <v>9574000</v>
          </cell>
          <cell r="R2041">
            <v>9574000</v>
          </cell>
        </row>
        <row r="2042">
          <cell r="A2042" t="str">
            <v>0126-01FU</v>
          </cell>
          <cell r="B2042" t="str">
            <v>DISTRITO CAPITAL</v>
          </cell>
          <cell r="C2042" t="str">
            <v>0126-01</v>
          </cell>
          <cell r="D2042" t="str">
            <v>SECRETARÍA DISTRITAL DE AMBIENTE</v>
          </cell>
          <cell r="E2042" t="str">
            <v>0001-010</v>
          </cell>
          <cell r="F2042" t="str">
            <v>AC-AMBIENTE</v>
          </cell>
          <cell r="G2042" t="str">
            <v>1-100-F001</v>
          </cell>
          <cell r="H2042" t="str">
            <v>VA-RECURSOS DISTRITO</v>
          </cell>
          <cell r="I2042" t="str">
            <v>O21202020080383159</v>
          </cell>
          <cell r="J2042" t="str">
            <v>Otros servicios de alojamiento y suministro de infraestructura en tecnología de la información (TI)</v>
          </cell>
          <cell r="K2042" t="str">
            <v>000000000000000000126</v>
          </cell>
          <cell r="L2042" t="str">
            <v>0126 - Programa Funcionamiento - SECRETARÍA DISTRITAL DE AMBIENTE</v>
          </cell>
          <cell r="M2042" t="str">
            <v>PM01260001FUNC</v>
          </cell>
          <cell r="N2042" t="str">
            <v>FU</v>
          </cell>
          <cell r="O2042" t="str">
            <v>FUNCIONAMIENTO SECRETARÍA DISTRITAL DE AMBIENTE</v>
          </cell>
          <cell r="P2042" t="str">
            <v>2025</v>
          </cell>
          <cell r="Q2042">
            <v>1346352000</v>
          </cell>
          <cell r="R2042">
            <v>1346352000</v>
          </cell>
        </row>
        <row r="2043">
          <cell r="A2043" t="str">
            <v>0126-01FU</v>
          </cell>
          <cell r="B2043" t="str">
            <v>DISTRITO CAPITAL</v>
          </cell>
          <cell r="C2043" t="str">
            <v>0126-01</v>
          </cell>
          <cell r="D2043" t="str">
            <v>SECRETARÍA DISTRITAL DE AMBIENTE</v>
          </cell>
          <cell r="E2043" t="str">
            <v>0001-010</v>
          </cell>
          <cell r="F2043" t="str">
            <v>AC-AMBIENTE</v>
          </cell>
          <cell r="G2043" t="str">
            <v>1-100-F001</v>
          </cell>
          <cell r="H2043" t="str">
            <v>VA-RECURSOS DISTRITO</v>
          </cell>
          <cell r="I2043" t="str">
            <v>O21202020080484120</v>
          </cell>
          <cell r="J2043" t="str">
            <v>Servicios de telefonía fija (acceso)</v>
          </cell>
          <cell r="K2043" t="str">
            <v>000000000000000000126</v>
          </cell>
          <cell r="L2043" t="str">
            <v>0126 - Programa Funcionamiento - SECRETARÍA DISTRITAL DE AMBIENTE</v>
          </cell>
          <cell r="M2043" t="str">
            <v>PM01260001FUNC</v>
          </cell>
          <cell r="N2043" t="str">
            <v>FU</v>
          </cell>
          <cell r="O2043" t="str">
            <v>FUNCIONAMIENTO SECRETARÍA DISTRITAL DE AMBIENTE</v>
          </cell>
          <cell r="P2043" t="str">
            <v>2025</v>
          </cell>
          <cell r="Q2043">
            <v>187522000</v>
          </cell>
          <cell r="R2043">
            <v>187522000</v>
          </cell>
        </row>
        <row r="2044">
          <cell r="A2044" t="str">
            <v>0126-01FU</v>
          </cell>
          <cell r="B2044" t="str">
            <v>DISTRITO CAPITAL</v>
          </cell>
          <cell r="C2044" t="str">
            <v>0126-01</v>
          </cell>
          <cell r="D2044" t="str">
            <v>SECRETARÍA DISTRITAL DE AMBIENTE</v>
          </cell>
          <cell r="E2044" t="str">
            <v>0001-010</v>
          </cell>
          <cell r="F2044" t="str">
            <v>AC-AMBIENTE</v>
          </cell>
          <cell r="G2044" t="str">
            <v>1-100-F001</v>
          </cell>
          <cell r="H2044" t="str">
            <v>VA-RECURSOS DISTRITO</v>
          </cell>
          <cell r="I2044" t="str">
            <v>O21202020080484190</v>
          </cell>
          <cell r="J2044" t="str">
            <v>Otros servicios de telecomunicaciones</v>
          </cell>
          <cell r="K2044" t="str">
            <v>000000000000000000126</v>
          </cell>
          <cell r="L2044" t="str">
            <v>0126 - Programa Funcionamiento - SECRETARÍA DISTRITAL DE AMBIENTE</v>
          </cell>
          <cell r="M2044" t="str">
            <v>PM01260001FUNC</v>
          </cell>
          <cell r="N2044" t="str">
            <v>FU</v>
          </cell>
          <cell r="O2044" t="str">
            <v>FUNCIONAMIENTO SECRETARÍA DISTRITAL DE AMBIENTE</v>
          </cell>
          <cell r="P2044" t="str">
            <v>2025</v>
          </cell>
          <cell r="Q2044">
            <v>72511000</v>
          </cell>
          <cell r="R2044">
            <v>72511000</v>
          </cell>
        </row>
        <row r="2045">
          <cell r="A2045" t="str">
            <v>0126-01FU</v>
          </cell>
          <cell r="B2045" t="str">
            <v>DISTRITO CAPITAL</v>
          </cell>
          <cell r="C2045" t="str">
            <v>0126-01</v>
          </cell>
          <cell r="D2045" t="str">
            <v>SECRETARÍA DISTRITAL DE AMBIENTE</v>
          </cell>
          <cell r="E2045" t="str">
            <v>0001-010</v>
          </cell>
          <cell r="F2045" t="str">
            <v>AC-AMBIENTE</v>
          </cell>
          <cell r="G2045" t="str">
            <v>1-100-F001</v>
          </cell>
          <cell r="H2045" t="str">
            <v>VA-RECURSOS DISTRITO</v>
          </cell>
          <cell r="I2045" t="str">
            <v>O21202020080484210</v>
          </cell>
          <cell r="J2045" t="str">
            <v>Servicios básicos de Internet</v>
          </cell>
          <cell r="K2045" t="str">
            <v>000000000000000000126</v>
          </cell>
          <cell r="L2045" t="str">
            <v>0126 - Programa Funcionamiento - SECRETARÍA DISTRITAL DE AMBIENTE</v>
          </cell>
          <cell r="M2045" t="str">
            <v>PM01260001FUNC</v>
          </cell>
          <cell r="N2045" t="str">
            <v>FU</v>
          </cell>
          <cell r="O2045" t="str">
            <v>FUNCIONAMIENTO SECRETARÍA DISTRITAL DE AMBIENTE</v>
          </cell>
          <cell r="P2045" t="str">
            <v>2025</v>
          </cell>
          <cell r="Q2045">
            <v>13674000</v>
          </cell>
          <cell r="R2045">
            <v>13674000</v>
          </cell>
        </row>
        <row r="2046">
          <cell r="A2046" t="str">
            <v>0126-01FU</v>
          </cell>
          <cell r="B2046" t="str">
            <v>DISTRITO CAPITAL</v>
          </cell>
          <cell r="C2046" t="str">
            <v>0126-01</v>
          </cell>
          <cell r="D2046" t="str">
            <v>SECRETARÍA DISTRITAL DE AMBIENTE</v>
          </cell>
          <cell r="E2046" t="str">
            <v>0001-010</v>
          </cell>
          <cell r="F2046" t="str">
            <v>AC-AMBIENTE</v>
          </cell>
          <cell r="G2046" t="str">
            <v>1-100-F001</v>
          </cell>
          <cell r="H2046" t="str">
            <v>VA-RECURSOS DISTRITO</v>
          </cell>
          <cell r="I2046" t="str">
            <v>O21202020080484612</v>
          </cell>
          <cell r="J2046" t="str">
            <v>Servicios de transmisión de programas de televisión</v>
          </cell>
          <cell r="K2046" t="str">
            <v>000000000000000000126</v>
          </cell>
          <cell r="L2046" t="str">
            <v>0126 - Programa Funcionamiento - SECRETARÍA DISTRITAL DE AMBIENTE</v>
          </cell>
          <cell r="M2046" t="str">
            <v>PM01260001FUNC</v>
          </cell>
          <cell r="N2046" t="str">
            <v>FU</v>
          </cell>
          <cell r="O2046" t="str">
            <v>FUNCIONAMIENTO SECRETARÍA DISTRITAL DE AMBIENTE</v>
          </cell>
          <cell r="P2046" t="str">
            <v>2025</v>
          </cell>
          <cell r="Q2046">
            <v>6638000</v>
          </cell>
          <cell r="R2046">
            <v>6638000</v>
          </cell>
        </row>
        <row r="2047">
          <cell r="A2047" t="str">
            <v>0126-01FU</v>
          </cell>
          <cell r="B2047" t="str">
            <v>DISTRITO CAPITAL</v>
          </cell>
          <cell r="C2047" t="str">
            <v>0126-01</v>
          </cell>
          <cell r="D2047" t="str">
            <v>SECRETARÍA DISTRITAL DE AMBIENTE</v>
          </cell>
          <cell r="E2047" t="str">
            <v>0001-010</v>
          </cell>
          <cell r="F2047" t="str">
            <v>AC-AMBIENTE</v>
          </cell>
          <cell r="G2047" t="str">
            <v>1-100-F001</v>
          </cell>
          <cell r="H2047" t="str">
            <v>VA-RECURSOS DISTRITO</v>
          </cell>
          <cell r="I2047" t="str">
            <v>O21202020080585250</v>
          </cell>
          <cell r="J2047" t="str">
            <v>Servicios de protección (guardas de seguridad)</v>
          </cell>
          <cell r="K2047" t="str">
            <v>000000000000000000126</v>
          </cell>
          <cell r="L2047" t="str">
            <v>0126 - Programa Funcionamiento - SECRETARÍA DISTRITAL DE AMBIENTE</v>
          </cell>
          <cell r="M2047" t="str">
            <v>PM01260001FUNC</v>
          </cell>
          <cell r="N2047" t="str">
            <v>FU</v>
          </cell>
          <cell r="O2047" t="str">
            <v>FUNCIONAMIENTO SECRETARÍA DISTRITAL DE AMBIENTE</v>
          </cell>
          <cell r="P2047" t="str">
            <v>2025</v>
          </cell>
          <cell r="Q2047">
            <v>1788514000</v>
          </cell>
          <cell r="R2047">
            <v>1788514000</v>
          </cell>
        </row>
        <row r="2048">
          <cell r="A2048" t="str">
            <v>0126-01FU</v>
          </cell>
          <cell r="B2048" t="str">
            <v>DISTRITO CAPITAL</v>
          </cell>
          <cell r="C2048" t="str">
            <v>0126-01</v>
          </cell>
          <cell r="D2048" t="str">
            <v>SECRETARÍA DISTRITAL DE AMBIENTE</v>
          </cell>
          <cell r="E2048" t="str">
            <v>0001-010</v>
          </cell>
          <cell r="F2048" t="str">
            <v>AC-AMBIENTE</v>
          </cell>
          <cell r="G2048" t="str">
            <v>1-100-F001</v>
          </cell>
          <cell r="H2048" t="str">
            <v>VA-RECURSOS DISTRITO</v>
          </cell>
          <cell r="I2048" t="str">
            <v>O21202020080585330</v>
          </cell>
          <cell r="J2048" t="str">
            <v>Servicios de limpieza general</v>
          </cell>
          <cell r="K2048" t="str">
            <v>000000000000000000126</v>
          </cell>
          <cell r="L2048" t="str">
            <v>0126 - Programa Funcionamiento - SECRETARÍA DISTRITAL DE AMBIENTE</v>
          </cell>
          <cell r="M2048" t="str">
            <v>PM01260001FUNC</v>
          </cell>
          <cell r="N2048" t="str">
            <v>FU</v>
          </cell>
          <cell r="O2048" t="str">
            <v>FUNCIONAMIENTO SECRETARÍA DISTRITAL DE AMBIENTE</v>
          </cell>
          <cell r="P2048" t="str">
            <v>2025</v>
          </cell>
          <cell r="Q2048">
            <v>682970000</v>
          </cell>
          <cell r="R2048">
            <v>682970000</v>
          </cell>
        </row>
        <row r="2049">
          <cell r="A2049" t="str">
            <v>0126-01FU</v>
          </cell>
          <cell r="B2049" t="str">
            <v>DISTRITO CAPITAL</v>
          </cell>
          <cell r="C2049" t="str">
            <v>0126-01</v>
          </cell>
          <cell r="D2049" t="str">
            <v>SECRETARÍA DISTRITAL DE AMBIENTE</v>
          </cell>
          <cell r="E2049" t="str">
            <v>0001-010</v>
          </cell>
          <cell r="F2049" t="str">
            <v>AC-AMBIENTE</v>
          </cell>
          <cell r="G2049" t="str">
            <v>1-100-F001</v>
          </cell>
          <cell r="H2049" t="str">
            <v>VA-RECURSOS DISTRITO</v>
          </cell>
          <cell r="I2049" t="str">
            <v>O21202020080585951</v>
          </cell>
          <cell r="J2049" t="str">
            <v>Servicios de copia y reproducción</v>
          </cell>
          <cell r="K2049" t="str">
            <v>000000000000000000126</v>
          </cell>
          <cell r="L2049" t="str">
            <v>0126 - Programa Funcionamiento - SECRETARÍA DISTRITAL DE AMBIENTE</v>
          </cell>
          <cell r="M2049" t="str">
            <v>PM01260001FUNC</v>
          </cell>
          <cell r="N2049" t="str">
            <v>FU</v>
          </cell>
          <cell r="O2049" t="str">
            <v>FUNCIONAMIENTO SECRETARÍA DISTRITAL DE AMBIENTE</v>
          </cell>
          <cell r="P2049" t="str">
            <v>2025</v>
          </cell>
          <cell r="Q2049">
            <v>19892000</v>
          </cell>
          <cell r="R2049">
            <v>19892000</v>
          </cell>
        </row>
        <row r="2050">
          <cell r="A2050" t="str">
            <v>0126-01FU</v>
          </cell>
          <cell r="B2050" t="str">
            <v>DISTRITO CAPITAL</v>
          </cell>
          <cell r="C2050" t="str">
            <v>0126-01</v>
          </cell>
          <cell r="D2050" t="str">
            <v>SECRETARÍA DISTRITAL DE AMBIENTE</v>
          </cell>
          <cell r="E2050" t="str">
            <v>0001-010</v>
          </cell>
          <cell r="F2050" t="str">
            <v>AC-AMBIENTE</v>
          </cell>
          <cell r="G2050" t="str">
            <v>1-100-F001</v>
          </cell>
          <cell r="H2050" t="str">
            <v>VA-RECURSOS DISTRITO</v>
          </cell>
          <cell r="I2050" t="str">
            <v>O21202020080585954</v>
          </cell>
          <cell r="J2050" t="str">
            <v>Servicios de preparación de documentos y otros servicios especializados de apoyo a oficina</v>
          </cell>
          <cell r="K2050" t="str">
            <v>000000000000000000126</v>
          </cell>
          <cell r="L2050" t="str">
            <v>0126 - Programa Funcionamiento - SECRETARÍA DISTRITAL DE AMBIENTE</v>
          </cell>
          <cell r="M2050" t="str">
            <v>PM01260001FUNC</v>
          </cell>
          <cell r="N2050" t="str">
            <v>FU</v>
          </cell>
          <cell r="O2050" t="str">
            <v>FUNCIONAMIENTO SECRETARÍA DISTRITAL DE AMBIENTE</v>
          </cell>
          <cell r="P2050" t="str">
            <v>2025</v>
          </cell>
          <cell r="Q2050">
            <v>25451000</v>
          </cell>
          <cell r="R2050">
            <v>25451000</v>
          </cell>
        </row>
        <row r="2051">
          <cell r="A2051" t="str">
            <v>0126-01FU</v>
          </cell>
          <cell r="B2051" t="str">
            <v>DISTRITO CAPITAL</v>
          </cell>
          <cell r="C2051" t="str">
            <v>0126-01</v>
          </cell>
          <cell r="D2051" t="str">
            <v>SECRETARÍA DISTRITAL DE AMBIENTE</v>
          </cell>
          <cell r="E2051" t="str">
            <v>0001-010</v>
          </cell>
          <cell r="F2051" t="str">
            <v>AC-AMBIENTE</v>
          </cell>
          <cell r="G2051" t="str">
            <v>1-100-F001</v>
          </cell>
          <cell r="H2051" t="str">
            <v>VA-RECURSOS DISTRITO</v>
          </cell>
          <cell r="I2051" t="str">
            <v>O21202020080686312</v>
          </cell>
          <cell r="J2051" t="str">
            <v>Servicios de distribución de electricidad (a comisión o por contrato)</v>
          </cell>
          <cell r="K2051" t="str">
            <v>000000000000000000126</v>
          </cell>
          <cell r="L2051" t="str">
            <v>0126 - Programa Funcionamiento - SECRETARÍA DISTRITAL DE AMBIENTE</v>
          </cell>
          <cell r="M2051" t="str">
            <v>PM01260001FUNC</v>
          </cell>
          <cell r="N2051" t="str">
            <v>FU</v>
          </cell>
          <cell r="O2051" t="str">
            <v>FUNCIONAMIENTO SECRETARÍA DISTRITAL DE AMBIENTE</v>
          </cell>
          <cell r="P2051" t="str">
            <v>2025</v>
          </cell>
          <cell r="Q2051">
            <v>390393000</v>
          </cell>
          <cell r="R2051">
            <v>390393000</v>
          </cell>
        </row>
        <row r="2052">
          <cell r="A2052" t="str">
            <v>0126-01FU</v>
          </cell>
          <cell r="B2052" t="str">
            <v>DISTRITO CAPITAL</v>
          </cell>
          <cell r="C2052" t="str">
            <v>0126-01</v>
          </cell>
          <cell r="D2052" t="str">
            <v>SECRETARÍA DISTRITAL DE AMBIENTE</v>
          </cell>
          <cell r="E2052" t="str">
            <v>0001-010</v>
          </cell>
          <cell r="F2052" t="str">
            <v>AC-AMBIENTE</v>
          </cell>
          <cell r="G2052" t="str">
            <v>1-100-F001</v>
          </cell>
          <cell r="H2052" t="str">
            <v>VA-RECURSOS DISTRITO</v>
          </cell>
          <cell r="I2052" t="str">
            <v>O21202020080686330</v>
          </cell>
          <cell r="J2052" t="str">
            <v>Servicios de distribución de agua por tubería (a comisión o por contrato)</v>
          </cell>
          <cell r="K2052" t="str">
            <v>000000000000000000126</v>
          </cell>
          <cell r="L2052" t="str">
            <v>0126 - Programa Funcionamiento - SECRETARÍA DISTRITAL DE AMBIENTE</v>
          </cell>
          <cell r="M2052" t="str">
            <v>PM01260001FUNC</v>
          </cell>
          <cell r="N2052" t="str">
            <v>FU</v>
          </cell>
          <cell r="O2052" t="str">
            <v>FUNCIONAMIENTO SECRETARÍA DISTRITAL DE AMBIENTE</v>
          </cell>
          <cell r="P2052" t="str">
            <v>2025</v>
          </cell>
          <cell r="Q2052">
            <v>95068000</v>
          </cell>
          <cell r="R2052">
            <v>95068000</v>
          </cell>
        </row>
        <row r="2053">
          <cell r="A2053" t="str">
            <v>0126-01FU</v>
          </cell>
          <cell r="B2053" t="str">
            <v>DISTRITO CAPITAL</v>
          </cell>
          <cell r="C2053" t="str">
            <v>0126-01</v>
          </cell>
          <cell r="D2053" t="str">
            <v>SECRETARÍA DISTRITAL DE AMBIENTE</v>
          </cell>
          <cell r="E2053" t="str">
            <v>0001-010</v>
          </cell>
          <cell r="F2053" t="str">
            <v>AC-AMBIENTE</v>
          </cell>
          <cell r="G2053" t="str">
            <v>1-100-F001</v>
          </cell>
          <cell r="H2053" t="str">
            <v>VA-RECURSOS DISTRITO</v>
          </cell>
          <cell r="I2053" t="str">
            <v>O2120202008078711099</v>
          </cell>
          <cell r="J2053" t="str">
            <v>Servicio de mantenimiento y reparación de otros productos metálicos elaborados n.c.p.</v>
          </cell>
          <cell r="K2053" t="str">
            <v>000000000000000000126</v>
          </cell>
          <cell r="L2053" t="str">
            <v>0126 - Programa Funcionamiento - SECRETARÍA DISTRITAL DE AMBIENTE</v>
          </cell>
          <cell r="M2053" t="str">
            <v>PM01260001FUNC</v>
          </cell>
          <cell r="N2053" t="str">
            <v>FU</v>
          </cell>
          <cell r="O2053" t="str">
            <v>FUNCIONAMIENTO SECRETARÍA DISTRITAL DE AMBIENTE</v>
          </cell>
          <cell r="P2053" t="str">
            <v>2025</v>
          </cell>
          <cell r="Q2053">
            <v>2842000</v>
          </cell>
          <cell r="R2053">
            <v>2842000</v>
          </cell>
        </row>
        <row r="2054">
          <cell r="A2054" t="str">
            <v>0126-01FU</v>
          </cell>
          <cell r="B2054" t="str">
            <v>DISTRITO CAPITAL</v>
          </cell>
          <cell r="C2054" t="str">
            <v>0126-01</v>
          </cell>
          <cell r="D2054" t="str">
            <v>SECRETARÍA DISTRITAL DE AMBIENTE</v>
          </cell>
          <cell r="E2054" t="str">
            <v>0001-010</v>
          </cell>
          <cell r="F2054" t="str">
            <v>AC-AMBIENTE</v>
          </cell>
          <cell r="G2054" t="str">
            <v>1-100-F001</v>
          </cell>
          <cell r="H2054" t="str">
            <v>VA-RECURSOS DISTRITO</v>
          </cell>
          <cell r="I2054" t="str">
            <v>O21202020080787130</v>
          </cell>
          <cell r="J2054" t="str">
            <v>Servicios de mantenimiento y reparación de computadores y equipos periféricos</v>
          </cell>
          <cell r="K2054" t="str">
            <v>000000000000000000126</v>
          </cell>
          <cell r="L2054" t="str">
            <v>0126 - Programa Funcionamiento - SECRETARÍA DISTRITAL DE AMBIENTE</v>
          </cell>
          <cell r="M2054" t="str">
            <v>PM01260001FUNC</v>
          </cell>
          <cell r="N2054" t="str">
            <v>FU</v>
          </cell>
          <cell r="O2054" t="str">
            <v>FUNCIONAMIENTO SECRETARÍA DISTRITAL DE AMBIENTE</v>
          </cell>
          <cell r="P2054" t="str">
            <v>2025</v>
          </cell>
          <cell r="Q2054">
            <v>252714000</v>
          </cell>
          <cell r="R2054">
            <v>252714000</v>
          </cell>
        </row>
        <row r="2055">
          <cell r="A2055" t="str">
            <v>0126-01FU</v>
          </cell>
          <cell r="B2055" t="str">
            <v>DISTRITO CAPITAL</v>
          </cell>
          <cell r="C2055" t="str">
            <v>0126-01</v>
          </cell>
          <cell r="D2055" t="str">
            <v>SECRETARÍA DISTRITAL DE AMBIENTE</v>
          </cell>
          <cell r="E2055" t="str">
            <v>0001-010</v>
          </cell>
          <cell r="F2055" t="str">
            <v>AC-AMBIENTE</v>
          </cell>
          <cell r="G2055" t="str">
            <v>1-100-F001</v>
          </cell>
          <cell r="H2055" t="str">
            <v>VA-RECURSOS DISTRITO</v>
          </cell>
          <cell r="I2055" t="str">
            <v>O2120202008078714102</v>
          </cell>
          <cell r="J2055" t="str">
            <v>Servicio de mantenimiento y reparación de vehículos automóviles</v>
          </cell>
          <cell r="K2055" t="str">
            <v>000000000000000000126</v>
          </cell>
          <cell r="L2055" t="str">
            <v>0126 - Programa Funcionamiento - SECRETARÍA DISTRITAL DE AMBIENTE</v>
          </cell>
          <cell r="M2055" t="str">
            <v>PM01260001FUNC</v>
          </cell>
          <cell r="N2055" t="str">
            <v>FU</v>
          </cell>
          <cell r="O2055" t="str">
            <v>FUNCIONAMIENTO SECRETARÍA DISTRITAL DE AMBIENTE</v>
          </cell>
          <cell r="P2055" t="str">
            <v>2025</v>
          </cell>
          <cell r="Q2055">
            <v>90734000</v>
          </cell>
          <cell r="R2055">
            <v>90734000</v>
          </cell>
        </row>
        <row r="2056">
          <cell r="A2056" t="str">
            <v>0126-01FU</v>
          </cell>
          <cell r="B2056" t="str">
            <v>DISTRITO CAPITAL</v>
          </cell>
          <cell r="C2056" t="str">
            <v>0126-01</v>
          </cell>
          <cell r="D2056" t="str">
            <v>SECRETARÍA DISTRITAL DE AMBIENTE</v>
          </cell>
          <cell r="E2056" t="str">
            <v>0001-010</v>
          </cell>
          <cell r="F2056" t="str">
            <v>AC-AMBIENTE</v>
          </cell>
          <cell r="G2056" t="str">
            <v>1-100-F001</v>
          </cell>
          <cell r="H2056" t="str">
            <v>VA-RECURSOS DISTRITO</v>
          </cell>
          <cell r="I2056" t="str">
            <v>O2120202008078714199</v>
          </cell>
          <cell r="J2056" t="str">
            <v>Servicio de mantenimiento y reparación de vehículos automotores n.c.p.</v>
          </cell>
          <cell r="K2056" t="str">
            <v>000000000000000000126</v>
          </cell>
          <cell r="L2056" t="str">
            <v>0126 - Programa Funcionamiento - SECRETARÍA DISTRITAL DE AMBIENTE</v>
          </cell>
          <cell r="M2056" t="str">
            <v>PM01260001FUNC</v>
          </cell>
          <cell r="N2056" t="str">
            <v>FU</v>
          </cell>
          <cell r="O2056" t="str">
            <v>FUNCIONAMIENTO SECRETARÍA DISTRITAL DE AMBIENTE</v>
          </cell>
          <cell r="P2056" t="str">
            <v>2025</v>
          </cell>
          <cell r="Q2056">
            <v>11367000</v>
          </cell>
          <cell r="R2056">
            <v>11367000</v>
          </cell>
        </row>
        <row r="2057">
          <cell r="A2057" t="str">
            <v>0126-01FU</v>
          </cell>
          <cell r="B2057" t="str">
            <v>DISTRITO CAPITAL</v>
          </cell>
          <cell r="C2057" t="str">
            <v>0126-01</v>
          </cell>
          <cell r="D2057" t="str">
            <v>SECRETARÍA DISTRITAL DE AMBIENTE</v>
          </cell>
          <cell r="E2057" t="str">
            <v>0001-010</v>
          </cell>
          <cell r="F2057" t="str">
            <v>AC-AMBIENTE</v>
          </cell>
          <cell r="G2057" t="str">
            <v>1-100-F001</v>
          </cell>
          <cell r="H2057" t="str">
            <v>VA-RECURSOS DISTRITO</v>
          </cell>
          <cell r="I2057" t="str">
            <v>O2120202008078715202</v>
          </cell>
          <cell r="J2057" t="str">
            <v>Servicio de mantenimiento y reparación de motores, transformadores y generadores eléctricos</v>
          </cell>
          <cell r="K2057" t="str">
            <v>000000000000000000126</v>
          </cell>
          <cell r="L2057" t="str">
            <v>0126 - Programa Funcionamiento - SECRETARÍA DISTRITAL DE AMBIENTE</v>
          </cell>
          <cell r="M2057" t="str">
            <v>PM01260001FUNC</v>
          </cell>
          <cell r="N2057" t="str">
            <v>FU</v>
          </cell>
          <cell r="O2057" t="str">
            <v>FUNCIONAMIENTO SECRETARÍA DISTRITAL DE AMBIENTE</v>
          </cell>
          <cell r="P2057" t="str">
            <v>2025</v>
          </cell>
          <cell r="Q2057">
            <v>28418000</v>
          </cell>
          <cell r="R2057">
            <v>28418000</v>
          </cell>
        </row>
        <row r="2058">
          <cell r="A2058" t="str">
            <v>0126-01FU</v>
          </cell>
          <cell r="B2058" t="str">
            <v>DISTRITO CAPITAL</v>
          </cell>
          <cell r="C2058" t="str">
            <v>0126-01</v>
          </cell>
          <cell r="D2058" t="str">
            <v>SECRETARÍA DISTRITAL DE AMBIENTE</v>
          </cell>
          <cell r="E2058" t="str">
            <v>0001-010</v>
          </cell>
          <cell r="F2058" t="str">
            <v>AC-AMBIENTE</v>
          </cell>
          <cell r="G2058" t="str">
            <v>1-100-F001</v>
          </cell>
          <cell r="H2058" t="str">
            <v>VA-RECURSOS DISTRITO</v>
          </cell>
          <cell r="I2058" t="str">
            <v>O2120202008078715203</v>
          </cell>
          <cell r="J2058" t="str">
            <v>Servicio de mantenimiento y reparación de aparatos de distribución y control de la energía eléctrica</v>
          </cell>
          <cell r="K2058" t="str">
            <v>000000000000000000126</v>
          </cell>
          <cell r="L2058" t="str">
            <v>0126 - Programa Funcionamiento - SECRETARÍA DISTRITAL DE AMBIENTE</v>
          </cell>
          <cell r="M2058" t="str">
            <v>PM01260001FUNC</v>
          </cell>
          <cell r="N2058" t="str">
            <v>FU</v>
          </cell>
          <cell r="O2058" t="str">
            <v>FUNCIONAMIENTO SECRETARÍA DISTRITAL DE AMBIENTE</v>
          </cell>
          <cell r="P2058" t="str">
            <v>2025</v>
          </cell>
          <cell r="Q2058">
            <v>75780000</v>
          </cell>
          <cell r="R2058">
            <v>75780000</v>
          </cell>
        </row>
        <row r="2059">
          <cell r="A2059" t="str">
            <v>0126-01FU</v>
          </cell>
          <cell r="B2059" t="str">
            <v>DISTRITO CAPITAL</v>
          </cell>
          <cell r="C2059" t="str">
            <v>0126-01</v>
          </cell>
          <cell r="D2059" t="str">
            <v>SECRETARÍA DISTRITAL DE AMBIENTE</v>
          </cell>
          <cell r="E2059" t="str">
            <v>0001-010</v>
          </cell>
          <cell r="F2059" t="str">
            <v>AC-AMBIENTE</v>
          </cell>
          <cell r="G2059" t="str">
            <v>1-100-F001</v>
          </cell>
          <cell r="H2059" t="str">
            <v>VA-RECURSOS DISTRITO</v>
          </cell>
          <cell r="I2059" t="str">
            <v>O2120202008078715299</v>
          </cell>
          <cell r="J2059" t="str">
            <v>Otros servicios de mantenimiento y reparación de maquinaria y aparatos eléctricos n.c.p.</v>
          </cell>
          <cell r="K2059" t="str">
            <v>000000000000000000126</v>
          </cell>
          <cell r="L2059" t="str">
            <v>0126 - Programa Funcionamiento - SECRETARÍA DISTRITAL DE AMBIENTE</v>
          </cell>
          <cell r="M2059" t="str">
            <v>PM01260001FUNC</v>
          </cell>
          <cell r="N2059" t="str">
            <v>FU</v>
          </cell>
          <cell r="O2059" t="str">
            <v>FUNCIONAMIENTO SECRETARÍA DISTRITAL DE AMBIENTE</v>
          </cell>
          <cell r="P2059" t="str">
            <v>2025</v>
          </cell>
          <cell r="Q2059">
            <v>46218000</v>
          </cell>
          <cell r="R2059">
            <v>46218000</v>
          </cell>
        </row>
        <row r="2060">
          <cell r="A2060" t="str">
            <v>0126-01FU</v>
          </cell>
          <cell r="B2060" t="str">
            <v>DISTRITO CAPITAL</v>
          </cell>
          <cell r="C2060" t="str">
            <v>0126-01</v>
          </cell>
          <cell r="D2060" t="str">
            <v>SECRETARÍA DISTRITAL DE AMBIENTE</v>
          </cell>
          <cell r="E2060" t="str">
            <v>0001-010</v>
          </cell>
          <cell r="F2060" t="str">
            <v>AC-AMBIENTE</v>
          </cell>
          <cell r="G2060" t="str">
            <v>1-100-F001</v>
          </cell>
          <cell r="H2060" t="str">
            <v>VA-RECURSOS DISTRITO</v>
          </cell>
          <cell r="I2060" t="str">
            <v>O2120202008078715699</v>
          </cell>
          <cell r="J2060" t="str">
            <v>Servicio de mantenimiento y reparación de máquinas de uso general n.c.p.</v>
          </cell>
          <cell r="K2060" t="str">
            <v>000000000000000000126</v>
          </cell>
          <cell r="L2060" t="str">
            <v>0126 - Programa Funcionamiento - SECRETARÍA DISTRITAL DE AMBIENTE</v>
          </cell>
          <cell r="M2060" t="str">
            <v>PM01260001FUNC</v>
          </cell>
          <cell r="N2060" t="str">
            <v>FU</v>
          </cell>
          <cell r="O2060" t="str">
            <v>FUNCIONAMIENTO SECRETARÍA DISTRITAL DE AMBIENTE</v>
          </cell>
          <cell r="P2060" t="str">
            <v>2025</v>
          </cell>
          <cell r="Q2060">
            <v>4737000</v>
          </cell>
          <cell r="R2060">
            <v>4737000</v>
          </cell>
        </row>
        <row r="2061">
          <cell r="A2061" t="str">
            <v>0126-01FU</v>
          </cell>
          <cell r="B2061" t="str">
            <v>DISTRITO CAPITAL</v>
          </cell>
          <cell r="C2061" t="str">
            <v>0126-01</v>
          </cell>
          <cell r="D2061" t="str">
            <v>SECRETARÍA DISTRITAL DE AMBIENTE</v>
          </cell>
          <cell r="E2061" t="str">
            <v>0001-010</v>
          </cell>
          <cell r="F2061" t="str">
            <v>AC-AMBIENTE</v>
          </cell>
          <cell r="G2061" t="str">
            <v>1-100-F001</v>
          </cell>
          <cell r="H2061" t="str">
            <v>VA-RECURSOS DISTRITO</v>
          </cell>
          <cell r="I2061" t="str">
            <v>O2120202008078715701</v>
          </cell>
          <cell r="J2061" t="str">
            <v>Servicio de mantenimiento y reparación de ascensores</v>
          </cell>
          <cell r="K2061" t="str">
            <v>000000000000000000126</v>
          </cell>
          <cell r="L2061" t="str">
            <v>0126 - Programa Funcionamiento - SECRETARÍA DISTRITAL DE AMBIENTE</v>
          </cell>
          <cell r="M2061" t="str">
            <v>PM01260001FUNC</v>
          </cell>
          <cell r="N2061" t="str">
            <v>FU</v>
          </cell>
          <cell r="O2061" t="str">
            <v>FUNCIONAMIENTO SECRETARÍA DISTRITAL DE AMBIENTE</v>
          </cell>
          <cell r="P2061" t="str">
            <v>2025</v>
          </cell>
          <cell r="Q2061">
            <v>18945000</v>
          </cell>
          <cell r="R2061">
            <v>18945000</v>
          </cell>
        </row>
        <row r="2062">
          <cell r="A2062" t="str">
            <v>0126-01FU</v>
          </cell>
          <cell r="B2062" t="str">
            <v>DISTRITO CAPITAL</v>
          </cell>
          <cell r="C2062" t="str">
            <v>0126-01</v>
          </cell>
          <cell r="D2062" t="str">
            <v>SECRETARÍA DISTRITAL DE AMBIENTE</v>
          </cell>
          <cell r="E2062" t="str">
            <v>0001-010</v>
          </cell>
          <cell r="F2062" t="str">
            <v>AC-AMBIENTE</v>
          </cell>
          <cell r="G2062" t="str">
            <v>1-100-F001</v>
          </cell>
          <cell r="H2062" t="str">
            <v>VA-RECURSOS DISTRITO</v>
          </cell>
          <cell r="I2062" t="str">
            <v>O2120202008078715999</v>
          </cell>
          <cell r="J2062" t="str">
            <v>Servicio de mantenimiento y reparación de otros equipos n.c.p.</v>
          </cell>
          <cell r="K2062" t="str">
            <v>000000000000000000126</v>
          </cell>
          <cell r="L2062" t="str">
            <v>0126 - Programa Funcionamiento - SECRETARÍA DISTRITAL DE AMBIENTE</v>
          </cell>
          <cell r="M2062" t="str">
            <v>PM01260001FUNC</v>
          </cell>
          <cell r="N2062" t="str">
            <v>FU</v>
          </cell>
          <cell r="O2062" t="str">
            <v>FUNCIONAMIENTO SECRETARÍA DISTRITAL DE AMBIENTE</v>
          </cell>
          <cell r="P2062" t="str">
            <v>2025</v>
          </cell>
          <cell r="Q2062">
            <v>3600000</v>
          </cell>
          <cell r="R2062">
            <v>3600000</v>
          </cell>
        </row>
        <row r="2063">
          <cell r="A2063" t="str">
            <v>0126-01FU</v>
          </cell>
          <cell r="B2063" t="str">
            <v>DISTRITO CAPITAL</v>
          </cell>
          <cell r="C2063" t="str">
            <v>0126-01</v>
          </cell>
          <cell r="D2063" t="str">
            <v>SECRETARÍA DISTRITAL DE AMBIENTE</v>
          </cell>
          <cell r="E2063" t="str">
            <v>0001-010</v>
          </cell>
          <cell r="F2063" t="str">
            <v>AC-AMBIENTE</v>
          </cell>
          <cell r="G2063" t="str">
            <v>1-100-F001</v>
          </cell>
          <cell r="H2063" t="str">
            <v>VA-RECURSOS DISTRITO</v>
          </cell>
          <cell r="I2063" t="str">
            <v>O2120202008078724001</v>
          </cell>
          <cell r="J2063" t="str">
            <v>Restauración y reparación de muebles</v>
          </cell>
          <cell r="K2063" t="str">
            <v>000000000000000000126</v>
          </cell>
          <cell r="L2063" t="str">
            <v>0126 - Programa Funcionamiento - SECRETARÍA DISTRITAL DE AMBIENTE</v>
          </cell>
          <cell r="M2063" t="str">
            <v>PM01260001FUNC</v>
          </cell>
          <cell r="N2063" t="str">
            <v>FU</v>
          </cell>
          <cell r="O2063" t="str">
            <v>FUNCIONAMIENTO SECRETARÍA DISTRITAL DE AMBIENTE</v>
          </cell>
          <cell r="P2063" t="str">
            <v>2025</v>
          </cell>
          <cell r="Q2063">
            <v>2842000</v>
          </cell>
          <cell r="R2063">
            <v>2842000</v>
          </cell>
        </row>
        <row r="2064">
          <cell r="A2064" t="str">
            <v>0126-01FU</v>
          </cell>
          <cell r="B2064" t="str">
            <v>DISTRITO CAPITAL</v>
          </cell>
          <cell r="C2064" t="str">
            <v>0126-01</v>
          </cell>
          <cell r="D2064" t="str">
            <v>SECRETARÍA DISTRITAL DE AMBIENTE</v>
          </cell>
          <cell r="E2064" t="str">
            <v>0001-010</v>
          </cell>
          <cell r="F2064" t="str">
            <v>AC-AMBIENTE</v>
          </cell>
          <cell r="G2064" t="str">
            <v>1-100-F001</v>
          </cell>
          <cell r="H2064" t="str">
            <v>VA-RECURSOS DISTRITO</v>
          </cell>
          <cell r="I2064" t="str">
            <v>O21202020080787390</v>
          </cell>
          <cell r="J2064" t="str">
            <v>Servicios de instalación de otros bienes n.c.p.</v>
          </cell>
          <cell r="K2064" t="str">
            <v>000000000000000000126</v>
          </cell>
          <cell r="L2064" t="str">
            <v>0126 - Programa Funcionamiento - SECRETARÍA DISTRITAL DE AMBIENTE</v>
          </cell>
          <cell r="M2064" t="str">
            <v>PM01260001FUNC</v>
          </cell>
          <cell r="N2064" t="str">
            <v>FU</v>
          </cell>
          <cell r="O2064" t="str">
            <v>FUNCIONAMIENTO SECRETARÍA DISTRITAL DE AMBIENTE</v>
          </cell>
          <cell r="P2064" t="str">
            <v>2025</v>
          </cell>
          <cell r="Q2064">
            <v>4737000</v>
          </cell>
          <cell r="R2064">
            <v>4737000</v>
          </cell>
        </row>
        <row r="2065">
          <cell r="A2065" t="str">
            <v>0126-01FU</v>
          </cell>
          <cell r="B2065" t="str">
            <v>DISTRITO CAPITAL</v>
          </cell>
          <cell r="C2065" t="str">
            <v>0126-01</v>
          </cell>
          <cell r="D2065" t="str">
            <v>SECRETARÍA DISTRITAL DE AMBIENTE</v>
          </cell>
          <cell r="E2065" t="str">
            <v>0001-010</v>
          </cell>
          <cell r="F2065" t="str">
            <v>AC-AMBIENTE</v>
          </cell>
          <cell r="G2065" t="str">
            <v>1-100-F001</v>
          </cell>
          <cell r="H2065" t="str">
            <v>VA-RECURSOS DISTRITO</v>
          </cell>
          <cell r="I2065" t="str">
            <v>O2120202008098912203</v>
          </cell>
          <cell r="J2065" t="str">
            <v>Servicio de plastificación y laminación</v>
          </cell>
          <cell r="K2065" t="str">
            <v>000000000000000000126</v>
          </cell>
          <cell r="L2065" t="str">
            <v>0126 - Programa Funcionamiento - SECRETARÍA DISTRITAL DE AMBIENTE</v>
          </cell>
          <cell r="M2065" t="str">
            <v>PM01260001FUNC</v>
          </cell>
          <cell r="N2065" t="str">
            <v>FU</v>
          </cell>
          <cell r="O2065" t="str">
            <v>FUNCIONAMIENTO SECRETARÍA DISTRITAL DE AMBIENTE</v>
          </cell>
          <cell r="P2065" t="str">
            <v>2025</v>
          </cell>
          <cell r="Q2065">
            <v>948000</v>
          </cell>
          <cell r="R2065">
            <v>948000</v>
          </cell>
        </row>
        <row r="2066">
          <cell r="A2066" t="str">
            <v>0126-01FU</v>
          </cell>
          <cell r="B2066" t="str">
            <v>DISTRITO CAPITAL</v>
          </cell>
          <cell r="C2066" t="str">
            <v>0126-01</v>
          </cell>
          <cell r="D2066" t="str">
            <v>SECRETARÍA DISTRITAL DE AMBIENTE</v>
          </cell>
          <cell r="E2066" t="str">
            <v>0001-010</v>
          </cell>
          <cell r="F2066" t="str">
            <v>AC-AMBIENTE</v>
          </cell>
          <cell r="G2066" t="str">
            <v>1-100-F001</v>
          </cell>
          <cell r="H2066" t="str">
            <v>VA-RECURSOS DISTRITO</v>
          </cell>
          <cell r="I2066" t="str">
            <v>O21202020090191119</v>
          </cell>
          <cell r="J2066" t="str">
            <v>Otros servicios de la administración pública n.c.p.</v>
          </cell>
          <cell r="K2066" t="str">
            <v>000000000000000000126</v>
          </cell>
          <cell r="L2066" t="str">
            <v>0126 - Programa Funcionamiento - SECRETARÍA DISTRITAL DE AMBIENTE</v>
          </cell>
          <cell r="M2066" t="str">
            <v>PM01260001FUNC</v>
          </cell>
          <cell r="N2066" t="str">
            <v>FU</v>
          </cell>
          <cell r="O2066" t="str">
            <v>FUNCIONAMIENTO SECRETARÍA DISTRITAL DE AMBIENTE</v>
          </cell>
          <cell r="P2066" t="str">
            <v>2025</v>
          </cell>
          <cell r="Q2066">
            <v>1062965000</v>
          </cell>
          <cell r="R2066">
            <v>1062965000</v>
          </cell>
        </row>
        <row r="2067">
          <cell r="A2067" t="str">
            <v>0126-01FU</v>
          </cell>
          <cell r="B2067" t="str">
            <v>DISTRITO CAPITAL</v>
          </cell>
          <cell r="C2067" t="str">
            <v>0126-01</v>
          </cell>
          <cell r="D2067" t="str">
            <v>SECRETARÍA DISTRITAL DE AMBIENTE</v>
          </cell>
          <cell r="E2067" t="str">
            <v>0001-010</v>
          </cell>
          <cell r="F2067" t="str">
            <v>AC-AMBIENTE</v>
          </cell>
          <cell r="G2067" t="str">
            <v>1-100-F001</v>
          </cell>
          <cell r="H2067" t="str">
            <v>VA-RECURSOS DISTRITO</v>
          </cell>
          <cell r="I2067" t="str">
            <v>O21202020090292913</v>
          </cell>
          <cell r="J2067" t="str">
            <v>Servicios de educación para la formación y el trabajo</v>
          </cell>
          <cell r="K2067" t="str">
            <v>000000000000000000126</v>
          </cell>
          <cell r="L2067" t="str">
            <v>0126 - Programa Funcionamiento - SECRETARÍA DISTRITAL DE AMBIENTE</v>
          </cell>
          <cell r="M2067" t="str">
            <v>PM01260001FUNC</v>
          </cell>
          <cell r="N2067" t="str">
            <v>FU</v>
          </cell>
          <cell r="O2067" t="str">
            <v>FUNCIONAMIENTO SECRETARÍA DISTRITAL DE AMBIENTE</v>
          </cell>
          <cell r="P2067" t="str">
            <v>2025</v>
          </cell>
          <cell r="Q2067">
            <v>28418000</v>
          </cell>
          <cell r="R2067">
            <v>28418000</v>
          </cell>
        </row>
        <row r="2068">
          <cell r="A2068" t="str">
            <v>0126-01FU</v>
          </cell>
          <cell r="B2068" t="str">
            <v>DISTRITO CAPITAL</v>
          </cell>
          <cell r="C2068" t="str">
            <v>0126-01</v>
          </cell>
          <cell r="D2068" t="str">
            <v>SECRETARÍA DISTRITAL DE AMBIENTE</v>
          </cell>
          <cell r="E2068" t="str">
            <v>0001-010</v>
          </cell>
          <cell r="F2068" t="str">
            <v>AC-AMBIENTE</v>
          </cell>
          <cell r="G2068" t="str">
            <v>1-100-F001</v>
          </cell>
          <cell r="H2068" t="str">
            <v>VA-RECURSOS DISTRITO</v>
          </cell>
          <cell r="I2068" t="str">
            <v>O21202020090292919</v>
          </cell>
          <cell r="J2068" t="str">
            <v>Otros tipos de servicios educativos y de formación, n.c.p.</v>
          </cell>
          <cell r="K2068" t="str">
            <v>000000000000000000126</v>
          </cell>
          <cell r="L2068" t="str">
            <v>0126 - Programa Funcionamiento - SECRETARÍA DISTRITAL DE AMBIENTE</v>
          </cell>
          <cell r="M2068" t="str">
            <v>PM01260001FUNC</v>
          </cell>
          <cell r="N2068" t="str">
            <v>FU</v>
          </cell>
          <cell r="O2068" t="str">
            <v>FUNCIONAMIENTO SECRETARÍA DISTRITAL DE AMBIENTE</v>
          </cell>
          <cell r="P2068" t="str">
            <v>2025</v>
          </cell>
          <cell r="Q2068">
            <v>7579000</v>
          </cell>
          <cell r="R2068">
            <v>7579000</v>
          </cell>
        </row>
        <row r="2069">
          <cell r="A2069" t="str">
            <v>0126-01FU</v>
          </cell>
          <cell r="B2069" t="str">
            <v>DISTRITO CAPITAL</v>
          </cell>
          <cell r="C2069" t="str">
            <v>0126-01</v>
          </cell>
          <cell r="D2069" t="str">
            <v>SECRETARÍA DISTRITAL DE AMBIENTE</v>
          </cell>
          <cell r="E2069" t="str">
            <v>0001-010</v>
          </cell>
          <cell r="F2069" t="str">
            <v>AC-AMBIENTE</v>
          </cell>
          <cell r="G2069" t="str">
            <v>1-100-F001</v>
          </cell>
          <cell r="H2069" t="str">
            <v>VA-RECURSOS DISTRITO</v>
          </cell>
          <cell r="I2069" t="str">
            <v>O21202020090393121</v>
          </cell>
          <cell r="J2069" t="str">
            <v>Servicios médicos generales</v>
          </cell>
          <cell r="K2069" t="str">
            <v>000000000000000000126</v>
          </cell>
          <cell r="L2069" t="str">
            <v>0126 - Programa Funcionamiento - SECRETARÍA DISTRITAL DE AMBIENTE</v>
          </cell>
          <cell r="M2069" t="str">
            <v>PM01260001FUNC</v>
          </cell>
          <cell r="N2069" t="str">
            <v>FU</v>
          </cell>
          <cell r="O2069" t="str">
            <v>FUNCIONAMIENTO SECRETARÍA DISTRITAL DE AMBIENTE</v>
          </cell>
          <cell r="P2069" t="str">
            <v>2025</v>
          </cell>
          <cell r="Q2069">
            <v>23682000</v>
          </cell>
          <cell r="R2069">
            <v>23682000</v>
          </cell>
        </row>
        <row r="2070">
          <cell r="A2070" t="str">
            <v>0126-01FU</v>
          </cell>
          <cell r="B2070" t="str">
            <v>DISTRITO CAPITAL</v>
          </cell>
          <cell r="C2070" t="str">
            <v>0126-01</v>
          </cell>
          <cell r="D2070" t="str">
            <v>SECRETARÍA DISTRITAL DE AMBIENTE</v>
          </cell>
          <cell r="E2070" t="str">
            <v>0001-010</v>
          </cell>
          <cell r="F2070" t="str">
            <v>AC-AMBIENTE</v>
          </cell>
          <cell r="G2070" t="str">
            <v>1-100-F001</v>
          </cell>
          <cell r="H2070" t="str">
            <v>VA-RECURSOS DISTRITO</v>
          </cell>
          <cell r="I2070" t="str">
            <v>O21202020090494219</v>
          </cell>
          <cell r="J2070" t="str">
            <v>Servicios de recolección de otros desechos peligrosos</v>
          </cell>
          <cell r="K2070" t="str">
            <v>000000000000000000126</v>
          </cell>
          <cell r="L2070" t="str">
            <v>0126 - Programa Funcionamiento - SECRETARÍA DISTRITAL DE AMBIENTE</v>
          </cell>
          <cell r="M2070" t="str">
            <v>PM01260001FUNC</v>
          </cell>
          <cell r="N2070" t="str">
            <v>FU</v>
          </cell>
          <cell r="O2070" t="str">
            <v>FUNCIONAMIENTO SECRETARÍA DISTRITAL DE AMBIENTE</v>
          </cell>
          <cell r="P2070" t="str">
            <v>2025</v>
          </cell>
          <cell r="Q2070">
            <v>1071000</v>
          </cell>
          <cell r="R2070">
            <v>1071000</v>
          </cell>
        </row>
        <row r="2071">
          <cell r="A2071" t="str">
            <v>0126-01FU</v>
          </cell>
          <cell r="B2071" t="str">
            <v>DISTRITO CAPITAL</v>
          </cell>
          <cell r="C2071" t="str">
            <v>0126-01</v>
          </cell>
          <cell r="D2071" t="str">
            <v>SECRETARÍA DISTRITAL DE AMBIENTE</v>
          </cell>
          <cell r="E2071" t="str">
            <v>0001-010</v>
          </cell>
          <cell r="F2071" t="str">
            <v>AC-AMBIENTE</v>
          </cell>
          <cell r="G2071" t="str">
            <v>1-100-F001</v>
          </cell>
          <cell r="H2071" t="str">
            <v>VA-RECURSOS DISTRITO</v>
          </cell>
          <cell r="I2071" t="str">
            <v>O21202020090494239</v>
          </cell>
          <cell r="J2071" t="str">
            <v>Servicios generales de recolección de otros desechos</v>
          </cell>
          <cell r="K2071" t="str">
            <v>000000000000000000126</v>
          </cell>
          <cell r="L2071" t="str">
            <v>0126 - Programa Funcionamiento - SECRETARÍA DISTRITAL DE AMBIENTE</v>
          </cell>
          <cell r="M2071" t="str">
            <v>PM01260001FUNC</v>
          </cell>
          <cell r="N2071" t="str">
            <v>FU</v>
          </cell>
          <cell r="O2071" t="str">
            <v>FUNCIONAMIENTO SECRETARÍA DISTRITAL DE AMBIENTE</v>
          </cell>
          <cell r="P2071" t="str">
            <v>2025</v>
          </cell>
          <cell r="Q2071">
            <v>24997000</v>
          </cell>
          <cell r="R2071">
            <v>24997000</v>
          </cell>
        </row>
        <row r="2072">
          <cell r="A2072" t="str">
            <v>0126-01FU</v>
          </cell>
          <cell r="B2072" t="str">
            <v>DISTRITO CAPITAL</v>
          </cell>
          <cell r="C2072" t="str">
            <v>0126-01</v>
          </cell>
          <cell r="D2072" t="str">
            <v>SECRETARÍA DISTRITAL DE AMBIENTE</v>
          </cell>
          <cell r="E2072" t="str">
            <v>0001-010</v>
          </cell>
          <cell r="F2072" t="str">
            <v>AC-AMBIENTE</v>
          </cell>
          <cell r="G2072" t="str">
            <v>1-100-F001</v>
          </cell>
          <cell r="H2072" t="str">
            <v>VA-RECURSOS DISTRITO</v>
          </cell>
          <cell r="I2072" t="str">
            <v>O21202020090696511</v>
          </cell>
          <cell r="J2072" t="str">
            <v>Servicios de promoción de eventos deportivos y recreativos</v>
          </cell>
          <cell r="K2072" t="str">
            <v>000000000000000000126</v>
          </cell>
          <cell r="L2072" t="str">
            <v>0126 - Programa Funcionamiento - SECRETARÍA DISTRITAL DE AMBIENTE</v>
          </cell>
          <cell r="M2072" t="str">
            <v>PM01260001FUNC</v>
          </cell>
          <cell r="N2072" t="str">
            <v>FU</v>
          </cell>
          <cell r="O2072" t="str">
            <v>FUNCIONAMIENTO SECRETARÍA DISTRITAL DE AMBIENTE</v>
          </cell>
          <cell r="P2072" t="str">
            <v>2025</v>
          </cell>
          <cell r="Q2072">
            <v>191166000</v>
          </cell>
          <cell r="R2072">
            <v>191166000</v>
          </cell>
        </row>
        <row r="2073">
          <cell r="A2073" t="str">
            <v>0126-01FU</v>
          </cell>
          <cell r="B2073" t="str">
            <v>DISTRITO CAPITAL</v>
          </cell>
          <cell r="C2073" t="str">
            <v>0126-01</v>
          </cell>
          <cell r="D2073" t="str">
            <v>SECRETARÍA DISTRITAL DE AMBIENTE</v>
          </cell>
          <cell r="E2073" t="str">
            <v>0001-010</v>
          </cell>
          <cell r="F2073" t="str">
            <v>AC-AMBIENTE</v>
          </cell>
          <cell r="G2073" t="str">
            <v>1-100-F001</v>
          </cell>
          <cell r="H2073" t="str">
            <v>VA-RECURSOS DISTRITO</v>
          </cell>
          <cell r="I2073" t="str">
            <v>O2180151</v>
          </cell>
          <cell r="J2073" t="str">
            <v>Impuesto sobre vehículos automotores</v>
          </cell>
          <cell r="K2073" t="str">
            <v>000000000000000000126</v>
          </cell>
          <cell r="L2073" t="str">
            <v>0126 - Programa Funcionamiento - SECRETARÍA DISTRITAL DE AMBIENTE</v>
          </cell>
          <cell r="M2073" t="str">
            <v>PM01260001FUNC</v>
          </cell>
          <cell r="N2073" t="str">
            <v>FU</v>
          </cell>
          <cell r="O2073" t="str">
            <v>FUNCIONAMIENTO SECRETARÍA DISTRITAL DE AMBIENTE</v>
          </cell>
          <cell r="P2073" t="str">
            <v>2025</v>
          </cell>
          <cell r="Q2073">
            <v>2255000</v>
          </cell>
          <cell r="R2073">
            <v>2255000</v>
          </cell>
        </row>
        <row r="2074">
          <cell r="A2074" t="str">
            <v>0126-0116</v>
          </cell>
          <cell r="B2074" t="str">
            <v>DISTRITO CAPITAL</v>
          </cell>
          <cell r="C2074" t="str">
            <v>0126-01</v>
          </cell>
          <cell r="D2074" t="str">
            <v>SECRETARÍA DISTRITAL DE AMBIENTE</v>
          </cell>
          <cell r="E2074" t="str">
            <v>0001-010</v>
          </cell>
          <cell r="F2074" t="str">
            <v>AC-AMBIENTE</v>
          </cell>
          <cell r="G2074" t="str">
            <v>1-100-F001</v>
          </cell>
          <cell r="H2074" t="str">
            <v>VA-RECURSOS DISTRITO</v>
          </cell>
          <cell r="I2074" t="str">
            <v>O231010200501</v>
          </cell>
          <cell r="J2074" t="str">
            <v>Aportes generales al sistema de riesgos laborales públicos</v>
          </cell>
          <cell r="K2074" t="str">
            <v>O23011732012024001316002</v>
          </cell>
          <cell r="L2074" t="str">
            <v>Incorporación de criterios de ecourbanis - Documentos de lineamientos técnicos para el fortalecimiento del desempeño ambiental de los sectores productivos</v>
          </cell>
          <cell r="M2074" t="str">
            <v>PM/0126/0116/32010020013</v>
          </cell>
          <cell r="N2074" t="str">
            <v>16</v>
          </cell>
          <cell r="O2074" t="str">
            <v>Servicio de asistencia técnica para la consolidaci</v>
          </cell>
          <cell r="P2074" t="str">
            <v>2025</v>
          </cell>
          <cell r="Q2074">
            <v>121032450000</v>
          </cell>
          <cell r="R2074">
            <v>121032450000</v>
          </cell>
        </row>
        <row r="2075">
          <cell r="A2075" t="str">
            <v>0126-0108</v>
          </cell>
          <cell r="B2075" t="str">
            <v>DISTRITO CAPITAL</v>
          </cell>
          <cell r="C2075" t="str">
            <v>0126-01</v>
          </cell>
          <cell r="D2075" t="str">
            <v>SECRETARÍA DISTRITAL DE AMBIENTE</v>
          </cell>
          <cell r="E2075" t="str">
            <v>0001-010</v>
          </cell>
          <cell r="F2075" t="str">
            <v>AC-AMBIENTE</v>
          </cell>
          <cell r="G2075" t="str">
            <v>1-100-I004</v>
          </cell>
          <cell r="H2075" t="str">
            <v>VA-1% ingresos corrientes-Ley 99 de 1993</v>
          </cell>
          <cell r="I2075" t="str">
            <v>O2320202005030253270</v>
          </cell>
          <cell r="J2075" t="str">
            <v>Instalaciones al aire libre para deportes y esparcimiento</v>
          </cell>
          <cell r="K2075" t="str">
            <v>O23011732022024007408002</v>
          </cell>
          <cell r="L2075" t="str">
            <v>Incremento de las acciones que contribuy - Documentos de planeación para la conservación de la biodiversidad y sus servicios eco sistémicos</v>
          </cell>
          <cell r="M2075" t="str">
            <v>PM/0126/0108/32020020074</v>
          </cell>
          <cell r="N2075" t="str">
            <v>08</v>
          </cell>
          <cell r="O2075" t="str">
            <v>Servicio de asistencia técnica para la protección</v>
          </cell>
          <cell r="P2075" t="str">
            <v>2025</v>
          </cell>
          <cell r="Q2075">
            <v>63071042000</v>
          </cell>
          <cell r="R2075">
            <v>63071042000</v>
          </cell>
        </row>
        <row r="2076">
          <cell r="A2076" t="str">
            <v>0126-0116</v>
          </cell>
          <cell r="B2076" t="str">
            <v>DISTRITO CAPITAL</v>
          </cell>
          <cell r="C2076" t="str">
            <v>0126-01</v>
          </cell>
          <cell r="D2076" t="str">
            <v>SECRETARÍA DISTRITAL DE AMBIENTE</v>
          </cell>
          <cell r="E2076" t="str">
            <v>0001-010</v>
          </cell>
          <cell r="F2076" t="str">
            <v>AC-AMBIENTE</v>
          </cell>
          <cell r="G2076" t="str">
            <v>1-100-I030</v>
          </cell>
          <cell r="H2076" t="str">
            <v>VA-Tasas retributivas</v>
          </cell>
          <cell r="I2076" t="str">
            <v>O232020200994900</v>
          </cell>
          <cell r="J2076" t="str">
            <v>Otros servicios de protección del medio ambiente n.c.p.</v>
          </cell>
          <cell r="K2076" t="str">
            <v>O23011732012024001316002</v>
          </cell>
          <cell r="L2076" t="str">
            <v>Incorporación de criterios de ecourbanis - Documentos de lineamientos técnicos para el fortalecimiento del desempeño ambiental de los sectores productivos</v>
          </cell>
          <cell r="M2076" t="str">
            <v>PM/0126/0116/32010020013</v>
          </cell>
          <cell r="N2076" t="str">
            <v>16</v>
          </cell>
          <cell r="O2076" t="str">
            <v>Servicio de asistencia técnica para la consolidaci</v>
          </cell>
          <cell r="P2076" t="str">
            <v>2025</v>
          </cell>
          <cell r="Q2076">
            <v>2656757000</v>
          </cell>
          <cell r="R2076">
            <v>2656757000</v>
          </cell>
        </row>
        <row r="2077">
          <cell r="A2077" t="str">
            <v>0126-0109</v>
          </cell>
          <cell r="B2077" t="str">
            <v>DISTRITO CAPITAL</v>
          </cell>
          <cell r="C2077" t="str">
            <v>0126-01</v>
          </cell>
          <cell r="D2077" t="str">
            <v>SECRETARÍA DISTRITAL DE AMBIENTE</v>
          </cell>
          <cell r="E2077" t="str">
            <v>0001-010</v>
          </cell>
          <cell r="F2077" t="str">
            <v>AC-AMBIENTE</v>
          </cell>
          <cell r="G2077" t="str">
            <v>1-100-I032</v>
          </cell>
          <cell r="H2077" t="str">
            <v>VA-Otros recursos gestión ambiental</v>
          </cell>
          <cell r="I2077" t="str">
            <v>O232020200772122</v>
          </cell>
          <cell r="J2077" t="str">
            <v>Servicios de venta de bienes inmuebles no residenciales diferentes a vivienda.</v>
          </cell>
          <cell r="K2077" t="str">
            <v>O23011732022024007409049</v>
          </cell>
          <cell r="L2077" t="str">
            <v>Incremento de las acciones que contribuy - Servicio de recuperación de ecosistemas</v>
          </cell>
          <cell r="M2077" t="str">
            <v>PM/0126/0109/32020490074</v>
          </cell>
          <cell r="N2077" t="str">
            <v>09</v>
          </cell>
          <cell r="O2077" t="str">
            <v xml:space="preserve"> Servicio de protección del recurso hídrico</v>
          </cell>
          <cell r="P2077" t="str">
            <v>2025</v>
          </cell>
          <cell r="Q2077">
            <v>3035980000</v>
          </cell>
          <cell r="R2077">
            <v>3035980000</v>
          </cell>
        </row>
        <row r="2078">
          <cell r="A2078" t="str">
            <v>0126-0117</v>
          </cell>
          <cell r="B2078" t="str">
            <v>DISTRITO CAPITAL</v>
          </cell>
          <cell r="C2078" t="str">
            <v>0126-01</v>
          </cell>
          <cell r="D2078" t="str">
            <v>SECRETARÍA DISTRITAL DE AMBIENTE</v>
          </cell>
          <cell r="E2078" t="str">
            <v>0001-010</v>
          </cell>
          <cell r="F2078" t="str">
            <v>AC-AMBIENTE</v>
          </cell>
          <cell r="G2078" t="str">
            <v>1-100-I040</v>
          </cell>
          <cell r="H2078" t="str">
            <v>VA-Otros recursos de destinación especifica</v>
          </cell>
          <cell r="I2078" t="str">
            <v>O232020200991220</v>
          </cell>
          <cell r="J2078" t="str">
            <v>Servicios relacionados con la ayuda económica internacional</v>
          </cell>
          <cell r="K2078" t="str">
            <v>O23011745992024005817001</v>
          </cell>
          <cell r="L2078" t="str">
            <v>Fortalecimiento de la planeación y gesti - Documentos de evaluación</v>
          </cell>
          <cell r="M2078" t="str">
            <v>PM/0126/0117/45990010058</v>
          </cell>
          <cell r="N2078" t="str">
            <v>17</v>
          </cell>
          <cell r="O2078" t="str">
            <v>Servicio de asistencia técnica para la incorporaci</v>
          </cell>
          <cell r="P2078" t="str">
            <v>2025</v>
          </cell>
          <cell r="Q2078">
            <v>74000</v>
          </cell>
          <cell r="R2078">
            <v>74000</v>
          </cell>
        </row>
        <row r="2079">
          <cell r="A2079" t="str">
            <v>0126-0109</v>
          </cell>
          <cell r="B2079" t="str">
            <v>DISTRITO CAPITAL</v>
          </cell>
          <cell r="C2079" t="str">
            <v>0126-01</v>
          </cell>
          <cell r="D2079" t="str">
            <v>SECRETARÍA DISTRITAL DE AMBIENTE</v>
          </cell>
          <cell r="E2079" t="str">
            <v>0001-010</v>
          </cell>
          <cell r="F2079" t="str">
            <v>AC-AMBIENTE</v>
          </cell>
          <cell r="G2079" t="str">
            <v>1-100-I061</v>
          </cell>
          <cell r="H2079" t="str">
            <v>VA-Tasa por uso de aguas subterráneas</v>
          </cell>
          <cell r="I2079" t="str">
            <v>O232020200994900</v>
          </cell>
          <cell r="J2079" t="str">
            <v>Otros servicios de protección del medio ambiente n.c.p.</v>
          </cell>
          <cell r="K2079" t="str">
            <v>O23011732012024006009013</v>
          </cell>
          <cell r="L2079" t="str">
            <v>Fortalecimiento en la Evaluación, Seguim - Documentos de lineamientos técnicos para mejorar la calidad ambiental de las áreas urbanas</v>
          </cell>
          <cell r="M2079" t="str">
            <v>PM/0126/0109/32010130060</v>
          </cell>
          <cell r="N2079" t="str">
            <v>09</v>
          </cell>
          <cell r="O2079" t="str">
            <v xml:space="preserve"> Servicio de protección del recurso hídrico</v>
          </cell>
          <cell r="P2079" t="str">
            <v>2025</v>
          </cell>
          <cell r="Q2079">
            <v>225856000</v>
          </cell>
          <cell r="R2079">
            <v>225856000</v>
          </cell>
        </row>
        <row r="2080">
          <cell r="A2080" t="str">
            <v>0126-0115</v>
          </cell>
          <cell r="B2080" t="str">
            <v>DISTRITO CAPITAL</v>
          </cell>
          <cell r="C2080" t="str">
            <v>0126-01</v>
          </cell>
          <cell r="D2080" t="str">
            <v>SECRETARÍA DISTRITAL DE AMBIENTE</v>
          </cell>
          <cell r="E2080" t="str">
            <v>0001-010</v>
          </cell>
          <cell r="F2080" t="str">
            <v>AC-AMBIENTE</v>
          </cell>
          <cell r="G2080" t="str">
            <v>1-100-I073</v>
          </cell>
          <cell r="H2080" t="str">
            <v>VA-MULTAS AMBIENTALES</v>
          </cell>
          <cell r="I2080" t="str">
            <v>O2320201003083899998</v>
          </cell>
          <cell r="J2080" t="str">
            <v>Artículos n.c.p. para escritorio y oficina</v>
          </cell>
          <cell r="K2080" t="str">
            <v>O23011732012024006015021</v>
          </cell>
          <cell r="L2080" t="str">
            <v>Fortalecimiento en la Evaluación, Seguim - Documentos de instrumentos técnicos de evaluación y seguimiento ambiental</v>
          </cell>
          <cell r="M2080" t="str">
            <v>PM/0126/0115/32010210060</v>
          </cell>
          <cell r="N2080" t="str">
            <v>15</v>
          </cell>
          <cell r="O2080" t="str">
            <v>Servicio sancionatorio ambiental</v>
          </cell>
          <cell r="P2080" t="str">
            <v>2025</v>
          </cell>
          <cell r="Q2080">
            <v>1872478000</v>
          </cell>
          <cell r="R2080">
            <v>1872478000</v>
          </cell>
        </row>
        <row r="2081">
          <cell r="A2081" t="str">
            <v>0126-0110</v>
          </cell>
          <cell r="B2081" t="str">
            <v>DISTRITO CAPITAL</v>
          </cell>
          <cell r="C2081" t="str">
            <v>0126-01</v>
          </cell>
          <cell r="D2081" t="str">
            <v>SECRETARÍA DISTRITAL DE AMBIENTE</v>
          </cell>
          <cell r="E2081" t="str">
            <v>0001-010</v>
          </cell>
          <cell r="F2081" t="str">
            <v>AC-AMBIENTE</v>
          </cell>
          <cell r="G2081" t="str">
            <v>1-100-I078</v>
          </cell>
          <cell r="H2081" t="str">
            <v>VA-IMPUESTO DE TRANSPORTE POR OLEODUCTOS</v>
          </cell>
          <cell r="I2081" t="str">
            <v>O232020200664114</v>
          </cell>
          <cell r="J2081" t="str">
            <v>Servicios de transporte terrestre especial local de pasajeros</v>
          </cell>
          <cell r="K2081" t="str">
            <v>O23011732012024006010013</v>
          </cell>
          <cell r="L2081" t="str">
            <v>Fortalecimiento en la Evaluación, Seguim - Documentos de lineamientos técnicos para mejorar la calidad ambiental de las áreas urbanas</v>
          </cell>
          <cell r="M2081" t="str">
            <v>PM/0126/0110/32010130060</v>
          </cell>
          <cell r="N2081" t="str">
            <v>10</v>
          </cell>
          <cell r="O2081" t="str">
            <v>Servicio de monitoreo y seguimiento de la biodiver</v>
          </cell>
          <cell r="P2081" t="str">
            <v>2025</v>
          </cell>
          <cell r="Q2081">
            <v>32866000</v>
          </cell>
          <cell r="R2081">
            <v>32866000</v>
          </cell>
        </row>
        <row r="2082">
          <cell r="A2082" t="str">
            <v>0126-0108</v>
          </cell>
          <cell r="B2082" t="str">
            <v>DISTRITO CAPITAL</v>
          </cell>
          <cell r="C2082" t="str">
            <v>0126-01</v>
          </cell>
          <cell r="D2082" t="str">
            <v>SECRETARÍA DISTRITAL DE AMBIENTE</v>
          </cell>
          <cell r="E2082" t="str">
            <v>0001-010</v>
          </cell>
          <cell r="F2082" t="str">
            <v>AC-AMBIENTE</v>
          </cell>
          <cell r="G2082" t="str">
            <v>1-200-I004</v>
          </cell>
          <cell r="H2082" t="str">
            <v>RB-1% ingresos corrientes-Ley 99 de 1993</v>
          </cell>
          <cell r="I2082" t="str">
            <v>O2320202005030253270</v>
          </cell>
          <cell r="J2082" t="str">
            <v>Instalaciones al aire libre para deportes y esparcimiento</v>
          </cell>
          <cell r="K2082" t="str">
            <v>O23011732022024007408002</v>
          </cell>
          <cell r="L2082" t="str">
            <v>Incremento de las acciones que contribuy - Documentos de planeación para la conservación de la biodiversidad y sus servicios eco sistémicos</v>
          </cell>
          <cell r="M2082" t="str">
            <v>PM/0126/0108/32020020074</v>
          </cell>
          <cell r="N2082" t="str">
            <v>08</v>
          </cell>
          <cell r="O2082" t="str">
            <v>Servicio de asistencia técnica para la protección</v>
          </cell>
          <cell r="P2082" t="str">
            <v>2025</v>
          </cell>
          <cell r="Q2082">
            <v>8080618000</v>
          </cell>
          <cell r="R2082">
            <v>8080618000</v>
          </cell>
        </row>
        <row r="2083">
          <cell r="A2083" t="str">
            <v>0126-0108</v>
          </cell>
          <cell r="B2083" t="str">
            <v>DISTRITO CAPITAL</v>
          </cell>
          <cell r="C2083" t="str">
            <v>0126-01</v>
          </cell>
          <cell r="D2083" t="str">
            <v>SECRETARÍA DISTRITAL DE AMBIENTE</v>
          </cell>
          <cell r="E2083" t="str">
            <v>0001-010</v>
          </cell>
          <cell r="F2083" t="str">
            <v>AC-AMBIENTE</v>
          </cell>
          <cell r="G2083" t="str">
            <v>1-200-I021</v>
          </cell>
          <cell r="H2083" t="str">
            <v>RB-Plusvalía</v>
          </cell>
          <cell r="I2083" t="str">
            <v>O232020200885970</v>
          </cell>
          <cell r="J2083" t="str">
            <v>Servicios de mantenimiento y cuidado del paisaje</v>
          </cell>
          <cell r="K2083" t="str">
            <v>O23011732022024007408047</v>
          </cell>
          <cell r="L2083" t="str">
            <v>Incremento de las acciones que contribuy - Servicio de administración y manejo de áreas protegidas locales no vinculadas al Sistema Nacional de Áreas Protegidas</v>
          </cell>
          <cell r="M2083" t="str">
            <v>PM/0126/0108/32020470074</v>
          </cell>
          <cell r="N2083" t="str">
            <v>08</v>
          </cell>
          <cell r="O2083" t="str">
            <v>Servicio de asistencia técnica para la protección</v>
          </cell>
          <cell r="P2083" t="str">
            <v>2025</v>
          </cell>
          <cell r="Q2083">
            <v>90000000</v>
          </cell>
          <cell r="R2083">
            <v>90000000</v>
          </cell>
        </row>
        <row r="2084">
          <cell r="A2084" t="str">
            <v>0126-0116</v>
          </cell>
          <cell r="B2084" t="str">
            <v>DISTRITO CAPITAL</v>
          </cell>
          <cell r="C2084" t="str">
            <v>0126-01</v>
          </cell>
          <cell r="D2084" t="str">
            <v>SECRETARÍA DISTRITAL DE AMBIENTE</v>
          </cell>
          <cell r="E2084" t="str">
            <v>0001-010</v>
          </cell>
          <cell r="F2084" t="str">
            <v>AC-AMBIENTE</v>
          </cell>
          <cell r="G2084" t="str">
            <v>1-200-I028</v>
          </cell>
          <cell r="H2084" t="str">
            <v>RB-Tasas retributivas</v>
          </cell>
          <cell r="I2084" t="str">
            <v>O232020200994900</v>
          </cell>
          <cell r="J2084" t="str">
            <v>Otros servicios de protección del medio ambiente n.c.p.</v>
          </cell>
          <cell r="K2084" t="str">
            <v>O23011732012024001316002</v>
          </cell>
          <cell r="L2084" t="str">
            <v>Incorporación de criterios de ecourbanis - Documentos de lineamientos técnicos para el fortalecimiento del desempeño ambiental de los sectores productivos</v>
          </cell>
          <cell r="M2084" t="str">
            <v>PM/0126/0116/32010020013</v>
          </cell>
          <cell r="N2084" t="str">
            <v>16</v>
          </cell>
          <cell r="O2084" t="str">
            <v>Servicio de asistencia técnica para la consolidaci</v>
          </cell>
          <cell r="P2084" t="str">
            <v>2025</v>
          </cell>
          <cell r="Q2084">
            <v>1806000</v>
          </cell>
          <cell r="R2084">
            <v>1806000</v>
          </cell>
        </row>
        <row r="2085">
          <cell r="A2085" t="str">
            <v>0126-0109</v>
          </cell>
          <cell r="B2085" t="str">
            <v>DISTRITO CAPITAL</v>
          </cell>
          <cell r="C2085" t="str">
            <v>0126-01</v>
          </cell>
          <cell r="D2085" t="str">
            <v>SECRETARÍA DISTRITAL DE AMBIENTE</v>
          </cell>
          <cell r="E2085" t="str">
            <v>0001-010</v>
          </cell>
          <cell r="F2085" t="str">
            <v>AC-AMBIENTE</v>
          </cell>
          <cell r="G2085" t="str">
            <v>1-200-I030</v>
          </cell>
          <cell r="H2085" t="str">
            <v>RB-Otros recursos gestión ambiental</v>
          </cell>
          <cell r="I2085" t="str">
            <v>O232020200772122</v>
          </cell>
          <cell r="J2085" t="str">
            <v>Servicios de venta de bienes inmuebles no residenciales diferentes a vivienda.</v>
          </cell>
          <cell r="K2085" t="str">
            <v>O23011732022024007409049</v>
          </cell>
          <cell r="L2085" t="str">
            <v>Incremento de las acciones que contribuy - Servicio de recuperación de ecosistemas</v>
          </cell>
          <cell r="M2085" t="str">
            <v>PM/0126/0109/32020490074</v>
          </cell>
          <cell r="N2085" t="str">
            <v>09</v>
          </cell>
          <cell r="O2085" t="str">
            <v xml:space="preserve"> Servicio de protección del recurso hídrico</v>
          </cell>
          <cell r="P2085" t="str">
            <v>2025</v>
          </cell>
          <cell r="Q2085">
            <v>65024000</v>
          </cell>
          <cell r="R2085">
            <v>65024000</v>
          </cell>
        </row>
        <row r="2086">
          <cell r="A2086" t="str">
            <v>0126-0108</v>
          </cell>
          <cell r="B2086" t="str">
            <v>DISTRITO CAPITAL</v>
          </cell>
          <cell r="C2086" t="str">
            <v>0126-01</v>
          </cell>
          <cell r="D2086" t="str">
            <v>SECRETARÍA DISTRITAL DE AMBIENTE</v>
          </cell>
          <cell r="E2086" t="str">
            <v>0001-010</v>
          </cell>
          <cell r="F2086" t="str">
            <v>AC-AMBIENTE</v>
          </cell>
          <cell r="G2086" t="str">
            <v>1-300-I003</v>
          </cell>
          <cell r="H2086" t="str">
            <v>REAF-1% ingresos corrientes-Ley 99/1993</v>
          </cell>
          <cell r="I2086" t="str">
            <v>O2320202005030253270</v>
          </cell>
          <cell r="J2086" t="str">
            <v>Instalaciones al aire libre para deportes y esparcimiento</v>
          </cell>
          <cell r="K2086" t="str">
            <v>O23011732022024007408002</v>
          </cell>
          <cell r="L2086" t="str">
            <v>Incremento de las acciones que contribuy - Documentos de planeación para la conservación de la biodiversidad y sus servicios eco sistémicos</v>
          </cell>
          <cell r="M2086" t="str">
            <v>PM/0126/0108/32020020074</v>
          </cell>
          <cell r="N2086" t="str">
            <v>08</v>
          </cell>
          <cell r="O2086" t="str">
            <v>Servicio de asistencia técnica para la protección</v>
          </cell>
          <cell r="P2086" t="str">
            <v>2025</v>
          </cell>
          <cell r="Q2086">
            <v>4354270000</v>
          </cell>
          <cell r="R2086">
            <v>4354270000</v>
          </cell>
        </row>
        <row r="2087">
          <cell r="A2087" t="str">
            <v>0127-01FU</v>
          </cell>
          <cell r="B2087" t="str">
            <v>DISTRITO CAPITAL</v>
          </cell>
          <cell r="C2087" t="str">
            <v>0127-01</v>
          </cell>
          <cell r="D2087" t="str">
            <v>DEPARTAMENTO ADMINISTRATIVO DE LA DEFENSORÍA DEL ESPACIO PÚBLICO - DADEP</v>
          </cell>
          <cell r="E2087" t="str">
            <v>0001-002</v>
          </cell>
          <cell r="F2087" t="str">
            <v>AC-GOBIERNO</v>
          </cell>
          <cell r="G2087" t="str">
            <v>1-100-F001</v>
          </cell>
          <cell r="H2087" t="str">
            <v>VA-RECURSOS DISTRITO</v>
          </cell>
          <cell r="I2087" t="str">
            <v>O211010100101</v>
          </cell>
          <cell r="J2087" t="str">
            <v>Sueldo básico</v>
          </cell>
          <cell r="K2087" t="str">
            <v>000000000000000000127</v>
          </cell>
          <cell r="L2087" t="str">
            <v>0127 - Programa Funcionamiento - DEPARTAMENTO ADMINISTRATIVO DE LA DEFENSORÍA DEL ESPACIO PÚBLICO</v>
          </cell>
          <cell r="M2087" t="str">
            <v>PM01270001FUNC</v>
          </cell>
          <cell r="N2087" t="str">
            <v>FU</v>
          </cell>
          <cell r="O2087" t="str">
            <v>FUNCIONAMIENTO DEPARTAMENTO ADMINISTRATIVO DE LA D</v>
          </cell>
          <cell r="P2087" t="str">
            <v>2025</v>
          </cell>
          <cell r="Q2087">
            <v>5780809000</v>
          </cell>
          <cell r="R2087">
            <v>5780809000</v>
          </cell>
        </row>
        <row r="2088">
          <cell r="A2088" t="str">
            <v>0127-01FU</v>
          </cell>
          <cell r="B2088" t="str">
            <v>DISTRITO CAPITAL</v>
          </cell>
          <cell r="C2088" t="str">
            <v>0127-01</v>
          </cell>
          <cell r="D2088" t="str">
            <v>DEPARTAMENTO ADMINISTRATIVO DE LA DEFENSORÍA DEL ESPACIO PÚBLICO - DADEP</v>
          </cell>
          <cell r="E2088" t="str">
            <v>0001-002</v>
          </cell>
          <cell r="F2088" t="str">
            <v>AC-GOBIERNO</v>
          </cell>
          <cell r="G2088" t="str">
            <v>1-100-F001</v>
          </cell>
          <cell r="H2088" t="str">
            <v>VA-RECURSOS DISTRITO</v>
          </cell>
          <cell r="I2088" t="str">
            <v>O211010100102</v>
          </cell>
          <cell r="J2088" t="str">
            <v>Horas extras, dominicales, festivos y recargos</v>
          </cell>
          <cell r="K2088" t="str">
            <v>000000000000000000127</v>
          </cell>
          <cell r="L2088" t="str">
            <v>0127 - Programa Funcionamiento - DEPARTAMENTO ADMINISTRATIVO DE LA DEFENSORÍA DEL ESPACIO PÚBLICO</v>
          </cell>
          <cell r="M2088" t="str">
            <v>PM01270001FUNC</v>
          </cell>
          <cell r="N2088" t="str">
            <v>FU</v>
          </cell>
          <cell r="O2088" t="str">
            <v>FUNCIONAMIENTO DEPARTAMENTO ADMINISTRATIVO DE LA D</v>
          </cell>
          <cell r="P2088" t="str">
            <v>2025</v>
          </cell>
          <cell r="Q2088">
            <v>19632000</v>
          </cell>
          <cell r="R2088">
            <v>19632000</v>
          </cell>
        </row>
        <row r="2089">
          <cell r="A2089" t="str">
            <v>0127-01FU</v>
          </cell>
          <cell r="B2089" t="str">
            <v>DISTRITO CAPITAL</v>
          </cell>
          <cell r="C2089" t="str">
            <v>0127-01</v>
          </cell>
          <cell r="D2089" t="str">
            <v>DEPARTAMENTO ADMINISTRATIVO DE LA DEFENSORÍA DEL ESPACIO PÚBLICO - DADEP</v>
          </cell>
          <cell r="E2089" t="str">
            <v>0001-002</v>
          </cell>
          <cell r="F2089" t="str">
            <v>AC-GOBIERNO</v>
          </cell>
          <cell r="G2089" t="str">
            <v>1-100-F001</v>
          </cell>
          <cell r="H2089" t="str">
            <v>VA-RECURSOS DISTRITO</v>
          </cell>
          <cell r="I2089" t="str">
            <v>O211010100103</v>
          </cell>
          <cell r="J2089" t="str">
            <v>Gastos de representación</v>
          </cell>
          <cell r="K2089" t="str">
            <v>000000000000000000127</v>
          </cell>
          <cell r="L2089" t="str">
            <v>0127 - Programa Funcionamiento - DEPARTAMENTO ADMINISTRATIVO DE LA DEFENSORÍA DEL ESPACIO PÚBLICO</v>
          </cell>
          <cell r="M2089" t="str">
            <v>PM01270001FUNC</v>
          </cell>
          <cell r="N2089" t="str">
            <v>FU</v>
          </cell>
          <cell r="O2089" t="str">
            <v>FUNCIONAMIENTO DEPARTAMENTO ADMINISTRATIVO DE LA D</v>
          </cell>
          <cell r="P2089" t="str">
            <v>2025</v>
          </cell>
          <cell r="Q2089">
            <v>726503000</v>
          </cell>
          <cell r="R2089">
            <v>726503000</v>
          </cell>
        </row>
        <row r="2090">
          <cell r="A2090" t="str">
            <v>0127-01FU</v>
          </cell>
          <cell r="B2090" t="str">
            <v>DISTRITO CAPITAL</v>
          </cell>
          <cell r="C2090" t="str">
            <v>0127-01</v>
          </cell>
          <cell r="D2090" t="str">
            <v>DEPARTAMENTO ADMINISTRATIVO DE LA DEFENSORÍA DEL ESPACIO PÚBLICO - DADEP</v>
          </cell>
          <cell r="E2090" t="str">
            <v>0001-002</v>
          </cell>
          <cell r="F2090" t="str">
            <v>AC-GOBIERNO</v>
          </cell>
          <cell r="G2090" t="str">
            <v>1-100-F001</v>
          </cell>
          <cell r="H2090" t="str">
            <v>VA-RECURSOS DISTRITO</v>
          </cell>
          <cell r="I2090" t="str">
            <v>O211010100104</v>
          </cell>
          <cell r="J2090" t="str">
            <v>Subsidio de alimentación</v>
          </cell>
          <cell r="K2090" t="str">
            <v>000000000000000000127</v>
          </cell>
          <cell r="L2090" t="str">
            <v>0127 - Programa Funcionamiento - DEPARTAMENTO ADMINISTRATIVO DE LA DEFENSORÍA DEL ESPACIO PÚBLICO</v>
          </cell>
          <cell r="M2090" t="str">
            <v>PM01270001FUNC</v>
          </cell>
          <cell r="N2090" t="str">
            <v>FU</v>
          </cell>
          <cell r="O2090" t="str">
            <v>FUNCIONAMIENTO DEPARTAMENTO ADMINISTRATIVO DE LA D</v>
          </cell>
          <cell r="P2090" t="str">
            <v>2025</v>
          </cell>
          <cell r="Q2090">
            <v>20451000</v>
          </cell>
          <cell r="R2090">
            <v>20451000</v>
          </cell>
        </row>
        <row r="2091">
          <cell r="A2091" t="str">
            <v>0127-01FU</v>
          </cell>
          <cell r="B2091" t="str">
            <v>DISTRITO CAPITAL</v>
          </cell>
          <cell r="C2091" t="str">
            <v>0127-01</v>
          </cell>
          <cell r="D2091" t="str">
            <v>DEPARTAMENTO ADMINISTRATIVO DE LA DEFENSORÍA DEL ESPACIO PÚBLICO - DADEP</v>
          </cell>
          <cell r="E2091" t="str">
            <v>0001-002</v>
          </cell>
          <cell r="F2091" t="str">
            <v>AC-GOBIERNO</v>
          </cell>
          <cell r="G2091" t="str">
            <v>1-100-F001</v>
          </cell>
          <cell r="H2091" t="str">
            <v>VA-RECURSOS DISTRITO</v>
          </cell>
          <cell r="I2091" t="str">
            <v>O211010100105</v>
          </cell>
          <cell r="J2091" t="str">
            <v>Auxilio de transporte</v>
          </cell>
          <cell r="K2091" t="str">
            <v>000000000000000000127</v>
          </cell>
          <cell r="L2091" t="str">
            <v>0127 - Programa Funcionamiento - DEPARTAMENTO ADMINISTRATIVO DE LA DEFENSORÍA DEL ESPACIO PÚBLICO</v>
          </cell>
          <cell r="M2091" t="str">
            <v>PM01270001FUNC</v>
          </cell>
          <cell r="N2091" t="str">
            <v>FU</v>
          </cell>
          <cell r="O2091" t="str">
            <v>FUNCIONAMIENTO DEPARTAMENTO ADMINISTRATIVO DE LA D</v>
          </cell>
          <cell r="P2091" t="str">
            <v>2025</v>
          </cell>
          <cell r="Q2091">
            <v>35071000</v>
          </cell>
          <cell r="R2091">
            <v>35071000</v>
          </cell>
        </row>
        <row r="2092">
          <cell r="A2092" t="str">
            <v>0127-01FU</v>
          </cell>
          <cell r="B2092" t="str">
            <v>DISTRITO CAPITAL</v>
          </cell>
          <cell r="C2092" t="str">
            <v>0127-01</v>
          </cell>
          <cell r="D2092" t="str">
            <v>DEPARTAMENTO ADMINISTRATIVO DE LA DEFENSORÍA DEL ESPACIO PÚBLICO - DADEP</v>
          </cell>
          <cell r="E2092" t="str">
            <v>0001-002</v>
          </cell>
          <cell r="F2092" t="str">
            <v>AC-GOBIERNO</v>
          </cell>
          <cell r="G2092" t="str">
            <v>1-100-F001</v>
          </cell>
          <cell r="H2092" t="str">
            <v>VA-RECURSOS DISTRITO</v>
          </cell>
          <cell r="I2092" t="str">
            <v>O211010100107</v>
          </cell>
          <cell r="J2092" t="str">
            <v>Bonificación por servicios prestados</v>
          </cell>
          <cell r="K2092" t="str">
            <v>000000000000000000127</v>
          </cell>
          <cell r="L2092" t="str">
            <v>0127 - Programa Funcionamiento - DEPARTAMENTO ADMINISTRATIVO DE LA DEFENSORÍA DEL ESPACIO PÚBLICO</v>
          </cell>
          <cell r="M2092" t="str">
            <v>PM01270001FUNC</v>
          </cell>
          <cell r="N2092" t="str">
            <v>FU</v>
          </cell>
          <cell r="O2092" t="str">
            <v>FUNCIONAMIENTO DEPARTAMENTO ADMINISTRATIVO DE LA D</v>
          </cell>
          <cell r="P2092" t="str">
            <v>2025</v>
          </cell>
          <cell r="Q2092">
            <v>200884000</v>
          </cell>
          <cell r="R2092">
            <v>200884000</v>
          </cell>
        </row>
        <row r="2093">
          <cell r="A2093" t="str">
            <v>0127-01FU</v>
          </cell>
          <cell r="B2093" t="str">
            <v>DISTRITO CAPITAL</v>
          </cell>
          <cell r="C2093" t="str">
            <v>0127-01</v>
          </cell>
          <cell r="D2093" t="str">
            <v>DEPARTAMENTO ADMINISTRATIVO DE LA DEFENSORÍA DEL ESPACIO PÚBLICO - DADEP</v>
          </cell>
          <cell r="E2093" t="str">
            <v>0001-002</v>
          </cell>
          <cell r="F2093" t="str">
            <v>AC-GOBIERNO</v>
          </cell>
          <cell r="G2093" t="str">
            <v>1-100-F001</v>
          </cell>
          <cell r="H2093" t="str">
            <v>VA-RECURSOS DISTRITO</v>
          </cell>
          <cell r="I2093" t="str">
            <v>O21101010010801</v>
          </cell>
          <cell r="J2093" t="str">
            <v>Prima de navidad</v>
          </cell>
          <cell r="K2093" t="str">
            <v>000000000000000000127</v>
          </cell>
          <cell r="L2093" t="str">
            <v>0127 - Programa Funcionamiento - DEPARTAMENTO ADMINISTRATIVO DE LA DEFENSORÍA DEL ESPACIO PÚBLICO</v>
          </cell>
          <cell r="M2093" t="str">
            <v>PM01270001FUNC</v>
          </cell>
          <cell r="N2093" t="str">
            <v>FU</v>
          </cell>
          <cell r="O2093" t="str">
            <v>FUNCIONAMIENTO DEPARTAMENTO ADMINISTRATIVO DE LA D</v>
          </cell>
          <cell r="P2093" t="str">
            <v>2025</v>
          </cell>
          <cell r="Q2093">
            <v>866589000</v>
          </cell>
          <cell r="R2093">
            <v>866589000</v>
          </cell>
        </row>
        <row r="2094">
          <cell r="A2094" t="str">
            <v>0127-01FU</v>
          </cell>
          <cell r="B2094" t="str">
            <v>DISTRITO CAPITAL</v>
          </cell>
          <cell r="C2094" t="str">
            <v>0127-01</v>
          </cell>
          <cell r="D2094" t="str">
            <v>DEPARTAMENTO ADMINISTRATIVO DE LA DEFENSORÍA DEL ESPACIO PÚBLICO - DADEP</v>
          </cell>
          <cell r="E2094" t="str">
            <v>0001-002</v>
          </cell>
          <cell r="F2094" t="str">
            <v>AC-GOBIERNO</v>
          </cell>
          <cell r="G2094" t="str">
            <v>1-100-F001</v>
          </cell>
          <cell r="H2094" t="str">
            <v>VA-RECURSOS DISTRITO</v>
          </cell>
          <cell r="I2094" t="str">
            <v>O21101010010802</v>
          </cell>
          <cell r="J2094" t="str">
            <v>Prima de vacaciones</v>
          </cell>
          <cell r="K2094" t="str">
            <v>000000000000000000127</v>
          </cell>
          <cell r="L2094" t="str">
            <v>0127 - Programa Funcionamiento - DEPARTAMENTO ADMINISTRATIVO DE LA DEFENSORÍA DEL ESPACIO PÚBLICO</v>
          </cell>
          <cell r="M2094" t="str">
            <v>PM01270001FUNC</v>
          </cell>
          <cell r="N2094" t="str">
            <v>FU</v>
          </cell>
          <cell r="O2094" t="str">
            <v>FUNCIONAMIENTO DEPARTAMENTO ADMINISTRATIVO DE LA D</v>
          </cell>
          <cell r="P2094" t="str">
            <v>2025</v>
          </cell>
          <cell r="Q2094">
            <v>415958000</v>
          </cell>
          <cell r="R2094">
            <v>415958000</v>
          </cell>
        </row>
        <row r="2095">
          <cell r="A2095" t="str">
            <v>0127-01FU</v>
          </cell>
          <cell r="B2095" t="str">
            <v>DISTRITO CAPITAL</v>
          </cell>
          <cell r="C2095" t="str">
            <v>0127-01</v>
          </cell>
          <cell r="D2095" t="str">
            <v>DEPARTAMENTO ADMINISTRATIVO DE LA DEFENSORÍA DEL ESPACIO PÚBLICO - DADEP</v>
          </cell>
          <cell r="E2095" t="str">
            <v>0001-002</v>
          </cell>
          <cell r="F2095" t="str">
            <v>AC-GOBIERNO</v>
          </cell>
          <cell r="G2095" t="str">
            <v>1-100-F001</v>
          </cell>
          <cell r="H2095" t="str">
            <v>VA-RECURSOS DISTRITO</v>
          </cell>
          <cell r="I2095" t="str">
            <v>O211010100109</v>
          </cell>
          <cell r="J2095" t="str">
            <v>Prima técnica salarial</v>
          </cell>
          <cell r="K2095" t="str">
            <v>000000000000000000127</v>
          </cell>
          <cell r="L2095" t="str">
            <v>0127 - Programa Funcionamiento - DEPARTAMENTO ADMINISTRATIVO DE LA DEFENSORÍA DEL ESPACIO PÚBLICO</v>
          </cell>
          <cell r="M2095" t="str">
            <v>PM01270001FUNC</v>
          </cell>
          <cell r="N2095" t="str">
            <v>FU</v>
          </cell>
          <cell r="O2095" t="str">
            <v>FUNCIONAMIENTO DEPARTAMENTO ADMINISTRATIVO DE LA D</v>
          </cell>
          <cell r="P2095" t="str">
            <v>2025</v>
          </cell>
          <cell r="Q2095">
            <v>2079773000</v>
          </cell>
          <cell r="R2095">
            <v>2079773000</v>
          </cell>
        </row>
        <row r="2096">
          <cell r="A2096" t="str">
            <v>0127-01FU</v>
          </cell>
          <cell r="B2096" t="str">
            <v>DISTRITO CAPITAL</v>
          </cell>
          <cell r="C2096" t="str">
            <v>0127-01</v>
          </cell>
          <cell r="D2096" t="str">
            <v>DEPARTAMENTO ADMINISTRATIVO DE LA DEFENSORÍA DEL ESPACIO PÚBLICO - DADEP</v>
          </cell>
          <cell r="E2096" t="str">
            <v>0001-002</v>
          </cell>
          <cell r="F2096" t="str">
            <v>AC-GOBIERNO</v>
          </cell>
          <cell r="G2096" t="str">
            <v>1-100-F001</v>
          </cell>
          <cell r="H2096" t="str">
            <v>VA-RECURSOS DISTRITO</v>
          </cell>
          <cell r="I2096" t="str">
            <v>O211010100204</v>
          </cell>
          <cell r="J2096" t="str">
            <v>Prima semestral</v>
          </cell>
          <cell r="K2096" t="str">
            <v>000000000000000000127</v>
          </cell>
          <cell r="L2096" t="str">
            <v>0127 - Programa Funcionamiento - DEPARTAMENTO ADMINISTRATIVO DE LA DEFENSORÍA DEL ESPACIO PÚBLICO</v>
          </cell>
          <cell r="M2096" t="str">
            <v>PM01270001FUNC</v>
          </cell>
          <cell r="N2096" t="str">
            <v>FU</v>
          </cell>
          <cell r="O2096" t="str">
            <v>FUNCIONAMIENTO DEPARTAMENTO ADMINISTRATIVO DE LA D</v>
          </cell>
          <cell r="P2096" t="str">
            <v>2025</v>
          </cell>
          <cell r="Q2096">
            <v>953029000</v>
          </cell>
          <cell r="R2096">
            <v>953029000</v>
          </cell>
        </row>
        <row r="2097">
          <cell r="A2097" t="str">
            <v>0127-01FU</v>
          </cell>
          <cell r="B2097" t="str">
            <v>DISTRITO CAPITAL</v>
          </cell>
          <cell r="C2097" t="str">
            <v>0127-01</v>
          </cell>
          <cell r="D2097" t="str">
            <v>DEPARTAMENTO ADMINISTRATIVO DE LA DEFENSORÍA DEL ESPACIO PÚBLICO - DADEP</v>
          </cell>
          <cell r="E2097" t="str">
            <v>0001-002</v>
          </cell>
          <cell r="F2097" t="str">
            <v>AC-GOBIERNO</v>
          </cell>
          <cell r="G2097" t="str">
            <v>1-100-F001</v>
          </cell>
          <cell r="H2097" t="str">
            <v>VA-RECURSOS DISTRITO</v>
          </cell>
          <cell r="I2097" t="str">
            <v>O21101010021201</v>
          </cell>
          <cell r="J2097" t="str">
            <v>Beneficios a los empleados a corto plazo</v>
          </cell>
          <cell r="K2097" t="str">
            <v>000000000000000000127</v>
          </cell>
          <cell r="L2097" t="str">
            <v>0127 - Programa Funcionamiento - DEPARTAMENTO ADMINISTRATIVO DE LA DEFENSORÍA DEL ESPACIO PÚBLICO</v>
          </cell>
          <cell r="M2097" t="str">
            <v>PM01270001FUNC</v>
          </cell>
          <cell r="N2097" t="str">
            <v>FU</v>
          </cell>
          <cell r="O2097" t="str">
            <v>FUNCIONAMIENTO DEPARTAMENTO ADMINISTRATIVO DE LA D</v>
          </cell>
          <cell r="P2097" t="str">
            <v>2025</v>
          </cell>
          <cell r="Q2097">
            <v>186514000</v>
          </cell>
          <cell r="R2097">
            <v>186514000</v>
          </cell>
        </row>
        <row r="2098">
          <cell r="A2098" t="str">
            <v>0127-01FU</v>
          </cell>
          <cell r="B2098" t="str">
            <v>DISTRITO CAPITAL</v>
          </cell>
          <cell r="C2098" t="str">
            <v>0127-01</v>
          </cell>
          <cell r="D2098" t="str">
            <v>DEPARTAMENTO ADMINISTRATIVO DE LA DEFENSORÍA DEL ESPACIO PÚBLICO - DADEP</v>
          </cell>
          <cell r="E2098" t="str">
            <v>0001-002</v>
          </cell>
          <cell r="F2098" t="str">
            <v>AC-GOBIERNO</v>
          </cell>
          <cell r="G2098" t="str">
            <v>1-100-F001</v>
          </cell>
          <cell r="H2098" t="str">
            <v>VA-RECURSOS DISTRITO</v>
          </cell>
          <cell r="I2098" t="str">
            <v>O211010200101</v>
          </cell>
          <cell r="J2098" t="str">
            <v>Aportes a la seguridad social en pensiones públicas</v>
          </cell>
          <cell r="K2098" t="str">
            <v>000000000000000000127</v>
          </cell>
          <cell r="L2098" t="str">
            <v>0127 - Programa Funcionamiento - DEPARTAMENTO ADMINISTRATIVO DE LA DEFENSORÍA DEL ESPACIO PÚBLICO</v>
          </cell>
          <cell r="M2098" t="str">
            <v>PM01270001FUNC</v>
          </cell>
          <cell r="N2098" t="str">
            <v>FU</v>
          </cell>
          <cell r="O2098" t="str">
            <v>FUNCIONAMIENTO DEPARTAMENTO ADMINISTRATIVO DE LA D</v>
          </cell>
          <cell r="P2098" t="str">
            <v>2025</v>
          </cell>
          <cell r="Q2098">
            <v>691467000</v>
          </cell>
          <cell r="R2098">
            <v>691467000</v>
          </cell>
        </row>
        <row r="2099">
          <cell r="A2099" t="str">
            <v>0127-01FU</v>
          </cell>
          <cell r="B2099" t="str">
            <v>DISTRITO CAPITAL</v>
          </cell>
          <cell r="C2099" t="str">
            <v>0127-01</v>
          </cell>
          <cell r="D2099" t="str">
            <v>DEPARTAMENTO ADMINISTRATIVO DE LA DEFENSORÍA DEL ESPACIO PÚBLICO - DADEP</v>
          </cell>
          <cell r="E2099" t="str">
            <v>0001-002</v>
          </cell>
          <cell r="F2099" t="str">
            <v>AC-GOBIERNO</v>
          </cell>
          <cell r="G2099" t="str">
            <v>1-100-F001</v>
          </cell>
          <cell r="H2099" t="str">
            <v>VA-RECURSOS DISTRITO</v>
          </cell>
          <cell r="I2099" t="str">
            <v>O211010200102</v>
          </cell>
          <cell r="J2099" t="str">
            <v>Aportes a la seguridad social en pensiones privadas</v>
          </cell>
          <cell r="K2099" t="str">
            <v>000000000000000000127</v>
          </cell>
          <cell r="L2099" t="str">
            <v>0127 - Programa Funcionamiento - DEPARTAMENTO ADMINISTRATIVO DE LA DEFENSORÍA DEL ESPACIO PÚBLICO</v>
          </cell>
          <cell r="M2099" t="str">
            <v>PM01270001FUNC</v>
          </cell>
          <cell r="N2099" t="str">
            <v>FU</v>
          </cell>
          <cell r="O2099" t="str">
            <v>FUNCIONAMIENTO DEPARTAMENTO ADMINISTRATIVO DE LA D</v>
          </cell>
          <cell r="P2099" t="str">
            <v>2025</v>
          </cell>
          <cell r="Q2099">
            <v>387821000</v>
          </cell>
          <cell r="R2099">
            <v>387821000</v>
          </cell>
        </row>
        <row r="2100">
          <cell r="A2100" t="str">
            <v>0127-01FU</v>
          </cell>
          <cell r="B2100" t="str">
            <v>DISTRITO CAPITAL</v>
          </cell>
          <cell r="C2100" t="str">
            <v>0127-01</v>
          </cell>
          <cell r="D2100" t="str">
            <v>DEPARTAMENTO ADMINISTRATIVO DE LA DEFENSORÍA DEL ESPACIO PÚBLICO - DADEP</v>
          </cell>
          <cell r="E2100" t="str">
            <v>0001-002</v>
          </cell>
          <cell r="F2100" t="str">
            <v>AC-GOBIERNO</v>
          </cell>
          <cell r="G2100" t="str">
            <v>1-100-F001</v>
          </cell>
          <cell r="H2100" t="str">
            <v>VA-RECURSOS DISTRITO</v>
          </cell>
          <cell r="I2100" t="str">
            <v>O211010200202</v>
          </cell>
          <cell r="J2100" t="str">
            <v>Aportes a la seguridad social en salud privada</v>
          </cell>
          <cell r="K2100" t="str">
            <v>000000000000000000127</v>
          </cell>
          <cell r="L2100" t="str">
            <v>0127 - Programa Funcionamiento - DEPARTAMENTO ADMINISTRATIVO DE LA DEFENSORÍA DEL ESPACIO PÚBLICO</v>
          </cell>
          <cell r="M2100" t="str">
            <v>PM01270001FUNC</v>
          </cell>
          <cell r="N2100" t="str">
            <v>FU</v>
          </cell>
          <cell r="O2100" t="str">
            <v>FUNCIONAMIENTO DEPARTAMENTO ADMINISTRATIVO DE LA D</v>
          </cell>
          <cell r="P2100" t="str">
            <v>2025</v>
          </cell>
          <cell r="Q2100">
            <v>764499000</v>
          </cell>
          <cell r="R2100">
            <v>764499000</v>
          </cell>
        </row>
        <row r="2101">
          <cell r="A2101" t="str">
            <v>0127-01FU</v>
          </cell>
          <cell r="B2101" t="str">
            <v>DISTRITO CAPITAL</v>
          </cell>
          <cell r="C2101" t="str">
            <v>0127-01</v>
          </cell>
          <cell r="D2101" t="str">
            <v>DEPARTAMENTO ADMINISTRATIVO DE LA DEFENSORÍA DEL ESPACIO PÚBLICO - DADEP</v>
          </cell>
          <cell r="E2101" t="str">
            <v>0001-002</v>
          </cell>
          <cell r="F2101" t="str">
            <v>AC-GOBIERNO</v>
          </cell>
          <cell r="G2101" t="str">
            <v>1-100-F001</v>
          </cell>
          <cell r="H2101" t="str">
            <v>VA-RECURSOS DISTRITO</v>
          </cell>
          <cell r="I2101" t="str">
            <v>O211010200301</v>
          </cell>
          <cell r="J2101" t="str">
            <v>Aportes de cesantías a fondos públicos</v>
          </cell>
          <cell r="K2101" t="str">
            <v>000000000000000000127</v>
          </cell>
          <cell r="L2101" t="str">
            <v>0127 - Programa Funcionamiento - DEPARTAMENTO ADMINISTRATIVO DE LA DEFENSORÍA DEL ESPACIO PÚBLICO</v>
          </cell>
          <cell r="M2101" t="str">
            <v>PM01270001FUNC</v>
          </cell>
          <cell r="N2101" t="str">
            <v>FU</v>
          </cell>
          <cell r="O2101" t="str">
            <v>FUNCIONAMIENTO DEPARTAMENTO ADMINISTRATIVO DE LA D</v>
          </cell>
          <cell r="P2101" t="str">
            <v>2025</v>
          </cell>
          <cell r="Q2101">
            <v>714303000</v>
          </cell>
          <cell r="R2101">
            <v>714303000</v>
          </cell>
        </row>
        <row r="2102">
          <cell r="A2102" t="str">
            <v>0127-01FU</v>
          </cell>
          <cell r="B2102" t="str">
            <v>DISTRITO CAPITAL</v>
          </cell>
          <cell r="C2102" t="str">
            <v>0127-01</v>
          </cell>
          <cell r="D2102" t="str">
            <v>DEPARTAMENTO ADMINISTRATIVO DE LA DEFENSORÍA DEL ESPACIO PÚBLICO - DADEP</v>
          </cell>
          <cell r="E2102" t="str">
            <v>0001-002</v>
          </cell>
          <cell r="F2102" t="str">
            <v>AC-GOBIERNO</v>
          </cell>
          <cell r="G2102" t="str">
            <v>1-100-F001</v>
          </cell>
          <cell r="H2102" t="str">
            <v>VA-RECURSOS DISTRITO</v>
          </cell>
          <cell r="I2102" t="str">
            <v>O211010200302</v>
          </cell>
          <cell r="J2102" t="str">
            <v>Aportes de cesantías a fondos privados</v>
          </cell>
          <cell r="K2102" t="str">
            <v>000000000000000000127</v>
          </cell>
          <cell r="L2102" t="str">
            <v>0127 - Programa Funcionamiento - DEPARTAMENTO ADMINISTRATIVO DE LA DEFENSORÍA DEL ESPACIO PÚBLICO</v>
          </cell>
          <cell r="M2102" t="str">
            <v>PM01270001FUNC</v>
          </cell>
          <cell r="N2102" t="str">
            <v>FU</v>
          </cell>
          <cell r="O2102" t="str">
            <v>FUNCIONAMIENTO DEPARTAMENTO ADMINISTRATIVO DE LA D</v>
          </cell>
          <cell r="P2102" t="str">
            <v>2025</v>
          </cell>
          <cell r="Q2102">
            <v>338978000</v>
          </cell>
          <cell r="R2102">
            <v>338978000</v>
          </cell>
        </row>
        <row r="2103">
          <cell r="A2103" t="str">
            <v>0127-01FU</v>
          </cell>
          <cell r="B2103" t="str">
            <v>DISTRITO CAPITAL</v>
          </cell>
          <cell r="C2103" t="str">
            <v>0127-01</v>
          </cell>
          <cell r="D2103" t="str">
            <v>DEPARTAMENTO ADMINISTRATIVO DE LA DEFENSORÍA DEL ESPACIO PÚBLICO - DADEP</v>
          </cell>
          <cell r="E2103" t="str">
            <v>0001-002</v>
          </cell>
          <cell r="F2103" t="str">
            <v>AC-GOBIERNO</v>
          </cell>
          <cell r="G2103" t="str">
            <v>1-100-F001</v>
          </cell>
          <cell r="H2103" t="str">
            <v>VA-RECURSOS DISTRITO</v>
          </cell>
          <cell r="I2103" t="str">
            <v>O211010200401</v>
          </cell>
          <cell r="J2103" t="str">
            <v>Compensar</v>
          </cell>
          <cell r="K2103" t="str">
            <v>000000000000000000127</v>
          </cell>
          <cell r="L2103" t="str">
            <v>0127 - Programa Funcionamiento - DEPARTAMENTO ADMINISTRATIVO DE LA DEFENSORÍA DEL ESPACIO PÚBLICO</v>
          </cell>
          <cell r="M2103" t="str">
            <v>PM01270001FUNC</v>
          </cell>
          <cell r="N2103" t="str">
            <v>FU</v>
          </cell>
          <cell r="O2103" t="str">
            <v>FUNCIONAMIENTO DEPARTAMENTO ADMINISTRATIVO DE LA D</v>
          </cell>
          <cell r="P2103" t="str">
            <v>2025</v>
          </cell>
          <cell r="Q2103">
            <v>415340000</v>
          </cell>
          <cell r="R2103">
            <v>415340000</v>
          </cell>
        </row>
        <row r="2104">
          <cell r="A2104" t="str">
            <v>0127-01FU</v>
          </cell>
          <cell r="B2104" t="str">
            <v>DISTRITO CAPITAL</v>
          </cell>
          <cell r="C2104" t="str">
            <v>0127-01</v>
          </cell>
          <cell r="D2104" t="str">
            <v>DEPARTAMENTO ADMINISTRATIVO DE LA DEFENSORÍA DEL ESPACIO PÚBLICO - DADEP</v>
          </cell>
          <cell r="E2104" t="str">
            <v>0001-002</v>
          </cell>
          <cell r="F2104" t="str">
            <v>AC-GOBIERNO</v>
          </cell>
          <cell r="G2104" t="str">
            <v>1-100-F001</v>
          </cell>
          <cell r="H2104" t="str">
            <v>VA-RECURSOS DISTRITO</v>
          </cell>
          <cell r="I2104" t="str">
            <v>O211010200501</v>
          </cell>
          <cell r="J2104" t="str">
            <v>Aportes generales al sistema de riesgos laborales públicos</v>
          </cell>
          <cell r="K2104" t="str">
            <v>000000000000000000127</v>
          </cell>
          <cell r="L2104" t="str">
            <v>0127 - Programa Funcionamiento - DEPARTAMENTO ADMINISTRATIVO DE LA DEFENSORÍA DEL ESPACIO PÚBLICO</v>
          </cell>
          <cell r="M2104" t="str">
            <v>PM01270001FUNC</v>
          </cell>
          <cell r="N2104" t="str">
            <v>FU</v>
          </cell>
          <cell r="O2104" t="str">
            <v>FUNCIONAMIENTO DEPARTAMENTO ADMINISTRATIVO DE LA D</v>
          </cell>
          <cell r="P2104" t="str">
            <v>2025</v>
          </cell>
          <cell r="Q2104">
            <v>134071000</v>
          </cell>
          <cell r="R2104">
            <v>134071000</v>
          </cell>
        </row>
        <row r="2105">
          <cell r="A2105" t="str">
            <v>0127-01FU</v>
          </cell>
          <cell r="B2105" t="str">
            <v>DISTRITO CAPITAL</v>
          </cell>
          <cell r="C2105" t="str">
            <v>0127-01</v>
          </cell>
          <cell r="D2105" t="str">
            <v>DEPARTAMENTO ADMINISTRATIVO DE LA DEFENSORÍA DEL ESPACIO PÚBLICO - DADEP</v>
          </cell>
          <cell r="E2105" t="str">
            <v>0001-002</v>
          </cell>
          <cell r="F2105" t="str">
            <v>AC-GOBIERNO</v>
          </cell>
          <cell r="G2105" t="str">
            <v>1-100-F001</v>
          </cell>
          <cell r="H2105" t="str">
            <v>VA-RECURSOS DISTRITO</v>
          </cell>
          <cell r="I2105" t="str">
            <v>O2110102006</v>
          </cell>
          <cell r="J2105" t="str">
            <v>Aportes al ICBF</v>
          </cell>
          <cell r="K2105" t="str">
            <v>000000000000000000127</v>
          </cell>
          <cell r="L2105" t="str">
            <v>0127 - Programa Funcionamiento - DEPARTAMENTO ADMINISTRATIVO DE LA DEFENSORÍA DEL ESPACIO PÚBLICO</v>
          </cell>
          <cell r="M2105" t="str">
            <v>PM01270001FUNC</v>
          </cell>
          <cell r="N2105" t="str">
            <v>FU</v>
          </cell>
          <cell r="O2105" t="str">
            <v>FUNCIONAMIENTO DEPARTAMENTO ADMINISTRATIVO DE LA D</v>
          </cell>
          <cell r="P2105" t="str">
            <v>2025</v>
          </cell>
          <cell r="Q2105">
            <v>311509000</v>
          </cell>
          <cell r="R2105">
            <v>311509000</v>
          </cell>
        </row>
        <row r="2106">
          <cell r="A2106" t="str">
            <v>0127-01FU</v>
          </cell>
          <cell r="B2106" t="str">
            <v>DISTRITO CAPITAL</v>
          </cell>
          <cell r="C2106" t="str">
            <v>0127-01</v>
          </cell>
          <cell r="D2106" t="str">
            <v>DEPARTAMENTO ADMINISTRATIVO DE LA DEFENSORÍA DEL ESPACIO PÚBLICO - DADEP</v>
          </cell>
          <cell r="E2106" t="str">
            <v>0001-002</v>
          </cell>
          <cell r="F2106" t="str">
            <v>AC-GOBIERNO</v>
          </cell>
          <cell r="G2106" t="str">
            <v>1-100-F001</v>
          </cell>
          <cell r="H2106" t="str">
            <v>VA-RECURSOS DISTRITO</v>
          </cell>
          <cell r="I2106" t="str">
            <v>O2110102007</v>
          </cell>
          <cell r="J2106" t="str">
            <v>Aportes al SENA</v>
          </cell>
          <cell r="K2106" t="str">
            <v>000000000000000000127</v>
          </cell>
          <cell r="L2106" t="str">
            <v>0127 - Programa Funcionamiento - DEPARTAMENTO ADMINISTRATIVO DE LA DEFENSORÍA DEL ESPACIO PÚBLICO</v>
          </cell>
          <cell r="M2106" t="str">
            <v>PM01270001FUNC</v>
          </cell>
          <cell r="N2106" t="str">
            <v>FU</v>
          </cell>
          <cell r="O2106" t="str">
            <v>FUNCIONAMIENTO DEPARTAMENTO ADMINISTRATIVO DE LA D</v>
          </cell>
          <cell r="P2106" t="str">
            <v>2025</v>
          </cell>
          <cell r="Q2106">
            <v>51913000</v>
          </cell>
          <cell r="R2106">
            <v>51913000</v>
          </cell>
        </row>
        <row r="2107">
          <cell r="A2107" t="str">
            <v>0127-01FU</v>
          </cell>
          <cell r="B2107" t="str">
            <v>DISTRITO CAPITAL</v>
          </cell>
          <cell r="C2107" t="str">
            <v>0127-01</v>
          </cell>
          <cell r="D2107" t="str">
            <v>DEPARTAMENTO ADMINISTRATIVO DE LA DEFENSORÍA DEL ESPACIO PÚBLICO - DADEP</v>
          </cell>
          <cell r="E2107" t="str">
            <v>0001-002</v>
          </cell>
          <cell r="F2107" t="str">
            <v>AC-GOBIERNO</v>
          </cell>
          <cell r="G2107" t="str">
            <v>1-100-F001</v>
          </cell>
          <cell r="H2107" t="str">
            <v>VA-RECURSOS DISTRITO</v>
          </cell>
          <cell r="I2107" t="str">
            <v>O2110102008</v>
          </cell>
          <cell r="J2107" t="str">
            <v>Aportes a la ESAP</v>
          </cell>
          <cell r="K2107" t="str">
            <v>000000000000000000127</v>
          </cell>
          <cell r="L2107" t="str">
            <v>0127 - Programa Funcionamiento - DEPARTAMENTO ADMINISTRATIVO DE LA DEFENSORÍA DEL ESPACIO PÚBLICO</v>
          </cell>
          <cell r="M2107" t="str">
            <v>PM01270001FUNC</v>
          </cell>
          <cell r="N2107" t="str">
            <v>FU</v>
          </cell>
          <cell r="O2107" t="str">
            <v>FUNCIONAMIENTO DEPARTAMENTO ADMINISTRATIVO DE LA D</v>
          </cell>
          <cell r="P2107" t="str">
            <v>2025</v>
          </cell>
          <cell r="Q2107">
            <v>51913000</v>
          </cell>
          <cell r="R2107">
            <v>51913000</v>
          </cell>
        </row>
        <row r="2108">
          <cell r="A2108" t="str">
            <v>0127-01FU</v>
          </cell>
          <cell r="B2108" t="str">
            <v>DISTRITO CAPITAL</v>
          </cell>
          <cell r="C2108" t="str">
            <v>0127-01</v>
          </cell>
          <cell r="D2108" t="str">
            <v>DEPARTAMENTO ADMINISTRATIVO DE LA DEFENSORÍA DEL ESPACIO PÚBLICO - DADEP</v>
          </cell>
          <cell r="E2108" t="str">
            <v>0001-002</v>
          </cell>
          <cell r="F2108" t="str">
            <v>AC-GOBIERNO</v>
          </cell>
          <cell r="G2108" t="str">
            <v>1-100-F001</v>
          </cell>
          <cell r="H2108" t="str">
            <v>VA-RECURSOS DISTRITO</v>
          </cell>
          <cell r="I2108" t="str">
            <v>O2110102009</v>
          </cell>
          <cell r="J2108" t="str">
            <v>Aportes a escuelas industriales e institutos técnicos</v>
          </cell>
          <cell r="K2108" t="str">
            <v>000000000000000000127</v>
          </cell>
          <cell r="L2108" t="str">
            <v>0127 - Programa Funcionamiento - DEPARTAMENTO ADMINISTRATIVO DE LA DEFENSORÍA DEL ESPACIO PÚBLICO</v>
          </cell>
          <cell r="M2108" t="str">
            <v>PM01270001FUNC</v>
          </cell>
          <cell r="N2108" t="str">
            <v>FU</v>
          </cell>
          <cell r="O2108" t="str">
            <v>FUNCIONAMIENTO DEPARTAMENTO ADMINISTRATIVO DE LA D</v>
          </cell>
          <cell r="P2108" t="str">
            <v>2025</v>
          </cell>
          <cell r="Q2108">
            <v>100030000</v>
          </cell>
          <cell r="R2108">
            <v>100030000</v>
          </cell>
        </row>
        <row r="2109">
          <cell r="A2109" t="str">
            <v>0127-01FU</v>
          </cell>
          <cell r="B2109" t="str">
            <v>DISTRITO CAPITAL</v>
          </cell>
          <cell r="C2109" t="str">
            <v>0127-01</v>
          </cell>
          <cell r="D2109" t="str">
            <v>DEPARTAMENTO ADMINISTRATIVO DE LA DEFENSORÍA DEL ESPACIO PÚBLICO - DADEP</v>
          </cell>
          <cell r="E2109" t="str">
            <v>0001-002</v>
          </cell>
          <cell r="F2109" t="str">
            <v>AC-GOBIERNO</v>
          </cell>
          <cell r="G2109" t="str">
            <v>1-100-F001</v>
          </cell>
          <cell r="H2109" t="str">
            <v>VA-RECURSOS DISTRITO</v>
          </cell>
          <cell r="I2109" t="str">
            <v>O211010300103</v>
          </cell>
          <cell r="J2109" t="str">
            <v>Bonificación especial de recreación</v>
          </cell>
          <cell r="K2109" t="str">
            <v>000000000000000000127</v>
          </cell>
          <cell r="L2109" t="str">
            <v>0127 - Programa Funcionamiento - DEPARTAMENTO ADMINISTRATIVO DE LA DEFENSORÍA DEL ESPACIO PÚBLICO</v>
          </cell>
          <cell r="M2109" t="str">
            <v>PM01270001FUNC</v>
          </cell>
          <cell r="N2109" t="str">
            <v>FU</v>
          </cell>
          <cell r="O2109" t="str">
            <v>FUNCIONAMIENTO DEPARTAMENTO ADMINISTRATIVO DE LA D</v>
          </cell>
          <cell r="P2109" t="str">
            <v>2025</v>
          </cell>
          <cell r="Q2109">
            <v>32125000</v>
          </cell>
          <cell r="R2109">
            <v>32125000</v>
          </cell>
        </row>
        <row r="2110">
          <cell r="A2110" t="str">
            <v>0127-01FU</v>
          </cell>
          <cell r="B2110" t="str">
            <v>DISTRITO CAPITAL</v>
          </cell>
          <cell r="C2110" t="str">
            <v>0127-01</v>
          </cell>
          <cell r="D2110" t="str">
            <v>DEPARTAMENTO ADMINISTRATIVO DE LA DEFENSORÍA DEL ESPACIO PÚBLICO - DADEP</v>
          </cell>
          <cell r="E2110" t="str">
            <v>0001-002</v>
          </cell>
          <cell r="F2110" t="str">
            <v>AC-GOBIERNO</v>
          </cell>
          <cell r="G2110" t="str">
            <v>1-100-F001</v>
          </cell>
          <cell r="H2110" t="str">
            <v>VA-RECURSOS DISTRITO</v>
          </cell>
          <cell r="I2110" t="str">
            <v>O2110103005</v>
          </cell>
          <cell r="J2110" t="str">
            <v>Reconocimiento por permanencia en el servicio público - Bogotá D.C.</v>
          </cell>
          <cell r="K2110" t="str">
            <v>000000000000000000127</v>
          </cell>
          <cell r="L2110" t="str">
            <v>0127 - Programa Funcionamiento - DEPARTAMENTO ADMINISTRATIVO DE LA DEFENSORÍA DEL ESPACIO PÚBLICO</v>
          </cell>
          <cell r="M2110" t="str">
            <v>PM01270001FUNC</v>
          </cell>
          <cell r="N2110" t="str">
            <v>FU</v>
          </cell>
          <cell r="O2110" t="str">
            <v>FUNCIONAMIENTO DEPARTAMENTO ADMINISTRATIVO DE LA D</v>
          </cell>
          <cell r="P2110" t="str">
            <v>2025</v>
          </cell>
          <cell r="Q2110">
            <v>120375000</v>
          </cell>
          <cell r="R2110">
            <v>120375000</v>
          </cell>
        </row>
        <row r="2111">
          <cell r="A2111" t="str">
            <v>0127-01FU</v>
          </cell>
          <cell r="B2111" t="str">
            <v>DISTRITO CAPITAL</v>
          </cell>
          <cell r="C2111" t="str">
            <v>0127-01</v>
          </cell>
          <cell r="D2111" t="str">
            <v>DEPARTAMENTO ADMINISTRATIVO DE LA DEFENSORÍA DEL ESPACIO PÚBLICO - DADEP</v>
          </cell>
          <cell r="E2111" t="str">
            <v>0001-002</v>
          </cell>
          <cell r="F2111" t="str">
            <v>AC-GOBIERNO</v>
          </cell>
          <cell r="G2111" t="str">
            <v>1-100-F001</v>
          </cell>
          <cell r="H2111" t="str">
            <v>VA-RECURSOS DISTRITO</v>
          </cell>
          <cell r="I2111" t="str">
            <v>O2110103068</v>
          </cell>
          <cell r="J2111" t="str">
            <v>Prima secretarial</v>
          </cell>
          <cell r="K2111" t="str">
            <v>000000000000000000127</v>
          </cell>
          <cell r="L2111" t="str">
            <v>0127 - Programa Funcionamiento - DEPARTAMENTO ADMINISTRATIVO DE LA DEFENSORÍA DEL ESPACIO PÚBLICO</v>
          </cell>
          <cell r="M2111" t="str">
            <v>PM01270001FUNC</v>
          </cell>
          <cell r="N2111" t="str">
            <v>FU</v>
          </cell>
          <cell r="O2111" t="str">
            <v>FUNCIONAMIENTO DEPARTAMENTO ADMINISTRATIVO DE LA D</v>
          </cell>
          <cell r="P2111" t="str">
            <v>2025</v>
          </cell>
          <cell r="Q2111">
            <v>3942000</v>
          </cell>
          <cell r="R2111">
            <v>3942000</v>
          </cell>
        </row>
        <row r="2112">
          <cell r="A2112" t="str">
            <v>0127-01FU</v>
          </cell>
          <cell r="B2112" t="str">
            <v>DISTRITO CAPITAL</v>
          </cell>
          <cell r="C2112" t="str">
            <v>0127-01</v>
          </cell>
          <cell r="D2112" t="str">
            <v>DEPARTAMENTO ADMINISTRATIVO DE LA DEFENSORÍA DEL ESPACIO PÚBLICO - DADEP</v>
          </cell>
          <cell r="E2112" t="str">
            <v>0001-002</v>
          </cell>
          <cell r="F2112" t="str">
            <v>AC-GOBIERNO</v>
          </cell>
          <cell r="G2112" t="str">
            <v>1-100-F001</v>
          </cell>
          <cell r="H2112" t="str">
            <v>VA-RECURSOS DISTRITO</v>
          </cell>
          <cell r="I2112" t="str">
            <v>O2110103190</v>
          </cell>
          <cell r="J2112" t="str">
            <v>Apoyo de sostenimiento prácticas laborales</v>
          </cell>
          <cell r="K2112" t="str">
            <v>000000000000000000127</v>
          </cell>
          <cell r="L2112" t="str">
            <v>0127 - Programa Funcionamiento - DEPARTAMENTO ADMINISTRATIVO DE LA DEFENSORÍA DEL ESPACIO PÚBLICO</v>
          </cell>
          <cell r="M2112" t="str">
            <v>PM01270001FUNC</v>
          </cell>
          <cell r="N2112" t="str">
            <v>FU</v>
          </cell>
          <cell r="O2112" t="str">
            <v>FUNCIONAMIENTO DEPARTAMENTO ADMINISTRATIVO DE LA D</v>
          </cell>
          <cell r="P2112" t="str">
            <v>2025</v>
          </cell>
          <cell r="Q2112">
            <v>43500000</v>
          </cell>
          <cell r="R2112">
            <v>43500000</v>
          </cell>
        </row>
        <row r="2113">
          <cell r="A2113" t="str">
            <v>0127-01FU</v>
          </cell>
          <cell r="B2113" t="str">
            <v>DISTRITO CAPITAL</v>
          </cell>
          <cell r="C2113" t="str">
            <v>0127-01</v>
          </cell>
          <cell r="D2113" t="str">
            <v>DEPARTAMENTO ADMINISTRATIVO DE LA DEFENSORÍA DEL ESPACIO PÚBLICO - DADEP</v>
          </cell>
          <cell r="E2113" t="str">
            <v>0001-002</v>
          </cell>
          <cell r="F2113" t="str">
            <v>AC-GOBIERNO</v>
          </cell>
          <cell r="G2113" t="str">
            <v>1-100-F001</v>
          </cell>
          <cell r="H2113" t="str">
            <v>VA-RECURSOS DISTRITO</v>
          </cell>
          <cell r="I2113" t="str">
            <v>O2120201002082822101</v>
          </cell>
          <cell r="J2113" t="str">
            <v>Prendas de vestir de fibras artificiales y sintéticas en tejidos de punto, para hombre</v>
          </cell>
          <cell r="K2113" t="str">
            <v>000000000000000000127</v>
          </cell>
          <cell r="L2113" t="str">
            <v>0127 - Programa Funcionamiento - DEPARTAMENTO ADMINISTRATIVO DE LA DEFENSORÍA DEL ESPACIO PÚBLICO</v>
          </cell>
          <cell r="M2113" t="str">
            <v>PM01270001FUNC</v>
          </cell>
          <cell r="N2113" t="str">
            <v>FU</v>
          </cell>
          <cell r="O2113" t="str">
            <v>FUNCIONAMIENTO DEPARTAMENTO ADMINISTRATIVO DE LA D</v>
          </cell>
          <cell r="P2113" t="str">
            <v>2025</v>
          </cell>
          <cell r="Q2113">
            <v>11300000</v>
          </cell>
          <cell r="R2113">
            <v>11300000</v>
          </cell>
        </row>
        <row r="2114">
          <cell r="A2114" t="str">
            <v>0127-01FU</v>
          </cell>
          <cell r="B2114" t="str">
            <v>DISTRITO CAPITAL</v>
          </cell>
          <cell r="C2114" t="str">
            <v>0127-01</v>
          </cell>
          <cell r="D2114" t="str">
            <v>DEPARTAMENTO ADMINISTRATIVO DE LA DEFENSORÍA DEL ESPACIO PÚBLICO - DADEP</v>
          </cell>
          <cell r="E2114" t="str">
            <v>0001-002</v>
          </cell>
          <cell r="F2114" t="str">
            <v>AC-GOBIERNO</v>
          </cell>
          <cell r="G2114" t="str">
            <v>1-100-F001</v>
          </cell>
          <cell r="H2114" t="str">
            <v>VA-RECURSOS DISTRITO</v>
          </cell>
          <cell r="I2114" t="str">
            <v>O2120201002082822303</v>
          </cell>
          <cell r="J2114" t="str">
            <v>Prendas de vestir de fibras artificiales y sintéticas en tejido de punto, para mujer</v>
          </cell>
          <cell r="K2114" t="str">
            <v>000000000000000000127</v>
          </cell>
          <cell r="L2114" t="str">
            <v>0127 - Programa Funcionamiento - DEPARTAMENTO ADMINISTRATIVO DE LA DEFENSORÍA DEL ESPACIO PÚBLICO</v>
          </cell>
          <cell r="M2114" t="str">
            <v>PM01270001FUNC</v>
          </cell>
          <cell r="N2114" t="str">
            <v>FU</v>
          </cell>
          <cell r="O2114" t="str">
            <v>FUNCIONAMIENTO DEPARTAMENTO ADMINISTRATIVO DE LA D</v>
          </cell>
          <cell r="P2114" t="str">
            <v>2025</v>
          </cell>
          <cell r="Q2114">
            <v>8200000</v>
          </cell>
          <cell r="R2114">
            <v>8200000</v>
          </cell>
        </row>
        <row r="2115">
          <cell r="A2115" t="str">
            <v>0127-01FU</v>
          </cell>
          <cell r="B2115" t="str">
            <v>DISTRITO CAPITAL</v>
          </cell>
          <cell r="C2115" t="str">
            <v>0127-01</v>
          </cell>
          <cell r="D2115" t="str">
            <v>DEPARTAMENTO ADMINISTRATIVO DE LA DEFENSORÍA DEL ESPACIO PÚBLICO - DADEP</v>
          </cell>
          <cell r="E2115" t="str">
            <v>0001-002</v>
          </cell>
          <cell r="F2115" t="str">
            <v>AC-GOBIERNO</v>
          </cell>
          <cell r="G2115" t="str">
            <v>1-100-F001</v>
          </cell>
          <cell r="H2115" t="str">
            <v>VA-RECURSOS DISTRITO</v>
          </cell>
          <cell r="I2115" t="str">
            <v>O2120201002092933001</v>
          </cell>
          <cell r="J2115" t="str">
            <v>Calzado de cuero para hombre</v>
          </cell>
          <cell r="K2115" t="str">
            <v>000000000000000000127</v>
          </cell>
          <cell r="L2115" t="str">
            <v>0127 - Programa Funcionamiento - DEPARTAMENTO ADMINISTRATIVO DE LA DEFENSORÍA DEL ESPACIO PÚBLICO</v>
          </cell>
          <cell r="M2115" t="str">
            <v>PM01270001FUNC</v>
          </cell>
          <cell r="N2115" t="str">
            <v>FU</v>
          </cell>
          <cell r="O2115" t="str">
            <v>FUNCIONAMIENTO DEPARTAMENTO ADMINISTRATIVO DE LA D</v>
          </cell>
          <cell r="P2115" t="str">
            <v>2025</v>
          </cell>
          <cell r="Q2115">
            <v>5300000</v>
          </cell>
          <cell r="R2115">
            <v>5300000</v>
          </cell>
        </row>
        <row r="2116">
          <cell r="A2116" t="str">
            <v>0127-01FU</v>
          </cell>
          <cell r="B2116" t="str">
            <v>DISTRITO CAPITAL</v>
          </cell>
          <cell r="C2116" t="str">
            <v>0127-01</v>
          </cell>
          <cell r="D2116" t="str">
            <v>DEPARTAMENTO ADMINISTRATIVO DE LA DEFENSORÍA DEL ESPACIO PÚBLICO - DADEP</v>
          </cell>
          <cell r="E2116" t="str">
            <v>0001-002</v>
          </cell>
          <cell r="F2116" t="str">
            <v>AC-GOBIERNO</v>
          </cell>
          <cell r="G2116" t="str">
            <v>1-100-F001</v>
          </cell>
          <cell r="H2116" t="str">
            <v>VA-RECURSOS DISTRITO</v>
          </cell>
          <cell r="I2116" t="str">
            <v>O2120201002092933003</v>
          </cell>
          <cell r="J2116" t="str">
            <v>Calzado de cuero para mujer</v>
          </cell>
          <cell r="K2116" t="str">
            <v>000000000000000000127</v>
          </cell>
          <cell r="L2116" t="str">
            <v>0127 - Programa Funcionamiento - DEPARTAMENTO ADMINISTRATIVO DE LA DEFENSORÍA DEL ESPACIO PÚBLICO</v>
          </cell>
          <cell r="M2116" t="str">
            <v>PM01270001FUNC</v>
          </cell>
          <cell r="N2116" t="str">
            <v>FU</v>
          </cell>
          <cell r="O2116" t="str">
            <v>FUNCIONAMIENTO DEPARTAMENTO ADMINISTRATIVO DE LA D</v>
          </cell>
          <cell r="P2116" t="str">
            <v>2025</v>
          </cell>
          <cell r="Q2116">
            <v>2400000</v>
          </cell>
          <cell r="R2116">
            <v>2400000</v>
          </cell>
        </row>
        <row r="2117">
          <cell r="A2117" t="str">
            <v>0127-01FU</v>
          </cell>
          <cell r="B2117" t="str">
            <v>DISTRITO CAPITAL</v>
          </cell>
          <cell r="C2117" t="str">
            <v>0127-01</v>
          </cell>
          <cell r="D2117" t="str">
            <v>DEPARTAMENTO ADMINISTRATIVO DE LA DEFENSORÍA DEL ESPACIO PÚBLICO - DADEP</v>
          </cell>
          <cell r="E2117" t="str">
            <v>0001-002</v>
          </cell>
          <cell r="F2117" t="str">
            <v>AC-GOBIERNO</v>
          </cell>
          <cell r="G2117" t="str">
            <v>1-100-F001</v>
          </cell>
          <cell r="H2117" t="str">
            <v>VA-RECURSOS DISTRITO</v>
          </cell>
          <cell r="I2117" t="str">
            <v>O2120201003023212801</v>
          </cell>
          <cell r="J2117" t="str">
            <v>Papel bond</v>
          </cell>
          <cell r="K2117" t="str">
            <v>000000000000000000127</v>
          </cell>
          <cell r="L2117" t="str">
            <v>0127 - Programa Funcionamiento - DEPARTAMENTO ADMINISTRATIVO DE LA DEFENSORÍA DEL ESPACIO PÚBLICO</v>
          </cell>
          <cell r="M2117" t="str">
            <v>PM01270001FUNC</v>
          </cell>
          <cell r="N2117" t="str">
            <v>FU</v>
          </cell>
          <cell r="O2117" t="str">
            <v>FUNCIONAMIENTO DEPARTAMENTO ADMINISTRATIVO DE LA D</v>
          </cell>
          <cell r="P2117" t="str">
            <v>2025</v>
          </cell>
          <cell r="Q2117">
            <v>15000000</v>
          </cell>
          <cell r="R2117">
            <v>15000000</v>
          </cell>
        </row>
        <row r="2118">
          <cell r="A2118" t="str">
            <v>0127-01FU</v>
          </cell>
          <cell r="B2118" t="str">
            <v>DISTRITO CAPITAL</v>
          </cell>
          <cell r="C2118" t="str">
            <v>0127-01</v>
          </cell>
          <cell r="D2118" t="str">
            <v>DEPARTAMENTO ADMINISTRATIVO DE LA DEFENSORÍA DEL ESPACIO PÚBLICO - DADEP</v>
          </cell>
          <cell r="E2118" t="str">
            <v>0001-002</v>
          </cell>
          <cell r="F2118" t="str">
            <v>AC-GOBIERNO</v>
          </cell>
          <cell r="G2118" t="str">
            <v>1-100-F001</v>
          </cell>
          <cell r="H2118" t="str">
            <v>VA-RECURSOS DISTRITO</v>
          </cell>
          <cell r="I2118" t="str">
            <v>O2120201003023212899</v>
          </cell>
          <cell r="J2118" t="str">
            <v>Papeles n.c.p.</v>
          </cell>
          <cell r="K2118" t="str">
            <v>000000000000000000127</v>
          </cell>
          <cell r="L2118" t="str">
            <v>0127 - Programa Funcionamiento - DEPARTAMENTO ADMINISTRATIVO DE LA DEFENSORÍA DEL ESPACIO PÚBLICO</v>
          </cell>
          <cell r="M2118" t="str">
            <v>PM01270001FUNC</v>
          </cell>
          <cell r="N2118" t="str">
            <v>FU</v>
          </cell>
          <cell r="O2118" t="str">
            <v>FUNCIONAMIENTO DEPARTAMENTO ADMINISTRATIVO DE LA D</v>
          </cell>
          <cell r="P2118" t="str">
            <v>2025</v>
          </cell>
          <cell r="Q2118">
            <v>1100000</v>
          </cell>
          <cell r="R2118">
            <v>1100000</v>
          </cell>
        </row>
        <row r="2119">
          <cell r="A2119" t="str">
            <v>0127-01FU</v>
          </cell>
          <cell r="B2119" t="str">
            <v>DISTRITO CAPITAL</v>
          </cell>
          <cell r="C2119" t="str">
            <v>0127-01</v>
          </cell>
          <cell r="D2119" t="str">
            <v>DEPARTAMENTO ADMINISTRATIVO DE LA DEFENSORÍA DEL ESPACIO PÚBLICO - DADEP</v>
          </cell>
          <cell r="E2119" t="str">
            <v>0001-002</v>
          </cell>
          <cell r="F2119" t="str">
            <v>AC-GOBIERNO</v>
          </cell>
          <cell r="G2119" t="str">
            <v>1-100-F001</v>
          </cell>
          <cell r="H2119" t="str">
            <v>VA-RECURSOS DISTRITO</v>
          </cell>
          <cell r="I2119" t="str">
            <v>O2120201003023215304</v>
          </cell>
          <cell r="J2119" t="str">
            <v>Cajas plegadizas y estuches de cartón</v>
          </cell>
          <cell r="K2119" t="str">
            <v>000000000000000000127</v>
          </cell>
          <cell r="L2119" t="str">
            <v>0127 - Programa Funcionamiento - DEPARTAMENTO ADMINISTRATIVO DE LA DEFENSORÍA DEL ESPACIO PÚBLICO</v>
          </cell>
          <cell r="M2119" t="str">
            <v>PM01270001FUNC</v>
          </cell>
          <cell r="N2119" t="str">
            <v>FU</v>
          </cell>
          <cell r="O2119" t="str">
            <v>FUNCIONAMIENTO DEPARTAMENTO ADMINISTRATIVO DE LA D</v>
          </cell>
          <cell r="P2119" t="str">
            <v>2025</v>
          </cell>
          <cell r="Q2119">
            <v>11200000</v>
          </cell>
          <cell r="R2119">
            <v>11200000</v>
          </cell>
        </row>
        <row r="2120">
          <cell r="A2120" t="str">
            <v>0127-01FU</v>
          </cell>
          <cell r="B2120" t="str">
            <v>DISTRITO CAPITAL</v>
          </cell>
          <cell r="C2120" t="str">
            <v>0127-01</v>
          </cell>
          <cell r="D2120" t="str">
            <v>DEPARTAMENTO ADMINISTRATIVO DE LA DEFENSORÍA DEL ESPACIO PÚBLICO - DADEP</v>
          </cell>
          <cell r="E2120" t="str">
            <v>0001-002</v>
          </cell>
          <cell r="F2120" t="str">
            <v>AC-GOBIERNO</v>
          </cell>
          <cell r="G2120" t="str">
            <v>1-100-F001</v>
          </cell>
          <cell r="H2120" t="str">
            <v>VA-RECURSOS DISTRITO</v>
          </cell>
          <cell r="I2120" t="str">
            <v>O2120201003033331101</v>
          </cell>
          <cell r="J2120" t="str">
            <v>Gasolina motor corriente</v>
          </cell>
          <cell r="K2120" t="str">
            <v>000000000000000000127</v>
          </cell>
          <cell r="L2120" t="str">
            <v>0127 - Programa Funcionamiento - DEPARTAMENTO ADMINISTRATIVO DE LA DEFENSORÍA DEL ESPACIO PÚBLICO</v>
          </cell>
          <cell r="M2120" t="str">
            <v>PM01270001FUNC</v>
          </cell>
          <cell r="N2120" t="str">
            <v>FU</v>
          </cell>
          <cell r="O2120" t="str">
            <v>FUNCIONAMIENTO DEPARTAMENTO ADMINISTRATIVO DE LA D</v>
          </cell>
          <cell r="P2120" t="str">
            <v>2025</v>
          </cell>
          <cell r="Q2120">
            <v>14500000</v>
          </cell>
          <cell r="R2120">
            <v>14500000</v>
          </cell>
        </row>
        <row r="2121">
          <cell r="A2121" t="str">
            <v>0127-01FU</v>
          </cell>
          <cell r="B2121" t="str">
            <v>DISTRITO CAPITAL</v>
          </cell>
          <cell r="C2121" t="str">
            <v>0127-01</v>
          </cell>
          <cell r="D2121" t="str">
            <v>DEPARTAMENTO ADMINISTRATIVO DE LA DEFENSORÍA DEL ESPACIO PÚBLICO - DADEP</v>
          </cell>
          <cell r="E2121" t="str">
            <v>0001-002</v>
          </cell>
          <cell r="F2121" t="str">
            <v>AC-GOBIERNO</v>
          </cell>
          <cell r="G2121" t="str">
            <v>1-100-F001</v>
          </cell>
          <cell r="H2121" t="str">
            <v>VA-RECURSOS DISTRITO</v>
          </cell>
          <cell r="I2121" t="str">
            <v>O2120201003063627098</v>
          </cell>
          <cell r="J2121" t="str">
            <v>Artículos de caucho n.c.p. para escritorio</v>
          </cell>
          <cell r="K2121" t="str">
            <v>000000000000000000127</v>
          </cell>
          <cell r="L2121" t="str">
            <v>0127 - Programa Funcionamiento - DEPARTAMENTO ADMINISTRATIVO DE LA DEFENSORÍA DEL ESPACIO PÚBLICO</v>
          </cell>
          <cell r="M2121" t="str">
            <v>PM01270001FUNC</v>
          </cell>
          <cell r="N2121" t="str">
            <v>FU</v>
          </cell>
          <cell r="O2121" t="str">
            <v>FUNCIONAMIENTO DEPARTAMENTO ADMINISTRATIVO DE LA D</v>
          </cell>
          <cell r="P2121" t="str">
            <v>2025</v>
          </cell>
          <cell r="Q2121">
            <v>2200000</v>
          </cell>
          <cell r="R2121">
            <v>2200000</v>
          </cell>
        </row>
        <row r="2122">
          <cell r="A2122" t="str">
            <v>0127-01FU</v>
          </cell>
          <cell r="B2122" t="str">
            <v>DISTRITO CAPITAL</v>
          </cell>
          <cell r="C2122" t="str">
            <v>0127-01</v>
          </cell>
          <cell r="D2122" t="str">
            <v>DEPARTAMENTO ADMINISTRATIVO DE LA DEFENSORÍA DEL ESPACIO PÚBLICO - DADEP</v>
          </cell>
          <cell r="E2122" t="str">
            <v>0001-002</v>
          </cell>
          <cell r="F2122" t="str">
            <v>AC-GOBIERNO</v>
          </cell>
          <cell r="G2122" t="str">
            <v>1-100-F001</v>
          </cell>
          <cell r="H2122" t="str">
            <v>VA-RECURSOS DISTRITO</v>
          </cell>
          <cell r="I2122" t="str">
            <v>O2120201003063699002</v>
          </cell>
          <cell r="J2122" t="str">
            <v>Artículos de material plástico para escritorio y dibujo</v>
          </cell>
          <cell r="K2122" t="str">
            <v>000000000000000000127</v>
          </cell>
          <cell r="L2122" t="str">
            <v>0127 - Programa Funcionamiento - DEPARTAMENTO ADMINISTRATIVO DE LA DEFENSORÍA DEL ESPACIO PÚBLICO</v>
          </cell>
          <cell r="M2122" t="str">
            <v>PM01270001FUNC</v>
          </cell>
          <cell r="N2122" t="str">
            <v>FU</v>
          </cell>
          <cell r="O2122" t="str">
            <v>FUNCIONAMIENTO DEPARTAMENTO ADMINISTRATIVO DE LA D</v>
          </cell>
          <cell r="P2122" t="str">
            <v>2025</v>
          </cell>
          <cell r="Q2122">
            <v>36000000</v>
          </cell>
          <cell r="R2122">
            <v>36000000</v>
          </cell>
        </row>
        <row r="2123">
          <cell r="A2123" t="str">
            <v>0127-01FU</v>
          </cell>
          <cell r="B2123" t="str">
            <v>DISTRITO CAPITAL</v>
          </cell>
          <cell r="C2123" t="str">
            <v>0127-01</v>
          </cell>
          <cell r="D2123" t="str">
            <v>DEPARTAMENTO ADMINISTRATIVO DE LA DEFENSORÍA DEL ESPACIO PÚBLICO - DADEP</v>
          </cell>
          <cell r="E2123" t="str">
            <v>0001-002</v>
          </cell>
          <cell r="F2123" t="str">
            <v>AC-GOBIERNO</v>
          </cell>
          <cell r="G2123" t="str">
            <v>1-100-F001</v>
          </cell>
          <cell r="H2123" t="str">
            <v>VA-RECURSOS DISTRITO</v>
          </cell>
          <cell r="I2123" t="str">
            <v>O2120201003083812199</v>
          </cell>
          <cell r="J2123" t="str">
            <v>Muebles metálicos n.c.p. para oficina</v>
          </cell>
          <cell r="K2123" t="str">
            <v>000000000000000000127</v>
          </cell>
          <cell r="L2123" t="str">
            <v>0127 - Programa Funcionamiento - DEPARTAMENTO ADMINISTRATIVO DE LA DEFENSORÍA DEL ESPACIO PÚBLICO</v>
          </cell>
          <cell r="M2123" t="str">
            <v>PM01270001FUNC</v>
          </cell>
          <cell r="N2123" t="str">
            <v>FU</v>
          </cell>
          <cell r="O2123" t="str">
            <v>FUNCIONAMIENTO DEPARTAMENTO ADMINISTRATIVO DE LA D</v>
          </cell>
          <cell r="P2123" t="str">
            <v>2025</v>
          </cell>
          <cell r="Q2123">
            <v>1100000</v>
          </cell>
          <cell r="R2123">
            <v>1100000</v>
          </cell>
        </row>
        <row r="2124">
          <cell r="A2124" t="str">
            <v>0127-01FU</v>
          </cell>
          <cell r="B2124" t="str">
            <v>DISTRITO CAPITAL</v>
          </cell>
          <cell r="C2124" t="str">
            <v>0127-01</v>
          </cell>
          <cell r="D2124" t="str">
            <v>DEPARTAMENTO ADMINISTRATIVO DE LA DEFENSORÍA DEL ESPACIO PÚBLICO - DADEP</v>
          </cell>
          <cell r="E2124" t="str">
            <v>0001-002</v>
          </cell>
          <cell r="F2124" t="str">
            <v>AC-GOBIERNO</v>
          </cell>
          <cell r="G2124" t="str">
            <v>1-100-F001</v>
          </cell>
          <cell r="H2124" t="str">
            <v>VA-RECURSOS DISTRITO</v>
          </cell>
          <cell r="I2124" t="str">
            <v>O2120201003083899998</v>
          </cell>
          <cell r="J2124" t="str">
            <v>Artículos n.c.p. para escritorio y oficina</v>
          </cell>
          <cell r="K2124" t="str">
            <v>000000000000000000127</v>
          </cell>
          <cell r="L2124" t="str">
            <v>0127 - Programa Funcionamiento - DEPARTAMENTO ADMINISTRATIVO DE LA DEFENSORÍA DEL ESPACIO PÚBLICO</v>
          </cell>
          <cell r="M2124" t="str">
            <v>PM01270001FUNC</v>
          </cell>
          <cell r="N2124" t="str">
            <v>FU</v>
          </cell>
          <cell r="O2124" t="str">
            <v>FUNCIONAMIENTO DEPARTAMENTO ADMINISTRATIVO DE LA D</v>
          </cell>
          <cell r="P2124" t="str">
            <v>2025</v>
          </cell>
          <cell r="Q2124">
            <v>10000000</v>
          </cell>
          <cell r="R2124">
            <v>10000000</v>
          </cell>
        </row>
        <row r="2125">
          <cell r="A2125" t="str">
            <v>0127-01FU</v>
          </cell>
          <cell r="B2125" t="str">
            <v>DISTRITO CAPITAL</v>
          </cell>
          <cell r="C2125" t="str">
            <v>0127-01</v>
          </cell>
          <cell r="D2125" t="str">
            <v>DEPARTAMENTO ADMINISTRATIVO DE LA DEFENSORÍA DEL ESPACIO PÚBLICO - DADEP</v>
          </cell>
          <cell r="E2125" t="str">
            <v>0001-002</v>
          </cell>
          <cell r="F2125" t="str">
            <v>AC-GOBIERNO</v>
          </cell>
          <cell r="G2125" t="str">
            <v>1-100-F001</v>
          </cell>
          <cell r="H2125" t="str">
            <v>VA-RECURSOS DISTRITO</v>
          </cell>
          <cell r="I2125" t="str">
            <v>O2120201004024299991</v>
          </cell>
          <cell r="J2125" t="str">
            <v>Artículos n.c.p. de ferretería y cerrajería</v>
          </cell>
          <cell r="K2125" t="str">
            <v>000000000000000000127</v>
          </cell>
          <cell r="L2125" t="str">
            <v>0127 - Programa Funcionamiento - DEPARTAMENTO ADMINISTRATIVO DE LA DEFENSORÍA DEL ESPACIO PÚBLICO</v>
          </cell>
          <cell r="M2125" t="str">
            <v>PM01270001FUNC</v>
          </cell>
          <cell r="N2125" t="str">
            <v>FU</v>
          </cell>
          <cell r="O2125" t="str">
            <v>FUNCIONAMIENTO DEPARTAMENTO ADMINISTRATIVO DE LA D</v>
          </cell>
          <cell r="P2125" t="str">
            <v>2025</v>
          </cell>
          <cell r="Q2125">
            <v>9800000</v>
          </cell>
          <cell r="R2125">
            <v>9800000</v>
          </cell>
        </row>
        <row r="2126">
          <cell r="A2126" t="str">
            <v>0127-01FU</v>
          </cell>
          <cell r="B2126" t="str">
            <v>DISTRITO CAPITAL</v>
          </cell>
          <cell r="C2126" t="str">
            <v>0127-01</v>
          </cell>
          <cell r="D2126" t="str">
            <v>DEPARTAMENTO ADMINISTRATIVO DE LA DEFENSORÍA DEL ESPACIO PÚBLICO - DADEP</v>
          </cell>
          <cell r="E2126" t="str">
            <v>0001-002</v>
          </cell>
          <cell r="F2126" t="str">
            <v>AC-GOBIERNO</v>
          </cell>
          <cell r="G2126" t="str">
            <v>1-100-F001</v>
          </cell>
          <cell r="H2126" t="str">
            <v>VA-RECURSOS DISTRITO</v>
          </cell>
          <cell r="I2126" t="str">
            <v>O2120201004024299994</v>
          </cell>
          <cell r="J2126" t="str">
            <v>Artículos de aluminio n.c.p.</v>
          </cell>
          <cell r="K2126" t="str">
            <v>000000000000000000127</v>
          </cell>
          <cell r="L2126" t="str">
            <v>0127 - Programa Funcionamiento - DEPARTAMENTO ADMINISTRATIVO DE LA DEFENSORÍA DEL ESPACIO PÚBLICO</v>
          </cell>
          <cell r="M2126" t="str">
            <v>PM01270001FUNC</v>
          </cell>
          <cell r="N2126" t="str">
            <v>FU</v>
          </cell>
          <cell r="O2126" t="str">
            <v>FUNCIONAMIENTO DEPARTAMENTO ADMINISTRATIVO DE LA D</v>
          </cell>
          <cell r="P2126" t="str">
            <v>2025</v>
          </cell>
          <cell r="Q2126">
            <v>1100000</v>
          </cell>
          <cell r="R2126">
            <v>1100000</v>
          </cell>
        </row>
        <row r="2127">
          <cell r="A2127" t="str">
            <v>0127-01FU</v>
          </cell>
          <cell r="B2127" t="str">
            <v>DISTRITO CAPITAL</v>
          </cell>
          <cell r="C2127" t="str">
            <v>0127-01</v>
          </cell>
          <cell r="D2127" t="str">
            <v>DEPARTAMENTO ADMINISTRATIVO DE LA DEFENSORÍA DEL ESPACIO PÚBLICO - DADEP</v>
          </cell>
          <cell r="E2127" t="str">
            <v>0001-002</v>
          </cell>
          <cell r="F2127" t="str">
            <v>AC-GOBIERNO</v>
          </cell>
          <cell r="G2127" t="str">
            <v>1-100-F001</v>
          </cell>
          <cell r="H2127" t="str">
            <v>VA-RECURSOS DISTRITO</v>
          </cell>
          <cell r="I2127" t="str">
            <v>O21202020060464112</v>
          </cell>
          <cell r="J2127" t="str">
            <v>Servicios de transporte terrestre local regular de pasajeros</v>
          </cell>
          <cell r="K2127" t="str">
            <v>000000000000000000127</v>
          </cell>
          <cell r="L2127" t="str">
            <v>0127 - Programa Funcionamiento - DEPARTAMENTO ADMINISTRATIVO DE LA DEFENSORÍA DEL ESPACIO PÚBLICO</v>
          </cell>
          <cell r="M2127" t="str">
            <v>PM01270001FUNC</v>
          </cell>
          <cell r="N2127" t="str">
            <v>FU</v>
          </cell>
          <cell r="O2127" t="str">
            <v>FUNCIONAMIENTO DEPARTAMENTO ADMINISTRATIVO DE LA D</v>
          </cell>
          <cell r="P2127" t="str">
            <v>2025</v>
          </cell>
          <cell r="Q2127">
            <v>2200000</v>
          </cell>
          <cell r="R2127">
            <v>2200000</v>
          </cell>
        </row>
        <row r="2128">
          <cell r="A2128" t="str">
            <v>0127-01FU</v>
          </cell>
          <cell r="B2128" t="str">
            <v>DISTRITO CAPITAL</v>
          </cell>
          <cell r="C2128" t="str">
            <v>0127-01</v>
          </cell>
          <cell r="D2128" t="str">
            <v>DEPARTAMENTO ADMINISTRATIVO DE LA DEFENSORÍA DEL ESPACIO PÚBLICO - DADEP</v>
          </cell>
          <cell r="E2128" t="str">
            <v>0001-002</v>
          </cell>
          <cell r="F2128" t="str">
            <v>AC-GOBIERNO</v>
          </cell>
          <cell r="G2128" t="str">
            <v>1-100-F001</v>
          </cell>
          <cell r="H2128" t="str">
            <v>VA-RECURSOS DISTRITO</v>
          </cell>
          <cell r="I2128" t="str">
            <v>O21202020060868021</v>
          </cell>
          <cell r="J2128" t="str">
            <v>Servicios locales de mensajería nacional</v>
          </cell>
          <cell r="K2128" t="str">
            <v>000000000000000000127</v>
          </cell>
          <cell r="L2128" t="str">
            <v>0127 - Programa Funcionamiento - DEPARTAMENTO ADMINISTRATIVO DE LA DEFENSORÍA DEL ESPACIO PÚBLICO</v>
          </cell>
          <cell r="M2128" t="str">
            <v>PM01270001FUNC</v>
          </cell>
          <cell r="N2128" t="str">
            <v>FU</v>
          </cell>
          <cell r="O2128" t="str">
            <v>FUNCIONAMIENTO DEPARTAMENTO ADMINISTRATIVO DE LA D</v>
          </cell>
          <cell r="P2128" t="str">
            <v>2025</v>
          </cell>
          <cell r="Q2128">
            <v>56300000</v>
          </cell>
          <cell r="R2128">
            <v>56300000</v>
          </cell>
        </row>
        <row r="2129">
          <cell r="A2129" t="str">
            <v>0127-01FU</v>
          </cell>
          <cell r="B2129" t="str">
            <v>DISTRITO CAPITAL</v>
          </cell>
          <cell r="C2129" t="str">
            <v>0127-01</v>
          </cell>
          <cell r="D2129" t="str">
            <v>DEPARTAMENTO ADMINISTRATIVO DE LA DEFENSORÍA DEL ESPACIO PÚBLICO - DADEP</v>
          </cell>
          <cell r="E2129" t="str">
            <v>0001-002</v>
          </cell>
          <cell r="F2129" t="str">
            <v>AC-GOBIERNO</v>
          </cell>
          <cell r="G2129" t="str">
            <v>1-100-F001</v>
          </cell>
          <cell r="H2129" t="str">
            <v>VA-RECURSOS DISTRITO</v>
          </cell>
          <cell r="I2129" t="str">
            <v>O21202020060969112</v>
          </cell>
          <cell r="J2129" t="str">
            <v>Servicios de distribución de electricidad (por cuenta propia)</v>
          </cell>
          <cell r="K2129" t="str">
            <v>000000000000000000127</v>
          </cell>
          <cell r="L2129" t="str">
            <v>0127 - Programa Funcionamiento - DEPARTAMENTO ADMINISTRATIVO DE LA DEFENSORÍA DEL ESPACIO PÚBLICO</v>
          </cell>
          <cell r="M2129" t="str">
            <v>PM01270001FUNC</v>
          </cell>
          <cell r="N2129" t="str">
            <v>FU</v>
          </cell>
          <cell r="O2129" t="str">
            <v>FUNCIONAMIENTO DEPARTAMENTO ADMINISTRATIVO DE LA D</v>
          </cell>
          <cell r="P2129" t="str">
            <v>2025</v>
          </cell>
          <cell r="Q2129">
            <v>7500000</v>
          </cell>
          <cell r="R2129">
            <v>7500000</v>
          </cell>
        </row>
        <row r="2130">
          <cell r="A2130" t="str">
            <v>0127-01FU</v>
          </cell>
          <cell r="B2130" t="str">
            <v>DISTRITO CAPITAL</v>
          </cell>
          <cell r="C2130" t="str">
            <v>0127-01</v>
          </cell>
          <cell r="D2130" t="str">
            <v>DEPARTAMENTO ADMINISTRATIVO DE LA DEFENSORÍA DEL ESPACIO PÚBLICO - DADEP</v>
          </cell>
          <cell r="E2130" t="str">
            <v>0001-002</v>
          </cell>
          <cell r="F2130" t="str">
            <v>AC-GOBIERNO</v>
          </cell>
          <cell r="G2130" t="str">
            <v>1-100-F001</v>
          </cell>
          <cell r="H2130" t="str">
            <v>VA-RECURSOS DISTRITO</v>
          </cell>
          <cell r="I2130" t="str">
            <v>O212020200701030371332</v>
          </cell>
          <cell r="J2130" t="str">
            <v>Servicios de seguros sociales de riesgos laborales</v>
          </cell>
          <cell r="K2130" t="str">
            <v>000000000000000000127</v>
          </cell>
          <cell r="L2130" t="str">
            <v>0127 - Programa Funcionamiento - DEPARTAMENTO ADMINISTRATIVO DE LA DEFENSORÍA DEL ESPACIO PÚBLICO</v>
          </cell>
          <cell r="M2130" t="str">
            <v>PM01270001FUNC</v>
          </cell>
          <cell r="N2130" t="str">
            <v>FU</v>
          </cell>
          <cell r="O2130" t="str">
            <v>FUNCIONAMIENTO DEPARTAMENTO ADMINISTRATIVO DE LA D</v>
          </cell>
          <cell r="P2130" t="str">
            <v>2025</v>
          </cell>
          <cell r="Q2130">
            <v>700000</v>
          </cell>
          <cell r="R2130">
            <v>700000</v>
          </cell>
        </row>
        <row r="2131">
          <cell r="A2131" t="str">
            <v>0127-01FU</v>
          </cell>
          <cell r="B2131" t="str">
            <v>DISTRITO CAPITAL</v>
          </cell>
          <cell r="C2131" t="str">
            <v>0127-01</v>
          </cell>
          <cell r="D2131" t="str">
            <v>DEPARTAMENTO ADMINISTRATIVO DE LA DEFENSORÍA DEL ESPACIO PÚBLICO - DADEP</v>
          </cell>
          <cell r="E2131" t="str">
            <v>0001-002</v>
          </cell>
          <cell r="F2131" t="str">
            <v>AC-GOBIERNO</v>
          </cell>
          <cell r="G2131" t="str">
            <v>1-100-F001</v>
          </cell>
          <cell r="H2131" t="str">
            <v>VA-RECURSOS DISTRITO</v>
          </cell>
          <cell r="I2131" t="str">
            <v>O212020200701030471347</v>
          </cell>
          <cell r="J2131" t="str">
            <v>Servicio de seguro obligatorio de accidentes de tránsito (SOAT)</v>
          </cell>
          <cell r="K2131" t="str">
            <v>000000000000000000127</v>
          </cell>
          <cell r="L2131" t="str">
            <v>0127 - Programa Funcionamiento - DEPARTAMENTO ADMINISTRATIVO DE LA DEFENSORÍA DEL ESPACIO PÚBLICO</v>
          </cell>
          <cell r="M2131" t="str">
            <v>PM01270001FUNC</v>
          </cell>
          <cell r="N2131" t="str">
            <v>FU</v>
          </cell>
          <cell r="O2131" t="str">
            <v>FUNCIONAMIENTO DEPARTAMENTO ADMINISTRATIVO DE LA D</v>
          </cell>
          <cell r="P2131" t="str">
            <v>2025</v>
          </cell>
          <cell r="Q2131">
            <v>2000000</v>
          </cell>
          <cell r="R2131">
            <v>2000000</v>
          </cell>
        </row>
        <row r="2132">
          <cell r="A2132" t="str">
            <v>0127-01FU</v>
          </cell>
          <cell r="B2132" t="str">
            <v>DISTRITO CAPITAL</v>
          </cell>
          <cell r="C2132" t="str">
            <v>0127-01</v>
          </cell>
          <cell r="D2132" t="str">
            <v>DEPARTAMENTO ADMINISTRATIVO DE LA DEFENSORÍA DEL ESPACIO PÚBLICO - DADEP</v>
          </cell>
          <cell r="E2132" t="str">
            <v>0001-002</v>
          </cell>
          <cell r="F2132" t="str">
            <v>AC-GOBIERNO</v>
          </cell>
          <cell r="G2132" t="str">
            <v>1-100-F001</v>
          </cell>
          <cell r="H2132" t="str">
            <v>VA-RECURSOS DISTRITO</v>
          </cell>
          <cell r="I2132" t="str">
            <v>O212020200701030571351</v>
          </cell>
          <cell r="J2132" t="str">
            <v>Servicios de seguros de vehículos automotores</v>
          </cell>
          <cell r="K2132" t="str">
            <v>000000000000000000127</v>
          </cell>
          <cell r="L2132" t="str">
            <v>0127 - Programa Funcionamiento - DEPARTAMENTO ADMINISTRATIVO DE LA DEFENSORÍA DEL ESPACIO PÚBLICO</v>
          </cell>
          <cell r="M2132" t="str">
            <v>PM01270001FUNC</v>
          </cell>
          <cell r="N2132" t="str">
            <v>FU</v>
          </cell>
          <cell r="O2132" t="str">
            <v>FUNCIONAMIENTO DEPARTAMENTO ADMINISTRATIVO DE LA D</v>
          </cell>
          <cell r="P2132" t="str">
            <v>2025</v>
          </cell>
          <cell r="Q2132">
            <v>9700000</v>
          </cell>
          <cell r="R2132">
            <v>9700000</v>
          </cell>
        </row>
        <row r="2133">
          <cell r="A2133" t="str">
            <v>0127-01FU</v>
          </cell>
          <cell r="B2133" t="str">
            <v>DISTRITO CAPITAL</v>
          </cell>
          <cell r="C2133" t="str">
            <v>0127-01</v>
          </cell>
          <cell r="D2133" t="str">
            <v>DEPARTAMENTO ADMINISTRATIVO DE LA DEFENSORÍA DEL ESPACIO PÚBLICO - DADEP</v>
          </cell>
          <cell r="E2133" t="str">
            <v>0001-002</v>
          </cell>
          <cell r="F2133" t="str">
            <v>AC-GOBIERNO</v>
          </cell>
          <cell r="G2133" t="str">
            <v>1-100-F001</v>
          </cell>
          <cell r="H2133" t="str">
            <v>VA-RECURSOS DISTRITO</v>
          </cell>
          <cell r="I2133" t="str">
            <v>O212020200701030571354</v>
          </cell>
          <cell r="J2133" t="str">
            <v>Servicios de seguros contra incendio, terremoto o sustracción</v>
          </cell>
          <cell r="K2133" t="str">
            <v>000000000000000000127</v>
          </cell>
          <cell r="L2133" t="str">
            <v>0127 - Programa Funcionamiento - DEPARTAMENTO ADMINISTRATIVO DE LA DEFENSORÍA DEL ESPACIO PÚBLICO</v>
          </cell>
          <cell r="M2133" t="str">
            <v>PM01270001FUNC</v>
          </cell>
          <cell r="N2133" t="str">
            <v>FU</v>
          </cell>
          <cell r="O2133" t="str">
            <v>FUNCIONAMIENTO DEPARTAMENTO ADMINISTRATIVO DE LA D</v>
          </cell>
          <cell r="P2133" t="str">
            <v>2025</v>
          </cell>
          <cell r="Q2133">
            <v>29000000</v>
          </cell>
          <cell r="R2133">
            <v>29000000</v>
          </cell>
        </row>
        <row r="2134">
          <cell r="A2134" t="str">
            <v>0127-01FU</v>
          </cell>
          <cell r="B2134" t="str">
            <v>DISTRITO CAPITAL</v>
          </cell>
          <cell r="C2134" t="str">
            <v>0127-01</v>
          </cell>
          <cell r="D2134" t="str">
            <v>DEPARTAMENTO ADMINISTRATIVO DE LA DEFENSORÍA DEL ESPACIO PÚBLICO - DADEP</v>
          </cell>
          <cell r="E2134" t="str">
            <v>0001-002</v>
          </cell>
          <cell r="F2134" t="str">
            <v>AC-GOBIERNO</v>
          </cell>
          <cell r="G2134" t="str">
            <v>1-100-F001</v>
          </cell>
          <cell r="H2134" t="str">
            <v>VA-RECURSOS DISTRITO</v>
          </cell>
          <cell r="I2134" t="str">
            <v>O212020200701030571355</v>
          </cell>
          <cell r="J2134" t="str">
            <v>Servicios de seguros generales de responsabilidad civil</v>
          </cell>
          <cell r="K2134" t="str">
            <v>000000000000000000127</v>
          </cell>
          <cell r="L2134" t="str">
            <v>0127 - Programa Funcionamiento - DEPARTAMENTO ADMINISTRATIVO DE LA DEFENSORÍA DEL ESPACIO PÚBLICO</v>
          </cell>
          <cell r="M2134" t="str">
            <v>PM01270001FUNC</v>
          </cell>
          <cell r="N2134" t="str">
            <v>FU</v>
          </cell>
          <cell r="O2134" t="str">
            <v>FUNCIONAMIENTO DEPARTAMENTO ADMINISTRATIVO DE LA D</v>
          </cell>
          <cell r="P2134" t="str">
            <v>2025</v>
          </cell>
          <cell r="Q2134">
            <v>381000000</v>
          </cell>
          <cell r="R2134">
            <v>381000000</v>
          </cell>
        </row>
        <row r="2135">
          <cell r="A2135" t="str">
            <v>0127-01FU</v>
          </cell>
          <cell r="B2135" t="str">
            <v>DISTRITO CAPITAL</v>
          </cell>
          <cell r="C2135" t="str">
            <v>0127-01</v>
          </cell>
          <cell r="D2135" t="str">
            <v>DEPARTAMENTO ADMINISTRATIVO DE LA DEFENSORÍA DEL ESPACIO PÚBLICO - DADEP</v>
          </cell>
          <cell r="E2135" t="str">
            <v>0001-002</v>
          </cell>
          <cell r="F2135" t="str">
            <v>AC-GOBIERNO</v>
          </cell>
          <cell r="G2135" t="str">
            <v>1-100-F001</v>
          </cell>
          <cell r="H2135" t="str">
            <v>VA-RECURSOS DISTRITO</v>
          </cell>
          <cell r="I2135" t="str">
            <v>O212020200701030571359</v>
          </cell>
          <cell r="J2135" t="str">
            <v>Otros servicios de seguros distintos de los seguros de vida n.c.p.</v>
          </cell>
          <cell r="K2135" t="str">
            <v>000000000000000000127</v>
          </cell>
          <cell r="L2135" t="str">
            <v>0127 - Programa Funcionamiento - DEPARTAMENTO ADMINISTRATIVO DE LA DEFENSORÍA DEL ESPACIO PÚBLICO</v>
          </cell>
          <cell r="M2135" t="str">
            <v>PM01270001FUNC</v>
          </cell>
          <cell r="N2135" t="str">
            <v>FU</v>
          </cell>
          <cell r="O2135" t="str">
            <v>FUNCIONAMIENTO DEPARTAMENTO ADMINISTRATIVO DE LA D</v>
          </cell>
          <cell r="P2135" t="str">
            <v>2025</v>
          </cell>
          <cell r="Q2135">
            <v>46000000</v>
          </cell>
          <cell r="R2135">
            <v>46000000</v>
          </cell>
        </row>
        <row r="2136">
          <cell r="A2136" t="str">
            <v>0127-01FU</v>
          </cell>
          <cell r="B2136" t="str">
            <v>DISTRITO CAPITAL</v>
          </cell>
          <cell r="C2136" t="str">
            <v>0127-01</v>
          </cell>
          <cell r="D2136" t="str">
            <v>DEPARTAMENTO ADMINISTRATIVO DE LA DEFENSORÍA DEL ESPACIO PÚBLICO - DADEP</v>
          </cell>
          <cell r="E2136" t="str">
            <v>0001-002</v>
          </cell>
          <cell r="F2136" t="str">
            <v>AC-GOBIERNO</v>
          </cell>
          <cell r="G2136" t="str">
            <v>1-100-F001</v>
          </cell>
          <cell r="H2136" t="str">
            <v>VA-RECURSOS DISTRITO</v>
          </cell>
          <cell r="I2136" t="str">
            <v>O21202020070373311</v>
          </cell>
          <cell r="J2136" t="str">
            <v>Derechos de uso de programas informáticos</v>
          </cell>
          <cell r="K2136" t="str">
            <v>000000000000000000127</v>
          </cell>
          <cell r="L2136" t="str">
            <v>0127 - Programa Funcionamiento - DEPARTAMENTO ADMINISTRATIVO DE LA DEFENSORÍA DEL ESPACIO PÚBLICO</v>
          </cell>
          <cell r="M2136" t="str">
            <v>PM01270001FUNC</v>
          </cell>
          <cell r="N2136" t="str">
            <v>FU</v>
          </cell>
          <cell r="O2136" t="str">
            <v>FUNCIONAMIENTO DEPARTAMENTO ADMINISTRATIVO DE LA D</v>
          </cell>
          <cell r="P2136" t="str">
            <v>2025</v>
          </cell>
          <cell r="Q2136">
            <v>364700000</v>
          </cell>
          <cell r="R2136">
            <v>364700000</v>
          </cell>
        </row>
        <row r="2137">
          <cell r="A2137" t="str">
            <v>0127-01FU</v>
          </cell>
          <cell r="B2137" t="str">
            <v>DISTRITO CAPITAL</v>
          </cell>
          <cell r="C2137" t="str">
            <v>0127-01</v>
          </cell>
          <cell r="D2137" t="str">
            <v>DEPARTAMENTO ADMINISTRATIVO DE LA DEFENSORÍA DEL ESPACIO PÚBLICO - DADEP</v>
          </cell>
          <cell r="E2137" t="str">
            <v>0001-002</v>
          </cell>
          <cell r="F2137" t="str">
            <v>AC-GOBIERNO</v>
          </cell>
          <cell r="G2137" t="str">
            <v>1-100-F001</v>
          </cell>
          <cell r="H2137" t="str">
            <v>VA-RECURSOS DISTRITO</v>
          </cell>
          <cell r="I2137" t="str">
            <v>O21202020080282130</v>
          </cell>
          <cell r="J2137" t="str">
            <v>Servicios de documentación y certificación jurídica</v>
          </cell>
          <cell r="K2137" t="str">
            <v>000000000000000000127</v>
          </cell>
          <cell r="L2137" t="str">
            <v>0127 - Programa Funcionamiento - DEPARTAMENTO ADMINISTRATIVO DE LA DEFENSORÍA DEL ESPACIO PÚBLICO</v>
          </cell>
          <cell r="M2137" t="str">
            <v>PM01270001FUNC</v>
          </cell>
          <cell r="N2137" t="str">
            <v>FU</v>
          </cell>
          <cell r="O2137" t="str">
            <v>FUNCIONAMIENTO DEPARTAMENTO ADMINISTRATIVO DE LA D</v>
          </cell>
          <cell r="P2137" t="str">
            <v>2025</v>
          </cell>
          <cell r="Q2137">
            <v>7400000</v>
          </cell>
          <cell r="R2137">
            <v>7400000</v>
          </cell>
        </row>
        <row r="2138">
          <cell r="A2138" t="str">
            <v>0127-01FU</v>
          </cell>
          <cell r="B2138" t="str">
            <v>DISTRITO CAPITAL</v>
          </cell>
          <cell r="C2138" t="str">
            <v>0127-01</v>
          </cell>
          <cell r="D2138" t="str">
            <v>DEPARTAMENTO ADMINISTRATIVO DE LA DEFENSORÍA DEL ESPACIO PÚBLICO - DADEP</v>
          </cell>
          <cell r="E2138" t="str">
            <v>0001-002</v>
          </cell>
          <cell r="F2138" t="str">
            <v>AC-GOBIERNO</v>
          </cell>
          <cell r="G2138" t="str">
            <v>1-100-F001</v>
          </cell>
          <cell r="H2138" t="str">
            <v>VA-RECURSOS DISTRITO</v>
          </cell>
          <cell r="I2138" t="str">
            <v>O21202020080484120</v>
          </cell>
          <cell r="J2138" t="str">
            <v>Servicios de telefonía fija (acceso)</v>
          </cell>
          <cell r="K2138" t="str">
            <v>000000000000000000127</v>
          </cell>
          <cell r="L2138" t="str">
            <v>0127 - Programa Funcionamiento - DEPARTAMENTO ADMINISTRATIVO DE LA DEFENSORÍA DEL ESPACIO PÚBLICO</v>
          </cell>
          <cell r="M2138" t="str">
            <v>PM01270001FUNC</v>
          </cell>
          <cell r="N2138" t="str">
            <v>FU</v>
          </cell>
          <cell r="O2138" t="str">
            <v>FUNCIONAMIENTO DEPARTAMENTO ADMINISTRATIVO DE LA D</v>
          </cell>
          <cell r="P2138" t="str">
            <v>2025</v>
          </cell>
          <cell r="Q2138">
            <v>107000000</v>
          </cell>
          <cell r="R2138">
            <v>107000000</v>
          </cell>
        </row>
        <row r="2139">
          <cell r="A2139" t="str">
            <v>0127-01FU</v>
          </cell>
          <cell r="B2139" t="str">
            <v>DISTRITO CAPITAL</v>
          </cell>
          <cell r="C2139" t="str">
            <v>0127-01</v>
          </cell>
          <cell r="D2139" t="str">
            <v>DEPARTAMENTO ADMINISTRATIVO DE LA DEFENSORÍA DEL ESPACIO PÚBLICO - DADEP</v>
          </cell>
          <cell r="E2139" t="str">
            <v>0001-002</v>
          </cell>
          <cell r="F2139" t="str">
            <v>AC-GOBIERNO</v>
          </cell>
          <cell r="G2139" t="str">
            <v>1-100-F001</v>
          </cell>
          <cell r="H2139" t="str">
            <v>VA-RECURSOS DISTRITO</v>
          </cell>
          <cell r="I2139" t="str">
            <v>O21202020080484131</v>
          </cell>
          <cell r="J2139" t="str">
            <v>Servicios móviles de voz</v>
          </cell>
          <cell r="K2139" t="str">
            <v>000000000000000000127</v>
          </cell>
          <cell r="L2139" t="str">
            <v>0127 - Programa Funcionamiento - DEPARTAMENTO ADMINISTRATIVO DE LA DEFENSORÍA DEL ESPACIO PÚBLICO</v>
          </cell>
          <cell r="M2139" t="str">
            <v>PM01270001FUNC</v>
          </cell>
          <cell r="N2139" t="str">
            <v>FU</v>
          </cell>
          <cell r="O2139" t="str">
            <v>FUNCIONAMIENTO DEPARTAMENTO ADMINISTRATIVO DE LA D</v>
          </cell>
          <cell r="P2139" t="str">
            <v>2025</v>
          </cell>
          <cell r="Q2139">
            <v>800000</v>
          </cell>
          <cell r="R2139">
            <v>800000</v>
          </cell>
        </row>
        <row r="2140">
          <cell r="A2140" t="str">
            <v>0127-01FU</v>
          </cell>
          <cell r="B2140" t="str">
            <v>DISTRITO CAPITAL</v>
          </cell>
          <cell r="C2140" t="str">
            <v>0127-01</v>
          </cell>
          <cell r="D2140" t="str">
            <v>DEPARTAMENTO ADMINISTRATIVO DE LA DEFENSORÍA DEL ESPACIO PÚBLICO - DADEP</v>
          </cell>
          <cell r="E2140" t="str">
            <v>0001-002</v>
          </cell>
          <cell r="F2140" t="str">
            <v>AC-GOBIERNO</v>
          </cell>
          <cell r="G2140" t="str">
            <v>1-100-F001</v>
          </cell>
          <cell r="H2140" t="str">
            <v>VA-RECURSOS DISTRITO</v>
          </cell>
          <cell r="I2140" t="str">
            <v>O21202020080484222</v>
          </cell>
          <cell r="J2140" t="str">
            <v>Servicios de acceso a Internet de banda ancha</v>
          </cell>
          <cell r="K2140" t="str">
            <v>000000000000000000127</v>
          </cell>
          <cell r="L2140" t="str">
            <v>0127 - Programa Funcionamiento - DEPARTAMENTO ADMINISTRATIVO DE LA DEFENSORÍA DEL ESPACIO PÚBLICO</v>
          </cell>
          <cell r="M2140" t="str">
            <v>PM01270001FUNC</v>
          </cell>
          <cell r="N2140" t="str">
            <v>FU</v>
          </cell>
          <cell r="O2140" t="str">
            <v>FUNCIONAMIENTO DEPARTAMENTO ADMINISTRATIVO DE LA D</v>
          </cell>
          <cell r="P2140" t="str">
            <v>2025</v>
          </cell>
          <cell r="Q2140">
            <v>118000000</v>
          </cell>
          <cell r="R2140">
            <v>118000000</v>
          </cell>
        </row>
        <row r="2141">
          <cell r="A2141" t="str">
            <v>0127-01FU</v>
          </cell>
          <cell r="B2141" t="str">
            <v>DISTRITO CAPITAL</v>
          </cell>
          <cell r="C2141" t="str">
            <v>0127-01</v>
          </cell>
          <cell r="D2141" t="str">
            <v>DEPARTAMENTO ADMINISTRATIVO DE LA DEFENSORÍA DEL ESPACIO PÚBLICO - DADEP</v>
          </cell>
          <cell r="E2141" t="str">
            <v>0001-002</v>
          </cell>
          <cell r="F2141" t="str">
            <v>AC-GOBIERNO</v>
          </cell>
          <cell r="G2141" t="str">
            <v>1-100-F001</v>
          </cell>
          <cell r="H2141" t="str">
            <v>VA-RECURSOS DISTRITO</v>
          </cell>
          <cell r="I2141" t="str">
            <v>O21202020080484290</v>
          </cell>
          <cell r="J2141" t="str">
            <v>Otros servicios de telecomunicaciones vía Internet</v>
          </cell>
          <cell r="K2141" t="str">
            <v>000000000000000000127</v>
          </cell>
          <cell r="L2141" t="str">
            <v>0127 - Programa Funcionamiento - DEPARTAMENTO ADMINISTRATIVO DE LA DEFENSORÍA DEL ESPACIO PÚBLICO</v>
          </cell>
          <cell r="M2141" t="str">
            <v>PM01270001FUNC</v>
          </cell>
          <cell r="N2141" t="str">
            <v>FU</v>
          </cell>
          <cell r="O2141" t="str">
            <v>FUNCIONAMIENTO DEPARTAMENTO ADMINISTRATIVO DE LA D</v>
          </cell>
          <cell r="P2141" t="str">
            <v>2025</v>
          </cell>
          <cell r="Q2141">
            <v>201200000</v>
          </cell>
          <cell r="R2141">
            <v>201200000</v>
          </cell>
        </row>
        <row r="2142">
          <cell r="A2142" t="str">
            <v>0127-01FU</v>
          </cell>
          <cell r="B2142" t="str">
            <v>DISTRITO CAPITAL</v>
          </cell>
          <cell r="C2142" t="str">
            <v>0127-01</v>
          </cell>
          <cell r="D2142" t="str">
            <v>DEPARTAMENTO ADMINISTRATIVO DE LA DEFENSORÍA DEL ESPACIO PÚBLICO - DADEP</v>
          </cell>
          <cell r="E2142" t="str">
            <v>0001-002</v>
          </cell>
          <cell r="F2142" t="str">
            <v>AC-GOBIERNO</v>
          </cell>
          <cell r="G2142" t="str">
            <v>1-100-F001</v>
          </cell>
          <cell r="H2142" t="str">
            <v>VA-RECURSOS DISTRITO</v>
          </cell>
          <cell r="I2142" t="str">
            <v>O21202020080585250</v>
          </cell>
          <cell r="J2142" t="str">
            <v>Servicios de protección (guardas de seguridad)</v>
          </cell>
          <cell r="K2142" t="str">
            <v>000000000000000000127</v>
          </cell>
          <cell r="L2142" t="str">
            <v>0127 - Programa Funcionamiento - DEPARTAMENTO ADMINISTRATIVO DE LA DEFENSORÍA DEL ESPACIO PÚBLICO</v>
          </cell>
          <cell r="M2142" t="str">
            <v>PM01270001FUNC</v>
          </cell>
          <cell r="N2142" t="str">
            <v>FU</v>
          </cell>
          <cell r="O2142" t="str">
            <v>FUNCIONAMIENTO DEPARTAMENTO ADMINISTRATIVO DE LA D</v>
          </cell>
          <cell r="P2142" t="str">
            <v>2025</v>
          </cell>
          <cell r="Q2142">
            <v>361600000</v>
          </cell>
          <cell r="R2142">
            <v>361600000</v>
          </cell>
        </row>
        <row r="2143">
          <cell r="A2143" t="str">
            <v>0127-01FU</v>
          </cell>
          <cell r="B2143" t="str">
            <v>DISTRITO CAPITAL</v>
          </cell>
          <cell r="C2143" t="str">
            <v>0127-01</v>
          </cell>
          <cell r="D2143" t="str">
            <v>DEPARTAMENTO ADMINISTRATIVO DE LA DEFENSORÍA DEL ESPACIO PÚBLICO - DADEP</v>
          </cell>
          <cell r="E2143" t="str">
            <v>0001-002</v>
          </cell>
          <cell r="F2143" t="str">
            <v>AC-GOBIERNO</v>
          </cell>
          <cell r="G2143" t="str">
            <v>1-100-F001</v>
          </cell>
          <cell r="H2143" t="str">
            <v>VA-RECURSOS DISTRITO</v>
          </cell>
          <cell r="I2143" t="str">
            <v>O21202020080585330</v>
          </cell>
          <cell r="J2143" t="str">
            <v>Servicios de limpieza general</v>
          </cell>
          <cell r="K2143" t="str">
            <v>000000000000000000127</v>
          </cell>
          <cell r="L2143" t="str">
            <v>0127 - Programa Funcionamiento - DEPARTAMENTO ADMINISTRATIVO DE LA DEFENSORÍA DEL ESPACIO PÚBLICO</v>
          </cell>
          <cell r="M2143" t="str">
            <v>PM01270001FUNC</v>
          </cell>
          <cell r="N2143" t="str">
            <v>FU</v>
          </cell>
          <cell r="O2143" t="str">
            <v>FUNCIONAMIENTO DEPARTAMENTO ADMINISTRATIVO DE LA D</v>
          </cell>
          <cell r="P2143" t="str">
            <v>2025</v>
          </cell>
          <cell r="Q2143">
            <v>275000000</v>
          </cell>
          <cell r="R2143">
            <v>275000000</v>
          </cell>
        </row>
        <row r="2144">
          <cell r="A2144" t="str">
            <v>0127-01FU</v>
          </cell>
          <cell r="B2144" t="str">
            <v>DISTRITO CAPITAL</v>
          </cell>
          <cell r="C2144" t="str">
            <v>0127-01</v>
          </cell>
          <cell r="D2144" t="str">
            <v>DEPARTAMENTO ADMINISTRATIVO DE LA DEFENSORÍA DEL ESPACIO PÚBLICO - DADEP</v>
          </cell>
          <cell r="E2144" t="str">
            <v>0001-002</v>
          </cell>
          <cell r="F2144" t="str">
            <v>AC-GOBIERNO</v>
          </cell>
          <cell r="G2144" t="str">
            <v>1-100-F001</v>
          </cell>
          <cell r="H2144" t="str">
            <v>VA-RECURSOS DISTRITO</v>
          </cell>
          <cell r="I2144" t="str">
            <v>O21202020080585951</v>
          </cell>
          <cell r="J2144" t="str">
            <v>Servicios de copia y reproducción</v>
          </cell>
          <cell r="K2144" t="str">
            <v>000000000000000000127</v>
          </cell>
          <cell r="L2144" t="str">
            <v>0127 - Programa Funcionamiento - DEPARTAMENTO ADMINISTRATIVO DE LA DEFENSORÍA DEL ESPACIO PÚBLICO</v>
          </cell>
          <cell r="M2144" t="str">
            <v>PM01270001FUNC</v>
          </cell>
          <cell r="N2144" t="str">
            <v>FU</v>
          </cell>
          <cell r="O2144" t="str">
            <v>FUNCIONAMIENTO DEPARTAMENTO ADMINISTRATIVO DE LA D</v>
          </cell>
          <cell r="P2144" t="str">
            <v>2025</v>
          </cell>
          <cell r="Q2144">
            <v>5200000</v>
          </cell>
          <cell r="R2144">
            <v>5200000</v>
          </cell>
        </row>
        <row r="2145">
          <cell r="A2145" t="str">
            <v>0127-01FU</v>
          </cell>
          <cell r="B2145" t="str">
            <v>DISTRITO CAPITAL</v>
          </cell>
          <cell r="C2145" t="str">
            <v>0127-01</v>
          </cell>
          <cell r="D2145" t="str">
            <v>DEPARTAMENTO ADMINISTRATIVO DE LA DEFENSORÍA DEL ESPACIO PÚBLICO - DADEP</v>
          </cell>
          <cell r="E2145" t="str">
            <v>0001-002</v>
          </cell>
          <cell r="F2145" t="str">
            <v>AC-GOBIERNO</v>
          </cell>
          <cell r="G2145" t="str">
            <v>1-100-F001</v>
          </cell>
          <cell r="H2145" t="str">
            <v>VA-RECURSOS DISTRITO</v>
          </cell>
          <cell r="I2145" t="str">
            <v>O21202020080787130</v>
          </cell>
          <cell r="J2145" t="str">
            <v>Servicios de mantenimiento y reparación de computadores y equipos periféricos</v>
          </cell>
          <cell r="K2145" t="str">
            <v>000000000000000000127</v>
          </cell>
          <cell r="L2145" t="str">
            <v>0127 - Programa Funcionamiento - DEPARTAMENTO ADMINISTRATIVO DE LA DEFENSORÍA DEL ESPACIO PÚBLICO</v>
          </cell>
          <cell r="M2145" t="str">
            <v>PM01270001FUNC</v>
          </cell>
          <cell r="N2145" t="str">
            <v>FU</v>
          </cell>
          <cell r="O2145" t="str">
            <v>FUNCIONAMIENTO DEPARTAMENTO ADMINISTRATIVO DE LA D</v>
          </cell>
          <cell r="P2145" t="str">
            <v>2025</v>
          </cell>
          <cell r="Q2145">
            <v>87500000</v>
          </cell>
          <cell r="R2145">
            <v>87500000</v>
          </cell>
        </row>
        <row r="2146">
          <cell r="A2146" t="str">
            <v>0127-01FU</v>
          </cell>
          <cell r="B2146" t="str">
            <v>DISTRITO CAPITAL</v>
          </cell>
          <cell r="C2146" t="str">
            <v>0127-01</v>
          </cell>
          <cell r="D2146" t="str">
            <v>DEPARTAMENTO ADMINISTRATIVO DE LA DEFENSORÍA DEL ESPACIO PÚBLICO - DADEP</v>
          </cell>
          <cell r="E2146" t="str">
            <v>0001-002</v>
          </cell>
          <cell r="F2146" t="str">
            <v>AC-GOBIERNO</v>
          </cell>
          <cell r="G2146" t="str">
            <v>1-100-F001</v>
          </cell>
          <cell r="H2146" t="str">
            <v>VA-RECURSOS DISTRITO</v>
          </cell>
          <cell r="I2146" t="str">
            <v>O2120202008078714102</v>
          </cell>
          <cell r="J2146" t="str">
            <v>Servicio de mantenimiento y reparación de vehículos automóviles</v>
          </cell>
          <cell r="K2146" t="str">
            <v>000000000000000000127</v>
          </cell>
          <cell r="L2146" t="str">
            <v>0127 - Programa Funcionamiento - DEPARTAMENTO ADMINISTRATIVO DE LA DEFENSORÍA DEL ESPACIO PÚBLICO</v>
          </cell>
          <cell r="M2146" t="str">
            <v>PM01270001FUNC</v>
          </cell>
          <cell r="N2146" t="str">
            <v>FU</v>
          </cell>
          <cell r="O2146" t="str">
            <v>FUNCIONAMIENTO DEPARTAMENTO ADMINISTRATIVO DE LA D</v>
          </cell>
          <cell r="P2146" t="str">
            <v>2025</v>
          </cell>
          <cell r="Q2146">
            <v>12500000</v>
          </cell>
          <cell r="R2146">
            <v>12500000</v>
          </cell>
        </row>
        <row r="2147">
          <cell r="A2147" t="str">
            <v>0127-01FU</v>
          </cell>
          <cell r="B2147" t="str">
            <v>DISTRITO CAPITAL</v>
          </cell>
          <cell r="C2147" t="str">
            <v>0127-01</v>
          </cell>
          <cell r="D2147" t="str">
            <v>DEPARTAMENTO ADMINISTRATIVO DE LA DEFENSORÍA DEL ESPACIO PÚBLICO - DADEP</v>
          </cell>
          <cell r="E2147" t="str">
            <v>0001-002</v>
          </cell>
          <cell r="F2147" t="str">
            <v>AC-GOBIERNO</v>
          </cell>
          <cell r="G2147" t="str">
            <v>1-100-F001</v>
          </cell>
          <cell r="H2147" t="str">
            <v>VA-RECURSOS DISTRITO</v>
          </cell>
          <cell r="I2147" t="str">
            <v>O2120202008078715999</v>
          </cell>
          <cell r="J2147" t="str">
            <v>Servicio de mantenimiento y reparación de otros equipos n.c.p.</v>
          </cell>
          <cell r="K2147" t="str">
            <v>000000000000000000127</v>
          </cell>
          <cell r="L2147" t="str">
            <v>0127 - Programa Funcionamiento - DEPARTAMENTO ADMINISTRATIVO DE LA DEFENSORÍA DEL ESPACIO PÚBLICO</v>
          </cell>
          <cell r="M2147" t="str">
            <v>PM01270001FUNC</v>
          </cell>
          <cell r="N2147" t="str">
            <v>FU</v>
          </cell>
          <cell r="O2147" t="str">
            <v>FUNCIONAMIENTO DEPARTAMENTO ADMINISTRATIVO DE LA D</v>
          </cell>
          <cell r="P2147" t="str">
            <v>2025</v>
          </cell>
          <cell r="Q2147">
            <v>2200000</v>
          </cell>
          <cell r="R2147">
            <v>2200000</v>
          </cell>
        </row>
        <row r="2148">
          <cell r="A2148" t="str">
            <v>0127-01FU</v>
          </cell>
          <cell r="B2148" t="str">
            <v>DISTRITO CAPITAL</v>
          </cell>
          <cell r="C2148" t="str">
            <v>0127-01</v>
          </cell>
          <cell r="D2148" t="str">
            <v>DEPARTAMENTO ADMINISTRATIVO DE LA DEFENSORÍA DEL ESPACIO PÚBLICO - DADEP</v>
          </cell>
          <cell r="E2148" t="str">
            <v>0001-002</v>
          </cell>
          <cell r="F2148" t="str">
            <v>AC-GOBIERNO</v>
          </cell>
          <cell r="G2148" t="str">
            <v>1-100-F001</v>
          </cell>
          <cell r="H2148" t="str">
            <v>VA-RECURSOS DISTRITO</v>
          </cell>
          <cell r="I2148" t="str">
            <v>O21202020090292913</v>
          </cell>
          <cell r="J2148" t="str">
            <v>Servicios de educación para la formación y el trabajo</v>
          </cell>
          <cell r="K2148" t="str">
            <v>000000000000000000127</v>
          </cell>
          <cell r="L2148" t="str">
            <v>0127 - Programa Funcionamiento - DEPARTAMENTO ADMINISTRATIVO DE LA DEFENSORÍA DEL ESPACIO PÚBLICO</v>
          </cell>
          <cell r="M2148" t="str">
            <v>PM01270001FUNC</v>
          </cell>
          <cell r="N2148" t="str">
            <v>FU</v>
          </cell>
          <cell r="O2148" t="str">
            <v>FUNCIONAMIENTO DEPARTAMENTO ADMINISTRATIVO DE LA D</v>
          </cell>
          <cell r="P2148" t="str">
            <v>2025</v>
          </cell>
          <cell r="Q2148">
            <v>40500000</v>
          </cell>
          <cell r="R2148">
            <v>40500000</v>
          </cell>
        </row>
        <row r="2149">
          <cell r="A2149" t="str">
            <v>0127-01FU</v>
          </cell>
          <cell r="B2149" t="str">
            <v>DISTRITO CAPITAL</v>
          </cell>
          <cell r="C2149" t="str">
            <v>0127-01</v>
          </cell>
          <cell r="D2149" t="str">
            <v>DEPARTAMENTO ADMINISTRATIVO DE LA DEFENSORÍA DEL ESPACIO PÚBLICO - DADEP</v>
          </cell>
          <cell r="E2149" t="str">
            <v>0001-002</v>
          </cell>
          <cell r="F2149" t="str">
            <v>AC-GOBIERNO</v>
          </cell>
          <cell r="G2149" t="str">
            <v>1-100-F001</v>
          </cell>
          <cell r="H2149" t="str">
            <v>VA-RECURSOS DISTRITO</v>
          </cell>
          <cell r="I2149" t="str">
            <v>O21202020090393199</v>
          </cell>
          <cell r="J2149" t="str">
            <v>Otros servicios sanitarios n.c.p.</v>
          </cell>
          <cell r="K2149" t="str">
            <v>000000000000000000127</v>
          </cell>
          <cell r="L2149" t="str">
            <v>0127 - Programa Funcionamiento - DEPARTAMENTO ADMINISTRATIVO DE LA DEFENSORÍA DEL ESPACIO PÚBLICO</v>
          </cell>
          <cell r="M2149" t="str">
            <v>PM01270001FUNC</v>
          </cell>
          <cell r="N2149" t="str">
            <v>FU</v>
          </cell>
          <cell r="O2149" t="str">
            <v>FUNCIONAMIENTO DEPARTAMENTO ADMINISTRATIVO DE LA D</v>
          </cell>
          <cell r="P2149" t="str">
            <v>2025</v>
          </cell>
          <cell r="Q2149">
            <v>56700000</v>
          </cell>
          <cell r="R2149">
            <v>56700000</v>
          </cell>
        </row>
        <row r="2150">
          <cell r="A2150" t="str">
            <v>0127-01FU</v>
          </cell>
          <cell r="B2150" t="str">
            <v>DISTRITO CAPITAL</v>
          </cell>
          <cell r="C2150" t="str">
            <v>0127-01</v>
          </cell>
          <cell r="D2150" t="str">
            <v>DEPARTAMENTO ADMINISTRATIVO DE LA DEFENSORÍA DEL ESPACIO PÚBLICO - DADEP</v>
          </cell>
          <cell r="E2150" t="str">
            <v>0001-002</v>
          </cell>
          <cell r="F2150" t="str">
            <v>AC-GOBIERNO</v>
          </cell>
          <cell r="G2150" t="str">
            <v>1-100-F001</v>
          </cell>
          <cell r="H2150" t="str">
            <v>VA-RECURSOS DISTRITO</v>
          </cell>
          <cell r="I2150" t="str">
            <v>O21202020090494110</v>
          </cell>
          <cell r="J2150" t="str">
            <v>Servicios de alcantarillado y tratamiento de aguas residuales</v>
          </cell>
          <cell r="K2150" t="str">
            <v>000000000000000000127</v>
          </cell>
          <cell r="L2150" t="str">
            <v>0127 - Programa Funcionamiento - DEPARTAMENTO ADMINISTRATIVO DE LA DEFENSORÍA DEL ESPACIO PÚBLICO</v>
          </cell>
          <cell r="M2150" t="str">
            <v>PM01270001FUNC</v>
          </cell>
          <cell r="N2150" t="str">
            <v>FU</v>
          </cell>
          <cell r="O2150" t="str">
            <v>FUNCIONAMIENTO DEPARTAMENTO ADMINISTRATIVO DE LA D</v>
          </cell>
          <cell r="P2150" t="str">
            <v>2025</v>
          </cell>
          <cell r="Q2150">
            <v>800000</v>
          </cell>
          <cell r="R2150">
            <v>800000</v>
          </cell>
        </row>
        <row r="2151">
          <cell r="A2151" t="str">
            <v>0127-01FU</v>
          </cell>
          <cell r="B2151" t="str">
            <v>DISTRITO CAPITAL</v>
          </cell>
          <cell r="C2151" t="str">
            <v>0127-01</v>
          </cell>
          <cell r="D2151" t="str">
            <v>DEPARTAMENTO ADMINISTRATIVO DE LA DEFENSORÍA DEL ESPACIO PÚBLICO - DADEP</v>
          </cell>
          <cell r="E2151" t="str">
            <v>0001-002</v>
          </cell>
          <cell r="F2151" t="str">
            <v>AC-GOBIERNO</v>
          </cell>
          <cell r="G2151" t="str">
            <v>1-100-F001</v>
          </cell>
          <cell r="H2151" t="str">
            <v>VA-RECURSOS DISTRITO</v>
          </cell>
          <cell r="I2151" t="str">
            <v>O21202020090696620</v>
          </cell>
          <cell r="J2151" t="str">
            <v>Servicios de apoyo relacionados con el deporte y la recreación</v>
          </cell>
          <cell r="K2151" t="str">
            <v>000000000000000000127</v>
          </cell>
          <cell r="L2151" t="str">
            <v>0127 - Programa Funcionamiento - DEPARTAMENTO ADMINISTRATIVO DE LA DEFENSORÍA DEL ESPACIO PÚBLICO</v>
          </cell>
          <cell r="M2151" t="str">
            <v>PM01270001FUNC</v>
          </cell>
          <cell r="N2151" t="str">
            <v>FU</v>
          </cell>
          <cell r="O2151" t="str">
            <v>FUNCIONAMIENTO DEPARTAMENTO ADMINISTRATIVO DE LA D</v>
          </cell>
          <cell r="P2151" t="str">
            <v>2025</v>
          </cell>
          <cell r="Q2151">
            <v>100000000</v>
          </cell>
          <cell r="R2151">
            <v>100000000</v>
          </cell>
        </row>
        <row r="2152">
          <cell r="A2152" t="str">
            <v>0127-01FU</v>
          </cell>
          <cell r="B2152" t="str">
            <v>DISTRITO CAPITAL</v>
          </cell>
          <cell r="C2152" t="str">
            <v>0127-01</v>
          </cell>
          <cell r="D2152" t="str">
            <v>DEPARTAMENTO ADMINISTRATIVO DE LA DEFENSORÍA DEL ESPACIO PÚBLICO - DADEP</v>
          </cell>
          <cell r="E2152" t="str">
            <v>0001-002</v>
          </cell>
          <cell r="F2152" t="str">
            <v>AC-GOBIERNO</v>
          </cell>
          <cell r="G2152" t="str">
            <v>1-100-F001</v>
          </cell>
          <cell r="H2152" t="str">
            <v>VA-RECURSOS DISTRITO</v>
          </cell>
          <cell r="I2152" t="str">
            <v>O2180151</v>
          </cell>
          <cell r="J2152" t="str">
            <v>Impuesto sobre vehículos automotores</v>
          </cell>
          <cell r="K2152" t="str">
            <v>000000000000000000127</v>
          </cell>
          <cell r="L2152" t="str">
            <v>0127 - Programa Funcionamiento - DEPARTAMENTO ADMINISTRATIVO DE LA DEFENSORÍA DEL ESPACIO PÚBLICO</v>
          </cell>
          <cell r="M2152" t="str">
            <v>PM01270001FUNC</v>
          </cell>
          <cell r="N2152" t="str">
            <v>FU</v>
          </cell>
          <cell r="O2152" t="str">
            <v>FUNCIONAMIENTO DEPARTAMENTO ADMINISTRATIVO DE LA D</v>
          </cell>
          <cell r="P2152" t="str">
            <v>2025</v>
          </cell>
          <cell r="Q2152">
            <v>200000</v>
          </cell>
          <cell r="R2152">
            <v>200000</v>
          </cell>
        </row>
        <row r="2153">
          <cell r="A2153" t="str">
            <v>0127-0103</v>
          </cell>
          <cell r="B2153" t="str">
            <v>DISTRITO CAPITAL</v>
          </cell>
          <cell r="C2153" t="str">
            <v>0127-01</v>
          </cell>
          <cell r="D2153" t="str">
            <v>DEPARTAMENTO ADMINISTRATIVO DE LA DEFENSORÍA DEL ESPACIO PÚBLICO - DADEP</v>
          </cell>
          <cell r="E2153" t="str">
            <v>0001-002</v>
          </cell>
          <cell r="F2153" t="str">
            <v>AC-GOBIERNO</v>
          </cell>
          <cell r="G2153" t="str">
            <v>1-100-F001</v>
          </cell>
          <cell r="H2153" t="str">
            <v>VA-RECURSOS DISTRITO</v>
          </cell>
          <cell r="I2153" t="str">
            <v>O232020200772212</v>
          </cell>
          <cell r="J2153" t="str">
            <v>Servicios de administración de bienes inmuebles no residenciales (diferentes a vivienda) a comisión o por contrato</v>
          </cell>
          <cell r="K2153" t="str">
            <v>O23011745012024001003026</v>
          </cell>
          <cell r="L2153" t="str">
            <v>Consolidación de la defensa del espacio  - Documentos Planeacion</v>
          </cell>
          <cell r="M2153" t="str">
            <v>PM/0127/0103/45010260010</v>
          </cell>
          <cell r="N2153" t="str">
            <v>03</v>
          </cell>
          <cell r="O2153" t="str">
            <v>SERVICIO DE GENERACIÓN DE CONOCIMIENTO EN TEMAS DE</v>
          </cell>
          <cell r="P2153" t="str">
            <v>2025</v>
          </cell>
          <cell r="Q2153">
            <v>28696624000</v>
          </cell>
          <cell r="R2153">
            <v>28696624000</v>
          </cell>
        </row>
        <row r="2154">
          <cell r="A2154" t="str">
            <v>0127-0103</v>
          </cell>
          <cell r="B2154" t="str">
            <v>DISTRITO CAPITAL</v>
          </cell>
          <cell r="C2154" t="str">
            <v>0127-01</v>
          </cell>
          <cell r="D2154" t="str">
            <v>DEPARTAMENTO ADMINISTRATIVO DE LA DEFENSORÍA DEL ESPACIO PÚBLICO - DADEP</v>
          </cell>
          <cell r="E2154" t="str">
            <v>0001-002</v>
          </cell>
          <cell r="F2154" t="str">
            <v>AC-GOBIERNO</v>
          </cell>
          <cell r="G2154" t="str">
            <v>1-100-I070</v>
          </cell>
          <cell r="H2154" t="str">
            <v>VA-APROVECHAMIENTO DEL ESPACIO PÚBLICO</v>
          </cell>
          <cell r="I2154" t="str">
            <v>O232020200772212</v>
          </cell>
          <cell r="J2154" t="str">
            <v>Servicios de administración de bienes inmuebles no residenciales (diferentes a vivienda) a comisión o por contrato</v>
          </cell>
          <cell r="K2154" t="str">
            <v>O23011745012024001003026</v>
          </cell>
          <cell r="L2154" t="str">
            <v>Consolidación de la defensa del espacio  - Documentos Planeacion</v>
          </cell>
          <cell r="M2154" t="str">
            <v>PM/0127/0103/45010260010</v>
          </cell>
          <cell r="N2154" t="str">
            <v>03</v>
          </cell>
          <cell r="O2154" t="str">
            <v>SERVICIO DE GENERACIÓN DE CONOCIMIENTO EN TEMAS DE</v>
          </cell>
          <cell r="P2154" t="str">
            <v>2025</v>
          </cell>
          <cell r="Q2154">
            <v>3806047000</v>
          </cell>
          <cell r="R2154">
            <v>3806047000</v>
          </cell>
        </row>
        <row r="2155">
          <cell r="A2155" t="str">
            <v>0131-01FU</v>
          </cell>
          <cell r="B2155" t="str">
            <v>DISTRITO CAPITAL</v>
          </cell>
          <cell r="C2155" t="str">
            <v>0131-01</v>
          </cell>
          <cell r="D2155" t="str">
            <v>UNIDAD ADMINISTRATIVA ESPECIAL CUERPO OFICIAL DE BOMBEROS</v>
          </cell>
          <cell r="E2155" t="str">
            <v>0001-014</v>
          </cell>
          <cell r="F2155" t="str">
            <v>AC-SEGURIDAD, CONVIVENCIA Y JUSTICIA</v>
          </cell>
          <cell r="G2155" t="str">
            <v>1-100-F001</v>
          </cell>
          <cell r="H2155" t="str">
            <v>VA-RECURSOS DISTRITO</v>
          </cell>
          <cell r="I2155" t="str">
            <v>O211010100101</v>
          </cell>
          <cell r="J2155" t="str">
            <v>Sueldo básico</v>
          </cell>
          <cell r="K2155" t="str">
            <v>000000000000000000131</v>
          </cell>
          <cell r="L2155" t="str">
            <v>0131 - Programa Funcionamiento - UNIDAD ADMINISTRATIVA ESPECIAL CUERPO OFICIAL DE BOMBEROS</v>
          </cell>
          <cell r="M2155" t="str">
            <v>PM01310001FUNC</v>
          </cell>
          <cell r="N2155" t="str">
            <v>FU</v>
          </cell>
          <cell r="O2155" t="str">
            <v>FUNCIONAMIENTO UNIDAD ADMINISTRATIVA ESPECIAL CUER</v>
          </cell>
          <cell r="P2155" t="str">
            <v>2025</v>
          </cell>
          <cell r="Q2155">
            <v>30155568000</v>
          </cell>
          <cell r="R2155">
            <v>30155568000</v>
          </cell>
        </row>
        <row r="2156">
          <cell r="A2156" t="str">
            <v>0131-01FU</v>
          </cell>
          <cell r="B2156" t="str">
            <v>DISTRITO CAPITAL</v>
          </cell>
          <cell r="C2156" t="str">
            <v>0131-01</v>
          </cell>
          <cell r="D2156" t="str">
            <v>UNIDAD ADMINISTRATIVA ESPECIAL CUERPO OFICIAL DE BOMBEROS</v>
          </cell>
          <cell r="E2156" t="str">
            <v>0001-014</v>
          </cell>
          <cell r="F2156" t="str">
            <v>AC-SEGURIDAD, CONVIVENCIA Y JUSTICIA</v>
          </cell>
          <cell r="G2156" t="str">
            <v>1-100-F001</v>
          </cell>
          <cell r="H2156" t="str">
            <v>VA-RECURSOS DISTRITO</v>
          </cell>
          <cell r="I2156" t="str">
            <v>O211010100102</v>
          </cell>
          <cell r="J2156" t="str">
            <v>Horas extras, dominicales, festivos y recargos</v>
          </cell>
          <cell r="K2156" t="str">
            <v>000000000000000000131</v>
          </cell>
          <cell r="L2156" t="str">
            <v>0131 - Programa Funcionamiento - UNIDAD ADMINISTRATIVA ESPECIAL CUERPO OFICIAL DE BOMBEROS</v>
          </cell>
          <cell r="M2156" t="str">
            <v>PM01310001FUNC</v>
          </cell>
          <cell r="N2156" t="str">
            <v>FU</v>
          </cell>
          <cell r="O2156" t="str">
            <v>FUNCIONAMIENTO UNIDAD ADMINISTRATIVA ESPECIAL CUER</v>
          </cell>
          <cell r="P2156" t="str">
            <v>2025</v>
          </cell>
          <cell r="Q2156">
            <v>21226031000</v>
          </cell>
          <cell r="R2156">
            <v>21226031000</v>
          </cell>
        </row>
        <row r="2157">
          <cell r="A2157" t="str">
            <v>0131-01FU</v>
          </cell>
          <cell r="B2157" t="str">
            <v>DISTRITO CAPITAL</v>
          </cell>
          <cell r="C2157" t="str">
            <v>0131-01</v>
          </cell>
          <cell r="D2157" t="str">
            <v>UNIDAD ADMINISTRATIVA ESPECIAL CUERPO OFICIAL DE BOMBEROS</v>
          </cell>
          <cell r="E2157" t="str">
            <v>0001-014</v>
          </cell>
          <cell r="F2157" t="str">
            <v>AC-SEGURIDAD, CONVIVENCIA Y JUSTICIA</v>
          </cell>
          <cell r="G2157" t="str">
            <v>1-100-F001</v>
          </cell>
          <cell r="H2157" t="str">
            <v>VA-RECURSOS DISTRITO</v>
          </cell>
          <cell r="I2157" t="str">
            <v>O211010100103</v>
          </cell>
          <cell r="J2157" t="str">
            <v>Gastos de representación</v>
          </cell>
          <cell r="K2157" t="str">
            <v>000000000000000000131</v>
          </cell>
          <cell r="L2157" t="str">
            <v>0131 - Programa Funcionamiento - UNIDAD ADMINISTRATIVA ESPECIAL CUERPO OFICIAL DE BOMBEROS</v>
          </cell>
          <cell r="M2157" t="str">
            <v>PM01310001FUNC</v>
          </cell>
          <cell r="N2157" t="str">
            <v>FU</v>
          </cell>
          <cell r="O2157" t="str">
            <v>FUNCIONAMIENTO UNIDAD ADMINISTRATIVA ESPECIAL CUER</v>
          </cell>
          <cell r="P2157" t="str">
            <v>2025</v>
          </cell>
          <cell r="Q2157">
            <v>565887000</v>
          </cell>
          <cell r="R2157">
            <v>565887000</v>
          </cell>
        </row>
        <row r="2158">
          <cell r="A2158" t="str">
            <v>0131-01FU</v>
          </cell>
          <cell r="B2158" t="str">
            <v>DISTRITO CAPITAL</v>
          </cell>
          <cell r="C2158" t="str">
            <v>0131-01</v>
          </cell>
          <cell r="D2158" t="str">
            <v>UNIDAD ADMINISTRATIVA ESPECIAL CUERPO OFICIAL DE BOMBEROS</v>
          </cell>
          <cell r="E2158" t="str">
            <v>0001-014</v>
          </cell>
          <cell r="F2158" t="str">
            <v>AC-SEGURIDAD, CONVIVENCIA Y JUSTICIA</v>
          </cell>
          <cell r="G2158" t="str">
            <v>1-100-F001</v>
          </cell>
          <cell r="H2158" t="str">
            <v>VA-RECURSOS DISTRITO</v>
          </cell>
          <cell r="I2158" t="str">
            <v>O211010100107</v>
          </cell>
          <cell r="J2158" t="str">
            <v>Bonificación por servicios prestados</v>
          </cell>
          <cell r="K2158" t="str">
            <v>000000000000000000131</v>
          </cell>
          <cell r="L2158" t="str">
            <v>0131 - Programa Funcionamiento - UNIDAD ADMINISTRATIVA ESPECIAL CUERPO OFICIAL DE BOMBEROS</v>
          </cell>
          <cell r="M2158" t="str">
            <v>PM01310001FUNC</v>
          </cell>
          <cell r="N2158" t="str">
            <v>FU</v>
          </cell>
          <cell r="O2158" t="str">
            <v>FUNCIONAMIENTO UNIDAD ADMINISTRATIVA ESPECIAL CUER</v>
          </cell>
          <cell r="P2158" t="str">
            <v>2025</v>
          </cell>
          <cell r="Q2158">
            <v>898681000</v>
          </cell>
          <cell r="R2158">
            <v>898681000</v>
          </cell>
        </row>
        <row r="2159">
          <cell r="A2159" t="str">
            <v>0131-01FU</v>
          </cell>
          <cell r="B2159" t="str">
            <v>DISTRITO CAPITAL</v>
          </cell>
          <cell r="C2159" t="str">
            <v>0131-01</v>
          </cell>
          <cell r="D2159" t="str">
            <v>UNIDAD ADMINISTRATIVA ESPECIAL CUERPO OFICIAL DE BOMBEROS</v>
          </cell>
          <cell r="E2159" t="str">
            <v>0001-014</v>
          </cell>
          <cell r="F2159" t="str">
            <v>AC-SEGURIDAD, CONVIVENCIA Y JUSTICIA</v>
          </cell>
          <cell r="G2159" t="str">
            <v>1-100-F001</v>
          </cell>
          <cell r="H2159" t="str">
            <v>VA-RECURSOS DISTRITO</v>
          </cell>
          <cell r="I2159" t="str">
            <v>O21101010010801</v>
          </cell>
          <cell r="J2159" t="str">
            <v>Prima de navidad</v>
          </cell>
          <cell r="K2159" t="str">
            <v>000000000000000000131</v>
          </cell>
          <cell r="L2159" t="str">
            <v>0131 - Programa Funcionamiento - UNIDAD ADMINISTRATIVA ESPECIAL CUERPO OFICIAL DE BOMBEROS</v>
          </cell>
          <cell r="M2159" t="str">
            <v>PM01310001FUNC</v>
          </cell>
          <cell r="N2159" t="str">
            <v>FU</v>
          </cell>
          <cell r="O2159" t="str">
            <v>FUNCIONAMIENTO UNIDAD ADMINISTRATIVA ESPECIAL CUER</v>
          </cell>
          <cell r="P2159" t="str">
            <v>2025</v>
          </cell>
          <cell r="Q2159">
            <v>3549580000</v>
          </cell>
          <cell r="R2159">
            <v>3549580000</v>
          </cell>
        </row>
        <row r="2160">
          <cell r="A2160" t="str">
            <v>0131-01FU</v>
          </cell>
          <cell r="B2160" t="str">
            <v>DISTRITO CAPITAL</v>
          </cell>
          <cell r="C2160" t="str">
            <v>0131-01</v>
          </cell>
          <cell r="D2160" t="str">
            <v>UNIDAD ADMINISTRATIVA ESPECIAL CUERPO OFICIAL DE BOMBEROS</v>
          </cell>
          <cell r="E2160" t="str">
            <v>0001-014</v>
          </cell>
          <cell r="F2160" t="str">
            <v>AC-SEGURIDAD, CONVIVENCIA Y JUSTICIA</v>
          </cell>
          <cell r="G2160" t="str">
            <v>1-100-F001</v>
          </cell>
          <cell r="H2160" t="str">
            <v>VA-RECURSOS DISTRITO</v>
          </cell>
          <cell r="I2160" t="str">
            <v>O21101010010802</v>
          </cell>
          <cell r="J2160" t="str">
            <v>Prima de vacaciones</v>
          </cell>
          <cell r="K2160" t="str">
            <v>000000000000000000131</v>
          </cell>
          <cell r="L2160" t="str">
            <v>0131 - Programa Funcionamiento - UNIDAD ADMINISTRATIVA ESPECIAL CUERPO OFICIAL DE BOMBEROS</v>
          </cell>
          <cell r="M2160" t="str">
            <v>PM01310001FUNC</v>
          </cell>
          <cell r="N2160" t="str">
            <v>FU</v>
          </cell>
          <cell r="O2160" t="str">
            <v>FUNCIONAMIENTO UNIDAD ADMINISTRATIVA ESPECIAL CUER</v>
          </cell>
          <cell r="P2160" t="str">
            <v>2025</v>
          </cell>
          <cell r="Q2160">
            <v>1703770000</v>
          </cell>
          <cell r="R2160">
            <v>1703770000</v>
          </cell>
        </row>
        <row r="2161">
          <cell r="A2161" t="str">
            <v>0131-01FU</v>
          </cell>
          <cell r="B2161" t="str">
            <v>DISTRITO CAPITAL</v>
          </cell>
          <cell r="C2161" t="str">
            <v>0131-01</v>
          </cell>
          <cell r="D2161" t="str">
            <v>UNIDAD ADMINISTRATIVA ESPECIAL CUERPO OFICIAL DE BOMBEROS</v>
          </cell>
          <cell r="E2161" t="str">
            <v>0001-014</v>
          </cell>
          <cell r="F2161" t="str">
            <v>AC-SEGURIDAD, CONVIVENCIA Y JUSTICIA</v>
          </cell>
          <cell r="G2161" t="str">
            <v>1-100-F001</v>
          </cell>
          <cell r="H2161" t="str">
            <v>VA-RECURSOS DISTRITO</v>
          </cell>
          <cell r="I2161" t="str">
            <v>O211010100109</v>
          </cell>
          <cell r="J2161" t="str">
            <v>Prima técnica salarial</v>
          </cell>
          <cell r="K2161" t="str">
            <v>000000000000000000131</v>
          </cell>
          <cell r="L2161" t="str">
            <v>0131 - Programa Funcionamiento - UNIDAD ADMINISTRATIVA ESPECIAL CUERPO OFICIAL DE BOMBEROS</v>
          </cell>
          <cell r="M2161" t="str">
            <v>PM01310001FUNC</v>
          </cell>
          <cell r="N2161" t="str">
            <v>FU</v>
          </cell>
          <cell r="O2161" t="str">
            <v>FUNCIONAMIENTO UNIDAD ADMINISTRATIVA ESPECIAL CUER</v>
          </cell>
          <cell r="P2161" t="str">
            <v>2025</v>
          </cell>
          <cell r="Q2161">
            <v>1406146000</v>
          </cell>
          <cell r="R2161">
            <v>1406146000</v>
          </cell>
        </row>
        <row r="2162">
          <cell r="A2162" t="str">
            <v>0131-01FU</v>
          </cell>
          <cell r="B2162" t="str">
            <v>DISTRITO CAPITAL</v>
          </cell>
          <cell r="C2162" t="str">
            <v>0131-01</v>
          </cell>
          <cell r="D2162" t="str">
            <v>UNIDAD ADMINISTRATIVA ESPECIAL CUERPO OFICIAL DE BOMBEROS</v>
          </cell>
          <cell r="E2162" t="str">
            <v>0001-014</v>
          </cell>
          <cell r="F2162" t="str">
            <v>AC-SEGURIDAD, CONVIVENCIA Y JUSTICIA</v>
          </cell>
          <cell r="G2162" t="str">
            <v>1-100-F001</v>
          </cell>
          <cell r="H2162" t="str">
            <v>VA-RECURSOS DISTRITO</v>
          </cell>
          <cell r="I2162" t="str">
            <v>O211010100204</v>
          </cell>
          <cell r="J2162" t="str">
            <v>Prima semestral</v>
          </cell>
          <cell r="K2162" t="str">
            <v>000000000000000000131</v>
          </cell>
          <cell r="L2162" t="str">
            <v>0131 - Programa Funcionamiento - UNIDAD ADMINISTRATIVA ESPECIAL CUERPO OFICIAL DE BOMBEROS</v>
          </cell>
          <cell r="M2162" t="str">
            <v>PM01310001FUNC</v>
          </cell>
          <cell r="N2162" t="str">
            <v>FU</v>
          </cell>
          <cell r="O2162" t="str">
            <v>FUNCIONAMIENTO UNIDAD ADMINISTRATIVA ESPECIAL CUER</v>
          </cell>
          <cell r="P2162" t="str">
            <v>2025</v>
          </cell>
          <cell r="Q2162">
            <v>6536544000</v>
          </cell>
          <cell r="R2162">
            <v>6536544000</v>
          </cell>
        </row>
        <row r="2163">
          <cell r="A2163" t="str">
            <v>0131-01FU</v>
          </cell>
          <cell r="B2163" t="str">
            <v>DISTRITO CAPITAL</v>
          </cell>
          <cell r="C2163" t="str">
            <v>0131-01</v>
          </cell>
          <cell r="D2163" t="str">
            <v>UNIDAD ADMINISTRATIVA ESPECIAL CUERPO OFICIAL DE BOMBEROS</v>
          </cell>
          <cell r="E2163" t="str">
            <v>0001-014</v>
          </cell>
          <cell r="F2163" t="str">
            <v>AC-SEGURIDAD, CONVIVENCIA Y JUSTICIA</v>
          </cell>
          <cell r="G2163" t="str">
            <v>1-100-F001</v>
          </cell>
          <cell r="H2163" t="str">
            <v>VA-RECURSOS DISTRITO</v>
          </cell>
          <cell r="I2163" t="str">
            <v>O21101010021201</v>
          </cell>
          <cell r="J2163" t="str">
            <v>Beneficios a los empleados a corto plazo</v>
          </cell>
          <cell r="K2163" t="str">
            <v>000000000000000000131</v>
          </cell>
          <cell r="L2163" t="str">
            <v>0131 - Programa Funcionamiento - UNIDAD ADMINISTRATIVA ESPECIAL CUERPO OFICIAL DE BOMBEROS</v>
          </cell>
          <cell r="M2163" t="str">
            <v>PM01310001FUNC</v>
          </cell>
          <cell r="N2163" t="str">
            <v>FU</v>
          </cell>
          <cell r="O2163" t="str">
            <v>FUNCIONAMIENTO UNIDAD ADMINISTRATIVA ESPECIAL CUER</v>
          </cell>
          <cell r="P2163" t="str">
            <v>2025</v>
          </cell>
          <cell r="Q2163">
            <v>1328108000</v>
          </cell>
          <cell r="R2163">
            <v>1328108000</v>
          </cell>
        </row>
        <row r="2164">
          <cell r="A2164" t="str">
            <v>0131-01FU</v>
          </cell>
          <cell r="B2164" t="str">
            <v>DISTRITO CAPITAL</v>
          </cell>
          <cell r="C2164" t="str">
            <v>0131-01</v>
          </cell>
          <cell r="D2164" t="str">
            <v>UNIDAD ADMINISTRATIVA ESPECIAL CUERPO OFICIAL DE BOMBEROS</v>
          </cell>
          <cell r="E2164" t="str">
            <v>0001-014</v>
          </cell>
          <cell r="F2164" t="str">
            <v>AC-SEGURIDAD, CONVIVENCIA Y JUSTICIA</v>
          </cell>
          <cell r="G2164" t="str">
            <v>1-100-F001</v>
          </cell>
          <cell r="H2164" t="str">
            <v>VA-RECURSOS DISTRITO</v>
          </cell>
          <cell r="I2164" t="str">
            <v>O211010200101</v>
          </cell>
          <cell r="J2164" t="str">
            <v>Aportes a la seguridad social en pensiones públicas</v>
          </cell>
          <cell r="K2164" t="str">
            <v>000000000000000000131</v>
          </cell>
          <cell r="L2164" t="str">
            <v>0131 - Programa Funcionamiento - UNIDAD ADMINISTRATIVA ESPECIAL CUERPO OFICIAL DE BOMBEROS</v>
          </cell>
          <cell r="M2164" t="str">
            <v>PM01310001FUNC</v>
          </cell>
          <cell r="N2164" t="str">
            <v>FU</v>
          </cell>
          <cell r="O2164" t="str">
            <v>FUNCIONAMIENTO UNIDAD ADMINISTRATIVA ESPECIAL CUER</v>
          </cell>
          <cell r="P2164" t="str">
            <v>2025</v>
          </cell>
          <cell r="Q2164">
            <v>8022436000</v>
          </cell>
          <cell r="R2164">
            <v>8022436000</v>
          </cell>
        </row>
        <row r="2165">
          <cell r="A2165" t="str">
            <v>0131-01FU</v>
          </cell>
          <cell r="B2165" t="str">
            <v>DISTRITO CAPITAL</v>
          </cell>
          <cell r="C2165" t="str">
            <v>0131-01</v>
          </cell>
          <cell r="D2165" t="str">
            <v>UNIDAD ADMINISTRATIVA ESPECIAL CUERPO OFICIAL DE BOMBEROS</v>
          </cell>
          <cell r="E2165" t="str">
            <v>0001-014</v>
          </cell>
          <cell r="F2165" t="str">
            <v>AC-SEGURIDAD, CONVIVENCIA Y JUSTICIA</v>
          </cell>
          <cell r="G2165" t="str">
            <v>1-100-F001</v>
          </cell>
          <cell r="H2165" t="str">
            <v>VA-RECURSOS DISTRITO</v>
          </cell>
          <cell r="I2165" t="str">
            <v>O211010200102</v>
          </cell>
          <cell r="J2165" t="str">
            <v>Aportes a la seguridad social en pensiones privadas</v>
          </cell>
          <cell r="K2165" t="str">
            <v>000000000000000000131</v>
          </cell>
          <cell r="L2165" t="str">
            <v>0131 - Programa Funcionamiento - UNIDAD ADMINISTRATIVA ESPECIAL CUERPO OFICIAL DE BOMBEROS</v>
          </cell>
          <cell r="M2165" t="str">
            <v>PM01310001FUNC</v>
          </cell>
          <cell r="N2165" t="str">
            <v>FU</v>
          </cell>
          <cell r="O2165" t="str">
            <v>FUNCIONAMIENTO UNIDAD ADMINISTRATIVA ESPECIAL CUER</v>
          </cell>
          <cell r="P2165" t="str">
            <v>2025</v>
          </cell>
          <cell r="Q2165">
            <v>3020821000</v>
          </cell>
          <cell r="R2165">
            <v>3020821000</v>
          </cell>
        </row>
        <row r="2166">
          <cell r="A2166" t="str">
            <v>0131-01FU</v>
          </cell>
          <cell r="B2166" t="str">
            <v>DISTRITO CAPITAL</v>
          </cell>
          <cell r="C2166" t="str">
            <v>0131-01</v>
          </cell>
          <cell r="D2166" t="str">
            <v>UNIDAD ADMINISTRATIVA ESPECIAL CUERPO OFICIAL DE BOMBEROS</v>
          </cell>
          <cell r="E2166" t="str">
            <v>0001-014</v>
          </cell>
          <cell r="F2166" t="str">
            <v>AC-SEGURIDAD, CONVIVENCIA Y JUSTICIA</v>
          </cell>
          <cell r="G2166" t="str">
            <v>1-100-F001</v>
          </cell>
          <cell r="H2166" t="str">
            <v>VA-RECURSOS DISTRITO</v>
          </cell>
          <cell r="I2166" t="str">
            <v>O211010200201</v>
          </cell>
          <cell r="J2166" t="str">
            <v>Aportes a la seguridad social en salud pública</v>
          </cell>
          <cell r="K2166" t="str">
            <v>000000000000000000131</v>
          </cell>
          <cell r="L2166" t="str">
            <v>0131 - Programa Funcionamiento - UNIDAD ADMINISTRATIVA ESPECIAL CUERPO OFICIAL DE BOMBEROS</v>
          </cell>
          <cell r="M2166" t="str">
            <v>PM01310001FUNC</v>
          </cell>
          <cell r="N2166" t="str">
            <v>FU</v>
          </cell>
          <cell r="O2166" t="str">
            <v>FUNCIONAMIENTO UNIDAD ADMINISTRATIVA ESPECIAL CUER</v>
          </cell>
          <cell r="P2166" t="str">
            <v>2025</v>
          </cell>
          <cell r="Q2166">
            <v>5686000</v>
          </cell>
          <cell r="R2166">
            <v>5686000</v>
          </cell>
        </row>
        <row r="2167">
          <cell r="A2167" t="str">
            <v>0131-01FU</v>
          </cell>
          <cell r="B2167" t="str">
            <v>DISTRITO CAPITAL</v>
          </cell>
          <cell r="C2167" t="str">
            <v>0131-01</v>
          </cell>
          <cell r="D2167" t="str">
            <v>UNIDAD ADMINISTRATIVA ESPECIAL CUERPO OFICIAL DE BOMBEROS</v>
          </cell>
          <cell r="E2167" t="str">
            <v>0001-014</v>
          </cell>
          <cell r="F2167" t="str">
            <v>AC-SEGURIDAD, CONVIVENCIA Y JUSTICIA</v>
          </cell>
          <cell r="G2167" t="str">
            <v>1-100-F001</v>
          </cell>
          <cell r="H2167" t="str">
            <v>VA-RECURSOS DISTRITO</v>
          </cell>
          <cell r="I2167" t="str">
            <v>O211010200202</v>
          </cell>
          <cell r="J2167" t="str">
            <v>Aportes a la seguridad social en salud privada</v>
          </cell>
          <cell r="K2167" t="str">
            <v>000000000000000000131</v>
          </cell>
          <cell r="L2167" t="str">
            <v>0131 - Programa Funcionamiento - UNIDAD ADMINISTRATIVA ESPECIAL CUERPO OFICIAL DE BOMBEROS</v>
          </cell>
          <cell r="M2167" t="str">
            <v>PM01310001FUNC</v>
          </cell>
          <cell r="N2167" t="str">
            <v>FU</v>
          </cell>
          <cell r="O2167" t="str">
            <v>FUNCIONAMIENTO UNIDAD ADMINISTRATIVA ESPECIAL CUER</v>
          </cell>
          <cell r="P2167" t="str">
            <v>2025</v>
          </cell>
          <cell r="Q2167">
            <v>4718739000</v>
          </cell>
          <cell r="R2167">
            <v>4718739000</v>
          </cell>
        </row>
        <row r="2168">
          <cell r="A2168" t="str">
            <v>0131-01FU</v>
          </cell>
          <cell r="B2168" t="str">
            <v>DISTRITO CAPITAL</v>
          </cell>
          <cell r="C2168" t="str">
            <v>0131-01</v>
          </cell>
          <cell r="D2168" t="str">
            <v>UNIDAD ADMINISTRATIVA ESPECIAL CUERPO OFICIAL DE BOMBEROS</v>
          </cell>
          <cell r="E2168" t="str">
            <v>0001-014</v>
          </cell>
          <cell r="F2168" t="str">
            <v>AC-SEGURIDAD, CONVIVENCIA Y JUSTICIA</v>
          </cell>
          <cell r="G2168" t="str">
            <v>1-100-F001</v>
          </cell>
          <cell r="H2168" t="str">
            <v>VA-RECURSOS DISTRITO</v>
          </cell>
          <cell r="I2168" t="str">
            <v>O211010200301</v>
          </cell>
          <cell r="J2168" t="str">
            <v>Aportes de cesantías a fondos públicos</v>
          </cell>
          <cell r="K2168" t="str">
            <v>000000000000000000131</v>
          </cell>
          <cell r="L2168" t="str">
            <v>0131 - Programa Funcionamiento - UNIDAD ADMINISTRATIVA ESPECIAL CUERPO OFICIAL DE BOMBEROS</v>
          </cell>
          <cell r="M2168" t="str">
            <v>PM01310001FUNC</v>
          </cell>
          <cell r="N2168" t="str">
            <v>FU</v>
          </cell>
          <cell r="O2168" t="str">
            <v>FUNCIONAMIENTO UNIDAD ADMINISTRATIVA ESPECIAL CUER</v>
          </cell>
          <cell r="P2168" t="str">
            <v>2025</v>
          </cell>
          <cell r="Q2168">
            <v>3000374000</v>
          </cell>
          <cell r="R2168">
            <v>3000374000</v>
          </cell>
        </row>
        <row r="2169">
          <cell r="A2169" t="str">
            <v>0131-01FU</v>
          </cell>
          <cell r="B2169" t="str">
            <v>DISTRITO CAPITAL</v>
          </cell>
          <cell r="C2169" t="str">
            <v>0131-01</v>
          </cell>
          <cell r="D2169" t="str">
            <v>UNIDAD ADMINISTRATIVA ESPECIAL CUERPO OFICIAL DE BOMBEROS</v>
          </cell>
          <cell r="E2169" t="str">
            <v>0001-014</v>
          </cell>
          <cell r="F2169" t="str">
            <v>AC-SEGURIDAD, CONVIVENCIA Y JUSTICIA</v>
          </cell>
          <cell r="G2169" t="str">
            <v>1-100-F001</v>
          </cell>
          <cell r="H2169" t="str">
            <v>VA-RECURSOS DISTRITO</v>
          </cell>
          <cell r="I2169" t="str">
            <v>O211010200302</v>
          </cell>
          <cell r="J2169" t="str">
            <v>Aportes de cesantías a fondos privados</v>
          </cell>
          <cell r="K2169" t="str">
            <v>000000000000000000131</v>
          </cell>
          <cell r="L2169" t="str">
            <v>0131 - Programa Funcionamiento - UNIDAD ADMINISTRATIVA ESPECIAL CUERPO OFICIAL DE BOMBEROS</v>
          </cell>
          <cell r="M2169" t="str">
            <v>PM01310001FUNC</v>
          </cell>
          <cell r="N2169" t="str">
            <v>FU</v>
          </cell>
          <cell r="O2169" t="str">
            <v>FUNCIONAMIENTO UNIDAD ADMINISTRATIVA ESPECIAL CUER</v>
          </cell>
          <cell r="P2169" t="str">
            <v>2025</v>
          </cell>
          <cell r="Q2169">
            <v>3285300000</v>
          </cell>
          <cell r="R2169">
            <v>3285300000</v>
          </cell>
        </row>
        <row r="2170">
          <cell r="A2170" t="str">
            <v>0131-01FU</v>
          </cell>
          <cell r="B2170" t="str">
            <v>DISTRITO CAPITAL</v>
          </cell>
          <cell r="C2170" t="str">
            <v>0131-01</v>
          </cell>
          <cell r="D2170" t="str">
            <v>UNIDAD ADMINISTRATIVA ESPECIAL CUERPO OFICIAL DE BOMBEROS</v>
          </cell>
          <cell r="E2170" t="str">
            <v>0001-014</v>
          </cell>
          <cell r="F2170" t="str">
            <v>AC-SEGURIDAD, CONVIVENCIA Y JUSTICIA</v>
          </cell>
          <cell r="G2170" t="str">
            <v>1-100-F001</v>
          </cell>
          <cell r="H2170" t="str">
            <v>VA-RECURSOS DISTRITO</v>
          </cell>
          <cell r="I2170" t="str">
            <v>O211010200401</v>
          </cell>
          <cell r="J2170" t="str">
            <v>Compensar</v>
          </cell>
          <cell r="K2170" t="str">
            <v>000000000000000000131</v>
          </cell>
          <cell r="L2170" t="str">
            <v>0131 - Programa Funcionamiento - UNIDAD ADMINISTRATIVA ESPECIAL CUERPO OFICIAL DE BOMBEROS</v>
          </cell>
          <cell r="M2170" t="str">
            <v>PM01310001FUNC</v>
          </cell>
          <cell r="N2170" t="str">
            <v>FU</v>
          </cell>
          <cell r="O2170" t="str">
            <v>FUNCIONAMIENTO UNIDAD ADMINISTRATIVA ESPECIAL CUER</v>
          </cell>
          <cell r="P2170" t="str">
            <v>2025</v>
          </cell>
          <cell r="Q2170">
            <v>2552750000</v>
          </cell>
          <cell r="R2170">
            <v>2552750000</v>
          </cell>
        </row>
        <row r="2171">
          <cell r="A2171" t="str">
            <v>0131-01FU</v>
          </cell>
          <cell r="B2171" t="str">
            <v>DISTRITO CAPITAL</v>
          </cell>
          <cell r="C2171" t="str">
            <v>0131-01</v>
          </cell>
          <cell r="D2171" t="str">
            <v>UNIDAD ADMINISTRATIVA ESPECIAL CUERPO OFICIAL DE BOMBEROS</v>
          </cell>
          <cell r="E2171" t="str">
            <v>0001-014</v>
          </cell>
          <cell r="F2171" t="str">
            <v>AC-SEGURIDAD, CONVIVENCIA Y JUSTICIA</v>
          </cell>
          <cell r="G2171" t="str">
            <v>1-100-F001</v>
          </cell>
          <cell r="H2171" t="str">
            <v>VA-RECURSOS DISTRITO</v>
          </cell>
          <cell r="I2171" t="str">
            <v>O211010200501</v>
          </cell>
          <cell r="J2171" t="str">
            <v>Aportes generales al sistema de riesgos laborales públicos</v>
          </cell>
          <cell r="K2171" t="str">
            <v>000000000000000000131</v>
          </cell>
          <cell r="L2171" t="str">
            <v>0131 - Programa Funcionamiento - UNIDAD ADMINISTRATIVA ESPECIAL CUERPO OFICIAL DE BOMBEROS</v>
          </cell>
          <cell r="M2171" t="str">
            <v>PM01310001FUNC</v>
          </cell>
          <cell r="N2171" t="str">
            <v>FU</v>
          </cell>
          <cell r="O2171" t="str">
            <v>FUNCIONAMIENTO UNIDAD ADMINISTRATIVA ESPECIAL CUER</v>
          </cell>
          <cell r="P2171" t="str">
            <v>2025</v>
          </cell>
          <cell r="Q2171">
            <v>3163526000</v>
          </cell>
          <cell r="R2171">
            <v>3163526000</v>
          </cell>
        </row>
        <row r="2172">
          <cell r="A2172" t="str">
            <v>0131-01FU</v>
          </cell>
          <cell r="B2172" t="str">
            <v>DISTRITO CAPITAL</v>
          </cell>
          <cell r="C2172" t="str">
            <v>0131-01</v>
          </cell>
          <cell r="D2172" t="str">
            <v>UNIDAD ADMINISTRATIVA ESPECIAL CUERPO OFICIAL DE BOMBEROS</v>
          </cell>
          <cell r="E2172" t="str">
            <v>0001-014</v>
          </cell>
          <cell r="F2172" t="str">
            <v>AC-SEGURIDAD, CONVIVENCIA Y JUSTICIA</v>
          </cell>
          <cell r="G2172" t="str">
            <v>1-100-F001</v>
          </cell>
          <cell r="H2172" t="str">
            <v>VA-RECURSOS DISTRITO</v>
          </cell>
          <cell r="I2172" t="str">
            <v>O2110102006</v>
          </cell>
          <cell r="J2172" t="str">
            <v>Aportes al ICBF</v>
          </cell>
          <cell r="K2172" t="str">
            <v>000000000000000000131</v>
          </cell>
          <cell r="L2172" t="str">
            <v>0131 - Programa Funcionamiento - UNIDAD ADMINISTRATIVA ESPECIAL CUERPO OFICIAL DE BOMBEROS</v>
          </cell>
          <cell r="M2172" t="str">
            <v>PM01310001FUNC</v>
          </cell>
          <cell r="N2172" t="str">
            <v>FU</v>
          </cell>
          <cell r="O2172" t="str">
            <v>FUNCIONAMIENTO UNIDAD ADMINISTRATIVA ESPECIAL CUER</v>
          </cell>
          <cell r="P2172" t="str">
            <v>2025</v>
          </cell>
          <cell r="Q2172">
            <v>1914567000</v>
          </cell>
          <cell r="R2172">
            <v>1914567000</v>
          </cell>
        </row>
        <row r="2173">
          <cell r="A2173" t="str">
            <v>0131-01FU</v>
          </cell>
          <cell r="B2173" t="str">
            <v>DISTRITO CAPITAL</v>
          </cell>
          <cell r="C2173" t="str">
            <v>0131-01</v>
          </cell>
          <cell r="D2173" t="str">
            <v>UNIDAD ADMINISTRATIVA ESPECIAL CUERPO OFICIAL DE BOMBEROS</v>
          </cell>
          <cell r="E2173" t="str">
            <v>0001-014</v>
          </cell>
          <cell r="F2173" t="str">
            <v>AC-SEGURIDAD, CONVIVENCIA Y JUSTICIA</v>
          </cell>
          <cell r="G2173" t="str">
            <v>1-100-F001</v>
          </cell>
          <cell r="H2173" t="str">
            <v>VA-RECURSOS DISTRITO</v>
          </cell>
          <cell r="I2173" t="str">
            <v>O2110102007</v>
          </cell>
          <cell r="J2173" t="str">
            <v>Aportes al SENA</v>
          </cell>
          <cell r="K2173" t="str">
            <v>000000000000000000131</v>
          </cell>
          <cell r="L2173" t="str">
            <v>0131 - Programa Funcionamiento - UNIDAD ADMINISTRATIVA ESPECIAL CUERPO OFICIAL DE BOMBEROS</v>
          </cell>
          <cell r="M2173" t="str">
            <v>PM01310001FUNC</v>
          </cell>
          <cell r="N2173" t="str">
            <v>FU</v>
          </cell>
          <cell r="O2173" t="str">
            <v>FUNCIONAMIENTO UNIDAD ADMINISTRATIVA ESPECIAL CUER</v>
          </cell>
          <cell r="P2173" t="str">
            <v>2025</v>
          </cell>
          <cell r="Q2173">
            <v>319138000</v>
          </cell>
          <cell r="R2173">
            <v>319138000</v>
          </cell>
        </row>
        <row r="2174">
          <cell r="A2174" t="str">
            <v>0131-01FU</v>
          </cell>
          <cell r="B2174" t="str">
            <v>DISTRITO CAPITAL</v>
          </cell>
          <cell r="C2174" t="str">
            <v>0131-01</v>
          </cell>
          <cell r="D2174" t="str">
            <v>UNIDAD ADMINISTRATIVA ESPECIAL CUERPO OFICIAL DE BOMBEROS</v>
          </cell>
          <cell r="E2174" t="str">
            <v>0001-014</v>
          </cell>
          <cell r="F2174" t="str">
            <v>AC-SEGURIDAD, CONVIVENCIA Y JUSTICIA</v>
          </cell>
          <cell r="G2174" t="str">
            <v>1-100-F001</v>
          </cell>
          <cell r="H2174" t="str">
            <v>VA-RECURSOS DISTRITO</v>
          </cell>
          <cell r="I2174" t="str">
            <v>O2110102008</v>
          </cell>
          <cell r="J2174" t="str">
            <v>Aportes a la ESAP</v>
          </cell>
          <cell r="K2174" t="str">
            <v>000000000000000000131</v>
          </cell>
          <cell r="L2174" t="str">
            <v>0131 - Programa Funcionamiento - UNIDAD ADMINISTRATIVA ESPECIAL CUERPO OFICIAL DE BOMBEROS</v>
          </cell>
          <cell r="M2174" t="str">
            <v>PM01310001FUNC</v>
          </cell>
          <cell r="N2174" t="str">
            <v>FU</v>
          </cell>
          <cell r="O2174" t="str">
            <v>FUNCIONAMIENTO UNIDAD ADMINISTRATIVA ESPECIAL CUER</v>
          </cell>
          <cell r="P2174" t="str">
            <v>2025</v>
          </cell>
          <cell r="Q2174">
            <v>319138000</v>
          </cell>
          <cell r="R2174">
            <v>319138000</v>
          </cell>
        </row>
        <row r="2175">
          <cell r="A2175" t="str">
            <v>0131-01FU</v>
          </cell>
          <cell r="B2175" t="str">
            <v>DISTRITO CAPITAL</v>
          </cell>
          <cell r="C2175" t="str">
            <v>0131-01</v>
          </cell>
          <cell r="D2175" t="str">
            <v>UNIDAD ADMINISTRATIVA ESPECIAL CUERPO OFICIAL DE BOMBEROS</v>
          </cell>
          <cell r="E2175" t="str">
            <v>0001-014</v>
          </cell>
          <cell r="F2175" t="str">
            <v>AC-SEGURIDAD, CONVIVENCIA Y JUSTICIA</v>
          </cell>
          <cell r="G2175" t="str">
            <v>1-100-F001</v>
          </cell>
          <cell r="H2175" t="str">
            <v>VA-RECURSOS DISTRITO</v>
          </cell>
          <cell r="I2175" t="str">
            <v>O2110102009</v>
          </cell>
          <cell r="J2175" t="str">
            <v>Aportes a escuelas industriales e institutos técnicos</v>
          </cell>
          <cell r="K2175" t="str">
            <v>000000000000000000131</v>
          </cell>
          <cell r="L2175" t="str">
            <v>0131 - Programa Funcionamiento - UNIDAD ADMINISTRATIVA ESPECIAL CUERPO OFICIAL DE BOMBEROS</v>
          </cell>
          <cell r="M2175" t="str">
            <v>PM01310001FUNC</v>
          </cell>
          <cell r="N2175" t="str">
            <v>FU</v>
          </cell>
          <cell r="O2175" t="str">
            <v>FUNCIONAMIENTO UNIDAD ADMINISTRATIVA ESPECIAL CUER</v>
          </cell>
          <cell r="P2175" t="str">
            <v>2025</v>
          </cell>
          <cell r="Q2175">
            <v>621070000</v>
          </cell>
          <cell r="R2175">
            <v>621070000</v>
          </cell>
        </row>
        <row r="2176">
          <cell r="A2176" t="str">
            <v>0131-01FU</v>
          </cell>
          <cell r="B2176" t="str">
            <v>DISTRITO CAPITAL</v>
          </cell>
          <cell r="C2176" t="str">
            <v>0131-01</v>
          </cell>
          <cell r="D2176" t="str">
            <v>UNIDAD ADMINISTRATIVA ESPECIAL CUERPO OFICIAL DE BOMBEROS</v>
          </cell>
          <cell r="E2176" t="str">
            <v>0001-014</v>
          </cell>
          <cell r="F2176" t="str">
            <v>AC-SEGURIDAD, CONVIVENCIA Y JUSTICIA</v>
          </cell>
          <cell r="G2176" t="str">
            <v>1-100-F001</v>
          </cell>
          <cell r="H2176" t="str">
            <v>VA-RECURSOS DISTRITO</v>
          </cell>
          <cell r="I2176" t="str">
            <v>O211010300103</v>
          </cell>
          <cell r="J2176" t="str">
            <v>Bonificación especial de recreación</v>
          </cell>
          <cell r="K2176" t="str">
            <v>000000000000000000131</v>
          </cell>
          <cell r="L2176" t="str">
            <v>0131 - Programa Funcionamiento - UNIDAD ADMINISTRATIVA ESPECIAL CUERPO OFICIAL DE BOMBEROS</v>
          </cell>
          <cell r="M2176" t="str">
            <v>PM01310001FUNC</v>
          </cell>
          <cell r="N2176" t="str">
            <v>FU</v>
          </cell>
          <cell r="O2176" t="str">
            <v>FUNCIONAMIENTO UNIDAD ADMINISTRATIVA ESPECIAL CUER</v>
          </cell>
          <cell r="P2176" t="str">
            <v>2025</v>
          </cell>
          <cell r="Q2176">
            <v>167679000</v>
          </cell>
          <cell r="R2176">
            <v>167679000</v>
          </cell>
        </row>
        <row r="2177">
          <cell r="A2177" t="str">
            <v>0131-01FU</v>
          </cell>
          <cell r="B2177" t="str">
            <v>DISTRITO CAPITAL</v>
          </cell>
          <cell r="C2177" t="str">
            <v>0131-01</v>
          </cell>
          <cell r="D2177" t="str">
            <v>UNIDAD ADMINISTRATIVA ESPECIAL CUERPO OFICIAL DE BOMBEROS</v>
          </cell>
          <cell r="E2177" t="str">
            <v>0001-014</v>
          </cell>
          <cell r="F2177" t="str">
            <v>AC-SEGURIDAD, CONVIVENCIA Y JUSTICIA</v>
          </cell>
          <cell r="G2177" t="str">
            <v>1-100-F001</v>
          </cell>
          <cell r="H2177" t="str">
            <v>VA-RECURSOS DISTRITO</v>
          </cell>
          <cell r="I2177" t="str">
            <v>O2110103005</v>
          </cell>
          <cell r="J2177" t="str">
            <v>Reconocimiento por permanencia en el servicio público - Bogotá D.C.</v>
          </cell>
          <cell r="K2177" t="str">
            <v>000000000000000000131</v>
          </cell>
          <cell r="L2177" t="str">
            <v>0131 - Programa Funcionamiento - UNIDAD ADMINISTRATIVA ESPECIAL CUERPO OFICIAL DE BOMBEROS</v>
          </cell>
          <cell r="M2177" t="str">
            <v>PM01310001FUNC</v>
          </cell>
          <cell r="N2177" t="str">
            <v>FU</v>
          </cell>
          <cell r="O2177" t="str">
            <v>FUNCIONAMIENTO UNIDAD ADMINISTRATIVA ESPECIAL CUER</v>
          </cell>
          <cell r="P2177" t="str">
            <v>2025</v>
          </cell>
          <cell r="Q2177">
            <v>834718000</v>
          </cell>
          <cell r="R2177">
            <v>834718000</v>
          </cell>
        </row>
        <row r="2178">
          <cell r="A2178" t="str">
            <v>0131-01FU</v>
          </cell>
          <cell r="B2178" t="str">
            <v>DISTRITO CAPITAL</v>
          </cell>
          <cell r="C2178" t="str">
            <v>0131-01</v>
          </cell>
          <cell r="D2178" t="str">
            <v>UNIDAD ADMINISTRATIVA ESPECIAL CUERPO OFICIAL DE BOMBEROS</v>
          </cell>
          <cell r="E2178" t="str">
            <v>0001-014</v>
          </cell>
          <cell r="F2178" t="str">
            <v>AC-SEGURIDAD, CONVIVENCIA Y JUSTICIA</v>
          </cell>
          <cell r="G2178" t="str">
            <v>1-100-F001</v>
          </cell>
          <cell r="H2178" t="str">
            <v>VA-RECURSOS DISTRITO</v>
          </cell>
          <cell r="I2178" t="str">
            <v>O2110103012</v>
          </cell>
          <cell r="J2178" t="str">
            <v>Prima de riesgo</v>
          </cell>
          <cell r="K2178" t="str">
            <v>000000000000000000131</v>
          </cell>
          <cell r="L2178" t="str">
            <v>0131 - Programa Funcionamiento - UNIDAD ADMINISTRATIVA ESPECIAL CUERPO OFICIAL DE BOMBEROS</v>
          </cell>
          <cell r="M2178" t="str">
            <v>PM01310001FUNC</v>
          </cell>
          <cell r="N2178" t="str">
            <v>FU</v>
          </cell>
          <cell r="O2178" t="str">
            <v>FUNCIONAMIENTO UNIDAD ADMINISTRATIVA ESPECIAL CUER</v>
          </cell>
          <cell r="P2178" t="str">
            <v>2025</v>
          </cell>
          <cell r="Q2178">
            <v>2846464000</v>
          </cell>
          <cell r="R2178">
            <v>2846464000</v>
          </cell>
        </row>
        <row r="2179">
          <cell r="A2179" t="str">
            <v>0131-01FU</v>
          </cell>
          <cell r="B2179" t="str">
            <v>DISTRITO CAPITAL</v>
          </cell>
          <cell r="C2179" t="str">
            <v>0131-01</v>
          </cell>
          <cell r="D2179" t="str">
            <v>UNIDAD ADMINISTRATIVA ESPECIAL CUERPO OFICIAL DE BOMBEROS</v>
          </cell>
          <cell r="E2179" t="str">
            <v>0001-014</v>
          </cell>
          <cell r="F2179" t="str">
            <v>AC-SEGURIDAD, CONVIVENCIA Y JUSTICIA</v>
          </cell>
          <cell r="G2179" t="str">
            <v>1-100-F001</v>
          </cell>
          <cell r="H2179" t="str">
            <v>VA-RECURSOS DISTRITO</v>
          </cell>
          <cell r="I2179" t="str">
            <v>O2110103068</v>
          </cell>
          <cell r="J2179" t="str">
            <v>Prima secretarial</v>
          </cell>
          <cell r="K2179" t="str">
            <v>000000000000000000131</v>
          </cell>
          <cell r="L2179" t="str">
            <v>0131 - Programa Funcionamiento - UNIDAD ADMINISTRATIVA ESPECIAL CUERPO OFICIAL DE BOMBEROS</v>
          </cell>
          <cell r="M2179" t="str">
            <v>PM01310001FUNC</v>
          </cell>
          <cell r="N2179" t="str">
            <v>FU</v>
          </cell>
          <cell r="O2179" t="str">
            <v>FUNCIONAMIENTO UNIDAD ADMINISTRATIVA ESPECIAL CUER</v>
          </cell>
          <cell r="P2179" t="str">
            <v>2025</v>
          </cell>
          <cell r="Q2179">
            <v>2420000</v>
          </cell>
          <cell r="R2179">
            <v>2420000</v>
          </cell>
        </row>
        <row r="2180">
          <cell r="A2180" t="str">
            <v>0131-01FU</v>
          </cell>
          <cell r="B2180" t="str">
            <v>DISTRITO CAPITAL</v>
          </cell>
          <cell r="C2180" t="str">
            <v>0131-01</v>
          </cell>
          <cell r="D2180" t="str">
            <v>UNIDAD ADMINISTRATIVA ESPECIAL CUERPO OFICIAL DE BOMBEROS</v>
          </cell>
          <cell r="E2180" t="str">
            <v>0001-014</v>
          </cell>
          <cell r="F2180" t="str">
            <v>AC-SEGURIDAD, CONVIVENCIA Y JUSTICIA</v>
          </cell>
          <cell r="G2180" t="str">
            <v>1-100-F001</v>
          </cell>
          <cell r="H2180" t="str">
            <v>VA-RECURSOS DISTRITO</v>
          </cell>
          <cell r="I2180" t="str">
            <v>O2110103190</v>
          </cell>
          <cell r="J2180" t="str">
            <v>Apoyo de sostenimiento prácticas laborales</v>
          </cell>
          <cell r="K2180" t="str">
            <v>000000000000000000131</v>
          </cell>
          <cell r="L2180" t="str">
            <v>0131 - Programa Funcionamiento - UNIDAD ADMINISTRATIVA ESPECIAL CUERPO OFICIAL DE BOMBEROS</v>
          </cell>
          <cell r="M2180" t="str">
            <v>PM01310001FUNC</v>
          </cell>
          <cell r="N2180" t="str">
            <v>FU</v>
          </cell>
          <cell r="O2180" t="str">
            <v>FUNCIONAMIENTO UNIDAD ADMINISTRATIVA ESPECIAL CUER</v>
          </cell>
          <cell r="P2180" t="str">
            <v>2025</v>
          </cell>
          <cell r="Q2180">
            <v>72800000</v>
          </cell>
          <cell r="R2180">
            <v>72800000</v>
          </cell>
        </row>
        <row r="2181">
          <cell r="A2181" t="str">
            <v>0131-01FU</v>
          </cell>
          <cell r="B2181" t="str">
            <v>DISTRITO CAPITAL</v>
          </cell>
          <cell r="C2181" t="str">
            <v>0131-01</v>
          </cell>
          <cell r="D2181" t="str">
            <v>UNIDAD ADMINISTRATIVA ESPECIAL CUERPO OFICIAL DE BOMBEROS</v>
          </cell>
          <cell r="E2181" t="str">
            <v>0001-014</v>
          </cell>
          <cell r="F2181" t="str">
            <v>AC-SEGURIDAD, CONVIVENCIA Y JUSTICIA</v>
          </cell>
          <cell r="G2181" t="str">
            <v>1-100-F001</v>
          </cell>
          <cell r="H2181" t="str">
            <v>VA-RECURSOS DISTRITO</v>
          </cell>
          <cell r="I2181" t="str">
            <v>O2120201002032352003</v>
          </cell>
          <cell r="J2181" t="str">
            <v>Azúcar pulverizada</v>
          </cell>
          <cell r="K2181" t="str">
            <v>000000000000000000131</v>
          </cell>
          <cell r="L2181" t="str">
            <v>0131 - Programa Funcionamiento - UNIDAD ADMINISTRATIVA ESPECIAL CUERPO OFICIAL DE BOMBEROS</v>
          </cell>
          <cell r="M2181" t="str">
            <v>PM01310001FUNC</v>
          </cell>
          <cell r="N2181" t="str">
            <v>FU</v>
          </cell>
          <cell r="O2181" t="str">
            <v>FUNCIONAMIENTO UNIDAD ADMINISTRATIVA ESPECIAL CUER</v>
          </cell>
          <cell r="P2181" t="str">
            <v>2025</v>
          </cell>
          <cell r="Q2181">
            <v>23000000</v>
          </cell>
          <cell r="R2181">
            <v>23000000</v>
          </cell>
        </row>
        <row r="2182">
          <cell r="A2182" t="str">
            <v>0131-01FU</v>
          </cell>
          <cell r="B2182" t="str">
            <v>DISTRITO CAPITAL</v>
          </cell>
          <cell r="C2182" t="str">
            <v>0131-01</v>
          </cell>
          <cell r="D2182" t="str">
            <v>UNIDAD ADMINISTRATIVA ESPECIAL CUERPO OFICIAL DE BOMBEROS</v>
          </cell>
          <cell r="E2182" t="str">
            <v>0001-014</v>
          </cell>
          <cell r="F2182" t="str">
            <v>AC-SEGURIDAD, CONVIVENCIA Y JUSTICIA</v>
          </cell>
          <cell r="G2182" t="str">
            <v>1-100-F001</v>
          </cell>
          <cell r="H2182" t="str">
            <v>VA-RECURSOS DISTRITO</v>
          </cell>
          <cell r="I2182" t="str">
            <v>O2120201002032355002</v>
          </cell>
          <cell r="J2182" t="str">
            <v>Panela granulada y/o pulverizada, deshidratada (polvo, cubos, etc.)</v>
          </cell>
          <cell r="K2182" t="str">
            <v>000000000000000000131</v>
          </cell>
          <cell r="L2182" t="str">
            <v>0131 - Programa Funcionamiento - UNIDAD ADMINISTRATIVA ESPECIAL CUERPO OFICIAL DE BOMBEROS</v>
          </cell>
          <cell r="M2182" t="str">
            <v>PM01310001FUNC</v>
          </cell>
          <cell r="N2182" t="str">
            <v>FU</v>
          </cell>
          <cell r="O2182" t="str">
            <v>FUNCIONAMIENTO UNIDAD ADMINISTRATIVA ESPECIAL CUER</v>
          </cell>
          <cell r="P2182" t="str">
            <v>2025</v>
          </cell>
          <cell r="Q2182">
            <v>23000000</v>
          </cell>
          <cell r="R2182">
            <v>23000000</v>
          </cell>
        </row>
        <row r="2183">
          <cell r="A2183" t="str">
            <v>0131-01FU</v>
          </cell>
          <cell r="B2183" t="str">
            <v>DISTRITO CAPITAL</v>
          </cell>
          <cell r="C2183" t="str">
            <v>0131-01</v>
          </cell>
          <cell r="D2183" t="str">
            <v>UNIDAD ADMINISTRATIVA ESPECIAL CUERPO OFICIAL DE BOMBEROS</v>
          </cell>
          <cell r="E2183" t="str">
            <v>0001-014</v>
          </cell>
          <cell r="F2183" t="str">
            <v>AC-SEGURIDAD, CONVIVENCIA Y JUSTICIA</v>
          </cell>
          <cell r="G2183" t="str">
            <v>1-100-F001</v>
          </cell>
          <cell r="H2183" t="str">
            <v>VA-RECURSOS DISTRITO</v>
          </cell>
          <cell r="I2183" t="str">
            <v>O2120201002032381302</v>
          </cell>
          <cell r="J2183" t="str">
            <v> Café molido</v>
          </cell>
          <cell r="K2183" t="str">
            <v>000000000000000000131</v>
          </cell>
          <cell r="L2183" t="str">
            <v>0131 - Programa Funcionamiento - UNIDAD ADMINISTRATIVA ESPECIAL CUERPO OFICIAL DE BOMBEROS</v>
          </cell>
          <cell r="M2183" t="str">
            <v>PM01310001FUNC</v>
          </cell>
          <cell r="N2183" t="str">
            <v>FU</v>
          </cell>
          <cell r="O2183" t="str">
            <v>FUNCIONAMIENTO UNIDAD ADMINISTRATIVA ESPECIAL CUER</v>
          </cell>
          <cell r="P2183" t="str">
            <v>2025</v>
          </cell>
          <cell r="Q2183">
            <v>22004000</v>
          </cell>
          <cell r="R2183">
            <v>22004000</v>
          </cell>
        </row>
        <row r="2184">
          <cell r="A2184" t="str">
            <v>0131-01FU</v>
          </cell>
          <cell r="B2184" t="str">
            <v>DISTRITO CAPITAL</v>
          </cell>
          <cell r="C2184" t="str">
            <v>0131-01</v>
          </cell>
          <cell r="D2184" t="str">
            <v>UNIDAD ADMINISTRATIVA ESPECIAL CUERPO OFICIAL DE BOMBEROS</v>
          </cell>
          <cell r="E2184" t="str">
            <v>0001-014</v>
          </cell>
          <cell r="F2184" t="str">
            <v>AC-SEGURIDAD, CONVIVENCIA Y JUSTICIA</v>
          </cell>
          <cell r="G2184" t="str">
            <v>1-100-F001</v>
          </cell>
          <cell r="H2184" t="str">
            <v>VA-RECURSOS DISTRITO</v>
          </cell>
          <cell r="I2184" t="str">
            <v>O2120201002032391102</v>
          </cell>
          <cell r="J2184" t="str">
            <v>Té instantáneo</v>
          </cell>
          <cell r="K2184" t="str">
            <v>000000000000000000131</v>
          </cell>
          <cell r="L2184" t="str">
            <v>0131 - Programa Funcionamiento - UNIDAD ADMINISTRATIVA ESPECIAL CUERPO OFICIAL DE BOMBEROS</v>
          </cell>
          <cell r="M2184" t="str">
            <v>PM01310001FUNC</v>
          </cell>
          <cell r="N2184" t="str">
            <v>FU</v>
          </cell>
          <cell r="O2184" t="str">
            <v>FUNCIONAMIENTO UNIDAD ADMINISTRATIVA ESPECIAL CUER</v>
          </cell>
          <cell r="P2184" t="str">
            <v>2025</v>
          </cell>
          <cell r="Q2184">
            <v>11000000</v>
          </cell>
          <cell r="R2184">
            <v>11000000</v>
          </cell>
        </row>
        <row r="2185">
          <cell r="A2185" t="str">
            <v>0131-01FU</v>
          </cell>
          <cell r="B2185" t="str">
            <v>DISTRITO CAPITAL</v>
          </cell>
          <cell r="C2185" t="str">
            <v>0131-01</v>
          </cell>
          <cell r="D2185" t="str">
            <v>UNIDAD ADMINISTRATIVA ESPECIAL CUERPO OFICIAL DE BOMBEROS</v>
          </cell>
          <cell r="E2185" t="str">
            <v>0001-014</v>
          </cell>
          <cell r="F2185" t="str">
            <v>AC-SEGURIDAD, CONVIVENCIA Y JUSTICIA</v>
          </cell>
          <cell r="G2185" t="str">
            <v>1-100-F001</v>
          </cell>
          <cell r="H2185" t="str">
            <v>VA-RECURSOS DISTRITO</v>
          </cell>
          <cell r="I2185" t="str">
            <v>O2120201002072719009</v>
          </cell>
          <cell r="J2185" t="str">
            <v> Paños absorbentes desechables para uso doméstico</v>
          </cell>
          <cell r="K2185" t="str">
            <v>000000000000000000131</v>
          </cell>
          <cell r="L2185" t="str">
            <v>0131 - Programa Funcionamiento - UNIDAD ADMINISTRATIVA ESPECIAL CUERPO OFICIAL DE BOMBEROS</v>
          </cell>
          <cell r="M2185" t="str">
            <v>PM01310001FUNC</v>
          </cell>
          <cell r="N2185" t="str">
            <v>FU</v>
          </cell>
          <cell r="O2185" t="str">
            <v>FUNCIONAMIENTO UNIDAD ADMINISTRATIVA ESPECIAL CUER</v>
          </cell>
          <cell r="P2185" t="str">
            <v>2025</v>
          </cell>
          <cell r="Q2185">
            <v>24000000</v>
          </cell>
          <cell r="R2185">
            <v>24000000</v>
          </cell>
        </row>
        <row r="2186">
          <cell r="A2186" t="str">
            <v>0131-01FU</v>
          </cell>
          <cell r="B2186" t="str">
            <v>DISTRITO CAPITAL</v>
          </cell>
          <cell r="C2186" t="str">
            <v>0131-01</v>
          </cell>
          <cell r="D2186" t="str">
            <v>UNIDAD ADMINISTRATIVA ESPECIAL CUERPO OFICIAL DE BOMBEROS</v>
          </cell>
          <cell r="E2186" t="str">
            <v>0001-014</v>
          </cell>
          <cell r="F2186" t="str">
            <v>AC-SEGURIDAD, CONVIVENCIA Y JUSTICIA</v>
          </cell>
          <cell r="G2186" t="str">
            <v>1-100-F001</v>
          </cell>
          <cell r="H2186" t="str">
            <v>VA-RECURSOS DISTRITO</v>
          </cell>
          <cell r="I2186" t="str">
            <v>O2120201002082823609</v>
          </cell>
          <cell r="J2186" t="str">
            <v>Uniformes de trabajo</v>
          </cell>
          <cell r="K2186" t="str">
            <v>000000000000000000131</v>
          </cell>
          <cell r="L2186" t="str">
            <v>0131 - Programa Funcionamiento - UNIDAD ADMINISTRATIVA ESPECIAL CUERPO OFICIAL DE BOMBEROS</v>
          </cell>
          <cell r="M2186" t="str">
            <v>PM01310001FUNC</v>
          </cell>
          <cell r="N2186" t="str">
            <v>FU</v>
          </cell>
          <cell r="O2186" t="str">
            <v>FUNCIONAMIENTO UNIDAD ADMINISTRATIVA ESPECIAL CUER</v>
          </cell>
          <cell r="P2186" t="str">
            <v>2025</v>
          </cell>
          <cell r="Q2186">
            <v>300050000</v>
          </cell>
          <cell r="R2186">
            <v>300050000</v>
          </cell>
        </row>
        <row r="2187">
          <cell r="A2187" t="str">
            <v>0131-01FU</v>
          </cell>
          <cell r="B2187" t="str">
            <v>DISTRITO CAPITAL</v>
          </cell>
          <cell r="C2187" t="str">
            <v>0131-01</v>
          </cell>
          <cell r="D2187" t="str">
            <v>UNIDAD ADMINISTRATIVA ESPECIAL CUERPO OFICIAL DE BOMBEROS</v>
          </cell>
          <cell r="E2187" t="str">
            <v>0001-014</v>
          </cell>
          <cell r="F2187" t="str">
            <v>AC-SEGURIDAD, CONVIVENCIA Y JUSTICIA</v>
          </cell>
          <cell r="G2187" t="str">
            <v>1-100-F001</v>
          </cell>
          <cell r="H2187" t="str">
            <v>VA-RECURSOS DISTRITO</v>
          </cell>
          <cell r="I2187" t="str">
            <v>O2120201003023212801</v>
          </cell>
          <cell r="J2187" t="str">
            <v>Papel bond</v>
          </cell>
          <cell r="K2187" t="str">
            <v>000000000000000000131</v>
          </cell>
          <cell r="L2187" t="str">
            <v>0131 - Programa Funcionamiento - UNIDAD ADMINISTRATIVA ESPECIAL CUERPO OFICIAL DE BOMBEROS</v>
          </cell>
          <cell r="M2187" t="str">
            <v>PM01310001FUNC</v>
          </cell>
          <cell r="N2187" t="str">
            <v>FU</v>
          </cell>
          <cell r="O2187" t="str">
            <v>FUNCIONAMIENTO UNIDAD ADMINISTRATIVA ESPECIAL CUER</v>
          </cell>
          <cell r="P2187" t="str">
            <v>2025</v>
          </cell>
          <cell r="Q2187">
            <v>42021000</v>
          </cell>
          <cell r="R2187">
            <v>42021000</v>
          </cell>
        </row>
        <row r="2188">
          <cell r="A2188" t="str">
            <v>0131-01FU</v>
          </cell>
          <cell r="B2188" t="str">
            <v>DISTRITO CAPITAL</v>
          </cell>
          <cell r="C2188" t="str">
            <v>0131-01</v>
          </cell>
          <cell r="D2188" t="str">
            <v>UNIDAD ADMINISTRATIVA ESPECIAL CUERPO OFICIAL DE BOMBEROS</v>
          </cell>
          <cell r="E2188" t="str">
            <v>0001-014</v>
          </cell>
          <cell r="F2188" t="str">
            <v>AC-SEGURIDAD, CONVIVENCIA Y JUSTICIA</v>
          </cell>
          <cell r="G2188" t="str">
            <v>1-100-F001</v>
          </cell>
          <cell r="H2188" t="str">
            <v>VA-RECURSOS DISTRITO</v>
          </cell>
          <cell r="I2188" t="str">
            <v>O2120201003023215305</v>
          </cell>
          <cell r="J2188" t="str">
            <v>Cajas de cartón liso</v>
          </cell>
          <cell r="K2188" t="str">
            <v>000000000000000000131</v>
          </cell>
          <cell r="L2188" t="str">
            <v>0131 - Programa Funcionamiento - UNIDAD ADMINISTRATIVA ESPECIAL CUERPO OFICIAL DE BOMBEROS</v>
          </cell>
          <cell r="M2188" t="str">
            <v>PM01310001FUNC</v>
          </cell>
          <cell r="N2188" t="str">
            <v>FU</v>
          </cell>
          <cell r="O2188" t="str">
            <v>FUNCIONAMIENTO UNIDAD ADMINISTRATIVA ESPECIAL CUER</v>
          </cell>
          <cell r="P2188" t="str">
            <v>2025</v>
          </cell>
          <cell r="Q2188">
            <v>1999000</v>
          </cell>
          <cell r="R2188">
            <v>1999000</v>
          </cell>
        </row>
        <row r="2189">
          <cell r="A2189" t="str">
            <v>0131-01FU</v>
          </cell>
          <cell r="B2189" t="str">
            <v>DISTRITO CAPITAL</v>
          </cell>
          <cell r="C2189" t="str">
            <v>0131-01</v>
          </cell>
          <cell r="D2189" t="str">
            <v>UNIDAD ADMINISTRATIVA ESPECIAL CUERPO OFICIAL DE BOMBEROS</v>
          </cell>
          <cell r="E2189" t="str">
            <v>0001-014</v>
          </cell>
          <cell r="F2189" t="str">
            <v>AC-SEGURIDAD, CONVIVENCIA Y JUSTICIA</v>
          </cell>
          <cell r="G2189" t="str">
            <v>1-100-F001</v>
          </cell>
          <cell r="H2189" t="str">
            <v>VA-RECURSOS DISTRITO</v>
          </cell>
          <cell r="I2189" t="str">
            <v>O2120201003023219202</v>
          </cell>
          <cell r="J2189" t="str">
            <v>Sobres de manila</v>
          </cell>
          <cell r="K2189" t="str">
            <v>000000000000000000131</v>
          </cell>
          <cell r="L2189" t="str">
            <v>0131 - Programa Funcionamiento - UNIDAD ADMINISTRATIVA ESPECIAL CUERPO OFICIAL DE BOMBEROS</v>
          </cell>
          <cell r="M2189" t="str">
            <v>PM01310001FUNC</v>
          </cell>
          <cell r="N2189" t="str">
            <v>FU</v>
          </cell>
          <cell r="O2189" t="str">
            <v>FUNCIONAMIENTO UNIDAD ADMINISTRATIVA ESPECIAL CUER</v>
          </cell>
          <cell r="P2189" t="str">
            <v>2025</v>
          </cell>
          <cell r="Q2189">
            <v>1996000</v>
          </cell>
          <cell r="R2189">
            <v>1996000</v>
          </cell>
        </row>
        <row r="2190">
          <cell r="A2190" t="str">
            <v>0131-01FU</v>
          </cell>
          <cell r="B2190" t="str">
            <v>DISTRITO CAPITAL</v>
          </cell>
          <cell r="C2190" t="str">
            <v>0131-01</v>
          </cell>
          <cell r="D2190" t="str">
            <v>UNIDAD ADMINISTRATIVA ESPECIAL CUERPO OFICIAL DE BOMBEROS</v>
          </cell>
          <cell r="E2190" t="str">
            <v>0001-014</v>
          </cell>
          <cell r="F2190" t="str">
            <v>AC-SEGURIDAD, CONVIVENCIA Y JUSTICIA</v>
          </cell>
          <cell r="G2190" t="str">
            <v>1-100-F001</v>
          </cell>
          <cell r="H2190" t="str">
            <v>VA-RECURSOS DISTRITO</v>
          </cell>
          <cell r="I2190" t="str">
            <v>O2120201003023219302</v>
          </cell>
          <cell r="J2190" t="str">
            <v>Papel sanitario fraccionado</v>
          </cell>
          <cell r="K2190" t="str">
            <v>000000000000000000131</v>
          </cell>
          <cell r="L2190" t="str">
            <v>0131 - Programa Funcionamiento - UNIDAD ADMINISTRATIVA ESPECIAL CUERPO OFICIAL DE BOMBEROS</v>
          </cell>
          <cell r="M2190" t="str">
            <v>PM01310001FUNC</v>
          </cell>
          <cell r="N2190" t="str">
            <v>FU</v>
          </cell>
          <cell r="O2190" t="str">
            <v>FUNCIONAMIENTO UNIDAD ADMINISTRATIVA ESPECIAL CUER</v>
          </cell>
          <cell r="P2190" t="str">
            <v>2025</v>
          </cell>
          <cell r="Q2190">
            <v>27001000</v>
          </cell>
          <cell r="R2190">
            <v>27001000</v>
          </cell>
        </row>
        <row r="2191">
          <cell r="A2191" t="str">
            <v>0131-01FU</v>
          </cell>
          <cell r="B2191" t="str">
            <v>DISTRITO CAPITAL</v>
          </cell>
          <cell r="C2191" t="str">
            <v>0131-01</v>
          </cell>
          <cell r="D2191" t="str">
            <v>UNIDAD ADMINISTRATIVA ESPECIAL CUERPO OFICIAL DE BOMBEROS</v>
          </cell>
          <cell r="E2191" t="str">
            <v>0001-014</v>
          </cell>
          <cell r="F2191" t="str">
            <v>AC-SEGURIDAD, CONVIVENCIA Y JUSTICIA</v>
          </cell>
          <cell r="G2191" t="str">
            <v>1-100-F001</v>
          </cell>
          <cell r="H2191" t="str">
            <v>VA-RECURSOS DISTRITO</v>
          </cell>
          <cell r="I2191" t="str">
            <v>O2120201003023219999</v>
          </cell>
          <cell r="J2191" t="str">
            <v>Artículos n.c.p. de pulpa de papel o cartón</v>
          </cell>
          <cell r="K2191" t="str">
            <v>000000000000000000131</v>
          </cell>
          <cell r="L2191" t="str">
            <v>0131 - Programa Funcionamiento - UNIDAD ADMINISTRATIVA ESPECIAL CUERPO OFICIAL DE BOMBEROS</v>
          </cell>
          <cell r="M2191" t="str">
            <v>PM01310001FUNC</v>
          </cell>
          <cell r="N2191" t="str">
            <v>FU</v>
          </cell>
          <cell r="O2191" t="str">
            <v>FUNCIONAMIENTO UNIDAD ADMINISTRATIVA ESPECIAL CUER</v>
          </cell>
          <cell r="P2191" t="str">
            <v>2025</v>
          </cell>
          <cell r="Q2191">
            <v>26998000</v>
          </cell>
          <cell r="R2191">
            <v>26998000</v>
          </cell>
        </row>
        <row r="2192">
          <cell r="A2192" t="str">
            <v>0131-01FU</v>
          </cell>
          <cell r="B2192" t="str">
            <v>DISTRITO CAPITAL</v>
          </cell>
          <cell r="C2192" t="str">
            <v>0131-01</v>
          </cell>
          <cell r="D2192" t="str">
            <v>UNIDAD ADMINISTRATIVA ESPECIAL CUERPO OFICIAL DE BOMBEROS</v>
          </cell>
          <cell r="E2192" t="str">
            <v>0001-014</v>
          </cell>
          <cell r="F2192" t="str">
            <v>AC-SEGURIDAD, CONVIVENCIA Y JUSTICIA</v>
          </cell>
          <cell r="G2192" t="str">
            <v>1-100-F001</v>
          </cell>
          <cell r="H2192" t="str">
            <v>VA-RECURSOS DISTRITO</v>
          </cell>
          <cell r="I2192" t="str">
            <v>O2120201003053513001</v>
          </cell>
          <cell r="J2192" t="str">
            <v>Tintas tipográficas para imprenta</v>
          </cell>
          <cell r="K2192" t="str">
            <v>000000000000000000131</v>
          </cell>
          <cell r="L2192" t="str">
            <v>0131 - Programa Funcionamiento - UNIDAD ADMINISTRATIVA ESPECIAL CUERPO OFICIAL DE BOMBEROS</v>
          </cell>
          <cell r="M2192" t="str">
            <v>PM01310001FUNC</v>
          </cell>
          <cell r="N2192" t="str">
            <v>FU</v>
          </cell>
          <cell r="O2192" t="str">
            <v>FUNCIONAMIENTO UNIDAD ADMINISTRATIVA ESPECIAL CUER</v>
          </cell>
          <cell r="P2192" t="str">
            <v>2025</v>
          </cell>
          <cell r="Q2192">
            <v>181632000</v>
          </cell>
          <cell r="R2192">
            <v>181632000</v>
          </cell>
        </row>
        <row r="2193">
          <cell r="A2193" t="str">
            <v>0131-01FU</v>
          </cell>
          <cell r="B2193" t="str">
            <v>DISTRITO CAPITAL</v>
          </cell>
          <cell r="C2193" t="str">
            <v>0131-01</v>
          </cell>
          <cell r="D2193" t="str">
            <v>UNIDAD ADMINISTRATIVA ESPECIAL CUERPO OFICIAL DE BOMBEROS</v>
          </cell>
          <cell r="E2193" t="str">
            <v>0001-014</v>
          </cell>
          <cell r="F2193" t="str">
            <v>AC-SEGURIDAD, CONVIVENCIA Y JUSTICIA</v>
          </cell>
          <cell r="G2193" t="str">
            <v>1-100-F001</v>
          </cell>
          <cell r="H2193" t="str">
            <v>VA-RECURSOS DISTRITO</v>
          </cell>
          <cell r="I2193" t="str">
            <v>O2120201003053532201</v>
          </cell>
          <cell r="J2193" t="str">
            <v>Detergentes en polvo</v>
          </cell>
          <cell r="K2193" t="str">
            <v>000000000000000000131</v>
          </cell>
          <cell r="L2193" t="str">
            <v>0131 - Programa Funcionamiento - UNIDAD ADMINISTRATIVA ESPECIAL CUERPO OFICIAL DE BOMBEROS</v>
          </cell>
          <cell r="M2193" t="str">
            <v>PM01310001FUNC</v>
          </cell>
          <cell r="N2193" t="str">
            <v>FU</v>
          </cell>
          <cell r="O2193" t="str">
            <v>FUNCIONAMIENTO UNIDAD ADMINISTRATIVA ESPECIAL CUER</v>
          </cell>
          <cell r="P2193" t="str">
            <v>2025</v>
          </cell>
          <cell r="Q2193">
            <v>17002000</v>
          </cell>
          <cell r="R2193">
            <v>17002000</v>
          </cell>
        </row>
        <row r="2194">
          <cell r="A2194" t="str">
            <v>0131-01FU</v>
          </cell>
          <cell r="B2194" t="str">
            <v>DISTRITO CAPITAL</v>
          </cell>
          <cell r="C2194" t="str">
            <v>0131-01</v>
          </cell>
          <cell r="D2194" t="str">
            <v>UNIDAD ADMINISTRATIVA ESPECIAL CUERPO OFICIAL DE BOMBEROS</v>
          </cell>
          <cell r="E2194" t="str">
            <v>0001-014</v>
          </cell>
          <cell r="F2194" t="str">
            <v>AC-SEGURIDAD, CONVIVENCIA Y JUSTICIA</v>
          </cell>
          <cell r="G2194" t="str">
            <v>1-100-F001</v>
          </cell>
          <cell r="H2194" t="str">
            <v>VA-RECURSOS DISTRITO</v>
          </cell>
          <cell r="I2194" t="str">
            <v>O2120201003053532202</v>
          </cell>
          <cell r="J2194" t="str">
            <v>Detergentes líquidos</v>
          </cell>
          <cell r="K2194" t="str">
            <v>000000000000000000131</v>
          </cell>
          <cell r="L2194" t="str">
            <v>0131 - Programa Funcionamiento - UNIDAD ADMINISTRATIVA ESPECIAL CUERPO OFICIAL DE BOMBEROS</v>
          </cell>
          <cell r="M2194" t="str">
            <v>PM01310001FUNC</v>
          </cell>
          <cell r="N2194" t="str">
            <v>FU</v>
          </cell>
          <cell r="O2194" t="str">
            <v>FUNCIONAMIENTO UNIDAD ADMINISTRATIVA ESPECIAL CUER</v>
          </cell>
          <cell r="P2194" t="str">
            <v>2025</v>
          </cell>
          <cell r="Q2194">
            <v>29002000</v>
          </cell>
          <cell r="R2194">
            <v>29002000</v>
          </cell>
        </row>
        <row r="2195">
          <cell r="A2195" t="str">
            <v>0131-01FU</v>
          </cell>
          <cell r="B2195" t="str">
            <v>DISTRITO CAPITAL</v>
          </cell>
          <cell r="C2195" t="str">
            <v>0131-01</v>
          </cell>
          <cell r="D2195" t="str">
            <v>UNIDAD ADMINISTRATIVA ESPECIAL CUERPO OFICIAL DE BOMBEROS</v>
          </cell>
          <cell r="E2195" t="str">
            <v>0001-014</v>
          </cell>
          <cell r="F2195" t="str">
            <v>AC-SEGURIDAD, CONVIVENCIA Y JUSTICIA</v>
          </cell>
          <cell r="G2195" t="str">
            <v>1-100-F001</v>
          </cell>
          <cell r="H2195" t="str">
            <v>VA-RECURSOS DISTRITO</v>
          </cell>
          <cell r="I2195" t="str">
            <v>O2120201003053532209</v>
          </cell>
          <cell r="J2195" t="str">
            <v>Preparaciones desengrasantes para pisos</v>
          </cell>
          <cell r="K2195" t="str">
            <v>000000000000000000131</v>
          </cell>
          <cell r="L2195" t="str">
            <v>0131 - Programa Funcionamiento - UNIDAD ADMINISTRATIVA ESPECIAL CUERPO OFICIAL DE BOMBEROS</v>
          </cell>
          <cell r="M2195" t="str">
            <v>PM01310001FUNC</v>
          </cell>
          <cell r="N2195" t="str">
            <v>FU</v>
          </cell>
          <cell r="O2195" t="str">
            <v>FUNCIONAMIENTO UNIDAD ADMINISTRATIVA ESPECIAL CUER</v>
          </cell>
          <cell r="P2195" t="str">
            <v>2025</v>
          </cell>
          <cell r="Q2195">
            <v>20002000</v>
          </cell>
          <cell r="R2195">
            <v>20002000</v>
          </cell>
        </row>
        <row r="2196">
          <cell r="A2196" t="str">
            <v>0131-01FU</v>
          </cell>
          <cell r="B2196" t="str">
            <v>DISTRITO CAPITAL</v>
          </cell>
          <cell r="C2196" t="str">
            <v>0131-01</v>
          </cell>
          <cell r="D2196" t="str">
            <v>UNIDAD ADMINISTRATIVA ESPECIAL CUERPO OFICIAL DE BOMBEROS</v>
          </cell>
          <cell r="E2196" t="str">
            <v>0001-014</v>
          </cell>
          <cell r="F2196" t="str">
            <v>AC-SEGURIDAD, CONVIVENCIA Y JUSTICIA</v>
          </cell>
          <cell r="G2196" t="str">
            <v>1-100-F001</v>
          </cell>
          <cell r="H2196" t="str">
            <v>VA-RECURSOS DISTRITO</v>
          </cell>
          <cell r="I2196" t="str">
            <v>O2120201003053532210</v>
          </cell>
          <cell r="J2196" t="str">
            <v>Productos blanqueadores y desmanchadores</v>
          </cell>
          <cell r="K2196" t="str">
            <v>000000000000000000131</v>
          </cell>
          <cell r="L2196" t="str">
            <v>0131 - Programa Funcionamiento - UNIDAD ADMINISTRATIVA ESPECIAL CUERPO OFICIAL DE BOMBEROS</v>
          </cell>
          <cell r="M2196" t="str">
            <v>PM01310001FUNC</v>
          </cell>
          <cell r="N2196" t="str">
            <v>FU</v>
          </cell>
          <cell r="O2196" t="str">
            <v>FUNCIONAMIENTO UNIDAD ADMINISTRATIVA ESPECIAL CUER</v>
          </cell>
          <cell r="P2196" t="str">
            <v>2025</v>
          </cell>
          <cell r="Q2196">
            <v>20001000</v>
          </cell>
          <cell r="R2196">
            <v>20001000</v>
          </cell>
        </row>
        <row r="2197">
          <cell r="A2197" t="str">
            <v>0131-01FU</v>
          </cell>
          <cell r="B2197" t="str">
            <v>DISTRITO CAPITAL</v>
          </cell>
          <cell r="C2197" t="str">
            <v>0131-01</v>
          </cell>
          <cell r="D2197" t="str">
            <v>UNIDAD ADMINISTRATIVA ESPECIAL CUERPO OFICIAL DE BOMBEROS</v>
          </cell>
          <cell r="E2197" t="str">
            <v>0001-014</v>
          </cell>
          <cell r="F2197" t="str">
            <v>AC-SEGURIDAD, CONVIVENCIA Y JUSTICIA</v>
          </cell>
          <cell r="G2197" t="str">
            <v>1-100-F001</v>
          </cell>
          <cell r="H2197" t="str">
            <v>VA-RECURSOS DISTRITO</v>
          </cell>
          <cell r="I2197" t="str">
            <v>O2120201003053532211</v>
          </cell>
          <cell r="J2197" t="str">
            <v>Preparaciones especiales para el prelavado de prendas textiles</v>
          </cell>
          <cell r="K2197" t="str">
            <v>000000000000000000131</v>
          </cell>
          <cell r="L2197" t="str">
            <v>0131 - Programa Funcionamiento - UNIDAD ADMINISTRATIVA ESPECIAL CUERPO OFICIAL DE BOMBEROS</v>
          </cell>
          <cell r="M2197" t="str">
            <v>PM01310001FUNC</v>
          </cell>
          <cell r="N2197" t="str">
            <v>FU</v>
          </cell>
          <cell r="O2197" t="str">
            <v>FUNCIONAMIENTO UNIDAD ADMINISTRATIVA ESPECIAL CUER</v>
          </cell>
          <cell r="P2197" t="str">
            <v>2025</v>
          </cell>
          <cell r="Q2197">
            <v>24892000</v>
          </cell>
          <cell r="R2197">
            <v>24892000</v>
          </cell>
        </row>
        <row r="2198">
          <cell r="A2198" t="str">
            <v>0131-01FU</v>
          </cell>
          <cell r="B2198" t="str">
            <v>DISTRITO CAPITAL</v>
          </cell>
          <cell r="C2198" t="str">
            <v>0131-01</v>
          </cell>
          <cell r="D2198" t="str">
            <v>UNIDAD ADMINISTRATIVA ESPECIAL CUERPO OFICIAL DE BOMBEROS</v>
          </cell>
          <cell r="E2198" t="str">
            <v>0001-014</v>
          </cell>
          <cell r="F2198" t="str">
            <v>AC-SEGURIDAD, CONVIVENCIA Y JUSTICIA</v>
          </cell>
          <cell r="G2198" t="str">
            <v>1-100-F001</v>
          </cell>
          <cell r="H2198" t="str">
            <v>VA-RECURSOS DISTRITO</v>
          </cell>
          <cell r="I2198" t="str">
            <v>O2120201003063627018</v>
          </cell>
          <cell r="J2198" t="str">
            <v>Borradores de caucho</v>
          </cell>
          <cell r="K2198" t="str">
            <v>000000000000000000131</v>
          </cell>
          <cell r="L2198" t="str">
            <v>0131 - Programa Funcionamiento - UNIDAD ADMINISTRATIVA ESPECIAL CUERPO OFICIAL DE BOMBEROS</v>
          </cell>
          <cell r="M2198" t="str">
            <v>PM01310001FUNC</v>
          </cell>
          <cell r="N2198" t="str">
            <v>FU</v>
          </cell>
          <cell r="O2198" t="str">
            <v>FUNCIONAMIENTO UNIDAD ADMINISTRATIVA ESPECIAL CUER</v>
          </cell>
          <cell r="P2198" t="str">
            <v>2025</v>
          </cell>
          <cell r="Q2198">
            <v>1700000</v>
          </cell>
          <cell r="R2198">
            <v>1700000</v>
          </cell>
        </row>
        <row r="2199">
          <cell r="A2199" t="str">
            <v>0131-01FU</v>
          </cell>
          <cell r="B2199" t="str">
            <v>DISTRITO CAPITAL</v>
          </cell>
          <cell r="C2199" t="str">
            <v>0131-01</v>
          </cell>
          <cell r="D2199" t="str">
            <v>UNIDAD ADMINISTRATIVA ESPECIAL CUERPO OFICIAL DE BOMBEROS</v>
          </cell>
          <cell r="E2199" t="str">
            <v>0001-014</v>
          </cell>
          <cell r="F2199" t="str">
            <v>AC-SEGURIDAD, CONVIVENCIA Y JUSTICIA</v>
          </cell>
          <cell r="G2199" t="str">
            <v>1-100-F001</v>
          </cell>
          <cell r="H2199" t="str">
            <v>VA-RECURSOS DISTRITO</v>
          </cell>
          <cell r="I2199" t="str">
            <v>O2120201003063692007</v>
          </cell>
          <cell r="J2199" t="str">
            <v>Cintas pegantes (transparentes)</v>
          </cell>
          <cell r="K2199" t="str">
            <v>000000000000000000131</v>
          </cell>
          <cell r="L2199" t="str">
            <v>0131 - Programa Funcionamiento - UNIDAD ADMINISTRATIVA ESPECIAL CUERPO OFICIAL DE BOMBEROS</v>
          </cell>
          <cell r="M2199" t="str">
            <v>PM01310001FUNC</v>
          </cell>
          <cell r="N2199" t="str">
            <v>FU</v>
          </cell>
          <cell r="O2199" t="str">
            <v>FUNCIONAMIENTO UNIDAD ADMINISTRATIVA ESPECIAL CUER</v>
          </cell>
          <cell r="P2199" t="str">
            <v>2025</v>
          </cell>
          <cell r="Q2199">
            <v>2198000</v>
          </cell>
          <cell r="R2199">
            <v>2198000</v>
          </cell>
        </row>
        <row r="2200">
          <cell r="A2200" t="str">
            <v>0131-01FU</v>
          </cell>
          <cell r="B2200" t="str">
            <v>DISTRITO CAPITAL</v>
          </cell>
          <cell r="C2200" t="str">
            <v>0131-01</v>
          </cell>
          <cell r="D2200" t="str">
            <v>UNIDAD ADMINISTRATIVA ESPECIAL CUERPO OFICIAL DE BOMBEROS</v>
          </cell>
          <cell r="E2200" t="str">
            <v>0001-014</v>
          </cell>
          <cell r="F2200" t="str">
            <v>AC-SEGURIDAD, CONVIVENCIA Y JUSTICIA</v>
          </cell>
          <cell r="G2200" t="str">
            <v>1-100-F001</v>
          </cell>
          <cell r="H2200" t="str">
            <v>VA-RECURSOS DISTRITO</v>
          </cell>
          <cell r="I2200" t="str">
            <v>O2120201003063693001</v>
          </cell>
          <cell r="J2200" t="str">
            <v>Artículos de material plástico para servicios sanitarios</v>
          </cell>
          <cell r="K2200" t="str">
            <v>000000000000000000131</v>
          </cell>
          <cell r="L2200" t="str">
            <v>0131 - Programa Funcionamiento - UNIDAD ADMINISTRATIVA ESPECIAL CUERPO OFICIAL DE BOMBEROS</v>
          </cell>
          <cell r="M2200" t="str">
            <v>PM01310001FUNC</v>
          </cell>
          <cell r="N2200" t="str">
            <v>FU</v>
          </cell>
          <cell r="O2200" t="str">
            <v>FUNCIONAMIENTO UNIDAD ADMINISTRATIVA ESPECIAL CUER</v>
          </cell>
          <cell r="P2200" t="str">
            <v>2025</v>
          </cell>
          <cell r="Q2200">
            <v>22000000</v>
          </cell>
          <cell r="R2200">
            <v>22000000</v>
          </cell>
        </row>
        <row r="2201">
          <cell r="A2201" t="str">
            <v>0131-01FU</v>
          </cell>
          <cell r="B2201" t="str">
            <v>DISTRITO CAPITAL</v>
          </cell>
          <cell r="C2201" t="str">
            <v>0131-01</v>
          </cell>
          <cell r="D2201" t="str">
            <v>UNIDAD ADMINISTRATIVA ESPECIAL CUERPO OFICIAL DE BOMBEROS</v>
          </cell>
          <cell r="E2201" t="str">
            <v>0001-014</v>
          </cell>
          <cell r="F2201" t="str">
            <v>AC-SEGURIDAD, CONVIVENCIA Y JUSTICIA</v>
          </cell>
          <cell r="G2201" t="str">
            <v>1-100-F001</v>
          </cell>
          <cell r="H2201" t="str">
            <v>VA-RECURSOS DISTRITO</v>
          </cell>
          <cell r="I2201" t="str">
            <v>O2120201003083891102</v>
          </cell>
          <cell r="J2201" t="str">
            <v>Bolígrafos</v>
          </cell>
          <cell r="K2201" t="str">
            <v>000000000000000000131</v>
          </cell>
          <cell r="L2201" t="str">
            <v>0131 - Programa Funcionamiento - UNIDAD ADMINISTRATIVA ESPECIAL CUERPO OFICIAL DE BOMBEROS</v>
          </cell>
          <cell r="M2201" t="str">
            <v>PM01310001FUNC</v>
          </cell>
          <cell r="N2201" t="str">
            <v>FU</v>
          </cell>
          <cell r="O2201" t="str">
            <v>FUNCIONAMIENTO UNIDAD ADMINISTRATIVA ESPECIAL CUER</v>
          </cell>
          <cell r="P2201" t="str">
            <v>2025</v>
          </cell>
          <cell r="Q2201">
            <v>2000000</v>
          </cell>
          <cell r="R2201">
            <v>2000000</v>
          </cell>
        </row>
        <row r="2202">
          <cell r="A2202" t="str">
            <v>0131-01FU</v>
          </cell>
          <cell r="B2202" t="str">
            <v>DISTRITO CAPITAL</v>
          </cell>
          <cell r="C2202" t="str">
            <v>0131-01</v>
          </cell>
          <cell r="D2202" t="str">
            <v>UNIDAD ADMINISTRATIVA ESPECIAL CUERPO OFICIAL DE BOMBEROS</v>
          </cell>
          <cell r="E2202" t="str">
            <v>0001-014</v>
          </cell>
          <cell r="F2202" t="str">
            <v>AC-SEGURIDAD, CONVIVENCIA Y JUSTICIA</v>
          </cell>
          <cell r="G2202" t="str">
            <v>1-100-F001</v>
          </cell>
          <cell r="H2202" t="str">
            <v>VA-RECURSOS DISTRITO</v>
          </cell>
          <cell r="I2202" t="str">
            <v>O2120201003083891106</v>
          </cell>
          <cell r="J2202" t="str">
            <v>Lápices</v>
          </cell>
          <cell r="K2202" t="str">
            <v>000000000000000000131</v>
          </cell>
          <cell r="L2202" t="str">
            <v>0131 - Programa Funcionamiento - UNIDAD ADMINISTRATIVA ESPECIAL CUERPO OFICIAL DE BOMBEROS</v>
          </cell>
          <cell r="M2202" t="str">
            <v>PM01310001FUNC</v>
          </cell>
          <cell r="N2202" t="str">
            <v>FU</v>
          </cell>
          <cell r="O2202" t="str">
            <v>FUNCIONAMIENTO UNIDAD ADMINISTRATIVA ESPECIAL CUER</v>
          </cell>
          <cell r="P2202" t="str">
            <v>2025</v>
          </cell>
          <cell r="Q2202">
            <v>2000000</v>
          </cell>
          <cell r="R2202">
            <v>2000000</v>
          </cell>
        </row>
        <row r="2203">
          <cell r="A2203" t="str">
            <v>0131-01FU</v>
          </cell>
          <cell r="B2203" t="str">
            <v>DISTRITO CAPITAL</v>
          </cell>
          <cell r="C2203" t="str">
            <v>0131-01</v>
          </cell>
          <cell r="D2203" t="str">
            <v>UNIDAD ADMINISTRATIVA ESPECIAL CUERPO OFICIAL DE BOMBEROS</v>
          </cell>
          <cell r="E2203" t="str">
            <v>0001-014</v>
          </cell>
          <cell r="F2203" t="str">
            <v>AC-SEGURIDAD, CONVIVENCIA Y JUSTICIA</v>
          </cell>
          <cell r="G2203" t="str">
            <v>1-100-F001</v>
          </cell>
          <cell r="H2203" t="str">
            <v>VA-RECURSOS DISTRITO</v>
          </cell>
          <cell r="I2203" t="str">
            <v>O2120201003083899301</v>
          </cell>
          <cell r="J2203" t="str">
            <v>Escobas y cepillos de material plástico</v>
          </cell>
          <cell r="K2203" t="str">
            <v>000000000000000000131</v>
          </cell>
          <cell r="L2203" t="str">
            <v>0131 - Programa Funcionamiento - UNIDAD ADMINISTRATIVA ESPECIAL CUERPO OFICIAL DE BOMBEROS</v>
          </cell>
          <cell r="M2203" t="str">
            <v>PM01310001FUNC</v>
          </cell>
          <cell r="N2203" t="str">
            <v>FU</v>
          </cell>
          <cell r="O2203" t="str">
            <v>FUNCIONAMIENTO UNIDAD ADMINISTRATIVA ESPECIAL CUER</v>
          </cell>
          <cell r="P2203" t="str">
            <v>2025</v>
          </cell>
          <cell r="Q2203">
            <v>17001000</v>
          </cell>
          <cell r="R2203">
            <v>17001000</v>
          </cell>
        </row>
        <row r="2204">
          <cell r="A2204" t="str">
            <v>0131-01FU</v>
          </cell>
          <cell r="B2204" t="str">
            <v>DISTRITO CAPITAL</v>
          </cell>
          <cell r="C2204" t="str">
            <v>0131-01</v>
          </cell>
          <cell r="D2204" t="str">
            <v>UNIDAD ADMINISTRATIVA ESPECIAL CUERPO OFICIAL DE BOMBEROS</v>
          </cell>
          <cell r="E2204" t="str">
            <v>0001-014</v>
          </cell>
          <cell r="F2204" t="str">
            <v>AC-SEGURIDAD, CONVIVENCIA Y JUSTICIA</v>
          </cell>
          <cell r="G2204" t="str">
            <v>1-100-F001</v>
          </cell>
          <cell r="H2204" t="str">
            <v>VA-RECURSOS DISTRITO</v>
          </cell>
          <cell r="I2204" t="str">
            <v>O2120201004054516099</v>
          </cell>
          <cell r="J2204" t="str">
            <v>Máquinas y material de oficina n.c.p.</v>
          </cell>
          <cell r="K2204" t="str">
            <v>000000000000000000131</v>
          </cell>
          <cell r="L2204" t="str">
            <v>0131 - Programa Funcionamiento - UNIDAD ADMINISTRATIVA ESPECIAL CUERPO OFICIAL DE BOMBEROS</v>
          </cell>
          <cell r="M2204" t="str">
            <v>PM01310001FUNC</v>
          </cell>
          <cell r="N2204" t="str">
            <v>FU</v>
          </cell>
          <cell r="O2204" t="str">
            <v>FUNCIONAMIENTO UNIDAD ADMINISTRATIVA ESPECIAL CUER</v>
          </cell>
          <cell r="P2204" t="str">
            <v>2025</v>
          </cell>
          <cell r="Q2204">
            <v>19003000</v>
          </cell>
          <cell r="R2204">
            <v>19003000</v>
          </cell>
        </row>
        <row r="2205">
          <cell r="A2205" t="str">
            <v>0131-01FU</v>
          </cell>
          <cell r="B2205" t="str">
            <v>DISTRITO CAPITAL</v>
          </cell>
          <cell r="C2205" t="str">
            <v>0131-01</v>
          </cell>
          <cell r="D2205" t="str">
            <v>UNIDAD ADMINISTRATIVA ESPECIAL CUERPO OFICIAL DE BOMBEROS</v>
          </cell>
          <cell r="E2205" t="str">
            <v>0001-014</v>
          </cell>
          <cell r="F2205" t="str">
            <v>AC-SEGURIDAD, CONVIVENCIA Y JUSTICIA</v>
          </cell>
          <cell r="G2205" t="str">
            <v>1-100-F001</v>
          </cell>
          <cell r="H2205" t="str">
            <v>VA-RECURSOS DISTRITO</v>
          </cell>
          <cell r="I2205" t="str">
            <v>O21202020060868011</v>
          </cell>
          <cell r="J2205" t="str">
            <v>Servicios postales relacionados con sobres, cartas (nacional e internacional)</v>
          </cell>
          <cell r="K2205" t="str">
            <v>000000000000000000131</v>
          </cell>
          <cell r="L2205" t="str">
            <v>0131 - Programa Funcionamiento - UNIDAD ADMINISTRATIVA ESPECIAL CUERPO OFICIAL DE BOMBEROS</v>
          </cell>
          <cell r="M2205" t="str">
            <v>PM01310001FUNC</v>
          </cell>
          <cell r="N2205" t="str">
            <v>FU</v>
          </cell>
          <cell r="O2205" t="str">
            <v>FUNCIONAMIENTO UNIDAD ADMINISTRATIVA ESPECIAL CUER</v>
          </cell>
          <cell r="P2205" t="str">
            <v>2025</v>
          </cell>
          <cell r="Q2205">
            <v>164000000</v>
          </cell>
          <cell r="R2205">
            <v>164000000</v>
          </cell>
        </row>
        <row r="2206">
          <cell r="A2206" t="str">
            <v>0131-01FU</v>
          </cell>
          <cell r="B2206" t="str">
            <v>DISTRITO CAPITAL</v>
          </cell>
          <cell r="C2206" t="str">
            <v>0131-01</v>
          </cell>
          <cell r="D2206" t="str">
            <v>UNIDAD ADMINISTRATIVA ESPECIAL CUERPO OFICIAL DE BOMBEROS</v>
          </cell>
          <cell r="E2206" t="str">
            <v>0001-014</v>
          </cell>
          <cell r="F2206" t="str">
            <v>AC-SEGURIDAD, CONVIVENCIA Y JUSTICIA</v>
          </cell>
          <cell r="G2206" t="str">
            <v>1-100-F001</v>
          </cell>
          <cell r="H2206" t="str">
            <v>VA-RECURSOS DISTRITO</v>
          </cell>
          <cell r="I2206" t="str">
            <v>O212020200701030371332</v>
          </cell>
          <cell r="J2206" t="str">
            <v>Servicios de seguros sociales de riesgos laborales</v>
          </cell>
          <cell r="K2206" t="str">
            <v>000000000000000000131</v>
          </cell>
          <cell r="L2206" t="str">
            <v>0131 - Programa Funcionamiento - UNIDAD ADMINISTRATIVA ESPECIAL CUERPO OFICIAL DE BOMBEROS</v>
          </cell>
          <cell r="M2206" t="str">
            <v>PM01310001FUNC</v>
          </cell>
          <cell r="N2206" t="str">
            <v>FU</v>
          </cell>
          <cell r="O2206" t="str">
            <v>FUNCIONAMIENTO UNIDAD ADMINISTRATIVA ESPECIAL CUER</v>
          </cell>
          <cell r="P2206" t="str">
            <v>2025</v>
          </cell>
          <cell r="Q2206">
            <v>380000</v>
          </cell>
          <cell r="R2206">
            <v>380000</v>
          </cell>
        </row>
        <row r="2207">
          <cell r="A2207" t="str">
            <v>0131-01FU</v>
          </cell>
          <cell r="B2207" t="str">
            <v>DISTRITO CAPITAL</v>
          </cell>
          <cell r="C2207" t="str">
            <v>0131-01</v>
          </cell>
          <cell r="D2207" t="str">
            <v>UNIDAD ADMINISTRATIVA ESPECIAL CUERPO OFICIAL DE BOMBEROS</v>
          </cell>
          <cell r="E2207" t="str">
            <v>0001-014</v>
          </cell>
          <cell r="F2207" t="str">
            <v>AC-SEGURIDAD, CONVIVENCIA Y JUSTICIA</v>
          </cell>
          <cell r="G2207" t="str">
            <v>1-100-F001</v>
          </cell>
          <cell r="H2207" t="str">
            <v>VA-RECURSOS DISTRITO</v>
          </cell>
          <cell r="I2207" t="str">
            <v>O212020200701030471347</v>
          </cell>
          <cell r="J2207" t="str">
            <v>Servicio de seguro obligatorio de accidentes de tránsito (SOAT)</v>
          </cell>
          <cell r="K2207" t="str">
            <v>000000000000000000131</v>
          </cell>
          <cell r="L2207" t="str">
            <v>0131 - Programa Funcionamiento - UNIDAD ADMINISTRATIVA ESPECIAL CUERPO OFICIAL DE BOMBEROS</v>
          </cell>
          <cell r="M2207" t="str">
            <v>PM01310001FUNC</v>
          </cell>
          <cell r="N2207" t="str">
            <v>FU</v>
          </cell>
          <cell r="O2207" t="str">
            <v>FUNCIONAMIENTO UNIDAD ADMINISTRATIVA ESPECIAL CUER</v>
          </cell>
          <cell r="P2207" t="str">
            <v>2025</v>
          </cell>
          <cell r="Q2207">
            <v>188253000</v>
          </cell>
          <cell r="R2207">
            <v>188253000</v>
          </cell>
        </row>
        <row r="2208">
          <cell r="A2208" t="str">
            <v>0131-01FU</v>
          </cell>
          <cell r="B2208" t="str">
            <v>DISTRITO CAPITAL</v>
          </cell>
          <cell r="C2208" t="str">
            <v>0131-01</v>
          </cell>
          <cell r="D2208" t="str">
            <v>UNIDAD ADMINISTRATIVA ESPECIAL CUERPO OFICIAL DE BOMBEROS</v>
          </cell>
          <cell r="E2208" t="str">
            <v>0001-014</v>
          </cell>
          <cell r="F2208" t="str">
            <v>AC-SEGURIDAD, CONVIVENCIA Y JUSTICIA</v>
          </cell>
          <cell r="G2208" t="str">
            <v>1-100-F001</v>
          </cell>
          <cell r="H2208" t="str">
            <v>VA-RECURSOS DISTRITO</v>
          </cell>
          <cell r="I2208" t="str">
            <v>O212020200701030571351</v>
          </cell>
          <cell r="J2208" t="str">
            <v>Servicios de seguros de vehículos automotores</v>
          </cell>
          <cell r="K2208" t="str">
            <v>000000000000000000131</v>
          </cell>
          <cell r="L2208" t="str">
            <v>0131 - Programa Funcionamiento - UNIDAD ADMINISTRATIVA ESPECIAL CUERPO OFICIAL DE BOMBEROS</v>
          </cell>
          <cell r="M2208" t="str">
            <v>PM01310001FUNC</v>
          </cell>
          <cell r="N2208" t="str">
            <v>FU</v>
          </cell>
          <cell r="O2208" t="str">
            <v>FUNCIONAMIENTO UNIDAD ADMINISTRATIVA ESPECIAL CUER</v>
          </cell>
          <cell r="P2208" t="str">
            <v>2025</v>
          </cell>
          <cell r="Q2208">
            <v>3624594000</v>
          </cell>
          <cell r="R2208">
            <v>3624594000</v>
          </cell>
        </row>
        <row r="2209">
          <cell r="A2209" t="str">
            <v>0131-01FU</v>
          </cell>
          <cell r="B2209" t="str">
            <v>DISTRITO CAPITAL</v>
          </cell>
          <cell r="C2209" t="str">
            <v>0131-01</v>
          </cell>
          <cell r="D2209" t="str">
            <v>UNIDAD ADMINISTRATIVA ESPECIAL CUERPO OFICIAL DE BOMBEROS</v>
          </cell>
          <cell r="E2209" t="str">
            <v>0001-014</v>
          </cell>
          <cell r="F2209" t="str">
            <v>AC-SEGURIDAD, CONVIVENCIA Y JUSTICIA</v>
          </cell>
          <cell r="G2209" t="str">
            <v>1-100-F001</v>
          </cell>
          <cell r="H2209" t="str">
            <v>VA-RECURSOS DISTRITO</v>
          </cell>
          <cell r="I2209" t="str">
            <v>O212020200701030571354</v>
          </cell>
          <cell r="J2209" t="str">
            <v>Servicios de seguros contra incendio, terremoto o sustracción</v>
          </cell>
          <cell r="K2209" t="str">
            <v>000000000000000000131</v>
          </cell>
          <cell r="L2209" t="str">
            <v>0131 - Programa Funcionamiento - UNIDAD ADMINISTRATIVA ESPECIAL CUERPO OFICIAL DE BOMBEROS</v>
          </cell>
          <cell r="M2209" t="str">
            <v>PM01310001FUNC</v>
          </cell>
          <cell r="N2209" t="str">
            <v>FU</v>
          </cell>
          <cell r="O2209" t="str">
            <v>FUNCIONAMIENTO UNIDAD ADMINISTRATIVA ESPECIAL CUER</v>
          </cell>
          <cell r="P2209" t="str">
            <v>2025</v>
          </cell>
          <cell r="Q2209">
            <v>1098004000</v>
          </cell>
          <cell r="R2209">
            <v>1098004000</v>
          </cell>
        </row>
        <row r="2210">
          <cell r="A2210" t="str">
            <v>0131-01FU</v>
          </cell>
          <cell r="B2210" t="str">
            <v>DISTRITO CAPITAL</v>
          </cell>
          <cell r="C2210" t="str">
            <v>0131-01</v>
          </cell>
          <cell r="D2210" t="str">
            <v>UNIDAD ADMINISTRATIVA ESPECIAL CUERPO OFICIAL DE BOMBEROS</v>
          </cell>
          <cell r="E2210" t="str">
            <v>0001-014</v>
          </cell>
          <cell r="F2210" t="str">
            <v>AC-SEGURIDAD, CONVIVENCIA Y JUSTICIA</v>
          </cell>
          <cell r="G2210" t="str">
            <v>1-100-F001</v>
          </cell>
          <cell r="H2210" t="str">
            <v>VA-RECURSOS DISTRITO</v>
          </cell>
          <cell r="I2210" t="str">
            <v>O212020200701030571355</v>
          </cell>
          <cell r="J2210" t="str">
            <v>Servicios de seguros generales de responsabilidad civil</v>
          </cell>
          <cell r="K2210" t="str">
            <v>000000000000000000131</v>
          </cell>
          <cell r="L2210" t="str">
            <v>0131 - Programa Funcionamiento - UNIDAD ADMINISTRATIVA ESPECIAL CUERPO OFICIAL DE BOMBEROS</v>
          </cell>
          <cell r="M2210" t="str">
            <v>PM01310001FUNC</v>
          </cell>
          <cell r="N2210" t="str">
            <v>FU</v>
          </cell>
          <cell r="O2210" t="str">
            <v>FUNCIONAMIENTO UNIDAD ADMINISTRATIVA ESPECIAL CUER</v>
          </cell>
          <cell r="P2210" t="str">
            <v>2025</v>
          </cell>
          <cell r="Q2210">
            <v>2110654000</v>
          </cell>
          <cell r="R2210">
            <v>2110654000</v>
          </cell>
        </row>
        <row r="2211">
          <cell r="A2211" t="str">
            <v>0131-01FU</v>
          </cell>
          <cell r="B2211" t="str">
            <v>DISTRITO CAPITAL</v>
          </cell>
          <cell r="C2211" t="str">
            <v>0131-01</v>
          </cell>
          <cell r="D2211" t="str">
            <v>UNIDAD ADMINISTRATIVA ESPECIAL CUERPO OFICIAL DE BOMBEROS</v>
          </cell>
          <cell r="E2211" t="str">
            <v>0001-014</v>
          </cell>
          <cell r="F2211" t="str">
            <v>AC-SEGURIDAD, CONVIVENCIA Y JUSTICIA</v>
          </cell>
          <cell r="G2211" t="str">
            <v>1-100-F001</v>
          </cell>
          <cell r="H2211" t="str">
            <v>VA-RECURSOS DISTRITO</v>
          </cell>
          <cell r="I2211" t="str">
            <v>O212020200701030571358</v>
          </cell>
          <cell r="J2211" t="str">
            <v>Servicios de seguros de vida colectiva</v>
          </cell>
          <cell r="K2211" t="str">
            <v>000000000000000000131</v>
          </cell>
          <cell r="L2211" t="str">
            <v>0131 - Programa Funcionamiento - UNIDAD ADMINISTRATIVA ESPECIAL CUERPO OFICIAL DE BOMBEROS</v>
          </cell>
          <cell r="M2211" t="str">
            <v>PM01310001FUNC</v>
          </cell>
          <cell r="N2211" t="str">
            <v>FU</v>
          </cell>
          <cell r="O2211" t="str">
            <v>FUNCIONAMIENTO UNIDAD ADMINISTRATIVA ESPECIAL CUER</v>
          </cell>
          <cell r="P2211" t="str">
            <v>2025</v>
          </cell>
          <cell r="Q2211">
            <v>450000000</v>
          </cell>
          <cell r="R2211">
            <v>450000000</v>
          </cell>
        </row>
        <row r="2212">
          <cell r="A2212" t="str">
            <v>0131-01FU</v>
          </cell>
          <cell r="B2212" t="str">
            <v>DISTRITO CAPITAL</v>
          </cell>
          <cell r="C2212" t="str">
            <v>0131-01</v>
          </cell>
          <cell r="D2212" t="str">
            <v>UNIDAD ADMINISTRATIVA ESPECIAL CUERPO OFICIAL DE BOMBEROS</v>
          </cell>
          <cell r="E2212" t="str">
            <v>0001-014</v>
          </cell>
          <cell r="F2212" t="str">
            <v>AC-SEGURIDAD, CONVIVENCIA Y JUSTICIA</v>
          </cell>
          <cell r="G2212" t="str">
            <v>1-100-F001</v>
          </cell>
          <cell r="H2212" t="str">
            <v>VA-RECURSOS DISTRITO</v>
          </cell>
          <cell r="I2212" t="str">
            <v>O212020200701030571359</v>
          </cell>
          <cell r="J2212" t="str">
            <v>Otros servicios de seguros distintos de los seguros de vida n.c.p.</v>
          </cell>
          <cell r="K2212" t="str">
            <v>000000000000000000131</v>
          </cell>
          <cell r="L2212" t="str">
            <v>0131 - Programa Funcionamiento - UNIDAD ADMINISTRATIVA ESPECIAL CUERPO OFICIAL DE BOMBEROS</v>
          </cell>
          <cell r="M2212" t="str">
            <v>PM01310001FUNC</v>
          </cell>
          <cell r="N2212" t="str">
            <v>FU</v>
          </cell>
          <cell r="O2212" t="str">
            <v>FUNCIONAMIENTO UNIDAD ADMINISTRATIVA ESPECIAL CUER</v>
          </cell>
          <cell r="P2212" t="str">
            <v>2025</v>
          </cell>
          <cell r="Q2212">
            <v>903434000</v>
          </cell>
          <cell r="R2212">
            <v>903434000</v>
          </cell>
        </row>
        <row r="2213">
          <cell r="A2213" t="str">
            <v>0131-01FU</v>
          </cell>
          <cell r="B2213" t="str">
            <v>DISTRITO CAPITAL</v>
          </cell>
          <cell r="C2213" t="str">
            <v>0131-01</v>
          </cell>
          <cell r="D2213" t="str">
            <v>UNIDAD ADMINISTRATIVA ESPECIAL CUERPO OFICIAL DE BOMBEROS</v>
          </cell>
          <cell r="E2213" t="str">
            <v>0001-014</v>
          </cell>
          <cell r="F2213" t="str">
            <v>AC-SEGURIDAD, CONVIVENCIA Y JUSTICIA</v>
          </cell>
          <cell r="G2213" t="str">
            <v>1-100-F001</v>
          </cell>
          <cell r="H2213" t="str">
            <v>VA-RECURSOS DISTRITO</v>
          </cell>
          <cell r="I2213" t="str">
            <v>O2120202007010671640</v>
          </cell>
          <cell r="J2213" t="str">
            <v>Servicios de administración de fondos de pensiones y cesantías</v>
          </cell>
          <cell r="K2213" t="str">
            <v>000000000000000000131</v>
          </cell>
          <cell r="L2213" t="str">
            <v>0131 - Programa Funcionamiento - UNIDAD ADMINISTRATIVA ESPECIAL CUERPO OFICIAL DE BOMBEROS</v>
          </cell>
          <cell r="M2213" t="str">
            <v>PM01310001FUNC</v>
          </cell>
          <cell r="N2213" t="str">
            <v>FU</v>
          </cell>
          <cell r="O2213" t="str">
            <v>FUNCIONAMIENTO UNIDAD ADMINISTRATIVA ESPECIAL CUER</v>
          </cell>
          <cell r="P2213" t="str">
            <v>2025</v>
          </cell>
          <cell r="Q2213">
            <v>3500000</v>
          </cell>
          <cell r="R2213">
            <v>3500000</v>
          </cell>
        </row>
        <row r="2214">
          <cell r="A2214" t="str">
            <v>0131-01FU</v>
          </cell>
          <cell r="B2214" t="str">
            <v>DISTRITO CAPITAL</v>
          </cell>
          <cell r="C2214" t="str">
            <v>0131-01</v>
          </cell>
          <cell r="D2214" t="str">
            <v>UNIDAD ADMINISTRATIVA ESPECIAL CUERPO OFICIAL DE BOMBEROS</v>
          </cell>
          <cell r="E2214" t="str">
            <v>0001-014</v>
          </cell>
          <cell r="F2214" t="str">
            <v>AC-SEGURIDAD, CONVIVENCIA Y JUSTICIA</v>
          </cell>
          <cell r="G2214" t="str">
            <v>1-100-F001</v>
          </cell>
          <cell r="H2214" t="str">
            <v>VA-RECURSOS DISTRITO</v>
          </cell>
          <cell r="I2214" t="str">
            <v>O21202020070272252</v>
          </cell>
          <cell r="J2214" t="str">
            <v>Servicios de arrendamiento de bienes inmuebles no residenciales (vivienda) a comisión o por contrato</v>
          </cell>
          <cell r="K2214" t="str">
            <v>000000000000000000131</v>
          </cell>
          <cell r="L2214" t="str">
            <v>0131 - Programa Funcionamiento - UNIDAD ADMINISTRATIVA ESPECIAL CUERPO OFICIAL DE BOMBEROS</v>
          </cell>
          <cell r="M2214" t="str">
            <v>PM01310001FUNC</v>
          </cell>
          <cell r="N2214" t="str">
            <v>FU</v>
          </cell>
          <cell r="O2214" t="str">
            <v>FUNCIONAMIENTO UNIDAD ADMINISTRATIVA ESPECIAL CUER</v>
          </cell>
          <cell r="P2214" t="str">
            <v>2025</v>
          </cell>
          <cell r="Q2214">
            <v>320000000</v>
          </cell>
          <cell r="R2214">
            <v>320000000</v>
          </cell>
        </row>
        <row r="2215">
          <cell r="A2215" t="str">
            <v>0131-01FU</v>
          </cell>
          <cell r="B2215" t="str">
            <v>DISTRITO CAPITAL</v>
          </cell>
          <cell r="C2215" t="str">
            <v>0131-01</v>
          </cell>
          <cell r="D2215" t="str">
            <v>UNIDAD ADMINISTRATIVA ESPECIAL CUERPO OFICIAL DE BOMBEROS</v>
          </cell>
          <cell r="E2215" t="str">
            <v>0001-014</v>
          </cell>
          <cell r="F2215" t="str">
            <v>AC-SEGURIDAD, CONVIVENCIA Y JUSTICIA</v>
          </cell>
          <cell r="G2215" t="str">
            <v>1-100-F001</v>
          </cell>
          <cell r="H2215" t="str">
            <v>VA-RECURSOS DISTRITO</v>
          </cell>
          <cell r="I2215" t="str">
            <v>O21202020080282130</v>
          </cell>
          <cell r="J2215" t="str">
            <v>Servicios de documentación y certificación jurídica</v>
          </cell>
          <cell r="K2215" t="str">
            <v>000000000000000000131</v>
          </cell>
          <cell r="L2215" t="str">
            <v>0131 - Programa Funcionamiento - UNIDAD ADMINISTRATIVA ESPECIAL CUERPO OFICIAL DE BOMBEROS</v>
          </cell>
          <cell r="M2215" t="str">
            <v>PM01310001FUNC</v>
          </cell>
          <cell r="N2215" t="str">
            <v>FU</v>
          </cell>
          <cell r="O2215" t="str">
            <v>FUNCIONAMIENTO UNIDAD ADMINISTRATIVA ESPECIAL CUER</v>
          </cell>
          <cell r="P2215" t="str">
            <v>2025</v>
          </cell>
          <cell r="Q2215">
            <v>27600000</v>
          </cell>
          <cell r="R2215">
            <v>27600000</v>
          </cell>
        </row>
        <row r="2216">
          <cell r="A2216" t="str">
            <v>0131-01FU</v>
          </cell>
          <cell r="B2216" t="str">
            <v>DISTRITO CAPITAL</v>
          </cell>
          <cell r="C2216" t="str">
            <v>0131-01</v>
          </cell>
          <cell r="D2216" t="str">
            <v>UNIDAD ADMINISTRATIVA ESPECIAL CUERPO OFICIAL DE BOMBEROS</v>
          </cell>
          <cell r="E2216" t="str">
            <v>0001-014</v>
          </cell>
          <cell r="F2216" t="str">
            <v>AC-SEGURIDAD, CONVIVENCIA Y JUSTICIA</v>
          </cell>
          <cell r="G2216" t="str">
            <v>1-100-F001</v>
          </cell>
          <cell r="H2216" t="str">
            <v>VA-RECURSOS DISTRITO</v>
          </cell>
          <cell r="I2216" t="str">
            <v>O21202020080383141</v>
          </cell>
          <cell r="J2216" t="str">
            <v>Servicios de diseño y desarrollo de aplicaciones en tecnologías de la información (TI)</v>
          </cell>
          <cell r="K2216" t="str">
            <v>000000000000000000131</v>
          </cell>
          <cell r="L2216" t="str">
            <v>0131 - Programa Funcionamiento - UNIDAD ADMINISTRATIVA ESPECIAL CUERPO OFICIAL DE BOMBEROS</v>
          </cell>
          <cell r="M2216" t="str">
            <v>PM01310001FUNC</v>
          </cell>
          <cell r="N2216" t="str">
            <v>FU</v>
          </cell>
          <cell r="O2216" t="str">
            <v>FUNCIONAMIENTO UNIDAD ADMINISTRATIVA ESPECIAL CUER</v>
          </cell>
          <cell r="P2216" t="str">
            <v>2025</v>
          </cell>
          <cell r="Q2216">
            <v>146000000</v>
          </cell>
          <cell r="R2216">
            <v>146000000</v>
          </cell>
        </row>
        <row r="2217">
          <cell r="A2217" t="str">
            <v>0131-01FU</v>
          </cell>
          <cell r="B2217" t="str">
            <v>DISTRITO CAPITAL</v>
          </cell>
          <cell r="C2217" t="str">
            <v>0131-01</v>
          </cell>
          <cell r="D2217" t="str">
            <v>UNIDAD ADMINISTRATIVA ESPECIAL CUERPO OFICIAL DE BOMBEROS</v>
          </cell>
          <cell r="E2217" t="str">
            <v>0001-014</v>
          </cell>
          <cell r="F2217" t="str">
            <v>AC-SEGURIDAD, CONVIVENCIA Y JUSTICIA</v>
          </cell>
          <cell r="G2217" t="str">
            <v>1-100-F001</v>
          </cell>
          <cell r="H2217" t="str">
            <v>VA-RECURSOS DISTRITO</v>
          </cell>
          <cell r="I2217" t="str">
            <v>O21202020080484120</v>
          </cell>
          <cell r="J2217" t="str">
            <v>Servicios de telefonía fija (acceso)</v>
          </cell>
          <cell r="K2217" t="str">
            <v>000000000000000000131</v>
          </cell>
          <cell r="L2217" t="str">
            <v>0131 - Programa Funcionamiento - UNIDAD ADMINISTRATIVA ESPECIAL CUERPO OFICIAL DE BOMBEROS</v>
          </cell>
          <cell r="M2217" t="str">
            <v>PM01310001FUNC</v>
          </cell>
          <cell r="N2217" t="str">
            <v>FU</v>
          </cell>
          <cell r="O2217" t="str">
            <v>FUNCIONAMIENTO UNIDAD ADMINISTRATIVA ESPECIAL CUER</v>
          </cell>
          <cell r="P2217" t="str">
            <v>2025</v>
          </cell>
          <cell r="Q2217">
            <v>87000000</v>
          </cell>
          <cell r="R2217">
            <v>87000000</v>
          </cell>
        </row>
        <row r="2218">
          <cell r="A2218" t="str">
            <v>0131-01FU</v>
          </cell>
          <cell r="B2218" t="str">
            <v>DISTRITO CAPITAL</v>
          </cell>
          <cell r="C2218" t="str">
            <v>0131-01</v>
          </cell>
          <cell r="D2218" t="str">
            <v>UNIDAD ADMINISTRATIVA ESPECIAL CUERPO OFICIAL DE BOMBEROS</v>
          </cell>
          <cell r="E2218" t="str">
            <v>0001-014</v>
          </cell>
          <cell r="F2218" t="str">
            <v>AC-SEGURIDAD, CONVIVENCIA Y JUSTICIA</v>
          </cell>
          <cell r="G2218" t="str">
            <v>1-100-F001</v>
          </cell>
          <cell r="H2218" t="str">
            <v>VA-RECURSOS DISTRITO</v>
          </cell>
          <cell r="I2218" t="str">
            <v>O21202020080484131</v>
          </cell>
          <cell r="J2218" t="str">
            <v>Servicios móviles de voz</v>
          </cell>
          <cell r="K2218" t="str">
            <v>000000000000000000131</v>
          </cell>
          <cell r="L2218" t="str">
            <v>0131 - Programa Funcionamiento - UNIDAD ADMINISTRATIVA ESPECIAL CUERPO OFICIAL DE BOMBEROS</v>
          </cell>
          <cell r="M2218" t="str">
            <v>PM01310001FUNC</v>
          </cell>
          <cell r="N2218" t="str">
            <v>FU</v>
          </cell>
          <cell r="O2218" t="str">
            <v>FUNCIONAMIENTO UNIDAD ADMINISTRATIVA ESPECIAL CUER</v>
          </cell>
          <cell r="P2218" t="str">
            <v>2025</v>
          </cell>
          <cell r="Q2218">
            <v>32000000</v>
          </cell>
          <cell r="R2218">
            <v>32000000</v>
          </cell>
        </row>
        <row r="2219">
          <cell r="A2219" t="str">
            <v>0131-01FU</v>
          </cell>
          <cell r="B2219" t="str">
            <v>DISTRITO CAPITAL</v>
          </cell>
          <cell r="C2219" t="str">
            <v>0131-01</v>
          </cell>
          <cell r="D2219" t="str">
            <v>UNIDAD ADMINISTRATIVA ESPECIAL CUERPO OFICIAL DE BOMBEROS</v>
          </cell>
          <cell r="E2219" t="str">
            <v>0001-014</v>
          </cell>
          <cell r="F2219" t="str">
            <v>AC-SEGURIDAD, CONVIVENCIA Y JUSTICIA</v>
          </cell>
          <cell r="G2219" t="str">
            <v>1-100-F001</v>
          </cell>
          <cell r="H2219" t="str">
            <v>VA-RECURSOS DISTRITO</v>
          </cell>
          <cell r="I2219" t="str">
            <v>O21202020080484290</v>
          </cell>
          <cell r="J2219" t="str">
            <v>Otros servicios de telecomunicaciones vía Internet</v>
          </cell>
          <cell r="K2219" t="str">
            <v>000000000000000000131</v>
          </cell>
          <cell r="L2219" t="str">
            <v>0131 - Programa Funcionamiento - UNIDAD ADMINISTRATIVA ESPECIAL CUERPO OFICIAL DE BOMBEROS</v>
          </cell>
          <cell r="M2219" t="str">
            <v>PM01310001FUNC</v>
          </cell>
          <cell r="N2219" t="str">
            <v>FU</v>
          </cell>
          <cell r="O2219" t="str">
            <v>FUNCIONAMIENTO UNIDAD ADMINISTRATIVA ESPECIAL CUER</v>
          </cell>
          <cell r="P2219" t="str">
            <v>2025</v>
          </cell>
          <cell r="Q2219">
            <v>350000000</v>
          </cell>
          <cell r="R2219">
            <v>350000000</v>
          </cell>
        </row>
        <row r="2220">
          <cell r="A2220" t="str">
            <v>0131-01FU</v>
          </cell>
          <cell r="B2220" t="str">
            <v>DISTRITO CAPITAL</v>
          </cell>
          <cell r="C2220" t="str">
            <v>0131-01</v>
          </cell>
          <cell r="D2220" t="str">
            <v>UNIDAD ADMINISTRATIVA ESPECIAL CUERPO OFICIAL DE BOMBEROS</v>
          </cell>
          <cell r="E2220" t="str">
            <v>0001-014</v>
          </cell>
          <cell r="F2220" t="str">
            <v>AC-SEGURIDAD, CONVIVENCIA Y JUSTICIA</v>
          </cell>
          <cell r="G2220" t="str">
            <v>1-100-F001</v>
          </cell>
          <cell r="H2220" t="str">
            <v>VA-RECURSOS DISTRITO</v>
          </cell>
          <cell r="I2220" t="str">
            <v>O21202020080484510</v>
          </cell>
          <cell r="J2220" t="str">
            <v>Servicios de bibliotecas</v>
          </cell>
          <cell r="K2220" t="str">
            <v>000000000000000000131</v>
          </cell>
          <cell r="L2220" t="str">
            <v>0131 - Programa Funcionamiento - UNIDAD ADMINISTRATIVA ESPECIAL CUERPO OFICIAL DE BOMBEROS</v>
          </cell>
          <cell r="M2220" t="str">
            <v>PM01310001FUNC</v>
          </cell>
          <cell r="N2220" t="str">
            <v>FU</v>
          </cell>
          <cell r="O2220" t="str">
            <v>FUNCIONAMIENTO UNIDAD ADMINISTRATIVA ESPECIAL CUER</v>
          </cell>
          <cell r="P2220" t="str">
            <v>2025</v>
          </cell>
          <cell r="Q2220">
            <v>150000000</v>
          </cell>
          <cell r="R2220">
            <v>150000000</v>
          </cell>
        </row>
        <row r="2221">
          <cell r="A2221" t="str">
            <v>0131-01FU</v>
          </cell>
          <cell r="B2221" t="str">
            <v>DISTRITO CAPITAL</v>
          </cell>
          <cell r="C2221" t="str">
            <v>0131-01</v>
          </cell>
          <cell r="D2221" t="str">
            <v>UNIDAD ADMINISTRATIVA ESPECIAL CUERPO OFICIAL DE BOMBEROS</v>
          </cell>
          <cell r="E2221" t="str">
            <v>0001-014</v>
          </cell>
          <cell r="F2221" t="str">
            <v>AC-SEGURIDAD, CONVIVENCIA Y JUSTICIA</v>
          </cell>
          <cell r="G2221" t="str">
            <v>1-100-F001</v>
          </cell>
          <cell r="H2221" t="str">
            <v>VA-RECURSOS DISTRITO</v>
          </cell>
          <cell r="I2221" t="str">
            <v>O21202020080484612</v>
          </cell>
          <cell r="J2221" t="str">
            <v>Servicios de transmisión de programas de televisión</v>
          </cell>
          <cell r="K2221" t="str">
            <v>000000000000000000131</v>
          </cell>
          <cell r="L2221" t="str">
            <v>0131 - Programa Funcionamiento - UNIDAD ADMINISTRATIVA ESPECIAL CUERPO OFICIAL DE BOMBEROS</v>
          </cell>
          <cell r="M2221" t="str">
            <v>PM01310001FUNC</v>
          </cell>
          <cell r="N2221" t="str">
            <v>FU</v>
          </cell>
          <cell r="O2221" t="str">
            <v>FUNCIONAMIENTO UNIDAD ADMINISTRATIVA ESPECIAL CUER</v>
          </cell>
          <cell r="P2221" t="str">
            <v>2025</v>
          </cell>
          <cell r="Q2221">
            <v>24000000</v>
          </cell>
          <cell r="R2221">
            <v>24000000</v>
          </cell>
        </row>
        <row r="2222">
          <cell r="A2222" t="str">
            <v>0131-01FU</v>
          </cell>
          <cell r="B2222" t="str">
            <v>DISTRITO CAPITAL</v>
          </cell>
          <cell r="C2222" t="str">
            <v>0131-01</v>
          </cell>
          <cell r="D2222" t="str">
            <v>UNIDAD ADMINISTRATIVA ESPECIAL CUERPO OFICIAL DE BOMBEROS</v>
          </cell>
          <cell r="E2222" t="str">
            <v>0001-014</v>
          </cell>
          <cell r="F2222" t="str">
            <v>AC-SEGURIDAD, CONVIVENCIA Y JUSTICIA</v>
          </cell>
          <cell r="G2222" t="str">
            <v>1-100-F001</v>
          </cell>
          <cell r="H2222" t="str">
            <v>VA-RECURSOS DISTRITO</v>
          </cell>
          <cell r="I2222" t="str">
            <v>O21202020080585250</v>
          </cell>
          <cell r="J2222" t="str">
            <v>Servicios de protección (guardas de seguridad)</v>
          </cell>
          <cell r="K2222" t="str">
            <v>000000000000000000131</v>
          </cell>
          <cell r="L2222" t="str">
            <v>0131 - Programa Funcionamiento - UNIDAD ADMINISTRATIVA ESPECIAL CUERPO OFICIAL DE BOMBEROS</v>
          </cell>
          <cell r="M2222" t="str">
            <v>PM01310001FUNC</v>
          </cell>
          <cell r="N2222" t="str">
            <v>FU</v>
          </cell>
          <cell r="O2222" t="str">
            <v>FUNCIONAMIENTO UNIDAD ADMINISTRATIVA ESPECIAL CUER</v>
          </cell>
          <cell r="P2222" t="str">
            <v>2025</v>
          </cell>
          <cell r="Q2222">
            <v>800000000</v>
          </cell>
          <cell r="R2222">
            <v>800000000</v>
          </cell>
        </row>
        <row r="2223">
          <cell r="A2223" t="str">
            <v>0131-01FU</v>
          </cell>
          <cell r="B2223" t="str">
            <v>DISTRITO CAPITAL</v>
          </cell>
          <cell r="C2223" t="str">
            <v>0131-01</v>
          </cell>
          <cell r="D2223" t="str">
            <v>UNIDAD ADMINISTRATIVA ESPECIAL CUERPO OFICIAL DE BOMBEROS</v>
          </cell>
          <cell r="E2223" t="str">
            <v>0001-014</v>
          </cell>
          <cell r="F2223" t="str">
            <v>AC-SEGURIDAD, CONVIVENCIA Y JUSTICIA</v>
          </cell>
          <cell r="G2223" t="str">
            <v>1-100-F001</v>
          </cell>
          <cell r="H2223" t="str">
            <v>VA-RECURSOS DISTRITO</v>
          </cell>
          <cell r="I2223" t="str">
            <v>O21202020080585330</v>
          </cell>
          <cell r="J2223" t="str">
            <v>Servicios de limpieza general</v>
          </cell>
          <cell r="K2223" t="str">
            <v>000000000000000000131</v>
          </cell>
          <cell r="L2223" t="str">
            <v>0131 - Programa Funcionamiento - UNIDAD ADMINISTRATIVA ESPECIAL CUERPO OFICIAL DE BOMBEROS</v>
          </cell>
          <cell r="M2223" t="str">
            <v>PM01310001FUNC</v>
          </cell>
          <cell r="N2223" t="str">
            <v>FU</v>
          </cell>
          <cell r="O2223" t="str">
            <v>FUNCIONAMIENTO UNIDAD ADMINISTRATIVA ESPECIAL CUER</v>
          </cell>
          <cell r="P2223" t="str">
            <v>2025</v>
          </cell>
          <cell r="Q2223">
            <v>500000000</v>
          </cell>
          <cell r="R2223">
            <v>500000000</v>
          </cell>
        </row>
        <row r="2224">
          <cell r="A2224" t="str">
            <v>0131-01FU</v>
          </cell>
          <cell r="B2224" t="str">
            <v>DISTRITO CAPITAL</v>
          </cell>
          <cell r="C2224" t="str">
            <v>0131-01</v>
          </cell>
          <cell r="D2224" t="str">
            <v>UNIDAD ADMINISTRATIVA ESPECIAL CUERPO OFICIAL DE BOMBEROS</v>
          </cell>
          <cell r="E2224" t="str">
            <v>0001-014</v>
          </cell>
          <cell r="F2224" t="str">
            <v>AC-SEGURIDAD, CONVIVENCIA Y JUSTICIA</v>
          </cell>
          <cell r="G2224" t="str">
            <v>1-100-F001</v>
          </cell>
          <cell r="H2224" t="str">
            <v>VA-RECURSOS DISTRITO</v>
          </cell>
          <cell r="I2224" t="str">
            <v>O21202020080686311</v>
          </cell>
          <cell r="J2224" t="str">
            <v>Servicios de transmisión de electricidad (a comisión o por contrato)</v>
          </cell>
          <cell r="K2224" t="str">
            <v>000000000000000000131</v>
          </cell>
          <cell r="L2224" t="str">
            <v>0131 - Programa Funcionamiento - UNIDAD ADMINISTRATIVA ESPECIAL CUERPO OFICIAL DE BOMBEROS</v>
          </cell>
          <cell r="M2224" t="str">
            <v>PM01310001FUNC</v>
          </cell>
          <cell r="N2224" t="str">
            <v>FU</v>
          </cell>
          <cell r="O2224" t="str">
            <v>FUNCIONAMIENTO UNIDAD ADMINISTRATIVA ESPECIAL CUER</v>
          </cell>
          <cell r="P2224" t="str">
            <v>2025</v>
          </cell>
          <cell r="Q2224">
            <v>1140000000</v>
          </cell>
          <cell r="R2224">
            <v>1140000000</v>
          </cell>
        </row>
        <row r="2225">
          <cell r="A2225" t="str">
            <v>0131-01FU</v>
          </cell>
          <cell r="B2225" t="str">
            <v>DISTRITO CAPITAL</v>
          </cell>
          <cell r="C2225" t="str">
            <v>0131-01</v>
          </cell>
          <cell r="D2225" t="str">
            <v>UNIDAD ADMINISTRATIVA ESPECIAL CUERPO OFICIAL DE BOMBEROS</v>
          </cell>
          <cell r="E2225" t="str">
            <v>0001-014</v>
          </cell>
          <cell r="F2225" t="str">
            <v>AC-SEGURIDAD, CONVIVENCIA Y JUSTICIA</v>
          </cell>
          <cell r="G2225" t="str">
            <v>1-100-F001</v>
          </cell>
          <cell r="H2225" t="str">
            <v>VA-RECURSOS DISTRITO</v>
          </cell>
          <cell r="I2225" t="str">
            <v>O21202020080686320</v>
          </cell>
          <cell r="J2225" t="str">
            <v>Servicios de distribución de gas por tuberías (a comisión o por contrato)</v>
          </cell>
          <cell r="K2225" t="str">
            <v>000000000000000000131</v>
          </cell>
          <cell r="L2225" t="str">
            <v>0131 - Programa Funcionamiento - UNIDAD ADMINISTRATIVA ESPECIAL CUERPO OFICIAL DE BOMBEROS</v>
          </cell>
          <cell r="M2225" t="str">
            <v>PM01310001FUNC</v>
          </cell>
          <cell r="N2225" t="str">
            <v>FU</v>
          </cell>
          <cell r="O2225" t="str">
            <v>FUNCIONAMIENTO UNIDAD ADMINISTRATIVA ESPECIAL CUER</v>
          </cell>
          <cell r="P2225" t="str">
            <v>2025</v>
          </cell>
          <cell r="Q2225">
            <v>290000000</v>
          </cell>
          <cell r="R2225">
            <v>290000000</v>
          </cell>
        </row>
        <row r="2226">
          <cell r="A2226" t="str">
            <v>0131-01FU</v>
          </cell>
          <cell r="B2226" t="str">
            <v>DISTRITO CAPITAL</v>
          </cell>
          <cell r="C2226" t="str">
            <v>0131-01</v>
          </cell>
          <cell r="D2226" t="str">
            <v>UNIDAD ADMINISTRATIVA ESPECIAL CUERPO OFICIAL DE BOMBEROS</v>
          </cell>
          <cell r="E2226" t="str">
            <v>0001-014</v>
          </cell>
          <cell r="F2226" t="str">
            <v>AC-SEGURIDAD, CONVIVENCIA Y JUSTICIA</v>
          </cell>
          <cell r="G2226" t="str">
            <v>1-100-F001</v>
          </cell>
          <cell r="H2226" t="str">
            <v>VA-RECURSOS DISTRITO</v>
          </cell>
          <cell r="I2226" t="str">
            <v>O21202020080686330</v>
          </cell>
          <cell r="J2226" t="str">
            <v>Servicios de distribución de agua por tubería (a comisión o por contrato)</v>
          </cell>
          <cell r="K2226" t="str">
            <v>000000000000000000131</v>
          </cell>
          <cell r="L2226" t="str">
            <v>0131 - Programa Funcionamiento - UNIDAD ADMINISTRATIVA ESPECIAL CUERPO OFICIAL DE BOMBEROS</v>
          </cell>
          <cell r="M2226" t="str">
            <v>PM01310001FUNC</v>
          </cell>
          <cell r="N2226" t="str">
            <v>FU</v>
          </cell>
          <cell r="O2226" t="str">
            <v>FUNCIONAMIENTO UNIDAD ADMINISTRATIVA ESPECIAL CUER</v>
          </cell>
          <cell r="P2226" t="str">
            <v>2025</v>
          </cell>
          <cell r="Q2226">
            <v>290000000</v>
          </cell>
          <cell r="R2226">
            <v>290000000</v>
          </cell>
        </row>
        <row r="2227">
          <cell r="A2227" t="str">
            <v>0131-01FU</v>
          </cell>
          <cell r="B2227" t="str">
            <v>DISTRITO CAPITAL</v>
          </cell>
          <cell r="C2227" t="str">
            <v>0131-01</v>
          </cell>
          <cell r="D2227" t="str">
            <v>UNIDAD ADMINISTRATIVA ESPECIAL CUERPO OFICIAL DE BOMBEROS</v>
          </cell>
          <cell r="E2227" t="str">
            <v>0001-014</v>
          </cell>
          <cell r="F2227" t="str">
            <v>AC-SEGURIDAD, CONVIVENCIA Y JUSTICIA</v>
          </cell>
          <cell r="G2227" t="str">
            <v>1-100-F001</v>
          </cell>
          <cell r="H2227" t="str">
            <v>VA-RECURSOS DISTRITO</v>
          </cell>
          <cell r="I2227" t="str">
            <v>O21202020080787130</v>
          </cell>
          <cell r="J2227" t="str">
            <v>Servicios de mantenimiento y reparación de computadores y equipos periféricos</v>
          </cell>
          <cell r="K2227" t="str">
            <v>000000000000000000131</v>
          </cell>
          <cell r="L2227" t="str">
            <v>0131 - Programa Funcionamiento - UNIDAD ADMINISTRATIVA ESPECIAL CUERPO OFICIAL DE BOMBEROS</v>
          </cell>
          <cell r="M2227" t="str">
            <v>PM01310001FUNC</v>
          </cell>
          <cell r="N2227" t="str">
            <v>FU</v>
          </cell>
          <cell r="O2227" t="str">
            <v>FUNCIONAMIENTO UNIDAD ADMINISTRATIVA ESPECIAL CUER</v>
          </cell>
          <cell r="P2227" t="str">
            <v>2025</v>
          </cell>
          <cell r="Q2227">
            <v>262870000</v>
          </cell>
          <cell r="R2227">
            <v>262870000</v>
          </cell>
        </row>
        <row r="2228">
          <cell r="A2228" t="str">
            <v>0131-01FU</v>
          </cell>
          <cell r="B2228" t="str">
            <v>DISTRITO CAPITAL</v>
          </cell>
          <cell r="C2228" t="str">
            <v>0131-01</v>
          </cell>
          <cell r="D2228" t="str">
            <v>UNIDAD ADMINISTRATIVA ESPECIAL CUERPO OFICIAL DE BOMBEROS</v>
          </cell>
          <cell r="E2228" t="str">
            <v>0001-014</v>
          </cell>
          <cell r="F2228" t="str">
            <v>AC-SEGURIDAD, CONVIVENCIA Y JUSTICIA</v>
          </cell>
          <cell r="G2228" t="str">
            <v>1-100-F001</v>
          </cell>
          <cell r="H2228" t="str">
            <v>VA-RECURSOS DISTRITO</v>
          </cell>
          <cell r="I2228" t="str">
            <v>O2120202008078714199</v>
          </cell>
          <cell r="J2228" t="str">
            <v>Servicio de mantenimiento y reparación de vehículos automotores n.c.p.</v>
          </cell>
          <cell r="K2228" t="str">
            <v>000000000000000000131</v>
          </cell>
          <cell r="L2228" t="str">
            <v>0131 - Programa Funcionamiento - UNIDAD ADMINISTRATIVA ESPECIAL CUERPO OFICIAL DE BOMBEROS</v>
          </cell>
          <cell r="M2228" t="str">
            <v>PM01310001FUNC</v>
          </cell>
          <cell r="N2228" t="str">
            <v>FU</v>
          </cell>
          <cell r="O2228" t="str">
            <v>FUNCIONAMIENTO UNIDAD ADMINISTRATIVA ESPECIAL CUER</v>
          </cell>
          <cell r="P2228" t="str">
            <v>2025</v>
          </cell>
          <cell r="Q2228">
            <v>48795000</v>
          </cell>
          <cell r="R2228">
            <v>48795000</v>
          </cell>
        </row>
        <row r="2229">
          <cell r="A2229" t="str">
            <v>0131-01FU</v>
          </cell>
          <cell r="B2229" t="str">
            <v>DISTRITO CAPITAL</v>
          </cell>
          <cell r="C2229" t="str">
            <v>0131-01</v>
          </cell>
          <cell r="D2229" t="str">
            <v>UNIDAD ADMINISTRATIVA ESPECIAL CUERPO OFICIAL DE BOMBEROS</v>
          </cell>
          <cell r="E2229" t="str">
            <v>0001-014</v>
          </cell>
          <cell r="F2229" t="str">
            <v>AC-SEGURIDAD, CONVIVENCIA Y JUSTICIA</v>
          </cell>
          <cell r="G2229" t="str">
            <v>1-100-F001</v>
          </cell>
          <cell r="H2229" t="str">
            <v>VA-RECURSOS DISTRITO</v>
          </cell>
          <cell r="I2229" t="str">
            <v>O2120202008078715701</v>
          </cell>
          <cell r="J2229" t="str">
            <v>Servicio de mantenimiento y reparación de ascensores</v>
          </cell>
          <cell r="K2229" t="str">
            <v>000000000000000000131</v>
          </cell>
          <cell r="L2229" t="str">
            <v>0131 - Programa Funcionamiento - UNIDAD ADMINISTRATIVA ESPECIAL CUERPO OFICIAL DE BOMBEROS</v>
          </cell>
          <cell r="M2229" t="str">
            <v>PM01310001FUNC</v>
          </cell>
          <cell r="N2229" t="str">
            <v>FU</v>
          </cell>
          <cell r="O2229" t="str">
            <v>FUNCIONAMIENTO UNIDAD ADMINISTRATIVA ESPECIAL CUER</v>
          </cell>
          <cell r="P2229" t="str">
            <v>2025</v>
          </cell>
          <cell r="Q2229">
            <v>60000000</v>
          </cell>
          <cell r="R2229">
            <v>60000000</v>
          </cell>
        </row>
        <row r="2230">
          <cell r="A2230" t="str">
            <v>0131-01FU</v>
          </cell>
          <cell r="B2230" t="str">
            <v>DISTRITO CAPITAL</v>
          </cell>
          <cell r="C2230" t="str">
            <v>0131-01</v>
          </cell>
          <cell r="D2230" t="str">
            <v>UNIDAD ADMINISTRATIVA ESPECIAL CUERPO OFICIAL DE BOMBEROS</v>
          </cell>
          <cell r="E2230" t="str">
            <v>0001-014</v>
          </cell>
          <cell r="F2230" t="str">
            <v>AC-SEGURIDAD, CONVIVENCIA Y JUSTICIA</v>
          </cell>
          <cell r="G2230" t="str">
            <v>1-100-F001</v>
          </cell>
          <cell r="H2230" t="str">
            <v>VA-RECURSOS DISTRITO</v>
          </cell>
          <cell r="I2230" t="str">
            <v>O2120202008078715999</v>
          </cell>
          <cell r="J2230" t="str">
            <v>Servicio de mantenimiento y reparación de otros equipos n.c.p.</v>
          </cell>
          <cell r="K2230" t="str">
            <v>000000000000000000131</v>
          </cell>
          <cell r="L2230" t="str">
            <v>0131 - Programa Funcionamiento - UNIDAD ADMINISTRATIVA ESPECIAL CUERPO OFICIAL DE BOMBEROS</v>
          </cell>
          <cell r="M2230" t="str">
            <v>PM01310001FUNC</v>
          </cell>
          <cell r="N2230" t="str">
            <v>FU</v>
          </cell>
          <cell r="O2230" t="str">
            <v>FUNCIONAMIENTO UNIDAD ADMINISTRATIVA ESPECIAL CUER</v>
          </cell>
          <cell r="P2230" t="str">
            <v>2025</v>
          </cell>
          <cell r="Q2230">
            <v>310000000</v>
          </cell>
          <cell r="R2230">
            <v>310000000</v>
          </cell>
        </row>
        <row r="2231">
          <cell r="A2231" t="str">
            <v>0131-01FU</v>
          </cell>
          <cell r="B2231" t="str">
            <v>DISTRITO CAPITAL</v>
          </cell>
          <cell r="C2231" t="str">
            <v>0131-01</v>
          </cell>
          <cell r="D2231" t="str">
            <v>UNIDAD ADMINISTRATIVA ESPECIAL CUERPO OFICIAL DE BOMBEROS</v>
          </cell>
          <cell r="E2231" t="str">
            <v>0001-014</v>
          </cell>
          <cell r="F2231" t="str">
            <v>AC-SEGURIDAD, CONVIVENCIA Y JUSTICIA</v>
          </cell>
          <cell r="G2231" t="str">
            <v>1-100-F001</v>
          </cell>
          <cell r="H2231" t="str">
            <v>VA-RECURSOS DISTRITO</v>
          </cell>
          <cell r="I2231" t="str">
            <v>O21202020090393195</v>
          </cell>
          <cell r="J2231" t="str">
            <v>Servicios de laboratorio</v>
          </cell>
          <cell r="K2231" t="str">
            <v>000000000000000000131</v>
          </cell>
          <cell r="L2231" t="str">
            <v>0131 - Programa Funcionamiento - UNIDAD ADMINISTRATIVA ESPECIAL CUERPO OFICIAL DE BOMBEROS</v>
          </cell>
          <cell r="M2231" t="str">
            <v>PM01310001FUNC</v>
          </cell>
          <cell r="N2231" t="str">
            <v>FU</v>
          </cell>
          <cell r="O2231" t="str">
            <v>FUNCIONAMIENTO UNIDAD ADMINISTRATIVA ESPECIAL CUER</v>
          </cell>
          <cell r="P2231" t="str">
            <v>2025</v>
          </cell>
          <cell r="Q2231">
            <v>302388000</v>
          </cell>
          <cell r="R2231">
            <v>302388000</v>
          </cell>
        </row>
        <row r="2232">
          <cell r="A2232" t="str">
            <v>0131-01FU</v>
          </cell>
          <cell r="B2232" t="str">
            <v>DISTRITO CAPITAL</v>
          </cell>
          <cell r="C2232" t="str">
            <v>0131-01</v>
          </cell>
          <cell r="D2232" t="str">
            <v>UNIDAD ADMINISTRATIVA ESPECIAL CUERPO OFICIAL DE BOMBEROS</v>
          </cell>
          <cell r="E2232" t="str">
            <v>0001-014</v>
          </cell>
          <cell r="F2232" t="str">
            <v>AC-SEGURIDAD, CONVIVENCIA Y JUSTICIA</v>
          </cell>
          <cell r="G2232" t="str">
            <v>1-100-F001</v>
          </cell>
          <cell r="H2232" t="str">
            <v>VA-RECURSOS DISTRITO</v>
          </cell>
          <cell r="I2232" t="str">
            <v>O21202020090393199</v>
          </cell>
          <cell r="J2232" t="str">
            <v>Otros servicios sanitarios n.c.p.</v>
          </cell>
          <cell r="K2232" t="str">
            <v>000000000000000000131</v>
          </cell>
          <cell r="L2232" t="str">
            <v>0131 - Programa Funcionamiento - UNIDAD ADMINISTRATIVA ESPECIAL CUERPO OFICIAL DE BOMBEROS</v>
          </cell>
          <cell r="M2232" t="str">
            <v>PM01310001FUNC</v>
          </cell>
          <cell r="N2232" t="str">
            <v>FU</v>
          </cell>
          <cell r="O2232" t="str">
            <v>FUNCIONAMIENTO UNIDAD ADMINISTRATIVA ESPECIAL CUER</v>
          </cell>
          <cell r="P2232" t="str">
            <v>2025</v>
          </cell>
          <cell r="Q2232">
            <v>61199000</v>
          </cell>
          <cell r="R2232">
            <v>61199000</v>
          </cell>
        </row>
        <row r="2233">
          <cell r="A2233" t="str">
            <v>0131-01FU</v>
          </cell>
          <cell r="B2233" t="str">
            <v>DISTRITO CAPITAL</v>
          </cell>
          <cell r="C2233" t="str">
            <v>0131-01</v>
          </cell>
          <cell r="D2233" t="str">
            <v>UNIDAD ADMINISTRATIVA ESPECIAL CUERPO OFICIAL DE BOMBEROS</v>
          </cell>
          <cell r="E2233" t="str">
            <v>0001-014</v>
          </cell>
          <cell r="F2233" t="str">
            <v>AC-SEGURIDAD, CONVIVENCIA Y JUSTICIA</v>
          </cell>
          <cell r="G2233" t="str">
            <v>1-100-F001</v>
          </cell>
          <cell r="H2233" t="str">
            <v>VA-RECURSOS DISTRITO</v>
          </cell>
          <cell r="I2233" t="str">
            <v>O21202020090494110</v>
          </cell>
          <cell r="J2233" t="str">
            <v>Servicios de alcantarillado y tratamiento de aguas residuales</v>
          </cell>
          <cell r="K2233" t="str">
            <v>000000000000000000131</v>
          </cell>
          <cell r="L2233" t="str">
            <v>0131 - Programa Funcionamiento - UNIDAD ADMINISTRATIVA ESPECIAL CUERPO OFICIAL DE BOMBEROS</v>
          </cell>
          <cell r="M2233" t="str">
            <v>PM01310001FUNC</v>
          </cell>
          <cell r="N2233" t="str">
            <v>FU</v>
          </cell>
          <cell r="O2233" t="str">
            <v>FUNCIONAMIENTO UNIDAD ADMINISTRATIVA ESPECIAL CUER</v>
          </cell>
          <cell r="P2233" t="str">
            <v>2025</v>
          </cell>
          <cell r="Q2233">
            <v>61500000</v>
          </cell>
          <cell r="R2233">
            <v>61500000</v>
          </cell>
        </row>
        <row r="2234">
          <cell r="A2234" t="str">
            <v>0131-01FU</v>
          </cell>
          <cell r="B2234" t="str">
            <v>DISTRITO CAPITAL</v>
          </cell>
          <cell r="C2234" t="str">
            <v>0131-01</v>
          </cell>
          <cell r="D2234" t="str">
            <v>UNIDAD ADMINISTRATIVA ESPECIAL CUERPO OFICIAL DE BOMBEROS</v>
          </cell>
          <cell r="E2234" t="str">
            <v>0001-014</v>
          </cell>
          <cell r="F2234" t="str">
            <v>AC-SEGURIDAD, CONVIVENCIA Y JUSTICIA</v>
          </cell>
          <cell r="G2234" t="str">
            <v>1-100-F001</v>
          </cell>
          <cell r="H2234" t="str">
            <v>VA-RECURSOS DISTRITO</v>
          </cell>
          <cell r="I2234" t="str">
            <v>O21202020090696590</v>
          </cell>
          <cell r="J2234" t="str">
            <v>Otros servicios deportivos y recreativos</v>
          </cell>
          <cell r="K2234" t="str">
            <v>000000000000000000131</v>
          </cell>
          <cell r="L2234" t="str">
            <v>0131 - Programa Funcionamiento - UNIDAD ADMINISTRATIVA ESPECIAL CUERPO OFICIAL DE BOMBEROS</v>
          </cell>
          <cell r="M2234" t="str">
            <v>PM01310001FUNC</v>
          </cell>
          <cell r="N2234" t="str">
            <v>FU</v>
          </cell>
          <cell r="O2234" t="str">
            <v>FUNCIONAMIENTO UNIDAD ADMINISTRATIVA ESPECIAL CUER</v>
          </cell>
          <cell r="P2234" t="str">
            <v>2025</v>
          </cell>
          <cell r="Q2234">
            <v>1620259000</v>
          </cell>
          <cell r="R2234">
            <v>1620259000</v>
          </cell>
        </row>
        <row r="2235">
          <cell r="A2235" t="str">
            <v>0131-01FU</v>
          </cell>
          <cell r="B2235" t="str">
            <v>DISTRITO CAPITAL</v>
          </cell>
          <cell r="C2235" t="str">
            <v>0131-01</v>
          </cell>
          <cell r="D2235" t="str">
            <v>UNIDAD ADMINISTRATIVA ESPECIAL CUERPO OFICIAL DE BOMBEROS</v>
          </cell>
          <cell r="E2235" t="str">
            <v>0001-014</v>
          </cell>
          <cell r="F2235" t="str">
            <v>AC-SEGURIDAD, CONVIVENCIA Y JUSTICIA</v>
          </cell>
          <cell r="G2235" t="str">
            <v>1-100-F001</v>
          </cell>
          <cell r="H2235" t="str">
            <v>VA-RECURSOS DISTRITO</v>
          </cell>
          <cell r="I2235" t="str">
            <v>O21202020090696990</v>
          </cell>
          <cell r="J2235" t="str">
            <v>Otros servicios de diversión y entretenimiento n.c.p.</v>
          </cell>
          <cell r="K2235" t="str">
            <v>000000000000000000131</v>
          </cell>
          <cell r="L2235" t="str">
            <v>0131 - Programa Funcionamiento - UNIDAD ADMINISTRATIVA ESPECIAL CUERPO OFICIAL DE BOMBEROS</v>
          </cell>
          <cell r="M2235" t="str">
            <v>PM01310001FUNC</v>
          </cell>
          <cell r="N2235" t="str">
            <v>FU</v>
          </cell>
          <cell r="O2235" t="str">
            <v>FUNCIONAMIENTO UNIDAD ADMINISTRATIVA ESPECIAL CUER</v>
          </cell>
          <cell r="P2235" t="str">
            <v>2025</v>
          </cell>
          <cell r="Q2235">
            <v>179741000</v>
          </cell>
          <cell r="R2235">
            <v>179741000</v>
          </cell>
        </row>
        <row r="2236">
          <cell r="A2236" t="str">
            <v>0131-01FU</v>
          </cell>
          <cell r="B2236" t="str">
            <v>DISTRITO CAPITAL</v>
          </cell>
          <cell r="C2236" t="str">
            <v>0131-01</v>
          </cell>
          <cell r="D2236" t="str">
            <v>UNIDAD ADMINISTRATIVA ESPECIAL CUERPO OFICIAL DE BOMBEROS</v>
          </cell>
          <cell r="E2236" t="str">
            <v>0001-014</v>
          </cell>
          <cell r="F2236" t="str">
            <v>AC-SEGURIDAD, CONVIVENCIA Y JUSTICIA</v>
          </cell>
          <cell r="G2236" t="str">
            <v>1-100-F001</v>
          </cell>
          <cell r="H2236" t="str">
            <v>VA-RECURSOS DISTRITO</v>
          </cell>
          <cell r="I2236" t="str">
            <v>O2131301001</v>
          </cell>
          <cell r="J2236" t="str">
            <v>Sentencias</v>
          </cell>
          <cell r="K2236" t="str">
            <v>000000000000000000131</v>
          </cell>
          <cell r="L2236" t="str">
            <v>0131 - Programa Funcionamiento - UNIDAD ADMINISTRATIVA ESPECIAL CUERPO OFICIAL DE BOMBEROS</v>
          </cell>
          <cell r="M2236" t="str">
            <v>PM01310001FUNC</v>
          </cell>
          <cell r="N2236" t="str">
            <v>FU</v>
          </cell>
          <cell r="O2236" t="str">
            <v>FUNCIONAMIENTO UNIDAD ADMINISTRATIVA ESPECIAL CUER</v>
          </cell>
          <cell r="P2236" t="str">
            <v>2025</v>
          </cell>
          <cell r="Q2236">
            <v>8000000000</v>
          </cell>
          <cell r="R2236">
            <v>8000000000</v>
          </cell>
        </row>
        <row r="2237">
          <cell r="A2237" t="str">
            <v>0131-01FU</v>
          </cell>
          <cell r="B2237" t="str">
            <v>DISTRITO CAPITAL</v>
          </cell>
          <cell r="C2237" t="str">
            <v>0131-01</v>
          </cell>
          <cell r="D2237" t="str">
            <v>UNIDAD ADMINISTRATIVA ESPECIAL CUERPO OFICIAL DE BOMBEROS</v>
          </cell>
          <cell r="E2237" t="str">
            <v>0001-014</v>
          </cell>
          <cell r="F2237" t="str">
            <v>AC-SEGURIDAD, CONVIVENCIA Y JUSTICIA</v>
          </cell>
          <cell r="G2237" t="str">
            <v>1-100-F001</v>
          </cell>
          <cell r="H2237" t="str">
            <v>VA-RECURSOS DISTRITO</v>
          </cell>
          <cell r="I2237" t="str">
            <v>O2180151</v>
          </cell>
          <cell r="J2237" t="str">
            <v>Impuesto sobre vehículos automotores</v>
          </cell>
          <cell r="K2237" t="str">
            <v>000000000000000000131</v>
          </cell>
          <cell r="L2237" t="str">
            <v>0131 - Programa Funcionamiento - UNIDAD ADMINISTRATIVA ESPECIAL CUERPO OFICIAL DE BOMBEROS</v>
          </cell>
          <cell r="M2237" t="str">
            <v>PM01310001FUNC</v>
          </cell>
          <cell r="N2237" t="str">
            <v>FU</v>
          </cell>
          <cell r="O2237" t="str">
            <v>FUNCIONAMIENTO UNIDAD ADMINISTRATIVA ESPECIAL CUER</v>
          </cell>
          <cell r="P2237" t="str">
            <v>2025</v>
          </cell>
          <cell r="Q2237">
            <v>14400000</v>
          </cell>
          <cell r="R2237">
            <v>14400000</v>
          </cell>
        </row>
        <row r="2238">
          <cell r="A2238" t="str">
            <v>0131-01FU</v>
          </cell>
          <cell r="B2238" t="str">
            <v>DISTRITO CAPITAL</v>
          </cell>
          <cell r="C2238" t="str">
            <v>0131-01</v>
          </cell>
          <cell r="D2238" t="str">
            <v>UNIDAD ADMINISTRATIVA ESPECIAL CUERPO OFICIAL DE BOMBEROS</v>
          </cell>
          <cell r="E2238" t="str">
            <v>0001-014</v>
          </cell>
          <cell r="F2238" t="str">
            <v>AC-SEGURIDAD, CONVIVENCIA Y JUSTICIA</v>
          </cell>
          <cell r="G2238" t="str">
            <v>1-100-F001</v>
          </cell>
          <cell r="H2238" t="str">
            <v>VA-RECURSOS DISTRITO</v>
          </cell>
          <cell r="I2238" t="str">
            <v>O2180152</v>
          </cell>
          <cell r="J2238" t="str">
            <v>Impuesto predial unificado</v>
          </cell>
          <cell r="K2238" t="str">
            <v>000000000000000000131</v>
          </cell>
          <cell r="L2238" t="str">
            <v>0131 - Programa Funcionamiento - UNIDAD ADMINISTRATIVA ESPECIAL CUERPO OFICIAL DE BOMBEROS</v>
          </cell>
          <cell r="M2238" t="str">
            <v>PM01310001FUNC</v>
          </cell>
          <cell r="N2238" t="str">
            <v>FU</v>
          </cell>
          <cell r="O2238" t="str">
            <v>FUNCIONAMIENTO UNIDAD ADMINISTRATIVA ESPECIAL CUER</v>
          </cell>
          <cell r="P2238" t="str">
            <v>2025</v>
          </cell>
          <cell r="Q2238">
            <v>2000000</v>
          </cell>
          <cell r="R2238">
            <v>2000000</v>
          </cell>
        </row>
        <row r="2239">
          <cell r="A2239" t="str">
            <v>0131-01FU</v>
          </cell>
          <cell r="B2239" t="str">
            <v>DISTRITO CAPITAL</v>
          </cell>
          <cell r="C2239" t="str">
            <v>0131-01</v>
          </cell>
          <cell r="D2239" t="str">
            <v>UNIDAD ADMINISTRATIVA ESPECIAL CUERPO OFICIAL DE BOMBEROS</v>
          </cell>
          <cell r="E2239" t="str">
            <v>0001-014</v>
          </cell>
          <cell r="F2239" t="str">
            <v>AC-SEGURIDAD, CONVIVENCIA Y JUSTICIA</v>
          </cell>
          <cell r="G2239" t="str">
            <v>1-100-F001</v>
          </cell>
          <cell r="H2239" t="str">
            <v>VA-RECURSOS DISTRITO</v>
          </cell>
          <cell r="I2239" t="str">
            <v>O21803</v>
          </cell>
          <cell r="J2239" t="str">
            <v>Tasas y derechos administrativos</v>
          </cell>
          <cell r="K2239" t="str">
            <v>000000000000000000131</v>
          </cell>
          <cell r="L2239" t="str">
            <v>0131 - Programa Funcionamiento - UNIDAD ADMINISTRATIVA ESPECIAL CUERPO OFICIAL DE BOMBEROS</v>
          </cell>
          <cell r="M2239" t="str">
            <v>PM01310001FUNC</v>
          </cell>
          <cell r="N2239" t="str">
            <v>FU</v>
          </cell>
          <cell r="O2239" t="str">
            <v>FUNCIONAMIENTO UNIDAD ADMINISTRATIVA ESPECIAL CUER</v>
          </cell>
          <cell r="P2239" t="str">
            <v>2025</v>
          </cell>
          <cell r="Q2239">
            <v>5000000</v>
          </cell>
          <cell r="R2239">
            <v>5000000</v>
          </cell>
        </row>
        <row r="2240">
          <cell r="A2240" t="str">
            <v>0131-0104</v>
          </cell>
          <cell r="B2240" t="str">
            <v>DISTRITO CAPITAL</v>
          </cell>
          <cell r="C2240" t="str">
            <v>0131-01</v>
          </cell>
          <cell r="D2240" t="str">
            <v>UNIDAD ADMINISTRATIVA ESPECIAL CUERPO OFICIAL DE BOMBEROS</v>
          </cell>
          <cell r="E2240" t="str">
            <v>0001-014</v>
          </cell>
          <cell r="F2240" t="str">
            <v>AC-SEGURIDAD, CONVIVENCIA Y JUSTICIA</v>
          </cell>
          <cell r="G2240" t="str">
            <v>1-100-I087</v>
          </cell>
          <cell r="H2240" t="str">
            <v>VA-SOBRETASA BOMBERIL</v>
          </cell>
          <cell r="I2240" t="str">
            <v>O23201010030208</v>
          </cell>
          <cell r="J2240" t="str">
            <v>Otra maquinaria para usos especiales y sus partes y piezas</v>
          </cell>
          <cell r="K2240" t="str">
            <v>O23011745032024025504004</v>
          </cell>
          <cell r="L2240" t="str">
            <v>Modernización de las capacidades del Cue - Servicio de atención a emergencias y desastres</v>
          </cell>
          <cell r="M2240" t="str">
            <v>PM/0131/0104/45030040255</v>
          </cell>
          <cell r="N2240" t="str">
            <v>04</v>
          </cell>
          <cell r="O2240" t="str">
            <v>SERVICIO DE ATENCIÓN A INCIDENTES Y EMERGENCIAS.</v>
          </cell>
          <cell r="P2240" t="str">
            <v>2025</v>
          </cell>
          <cell r="Q2240">
            <v>68127427000</v>
          </cell>
          <cell r="R2240">
            <v>68127427000</v>
          </cell>
        </row>
        <row r="2241">
          <cell r="A2241" t="str">
            <v>0136-01FU</v>
          </cell>
          <cell r="B2241" t="str">
            <v>DISTRITO CAPITAL</v>
          </cell>
          <cell r="C2241" t="str">
            <v>0136-01</v>
          </cell>
          <cell r="D2241" t="str">
            <v>SECRETARÍA JURÍDICA DISTRITAL</v>
          </cell>
          <cell r="E2241" t="str">
            <v>0001-015</v>
          </cell>
          <cell r="F2241" t="str">
            <v>AC-GESTIÓN JURÍDICA</v>
          </cell>
          <cell r="G2241" t="str">
            <v>1-100-F001</v>
          </cell>
          <cell r="H2241" t="str">
            <v>VA-RECURSOS DISTRITO</v>
          </cell>
          <cell r="I2241" t="str">
            <v>O211010100101</v>
          </cell>
          <cell r="J2241" t="str">
            <v>Sueldo básico</v>
          </cell>
          <cell r="K2241" t="str">
            <v>000000000000000000136</v>
          </cell>
          <cell r="L2241" t="str">
            <v>0136 - Programa Funcionamiento - SECRETARÍA JURÍDICA DISTRITAL</v>
          </cell>
          <cell r="M2241" t="str">
            <v>PM01360001FUNC</v>
          </cell>
          <cell r="N2241" t="str">
            <v>FU</v>
          </cell>
          <cell r="O2241" t="str">
            <v>FUNCIONAMIENTO SECRETARÍA JURÍDICA DISTRITAL</v>
          </cell>
          <cell r="P2241" t="str">
            <v>2025</v>
          </cell>
          <cell r="Q2241">
            <v>11130481000</v>
          </cell>
          <cell r="R2241">
            <v>11130481000</v>
          </cell>
        </row>
        <row r="2242">
          <cell r="A2242" t="str">
            <v>0136-01FU</v>
          </cell>
          <cell r="B2242" t="str">
            <v>DISTRITO CAPITAL</v>
          </cell>
          <cell r="C2242" t="str">
            <v>0136-01</v>
          </cell>
          <cell r="D2242" t="str">
            <v>SECRETARÍA JURÍDICA DISTRITAL</v>
          </cell>
          <cell r="E2242" t="str">
            <v>0001-015</v>
          </cell>
          <cell r="F2242" t="str">
            <v>AC-GESTIÓN JURÍDICA</v>
          </cell>
          <cell r="G2242" t="str">
            <v>1-100-F001</v>
          </cell>
          <cell r="H2242" t="str">
            <v>VA-RECURSOS DISTRITO</v>
          </cell>
          <cell r="I2242" t="str">
            <v>O211010100102</v>
          </cell>
          <cell r="J2242" t="str">
            <v>Horas extras, dominicales, festivos y recargos</v>
          </cell>
          <cell r="K2242" t="str">
            <v>000000000000000000136</v>
          </cell>
          <cell r="L2242" t="str">
            <v>0136 - Programa Funcionamiento - SECRETARÍA JURÍDICA DISTRITAL</v>
          </cell>
          <cell r="M2242" t="str">
            <v>PM01360001FUNC</v>
          </cell>
          <cell r="N2242" t="str">
            <v>FU</v>
          </cell>
          <cell r="O2242" t="str">
            <v>FUNCIONAMIENTO SECRETARÍA JURÍDICA DISTRITAL</v>
          </cell>
          <cell r="P2242" t="str">
            <v>2025</v>
          </cell>
          <cell r="Q2242">
            <v>91488000</v>
          </cell>
          <cell r="R2242">
            <v>91488000</v>
          </cell>
        </row>
        <row r="2243">
          <cell r="A2243" t="str">
            <v>0136-01FU</v>
          </cell>
          <cell r="B2243" t="str">
            <v>DISTRITO CAPITAL</v>
          </cell>
          <cell r="C2243" t="str">
            <v>0136-01</v>
          </cell>
          <cell r="D2243" t="str">
            <v>SECRETARÍA JURÍDICA DISTRITAL</v>
          </cell>
          <cell r="E2243" t="str">
            <v>0001-015</v>
          </cell>
          <cell r="F2243" t="str">
            <v>AC-GESTIÓN JURÍDICA</v>
          </cell>
          <cell r="G2243" t="str">
            <v>1-100-F001</v>
          </cell>
          <cell r="H2243" t="str">
            <v>VA-RECURSOS DISTRITO</v>
          </cell>
          <cell r="I2243" t="str">
            <v>O211010100103</v>
          </cell>
          <cell r="J2243" t="str">
            <v>Gastos de representación</v>
          </cell>
          <cell r="K2243" t="str">
            <v>000000000000000000136</v>
          </cell>
          <cell r="L2243" t="str">
            <v>0136 - Programa Funcionamiento - SECRETARÍA JURÍDICA DISTRITAL</v>
          </cell>
          <cell r="M2243" t="str">
            <v>PM01360001FUNC</v>
          </cell>
          <cell r="N2243" t="str">
            <v>FU</v>
          </cell>
          <cell r="O2243" t="str">
            <v>FUNCIONAMIENTO SECRETARÍA JURÍDICA DISTRITAL</v>
          </cell>
          <cell r="P2243" t="str">
            <v>2025</v>
          </cell>
          <cell r="Q2243">
            <v>822677000</v>
          </cell>
          <cell r="R2243">
            <v>822677000</v>
          </cell>
        </row>
        <row r="2244">
          <cell r="A2244" t="str">
            <v>0136-01FU</v>
          </cell>
          <cell r="B2244" t="str">
            <v>DISTRITO CAPITAL</v>
          </cell>
          <cell r="C2244" t="str">
            <v>0136-01</v>
          </cell>
          <cell r="D2244" t="str">
            <v>SECRETARÍA JURÍDICA DISTRITAL</v>
          </cell>
          <cell r="E2244" t="str">
            <v>0001-015</v>
          </cell>
          <cell r="F2244" t="str">
            <v>AC-GESTIÓN JURÍDICA</v>
          </cell>
          <cell r="G2244" t="str">
            <v>1-100-F001</v>
          </cell>
          <cell r="H2244" t="str">
            <v>VA-RECURSOS DISTRITO</v>
          </cell>
          <cell r="I2244" t="str">
            <v>O211010100104</v>
          </cell>
          <cell r="J2244" t="str">
            <v>Subsidio de alimentación</v>
          </cell>
          <cell r="K2244" t="str">
            <v>000000000000000000136</v>
          </cell>
          <cell r="L2244" t="str">
            <v>0136 - Programa Funcionamiento - SECRETARÍA JURÍDICA DISTRITAL</v>
          </cell>
          <cell r="M2244" t="str">
            <v>PM01360001FUNC</v>
          </cell>
          <cell r="N2244" t="str">
            <v>FU</v>
          </cell>
          <cell r="O2244" t="str">
            <v>FUNCIONAMIENTO SECRETARÍA JURÍDICA DISTRITAL</v>
          </cell>
          <cell r="P2244" t="str">
            <v>2025</v>
          </cell>
          <cell r="Q2244">
            <v>9624000</v>
          </cell>
          <cell r="R2244">
            <v>9624000</v>
          </cell>
        </row>
        <row r="2245">
          <cell r="A2245" t="str">
            <v>0136-01FU</v>
          </cell>
          <cell r="B2245" t="str">
            <v>DISTRITO CAPITAL</v>
          </cell>
          <cell r="C2245" t="str">
            <v>0136-01</v>
          </cell>
          <cell r="D2245" t="str">
            <v>SECRETARÍA JURÍDICA DISTRITAL</v>
          </cell>
          <cell r="E2245" t="str">
            <v>0001-015</v>
          </cell>
          <cell r="F2245" t="str">
            <v>AC-GESTIÓN JURÍDICA</v>
          </cell>
          <cell r="G2245" t="str">
            <v>1-100-F001</v>
          </cell>
          <cell r="H2245" t="str">
            <v>VA-RECURSOS DISTRITO</v>
          </cell>
          <cell r="I2245" t="str">
            <v>O211010100105</v>
          </cell>
          <cell r="J2245" t="str">
            <v>Auxilio de transporte</v>
          </cell>
          <cell r="K2245" t="str">
            <v>000000000000000000136</v>
          </cell>
          <cell r="L2245" t="str">
            <v>0136 - Programa Funcionamiento - SECRETARÍA JURÍDICA DISTRITAL</v>
          </cell>
          <cell r="M2245" t="str">
            <v>PM01360001FUNC</v>
          </cell>
          <cell r="N2245" t="str">
            <v>FU</v>
          </cell>
          <cell r="O2245" t="str">
            <v>FUNCIONAMIENTO SECRETARÍA JURÍDICA DISTRITAL</v>
          </cell>
          <cell r="P2245" t="str">
            <v>2025</v>
          </cell>
          <cell r="Q2245">
            <v>22693000</v>
          </cell>
          <cell r="R2245">
            <v>22693000</v>
          </cell>
        </row>
        <row r="2246">
          <cell r="A2246" t="str">
            <v>0136-01FU</v>
          </cell>
          <cell r="B2246" t="str">
            <v>DISTRITO CAPITAL</v>
          </cell>
          <cell r="C2246" t="str">
            <v>0136-01</v>
          </cell>
          <cell r="D2246" t="str">
            <v>SECRETARÍA JURÍDICA DISTRITAL</v>
          </cell>
          <cell r="E2246" t="str">
            <v>0001-015</v>
          </cell>
          <cell r="F2246" t="str">
            <v>AC-GESTIÓN JURÍDICA</v>
          </cell>
          <cell r="G2246" t="str">
            <v>1-100-F001</v>
          </cell>
          <cell r="H2246" t="str">
            <v>VA-RECURSOS DISTRITO</v>
          </cell>
          <cell r="I2246" t="str">
            <v>O211010100107</v>
          </cell>
          <cell r="J2246" t="str">
            <v>Bonificación por servicios prestados</v>
          </cell>
          <cell r="K2246" t="str">
            <v>000000000000000000136</v>
          </cell>
          <cell r="L2246" t="str">
            <v>0136 - Programa Funcionamiento - SECRETARÍA JURÍDICA DISTRITAL</v>
          </cell>
          <cell r="M2246" t="str">
            <v>PM01360001FUNC</v>
          </cell>
          <cell r="N2246" t="str">
            <v>FU</v>
          </cell>
          <cell r="O2246" t="str">
            <v>FUNCIONAMIENTO SECRETARÍA JURÍDICA DISTRITAL</v>
          </cell>
          <cell r="P2246" t="str">
            <v>2025</v>
          </cell>
          <cell r="Q2246">
            <v>361325000</v>
          </cell>
          <cell r="R2246">
            <v>361325000</v>
          </cell>
        </row>
        <row r="2247">
          <cell r="A2247" t="str">
            <v>0136-01FU</v>
          </cell>
          <cell r="B2247" t="str">
            <v>DISTRITO CAPITAL</v>
          </cell>
          <cell r="C2247" t="str">
            <v>0136-01</v>
          </cell>
          <cell r="D2247" t="str">
            <v>SECRETARÍA JURÍDICA DISTRITAL</v>
          </cell>
          <cell r="E2247" t="str">
            <v>0001-015</v>
          </cell>
          <cell r="F2247" t="str">
            <v>AC-GESTIÓN JURÍDICA</v>
          </cell>
          <cell r="G2247" t="str">
            <v>1-100-F001</v>
          </cell>
          <cell r="H2247" t="str">
            <v>VA-RECURSOS DISTRITO</v>
          </cell>
          <cell r="I2247" t="str">
            <v>O21101010010801</v>
          </cell>
          <cell r="J2247" t="str">
            <v>Prima de navidad</v>
          </cell>
          <cell r="K2247" t="str">
            <v>000000000000000000136</v>
          </cell>
          <cell r="L2247" t="str">
            <v>0136 - Programa Funcionamiento - SECRETARÍA JURÍDICA DISTRITAL</v>
          </cell>
          <cell r="M2247" t="str">
            <v>PM01360001FUNC</v>
          </cell>
          <cell r="N2247" t="str">
            <v>FU</v>
          </cell>
          <cell r="O2247" t="str">
            <v>FUNCIONAMIENTO SECRETARÍA JURÍDICA DISTRITAL</v>
          </cell>
          <cell r="P2247" t="str">
            <v>2025</v>
          </cell>
          <cell r="Q2247">
            <v>1576113000</v>
          </cell>
          <cell r="R2247">
            <v>1576113000</v>
          </cell>
        </row>
        <row r="2248">
          <cell r="A2248" t="str">
            <v>0136-01FU</v>
          </cell>
          <cell r="B2248" t="str">
            <v>DISTRITO CAPITAL</v>
          </cell>
          <cell r="C2248" t="str">
            <v>0136-01</v>
          </cell>
          <cell r="D2248" t="str">
            <v>SECRETARÍA JURÍDICA DISTRITAL</v>
          </cell>
          <cell r="E2248" t="str">
            <v>0001-015</v>
          </cell>
          <cell r="F2248" t="str">
            <v>AC-GESTIÓN JURÍDICA</v>
          </cell>
          <cell r="G2248" t="str">
            <v>1-100-F001</v>
          </cell>
          <cell r="H2248" t="str">
            <v>VA-RECURSOS DISTRITO</v>
          </cell>
          <cell r="I2248" t="str">
            <v>O21101010010802</v>
          </cell>
          <cell r="J2248" t="str">
            <v>Prima de vacaciones</v>
          </cell>
          <cell r="K2248" t="str">
            <v>000000000000000000136</v>
          </cell>
          <cell r="L2248" t="str">
            <v>0136 - Programa Funcionamiento - SECRETARÍA JURÍDICA DISTRITAL</v>
          </cell>
          <cell r="M2248" t="str">
            <v>PM01360001FUNC</v>
          </cell>
          <cell r="N2248" t="str">
            <v>FU</v>
          </cell>
          <cell r="O2248" t="str">
            <v>FUNCIONAMIENTO SECRETARÍA JURÍDICA DISTRITAL</v>
          </cell>
          <cell r="P2248" t="str">
            <v>2025</v>
          </cell>
          <cell r="Q2248">
            <v>756522000</v>
          </cell>
          <cell r="R2248">
            <v>756522000</v>
          </cell>
        </row>
        <row r="2249">
          <cell r="A2249" t="str">
            <v>0136-01FU</v>
          </cell>
          <cell r="B2249" t="str">
            <v>DISTRITO CAPITAL</v>
          </cell>
          <cell r="C2249" t="str">
            <v>0136-01</v>
          </cell>
          <cell r="D2249" t="str">
            <v>SECRETARÍA JURÍDICA DISTRITAL</v>
          </cell>
          <cell r="E2249" t="str">
            <v>0001-015</v>
          </cell>
          <cell r="F2249" t="str">
            <v>AC-GESTIÓN JURÍDICA</v>
          </cell>
          <cell r="G2249" t="str">
            <v>1-100-F001</v>
          </cell>
          <cell r="H2249" t="str">
            <v>VA-RECURSOS DISTRITO</v>
          </cell>
          <cell r="I2249" t="str">
            <v>O211010100109</v>
          </cell>
          <cell r="J2249" t="str">
            <v>Prima técnica salarial</v>
          </cell>
          <cell r="K2249" t="str">
            <v>000000000000000000136</v>
          </cell>
          <cell r="L2249" t="str">
            <v>0136 - Programa Funcionamiento - SECRETARÍA JURÍDICA DISTRITAL</v>
          </cell>
          <cell r="M2249" t="str">
            <v>PM01360001FUNC</v>
          </cell>
          <cell r="N2249" t="str">
            <v>FU</v>
          </cell>
          <cell r="O2249" t="str">
            <v>FUNCIONAMIENTO SECRETARÍA JURÍDICA DISTRITAL</v>
          </cell>
          <cell r="P2249" t="str">
            <v>2025</v>
          </cell>
          <cell r="Q2249">
            <v>3737581000</v>
          </cell>
          <cell r="R2249">
            <v>3737581000</v>
          </cell>
        </row>
        <row r="2250">
          <cell r="A2250" t="str">
            <v>0136-01FU</v>
          </cell>
          <cell r="B2250" t="str">
            <v>DISTRITO CAPITAL</v>
          </cell>
          <cell r="C2250" t="str">
            <v>0136-01</v>
          </cell>
          <cell r="D2250" t="str">
            <v>SECRETARÍA JURÍDICA DISTRITAL</v>
          </cell>
          <cell r="E2250" t="str">
            <v>0001-015</v>
          </cell>
          <cell r="F2250" t="str">
            <v>AC-GESTIÓN JURÍDICA</v>
          </cell>
          <cell r="G2250" t="str">
            <v>1-100-F001</v>
          </cell>
          <cell r="H2250" t="str">
            <v>VA-RECURSOS DISTRITO</v>
          </cell>
          <cell r="I2250" t="str">
            <v>O211010100204</v>
          </cell>
          <cell r="J2250" t="str">
            <v>Prima semestral</v>
          </cell>
          <cell r="K2250" t="str">
            <v>000000000000000000136</v>
          </cell>
          <cell r="L2250" t="str">
            <v>0136 - Programa Funcionamiento - SECRETARÍA JURÍDICA DISTRITAL</v>
          </cell>
          <cell r="M2250" t="str">
            <v>PM01360001FUNC</v>
          </cell>
          <cell r="N2250" t="str">
            <v>FU</v>
          </cell>
          <cell r="O2250" t="str">
            <v>FUNCIONAMIENTO SECRETARÍA JURÍDICA DISTRITAL</v>
          </cell>
          <cell r="P2250" t="str">
            <v>2025</v>
          </cell>
          <cell r="Q2250">
            <v>1739976000</v>
          </cell>
          <cell r="R2250">
            <v>1739976000</v>
          </cell>
        </row>
        <row r="2251">
          <cell r="A2251" t="str">
            <v>0136-01FU</v>
          </cell>
          <cell r="B2251" t="str">
            <v>DISTRITO CAPITAL</v>
          </cell>
          <cell r="C2251" t="str">
            <v>0136-01</v>
          </cell>
          <cell r="D2251" t="str">
            <v>SECRETARÍA JURÍDICA DISTRITAL</v>
          </cell>
          <cell r="E2251" t="str">
            <v>0001-015</v>
          </cell>
          <cell r="F2251" t="str">
            <v>AC-GESTIÓN JURÍDICA</v>
          </cell>
          <cell r="G2251" t="str">
            <v>1-100-F001</v>
          </cell>
          <cell r="H2251" t="str">
            <v>VA-RECURSOS DISTRITO</v>
          </cell>
          <cell r="I2251" t="str">
            <v>O21101010021201</v>
          </cell>
          <cell r="J2251" t="str">
            <v>Beneficios a los empleados a corto plazo</v>
          </cell>
          <cell r="K2251" t="str">
            <v>000000000000000000136</v>
          </cell>
          <cell r="L2251" t="str">
            <v>0136 - Programa Funcionamiento - SECRETARÍA JURÍDICA DISTRITAL</v>
          </cell>
          <cell r="M2251" t="str">
            <v>PM01360001FUNC</v>
          </cell>
          <cell r="N2251" t="str">
            <v>FU</v>
          </cell>
          <cell r="O2251" t="str">
            <v>FUNCIONAMIENTO SECRETARÍA JURÍDICA DISTRITAL</v>
          </cell>
          <cell r="P2251" t="str">
            <v>2025</v>
          </cell>
          <cell r="Q2251">
            <v>332278000</v>
          </cell>
          <cell r="R2251">
            <v>332278000</v>
          </cell>
        </row>
        <row r="2252">
          <cell r="A2252" t="str">
            <v>0136-01FU</v>
          </cell>
          <cell r="B2252" t="str">
            <v>DISTRITO CAPITAL</v>
          </cell>
          <cell r="C2252" t="str">
            <v>0136-01</v>
          </cell>
          <cell r="D2252" t="str">
            <v>SECRETARÍA JURÍDICA DISTRITAL</v>
          </cell>
          <cell r="E2252" t="str">
            <v>0001-015</v>
          </cell>
          <cell r="F2252" t="str">
            <v>AC-GESTIÓN JURÍDICA</v>
          </cell>
          <cell r="G2252" t="str">
            <v>1-100-F001</v>
          </cell>
          <cell r="H2252" t="str">
            <v>VA-RECURSOS DISTRITO</v>
          </cell>
          <cell r="I2252" t="str">
            <v>O211010200101</v>
          </cell>
          <cell r="J2252" t="str">
            <v>Aportes a la seguridad social en pensiones públicas</v>
          </cell>
          <cell r="K2252" t="str">
            <v>000000000000000000136</v>
          </cell>
          <cell r="L2252" t="str">
            <v>0136 - Programa Funcionamiento - SECRETARÍA JURÍDICA DISTRITAL</v>
          </cell>
          <cell r="M2252" t="str">
            <v>PM01360001FUNC</v>
          </cell>
          <cell r="N2252" t="str">
            <v>FU</v>
          </cell>
          <cell r="O2252" t="str">
            <v>FUNCIONAMIENTO SECRETARÍA JURÍDICA DISTRITAL</v>
          </cell>
          <cell r="P2252" t="str">
            <v>2025</v>
          </cell>
          <cell r="Q2252">
            <v>1418754000</v>
          </cell>
          <cell r="R2252">
            <v>1418754000</v>
          </cell>
        </row>
        <row r="2253">
          <cell r="A2253" t="str">
            <v>0136-01FU</v>
          </cell>
          <cell r="B2253" t="str">
            <v>DISTRITO CAPITAL</v>
          </cell>
          <cell r="C2253" t="str">
            <v>0136-01</v>
          </cell>
          <cell r="D2253" t="str">
            <v>SECRETARÍA JURÍDICA DISTRITAL</v>
          </cell>
          <cell r="E2253" t="str">
            <v>0001-015</v>
          </cell>
          <cell r="F2253" t="str">
            <v>AC-GESTIÓN JURÍDICA</v>
          </cell>
          <cell r="G2253" t="str">
            <v>1-100-F001</v>
          </cell>
          <cell r="H2253" t="str">
            <v>VA-RECURSOS DISTRITO</v>
          </cell>
          <cell r="I2253" t="str">
            <v>O211010200102</v>
          </cell>
          <cell r="J2253" t="str">
            <v>Aportes a la seguridad social en pensiones privadas</v>
          </cell>
          <cell r="K2253" t="str">
            <v>000000000000000000136</v>
          </cell>
          <cell r="L2253" t="str">
            <v>0136 - Programa Funcionamiento - SECRETARÍA JURÍDICA DISTRITAL</v>
          </cell>
          <cell r="M2253" t="str">
            <v>PM01360001FUNC</v>
          </cell>
          <cell r="N2253" t="str">
            <v>FU</v>
          </cell>
          <cell r="O2253" t="str">
            <v>FUNCIONAMIENTO SECRETARÍA JURÍDICA DISTRITAL</v>
          </cell>
          <cell r="P2253" t="str">
            <v>2025</v>
          </cell>
          <cell r="Q2253">
            <v>558343000</v>
          </cell>
          <cell r="R2253">
            <v>558343000</v>
          </cell>
        </row>
        <row r="2254">
          <cell r="A2254" t="str">
            <v>0136-01FU</v>
          </cell>
          <cell r="B2254" t="str">
            <v>DISTRITO CAPITAL</v>
          </cell>
          <cell r="C2254" t="str">
            <v>0136-01</v>
          </cell>
          <cell r="D2254" t="str">
            <v>SECRETARÍA JURÍDICA DISTRITAL</v>
          </cell>
          <cell r="E2254" t="str">
            <v>0001-015</v>
          </cell>
          <cell r="F2254" t="str">
            <v>AC-GESTIÓN JURÍDICA</v>
          </cell>
          <cell r="G2254" t="str">
            <v>1-100-F001</v>
          </cell>
          <cell r="H2254" t="str">
            <v>VA-RECURSOS DISTRITO</v>
          </cell>
          <cell r="I2254" t="str">
            <v>O211010200201</v>
          </cell>
          <cell r="J2254" t="str">
            <v>Aportes a la seguridad social en salud pública</v>
          </cell>
          <cell r="K2254" t="str">
            <v>000000000000000000136</v>
          </cell>
          <cell r="L2254" t="str">
            <v>0136 - Programa Funcionamiento - SECRETARÍA JURÍDICA DISTRITAL</v>
          </cell>
          <cell r="M2254" t="str">
            <v>PM01360001FUNC</v>
          </cell>
          <cell r="N2254" t="str">
            <v>FU</v>
          </cell>
          <cell r="O2254" t="str">
            <v>FUNCIONAMIENTO SECRETARÍA JURÍDICA DISTRITAL</v>
          </cell>
          <cell r="P2254" t="str">
            <v>2025</v>
          </cell>
          <cell r="Q2254">
            <v>10242000</v>
          </cell>
          <cell r="R2254">
            <v>10242000</v>
          </cell>
        </row>
        <row r="2255">
          <cell r="A2255" t="str">
            <v>0136-01FU</v>
          </cell>
          <cell r="B2255" t="str">
            <v>DISTRITO CAPITAL</v>
          </cell>
          <cell r="C2255" t="str">
            <v>0136-01</v>
          </cell>
          <cell r="D2255" t="str">
            <v>SECRETARÍA JURÍDICA DISTRITAL</v>
          </cell>
          <cell r="E2255" t="str">
            <v>0001-015</v>
          </cell>
          <cell r="F2255" t="str">
            <v>AC-GESTIÓN JURÍDICA</v>
          </cell>
          <cell r="G2255" t="str">
            <v>1-100-F001</v>
          </cell>
          <cell r="H2255" t="str">
            <v>VA-RECURSOS DISTRITO</v>
          </cell>
          <cell r="I2255" t="str">
            <v>O211010200202</v>
          </cell>
          <cell r="J2255" t="str">
            <v>Aportes a la seguridad social en salud privada</v>
          </cell>
          <cell r="K2255" t="str">
            <v>000000000000000000136</v>
          </cell>
          <cell r="L2255" t="str">
            <v>0136 - Programa Funcionamiento - SECRETARÍA JURÍDICA DISTRITAL</v>
          </cell>
          <cell r="M2255" t="str">
            <v>PM01360001FUNC</v>
          </cell>
          <cell r="N2255" t="str">
            <v>FU</v>
          </cell>
          <cell r="O2255" t="str">
            <v>FUNCIONAMIENTO SECRETARÍA JURÍDICA DISTRITAL</v>
          </cell>
          <cell r="P2255" t="str">
            <v>2025</v>
          </cell>
          <cell r="Q2255">
            <v>1390214000</v>
          </cell>
          <cell r="R2255">
            <v>1390214000</v>
          </cell>
        </row>
        <row r="2256">
          <cell r="A2256" t="str">
            <v>0136-01FU</v>
          </cell>
          <cell r="B2256" t="str">
            <v>DISTRITO CAPITAL</v>
          </cell>
          <cell r="C2256" t="str">
            <v>0136-01</v>
          </cell>
          <cell r="D2256" t="str">
            <v>SECRETARÍA JURÍDICA DISTRITAL</v>
          </cell>
          <cell r="E2256" t="str">
            <v>0001-015</v>
          </cell>
          <cell r="F2256" t="str">
            <v>AC-GESTIÓN JURÍDICA</v>
          </cell>
          <cell r="G2256" t="str">
            <v>1-100-F001</v>
          </cell>
          <cell r="H2256" t="str">
            <v>VA-RECURSOS DISTRITO</v>
          </cell>
          <cell r="I2256" t="str">
            <v>O211010200301</v>
          </cell>
          <cell r="J2256" t="str">
            <v>Aportes de cesantías a fondos públicos</v>
          </cell>
          <cell r="K2256" t="str">
            <v>000000000000000000136</v>
          </cell>
          <cell r="L2256" t="str">
            <v>0136 - Programa Funcionamiento - SECRETARÍA JURÍDICA DISTRITAL</v>
          </cell>
          <cell r="M2256" t="str">
            <v>PM01360001FUNC</v>
          </cell>
          <cell r="N2256" t="str">
            <v>FU</v>
          </cell>
          <cell r="O2256" t="str">
            <v>FUNCIONAMIENTO SECRETARÍA JURÍDICA DISTRITAL</v>
          </cell>
          <cell r="P2256" t="str">
            <v>2025</v>
          </cell>
          <cell r="Q2256">
            <v>1309191000</v>
          </cell>
          <cell r="R2256">
            <v>1309191000</v>
          </cell>
        </row>
        <row r="2257">
          <cell r="A2257" t="str">
            <v>0136-01FU</v>
          </cell>
          <cell r="B2257" t="str">
            <v>DISTRITO CAPITAL</v>
          </cell>
          <cell r="C2257" t="str">
            <v>0136-01</v>
          </cell>
          <cell r="D2257" t="str">
            <v>SECRETARÍA JURÍDICA DISTRITAL</v>
          </cell>
          <cell r="E2257" t="str">
            <v>0001-015</v>
          </cell>
          <cell r="F2257" t="str">
            <v>AC-GESTIÓN JURÍDICA</v>
          </cell>
          <cell r="G2257" t="str">
            <v>1-100-F001</v>
          </cell>
          <cell r="H2257" t="str">
            <v>VA-RECURSOS DISTRITO</v>
          </cell>
          <cell r="I2257" t="str">
            <v>O211010200302</v>
          </cell>
          <cell r="J2257" t="str">
            <v>Aportes de cesantías a fondos privados</v>
          </cell>
          <cell r="K2257" t="str">
            <v>000000000000000000136</v>
          </cell>
          <cell r="L2257" t="str">
            <v>0136 - Programa Funcionamiento - SECRETARÍA JURÍDICA DISTRITAL</v>
          </cell>
          <cell r="M2257" t="str">
            <v>PM01360001FUNC</v>
          </cell>
          <cell r="N2257" t="str">
            <v>FU</v>
          </cell>
          <cell r="O2257" t="str">
            <v>FUNCIONAMIENTO SECRETARÍA JURÍDICA DISTRITAL</v>
          </cell>
          <cell r="P2257" t="str">
            <v>2025</v>
          </cell>
          <cell r="Q2257">
            <v>609420000</v>
          </cell>
          <cell r="R2257">
            <v>609420000</v>
          </cell>
        </row>
        <row r="2258">
          <cell r="A2258" t="str">
            <v>0136-01FU</v>
          </cell>
          <cell r="B2258" t="str">
            <v>DISTRITO CAPITAL</v>
          </cell>
          <cell r="C2258" t="str">
            <v>0136-01</v>
          </cell>
          <cell r="D2258" t="str">
            <v>SECRETARÍA JURÍDICA DISTRITAL</v>
          </cell>
          <cell r="E2258" t="str">
            <v>0001-015</v>
          </cell>
          <cell r="F2258" t="str">
            <v>AC-GESTIÓN JURÍDICA</v>
          </cell>
          <cell r="G2258" t="str">
            <v>1-100-F001</v>
          </cell>
          <cell r="H2258" t="str">
            <v>VA-RECURSOS DISTRITO</v>
          </cell>
          <cell r="I2258" t="str">
            <v>O211010200401</v>
          </cell>
          <cell r="J2258" t="str">
            <v>Compensar</v>
          </cell>
          <cell r="K2258" t="str">
            <v>000000000000000000136</v>
          </cell>
          <cell r="L2258" t="str">
            <v>0136 - Programa Funcionamiento - SECRETARÍA JURÍDICA DISTRITAL</v>
          </cell>
          <cell r="M2258" t="str">
            <v>PM01360001FUNC</v>
          </cell>
          <cell r="N2258" t="str">
            <v>FU</v>
          </cell>
          <cell r="O2258" t="str">
            <v>FUNCIONAMIENTO SECRETARÍA JURÍDICA DISTRITAL</v>
          </cell>
          <cell r="P2258" t="str">
            <v>2025</v>
          </cell>
          <cell r="Q2258">
            <v>759277000</v>
          </cell>
          <cell r="R2258">
            <v>759277000</v>
          </cell>
        </row>
        <row r="2259">
          <cell r="A2259" t="str">
            <v>0136-01FU</v>
          </cell>
          <cell r="B2259" t="str">
            <v>DISTRITO CAPITAL</v>
          </cell>
          <cell r="C2259" t="str">
            <v>0136-01</v>
          </cell>
          <cell r="D2259" t="str">
            <v>SECRETARÍA JURÍDICA DISTRITAL</v>
          </cell>
          <cell r="E2259" t="str">
            <v>0001-015</v>
          </cell>
          <cell r="F2259" t="str">
            <v>AC-GESTIÓN JURÍDICA</v>
          </cell>
          <cell r="G2259" t="str">
            <v>1-100-F001</v>
          </cell>
          <cell r="H2259" t="str">
            <v>VA-RECURSOS DISTRITO</v>
          </cell>
          <cell r="I2259" t="str">
            <v>O211010200501</v>
          </cell>
          <cell r="J2259" t="str">
            <v>Aportes generales al sistema de riesgos laborales públicos</v>
          </cell>
          <cell r="K2259" t="str">
            <v>000000000000000000136</v>
          </cell>
          <cell r="L2259" t="str">
            <v>0136 - Programa Funcionamiento - SECRETARÍA JURÍDICA DISTRITAL</v>
          </cell>
          <cell r="M2259" t="str">
            <v>PM01360001FUNC</v>
          </cell>
          <cell r="N2259" t="str">
            <v>FU</v>
          </cell>
          <cell r="O2259" t="str">
            <v>FUNCIONAMIENTO SECRETARÍA JURÍDICA DISTRITAL</v>
          </cell>
          <cell r="P2259" t="str">
            <v>2025</v>
          </cell>
          <cell r="Q2259">
            <v>86011000</v>
          </cell>
          <cell r="R2259">
            <v>86011000</v>
          </cell>
        </row>
        <row r="2260">
          <cell r="A2260" t="str">
            <v>0136-01FU</v>
          </cell>
          <cell r="B2260" t="str">
            <v>DISTRITO CAPITAL</v>
          </cell>
          <cell r="C2260" t="str">
            <v>0136-01</v>
          </cell>
          <cell r="D2260" t="str">
            <v>SECRETARÍA JURÍDICA DISTRITAL</v>
          </cell>
          <cell r="E2260" t="str">
            <v>0001-015</v>
          </cell>
          <cell r="F2260" t="str">
            <v>AC-GESTIÓN JURÍDICA</v>
          </cell>
          <cell r="G2260" t="str">
            <v>1-100-F001</v>
          </cell>
          <cell r="H2260" t="str">
            <v>VA-RECURSOS DISTRITO</v>
          </cell>
          <cell r="I2260" t="str">
            <v>O2110102006</v>
          </cell>
          <cell r="J2260" t="str">
            <v>Aportes al ICBF</v>
          </cell>
          <cell r="K2260" t="str">
            <v>000000000000000000136</v>
          </cell>
          <cell r="L2260" t="str">
            <v>0136 - Programa Funcionamiento - SECRETARÍA JURÍDICA DISTRITAL</v>
          </cell>
          <cell r="M2260" t="str">
            <v>PM01360001FUNC</v>
          </cell>
          <cell r="N2260" t="str">
            <v>FU</v>
          </cell>
          <cell r="O2260" t="str">
            <v>FUNCIONAMIENTO SECRETARÍA JURÍDICA DISTRITAL</v>
          </cell>
          <cell r="P2260" t="str">
            <v>2025</v>
          </cell>
          <cell r="Q2260">
            <v>569458000</v>
          </cell>
          <cell r="R2260">
            <v>569458000</v>
          </cell>
        </row>
        <row r="2261">
          <cell r="A2261" t="str">
            <v>0136-01FU</v>
          </cell>
          <cell r="B2261" t="str">
            <v>DISTRITO CAPITAL</v>
          </cell>
          <cell r="C2261" t="str">
            <v>0136-01</v>
          </cell>
          <cell r="D2261" t="str">
            <v>SECRETARÍA JURÍDICA DISTRITAL</v>
          </cell>
          <cell r="E2261" t="str">
            <v>0001-015</v>
          </cell>
          <cell r="F2261" t="str">
            <v>AC-GESTIÓN JURÍDICA</v>
          </cell>
          <cell r="G2261" t="str">
            <v>1-100-F001</v>
          </cell>
          <cell r="H2261" t="str">
            <v>VA-RECURSOS DISTRITO</v>
          </cell>
          <cell r="I2261" t="str">
            <v>O2110102007</v>
          </cell>
          <cell r="J2261" t="str">
            <v>Aportes al SENA</v>
          </cell>
          <cell r="K2261" t="str">
            <v>000000000000000000136</v>
          </cell>
          <cell r="L2261" t="str">
            <v>0136 - Programa Funcionamiento - SECRETARÍA JURÍDICA DISTRITAL</v>
          </cell>
          <cell r="M2261" t="str">
            <v>PM01360001FUNC</v>
          </cell>
          <cell r="N2261" t="str">
            <v>FU</v>
          </cell>
          <cell r="O2261" t="str">
            <v>FUNCIONAMIENTO SECRETARÍA JURÍDICA DISTRITAL</v>
          </cell>
          <cell r="P2261" t="str">
            <v>2025</v>
          </cell>
          <cell r="Q2261">
            <v>94909000</v>
          </cell>
          <cell r="R2261">
            <v>94909000</v>
          </cell>
        </row>
        <row r="2262">
          <cell r="A2262" t="str">
            <v>0136-01FU</v>
          </cell>
          <cell r="B2262" t="str">
            <v>DISTRITO CAPITAL</v>
          </cell>
          <cell r="C2262" t="str">
            <v>0136-01</v>
          </cell>
          <cell r="D2262" t="str">
            <v>SECRETARÍA JURÍDICA DISTRITAL</v>
          </cell>
          <cell r="E2262" t="str">
            <v>0001-015</v>
          </cell>
          <cell r="F2262" t="str">
            <v>AC-GESTIÓN JURÍDICA</v>
          </cell>
          <cell r="G2262" t="str">
            <v>1-100-F001</v>
          </cell>
          <cell r="H2262" t="str">
            <v>VA-RECURSOS DISTRITO</v>
          </cell>
          <cell r="I2262" t="str">
            <v>O2110102008</v>
          </cell>
          <cell r="J2262" t="str">
            <v>Aportes a la ESAP</v>
          </cell>
          <cell r="K2262" t="str">
            <v>000000000000000000136</v>
          </cell>
          <cell r="L2262" t="str">
            <v>0136 - Programa Funcionamiento - SECRETARÍA JURÍDICA DISTRITAL</v>
          </cell>
          <cell r="M2262" t="str">
            <v>PM01360001FUNC</v>
          </cell>
          <cell r="N2262" t="str">
            <v>FU</v>
          </cell>
          <cell r="O2262" t="str">
            <v>FUNCIONAMIENTO SECRETARÍA JURÍDICA DISTRITAL</v>
          </cell>
          <cell r="P2262" t="str">
            <v>2025</v>
          </cell>
          <cell r="Q2262">
            <v>94909000</v>
          </cell>
          <cell r="R2262">
            <v>94909000</v>
          </cell>
        </row>
        <row r="2263">
          <cell r="A2263" t="str">
            <v>0136-01FU</v>
          </cell>
          <cell r="B2263" t="str">
            <v>DISTRITO CAPITAL</v>
          </cell>
          <cell r="C2263" t="str">
            <v>0136-01</v>
          </cell>
          <cell r="D2263" t="str">
            <v>SECRETARÍA JURÍDICA DISTRITAL</v>
          </cell>
          <cell r="E2263" t="str">
            <v>0001-015</v>
          </cell>
          <cell r="F2263" t="str">
            <v>AC-GESTIÓN JURÍDICA</v>
          </cell>
          <cell r="G2263" t="str">
            <v>1-100-F001</v>
          </cell>
          <cell r="H2263" t="str">
            <v>VA-RECURSOS DISTRITO</v>
          </cell>
          <cell r="I2263" t="str">
            <v>O2110102009</v>
          </cell>
          <cell r="J2263" t="str">
            <v>Aportes a escuelas industriales e institutos técnicos</v>
          </cell>
          <cell r="K2263" t="str">
            <v>000000000000000000136</v>
          </cell>
          <cell r="L2263" t="str">
            <v>0136 - Programa Funcionamiento - SECRETARÍA JURÍDICA DISTRITAL</v>
          </cell>
          <cell r="M2263" t="str">
            <v>PM01360001FUNC</v>
          </cell>
          <cell r="N2263" t="str">
            <v>FU</v>
          </cell>
          <cell r="O2263" t="str">
            <v>FUNCIONAMIENTO SECRETARÍA JURÍDICA DISTRITAL</v>
          </cell>
          <cell r="P2263" t="str">
            <v>2025</v>
          </cell>
          <cell r="Q2263">
            <v>182474000</v>
          </cell>
          <cell r="R2263">
            <v>182474000</v>
          </cell>
        </row>
        <row r="2264">
          <cell r="A2264" t="str">
            <v>0136-01FU</v>
          </cell>
          <cell r="B2264" t="str">
            <v>DISTRITO CAPITAL</v>
          </cell>
          <cell r="C2264" t="str">
            <v>0136-01</v>
          </cell>
          <cell r="D2264" t="str">
            <v>SECRETARÍA JURÍDICA DISTRITAL</v>
          </cell>
          <cell r="E2264" t="str">
            <v>0001-015</v>
          </cell>
          <cell r="F2264" t="str">
            <v>AC-GESTIÓN JURÍDICA</v>
          </cell>
          <cell r="G2264" t="str">
            <v>1-100-F001</v>
          </cell>
          <cell r="H2264" t="str">
            <v>VA-RECURSOS DISTRITO</v>
          </cell>
          <cell r="I2264" t="str">
            <v>O211010300103</v>
          </cell>
          <cell r="J2264" t="str">
            <v>Bonificación especial de recreación</v>
          </cell>
          <cell r="K2264" t="str">
            <v>000000000000000000136</v>
          </cell>
          <cell r="L2264" t="str">
            <v>0136 - Programa Funcionamiento - SECRETARÍA JURÍDICA DISTRITAL</v>
          </cell>
          <cell r="M2264" t="str">
            <v>PM01360001FUNC</v>
          </cell>
          <cell r="N2264" t="str">
            <v>FU</v>
          </cell>
          <cell r="O2264" t="str">
            <v>FUNCIONAMIENTO SECRETARÍA JURÍDICA DISTRITAL</v>
          </cell>
          <cell r="P2264" t="str">
            <v>2025</v>
          </cell>
          <cell r="Q2264">
            <v>61826000</v>
          </cell>
          <cell r="R2264">
            <v>61826000</v>
          </cell>
        </row>
        <row r="2265">
          <cell r="A2265" t="str">
            <v>0136-01FU</v>
          </cell>
          <cell r="B2265" t="str">
            <v>DISTRITO CAPITAL</v>
          </cell>
          <cell r="C2265" t="str">
            <v>0136-01</v>
          </cell>
          <cell r="D2265" t="str">
            <v>SECRETARÍA JURÍDICA DISTRITAL</v>
          </cell>
          <cell r="E2265" t="str">
            <v>0001-015</v>
          </cell>
          <cell r="F2265" t="str">
            <v>AC-GESTIÓN JURÍDICA</v>
          </cell>
          <cell r="G2265" t="str">
            <v>1-100-F001</v>
          </cell>
          <cell r="H2265" t="str">
            <v>VA-RECURSOS DISTRITO</v>
          </cell>
          <cell r="I2265" t="str">
            <v>O2110103005</v>
          </cell>
          <cell r="J2265" t="str">
            <v>Reconocimiento por permanencia en el servicio público - Bogotá D.C.</v>
          </cell>
          <cell r="K2265" t="str">
            <v>000000000000000000136</v>
          </cell>
          <cell r="L2265" t="str">
            <v>0136 - Programa Funcionamiento - SECRETARÍA JURÍDICA DISTRITAL</v>
          </cell>
          <cell r="M2265" t="str">
            <v>PM01360001FUNC</v>
          </cell>
          <cell r="N2265" t="str">
            <v>FU</v>
          </cell>
          <cell r="O2265" t="str">
            <v>FUNCIONAMIENTO SECRETARÍA JURÍDICA DISTRITAL</v>
          </cell>
          <cell r="P2265" t="str">
            <v>2025</v>
          </cell>
          <cell r="Q2265">
            <v>214823000</v>
          </cell>
          <cell r="R2265">
            <v>214823000</v>
          </cell>
        </row>
        <row r="2266">
          <cell r="A2266" t="str">
            <v>0136-01FU</v>
          </cell>
          <cell r="B2266" t="str">
            <v>DISTRITO CAPITAL</v>
          </cell>
          <cell r="C2266" t="str">
            <v>0136-01</v>
          </cell>
          <cell r="D2266" t="str">
            <v>SECRETARÍA JURÍDICA DISTRITAL</v>
          </cell>
          <cell r="E2266" t="str">
            <v>0001-015</v>
          </cell>
          <cell r="F2266" t="str">
            <v>AC-GESTIÓN JURÍDICA</v>
          </cell>
          <cell r="G2266" t="str">
            <v>1-100-F001</v>
          </cell>
          <cell r="H2266" t="str">
            <v>VA-RECURSOS DISTRITO</v>
          </cell>
          <cell r="I2266" t="str">
            <v>O2110103068</v>
          </cell>
          <cell r="J2266" t="str">
            <v>Prima secretarial</v>
          </cell>
          <cell r="K2266" t="str">
            <v>000000000000000000136</v>
          </cell>
          <cell r="L2266" t="str">
            <v>0136 - Programa Funcionamiento - SECRETARÍA JURÍDICA DISTRITAL</v>
          </cell>
          <cell r="M2266" t="str">
            <v>PM01360001FUNC</v>
          </cell>
          <cell r="N2266" t="str">
            <v>FU</v>
          </cell>
          <cell r="O2266" t="str">
            <v>FUNCIONAMIENTO SECRETARÍA JURÍDICA DISTRITAL</v>
          </cell>
          <cell r="P2266" t="str">
            <v>2025</v>
          </cell>
          <cell r="Q2266">
            <v>7478000</v>
          </cell>
          <cell r="R2266">
            <v>7478000</v>
          </cell>
        </row>
        <row r="2267">
          <cell r="A2267" t="str">
            <v>0136-01FU</v>
          </cell>
          <cell r="B2267" t="str">
            <v>DISTRITO CAPITAL</v>
          </cell>
          <cell r="C2267" t="str">
            <v>0136-01</v>
          </cell>
          <cell r="D2267" t="str">
            <v>SECRETARÍA JURÍDICA DISTRITAL</v>
          </cell>
          <cell r="E2267" t="str">
            <v>0001-015</v>
          </cell>
          <cell r="F2267" t="str">
            <v>AC-GESTIÓN JURÍDICA</v>
          </cell>
          <cell r="G2267" t="str">
            <v>1-100-F001</v>
          </cell>
          <cell r="H2267" t="str">
            <v>VA-RECURSOS DISTRITO</v>
          </cell>
          <cell r="I2267" t="str">
            <v>O2110103190</v>
          </cell>
          <cell r="J2267" t="str">
            <v>Apoyo de sostenimiento prácticas laborales</v>
          </cell>
          <cell r="K2267" t="str">
            <v>000000000000000000136</v>
          </cell>
          <cell r="L2267" t="str">
            <v>0136 - Programa Funcionamiento - SECRETARÍA JURÍDICA DISTRITAL</v>
          </cell>
          <cell r="M2267" t="str">
            <v>PM01360001FUNC</v>
          </cell>
          <cell r="N2267" t="str">
            <v>FU</v>
          </cell>
          <cell r="O2267" t="str">
            <v>FUNCIONAMIENTO SECRETARÍA JURÍDICA DISTRITAL</v>
          </cell>
          <cell r="P2267" t="str">
            <v>2025</v>
          </cell>
          <cell r="Q2267">
            <v>30000000</v>
          </cell>
          <cell r="R2267">
            <v>30000000</v>
          </cell>
        </row>
        <row r="2268">
          <cell r="A2268" t="str">
            <v>0136-01FU</v>
          </cell>
          <cell r="B2268" t="str">
            <v>DISTRITO CAPITAL</v>
          </cell>
          <cell r="C2268" t="str">
            <v>0136-01</v>
          </cell>
          <cell r="D2268" t="str">
            <v>SECRETARÍA JURÍDICA DISTRITAL</v>
          </cell>
          <cell r="E2268" t="str">
            <v>0001-015</v>
          </cell>
          <cell r="F2268" t="str">
            <v>AC-GESTIÓN JURÍDICA</v>
          </cell>
          <cell r="G2268" t="str">
            <v>1-100-F001</v>
          </cell>
          <cell r="H2268" t="str">
            <v>VA-RECURSOS DISTRITO</v>
          </cell>
          <cell r="I2268" t="str">
            <v>O2120201002072719004</v>
          </cell>
          <cell r="J2268" t="str">
            <v>Tapabocas y otras prendas de ropa médica</v>
          </cell>
          <cell r="K2268" t="str">
            <v>000000000000000000136</v>
          </cell>
          <cell r="L2268" t="str">
            <v>0136 - Programa Funcionamiento - SECRETARÍA JURÍDICA DISTRITAL</v>
          </cell>
          <cell r="M2268" t="str">
            <v>PM01360001FUNC</v>
          </cell>
          <cell r="N2268" t="str">
            <v>FU</v>
          </cell>
          <cell r="O2268" t="str">
            <v>FUNCIONAMIENTO SECRETARÍA JURÍDICA DISTRITAL</v>
          </cell>
          <cell r="P2268" t="str">
            <v>2025</v>
          </cell>
          <cell r="Q2268">
            <v>4542000</v>
          </cell>
          <cell r="R2268">
            <v>4542000</v>
          </cell>
        </row>
        <row r="2269">
          <cell r="A2269" t="str">
            <v>0136-01FU</v>
          </cell>
          <cell r="B2269" t="str">
            <v>DISTRITO CAPITAL</v>
          </cell>
          <cell r="C2269" t="str">
            <v>0136-01</v>
          </cell>
          <cell r="D2269" t="str">
            <v>SECRETARÍA JURÍDICA DISTRITAL</v>
          </cell>
          <cell r="E2269" t="str">
            <v>0001-015</v>
          </cell>
          <cell r="F2269" t="str">
            <v>AC-GESTIÓN JURÍDICA</v>
          </cell>
          <cell r="G2269" t="str">
            <v>1-100-F001</v>
          </cell>
          <cell r="H2269" t="str">
            <v>VA-RECURSOS DISTRITO</v>
          </cell>
          <cell r="I2269" t="str">
            <v>O2120201002082823101</v>
          </cell>
          <cell r="J2269" t="str">
            <v>Vestidos de paño para hombre</v>
          </cell>
          <cell r="K2269" t="str">
            <v>000000000000000000136</v>
          </cell>
          <cell r="L2269" t="str">
            <v>0136 - Programa Funcionamiento - SECRETARÍA JURÍDICA DISTRITAL</v>
          </cell>
          <cell r="M2269" t="str">
            <v>PM01360001FUNC</v>
          </cell>
          <cell r="N2269" t="str">
            <v>FU</v>
          </cell>
          <cell r="O2269" t="str">
            <v>FUNCIONAMIENTO SECRETARÍA JURÍDICA DISTRITAL</v>
          </cell>
          <cell r="P2269" t="str">
            <v>2025</v>
          </cell>
          <cell r="Q2269">
            <v>3714000</v>
          </cell>
          <cell r="R2269">
            <v>3714000</v>
          </cell>
        </row>
        <row r="2270">
          <cell r="A2270" t="str">
            <v>0136-01FU</v>
          </cell>
          <cell r="B2270" t="str">
            <v>DISTRITO CAPITAL</v>
          </cell>
          <cell r="C2270" t="str">
            <v>0136-01</v>
          </cell>
          <cell r="D2270" t="str">
            <v>SECRETARÍA JURÍDICA DISTRITAL</v>
          </cell>
          <cell r="E2270" t="str">
            <v>0001-015</v>
          </cell>
          <cell r="F2270" t="str">
            <v>AC-GESTIÓN JURÍDICA</v>
          </cell>
          <cell r="G2270" t="str">
            <v>1-100-F001</v>
          </cell>
          <cell r="H2270" t="str">
            <v>VA-RECURSOS DISTRITO</v>
          </cell>
          <cell r="I2270" t="str">
            <v>O2120201002082823211</v>
          </cell>
          <cell r="J2270" t="str">
            <v>Camisas de tejidos planos de algodón para hombre</v>
          </cell>
          <cell r="K2270" t="str">
            <v>000000000000000000136</v>
          </cell>
          <cell r="L2270" t="str">
            <v>0136 - Programa Funcionamiento - SECRETARÍA JURÍDICA DISTRITAL</v>
          </cell>
          <cell r="M2270" t="str">
            <v>PM01360001FUNC</v>
          </cell>
          <cell r="N2270" t="str">
            <v>FU</v>
          </cell>
          <cell r="O2270" t="str">
            <v>FUNCIONAMIENTO SECRETARÍA JURÍDICA DISTRITAL</v>
          </cell>
          <cell r="P2270" t="str">
            <v>2025</v>
          </cell>
          <cell r="Q2270">
            <v>885000</v>
          </cell>
          <cell r="R2270">
            <v>885000</v>
          </cell>
        </row>
        <row r="2271">
          <cell r="A2271" t="str">
            <v>0136-01FU</v>
          </cell>
          <cell r="B2271" t="str">
            <v>DISTRITO CAPITAL</v>
          </cell>
          <cell r="C2271" t="str">
            <v>0136-01</v>
          </cell>
          <cell r="D2271" t="str">
            <v>SECRETARÍA JURÍDICA DISTRITAL</v>
          </cell>
          <cell r="E2271" t="str">
            <v>0001-015</v>
          </cell>
          <cell r="F2271" t="str">
            <v>AC-GESTIÓN JURÍDICA</v>
          </cell>
          <cell r="G2271" t="str">
            <v>1-100-F001</v>
          </cell>
          <cell r="H2271" t="str">
            <v>VA-RECURSOS DISTRITO</v>
          </cell>
          <cell r="I2271" t="str">
            <v>O2120201002082823301</v>
          </cell>
          <cell r="J2271" t="str">
            <v>Vestidos de paño para mujer</v>
          </cell>
          <cell r="K2271" t="str">
            <v>000000000000000000136</v>
          </cell>
          <cell r="L2271" t="str">
            <v>0136 - Programa Funcionamiento - SECRETARÍA JURÍDICA DISTRITAL</v>
          </cell>
          <cell r="M2271" t="str">
            <v>PM01360001FUNC</v>
          </cell>
          <cell r="N2271" t="str">
            <v>FU</v>
          </cell>
          <cell r="O2271" t="str">
            <v>FUNCIONAMIENTO SECRETARÍA JURÍDICA DISTRITAL</v>
          </cell>
          <cell r="P2271" t="str">
            <v>2025</v>
          </cell>
          <cell r="Q2271">
            <v>3449000</v>
          </cell>
          <cell r="R2271">
            <v>3449000</v>
          </cell>
        </row>
        <row r="2272">
          <cell r="A2272" t="str">
            <v>0136-01FU</v>
          </cell>
          <cell r="B2272" t="str">
            <v>DISTRITO CAPITAL</v>
          </cell>
          <cell r="C2272" t="str">
            <v>0136-01</v>
          </cell>
          <cell r="D2272" t="str">
            <v>SECRETARÍA JURÍDICA DISTRITAL</v>
          </cell>
          <cell r="E2272" t="str">
            <v>0001-015</v>
          </cell>
          <cell r="F2272" t="str">
            <v>AC-GESTIÓN JURÍDICA</v>
          </cell>
          <cell r="G2272" t="str">
            <v>1-100-F001</v>
          </cell>
          <cell r="H2272" t="str">
            <v>VA-RECURSOS DISTRITO</v>
          </cell>
          <cell r="I2272" t="str">
            <v>O2120201002082823403</v>
          </cell>
          <cell r="J2272" t="str">
            <v>Blusas y camisas de algodón, para mujer</v>
          </cell>
          <cell r="K2272" t="str">
            <v>000000000000000000136</v>
          </cell>
          <cell r="L2272" t="str">
            <v>0136 - Programa Funcionamiento - SECRETARÍA JURÍDICA DISTRITAL</v>
          </cell>
          <cell r="M2272" t="str">
            <v>PM01360001FUNC</v>
          </cell>
          <cell r="N2272" t="str">
            <v>FU</v>
          </cell>
          <cell r="O2272" t="str">
            <v>FUNCIONAMIENTO SECRETARÍA JURÍDICA DISTRITAL</v>
          </cell>
          <cell r="P2272" t="str">
            <v>2025</v>
          </cell>
          <cell r="Q2272">
            <v>869000</v>
          </cell>
          <cell r="R2272">
            <v>869000</v>
          </cell>
        </row>
        <row r="2273">
          <cell r="A2273" t="str">
            <v>0136-01FU</v>
          </cell>
          <cell r="B2273" t="str">
            <v>DISTRITO CAPITAL</v>
          </cell>
          <cell r="C2273" t="str">
            <v>0136-01</v>
          </cell>
          <cell r="D2273" t="str">
            <v>SECRETARÍA JURÍDICA DISTRITAL</v>
          </cell>
          <cell r="E2273" t="str">
            <v>0001-015</v>
          </cell>
          <cell r="F2273" t="str">
            <v>AC-GESTIÓN JURÍDICA</v>
          </cell>
          <cell r="G2273" t="str">
            <v>1-100-F001</v>
          </cell>
          <cell r="H2273" t="str">
            <v>VA-RECURSOS DISTRITO</v>
          </cell>
          <cell r="I2273" t="str">
            <v>O2120201002082823609</v>
          </cell>
          <cell r="J2273" t="str">
            <v>Uniformes de trabajo</v>
          </cell>
          <cell r="K2273" t="str">
            <v>000000000000000000136</v>
          </cell>
          <cell r="L2273" t="str">
            <v>0136 - Programa Funcionamiento - SECRETARÍA JURÍDICA DISTRITAL</v>
          </cell>
          <cell r="M2273" t="str">
            <v>PM01360001FUNC</v>
          </cell>
          <cell r="N2273" t="str">
            <v>FU</v>
          </cell>
          <cell r="O2273" t="str">
            <v>FUNCIONAMIENTO SECRETARÍA JURÍDICA DISTRITAL</v>
          </cell>
          <cell r="P2273" t="str">
            <v>2025</v>
          </cell>
          <cell r="Q2273">
            <v>1966000</v>
          </cell>
          <cell r="R2273">
            <v>1966000</v>
          </cell>
        </row>
        <row r="2274">
          <cell r="A2274" t="str">
            <v>0136-01FU</v>
          </cell>
          <cell r="B2274" t="str">
            <v>DISTRITO CAPITAL</v>
          </cell>
          <cell r="C2274" t="str">
            <v>0136-01</v>
          </cell>
          <cell r="D2274" t="str">
            <v>SECRETARÍA JURÍDICA DISTRITAL</v>
          </cell>
          <cell r="E2274" t="str">
            <v>0001-015</v>
          </cell>
          <cell r="F2274" t="str">
            <v>AC-GESTIÓN JURÍDICA</v>
          </cell>
          <cell r="G2274" t="str">
            <v>1-100-F001</v>
          </cell>
          <cell r="H2274" t="str">
            <v>VA-RECURSOS DISTRITO</v>
          </cell>
          <cell r="I2274" t="str">
            <v>O2120201002082823612</v>
          </cell>
          <cell r="J2274" t="str">
            <v>Blusas de trabajo para mujer</v>
          </cell>
          <cell r="K2274" t="str">
            <v>000000000000000000136</v>
          </cell>
          <cell r="L2274" t="str">
            <v>0136 - Programa Funcionamiento - SECRETARÍA JURÍDICA DISTRITAL</v>
          </cell>
          <cell r="M2274" t="str">
            <v>PM01360001FUNC</v>
          </cell>
          <cell r="N2274" t="str">
            <v>FU</v>
          </cell>
          <cell r="O2274" t="str">
            <v>FUNCIONAMIENTO SECRETARÍA JURÍDICA DISTRITAL</v>
          </cell>
          <cell r="P2274" t="str">
            <v>2025</v>
          </cell>
          <cell r="Q2274">
            <v>709000</v>
          </cell>
          <cell r="R2274">
            <v>709000</v>
          </cell>
        </row>
        <row r="2275">
          <cell r="A2275" t="str">
            <v>0136-01FU</v>
          </cell>
          <cell r="B2275" t="str">
            <v>DISTRITO CAPITAL</v>
          </cell>
          <cell r="C2275" t="str">
            <v>0136-01</v>
          </cell>
          <cell r="D2275" t="str">
            <v>SECRETARÍA JURÍDICA DISTRITAL</v>
          </cell>
          <cell r="E2275" t="str">
            <v>0001-015</v>
          </cell>
          <cell r="F2275" t="str">
            <v>AC-GESTIÓN JURÍDICA</v>
          </cell>
          <cell r="G2275" t="str">
            <v>1-100-F001</v>
          </cell>
          <cell r="H2275" t="str">
            <v>VA-RECURSOS DISTRITO</v>
          </cell>
          <cell r="I2275" t="str">
            <v>O2120201002082823804</v>
          </cell>
          <cell r="J2275" t="str">
            <v>Corbatas</v>
          </cell>
          <cell r="K2275" t="str">
            <v>000000000000000000136</v>
          </cell>
          <cell r="L2275" t="str">
            <v>0136 - Programa Funcionamiento - SECRETARÍA JURÍDICA DISTRITAL</v>
          </cell>
          <cell r="M2275" t="str">
            <v>PM01360001FUNC</v>
          </cell>
          <cell r="N2275" t="str">
            <v>FU</v>
          </cell>
          <cell r="O2275" t="str">
            <v>FUNCIONAMIENTO SECRETARÍA JURÍDICA DISTRITAL</v>
          </cell>
          <cell r="P2275" t="str">
            <v>2025</v>
          </cell>
          <cell r="Q2275">
            <v>394000</v>
          </cell>
          <cell r="R2275">
            <v>394000</v>
          </cell>
        </row>
        <row r="2276">
          <cell r="A2276" t="str">
            <v>0136-01FU</v>
          </cell>
          <cell r="B2276" t="str">
            <v>DISTRITO CAPITAL</v>
          </cell>
          <cell r="C2276" t="str">
            <v>0136-01</v>
          </cell>
          <cell r="D2276" t="str">
            <v>SECRETARÍA JURÍDICA DISTRITAL</v>
          </cell>
          <cell r="E2276" t="str">
            <v>0001-015</v>
          </cell>
          <cell r="F2276" t="str">
            <v>AC-GESTIÓN JURÍDICA</v>
          </cell>
          <cell r="G2276" t="str">
            <v>1-100-F001</v>
          </cell>
          <cell r="H2276" t="str">
            <v>VA-RECURSOS DISTRITO</v>
          </cell>
          <cell r="I2276" t="str">
            <v>O2120201002092933001</v>
          </cell>
          <cell r="J2276" t="str">
            <v>Calzado de cuero para hombre</v>
          </cell>
          <cell r="K2276" t="str">
            <v>000000000000000000136</v>
          </cell>
          <cell r="L2276" t="str">
            <v>0136 - Programa Funcionamiento - SECRETARÍA JURÍDICA DISTRITAL</v>
          </cell>
          <cell r="M2276" t="str">
            <v>PM01360001FUNC</v>
          </cell>
          <cell r="N2276" t="str">
            <v>FU</v>
          </cell>
          <cell r="O2276" t="str">
            <v>FUNCIONAMIENTO SECRETARÍA JURÍDICA DISTRITAL</v>
          </cell>
          <cell r="P2276" t="str">
            <v>2025</v>
          </cell>
          <cell r="Q2276">
            <v>1766000</v>
          </cell>
          <cell r="R2276">
            <v>1766000</v>
          </cell>
        </row>
        <row r="2277">
          <cell r="A2277" t="str">
            <v>0136-01FU</v>
          </cell>
          <cell r="B2277" t="str">
            <v>DISTRITO CAPITAL</v>
          </cell>
          <cell r="C2277" t="str">
            <v>0136-01</v>
          </cell>
          <cell r="D2277" t="str">
            <v>SECRETARÍA JURÍDICA DISTRITAL</v>
          </cell>
          <cell r="E2277" t="str">
            <v>0001-015</v>
          </cell>
          <cell r="F2277" t="str">
            <v>AC-GESTIÓN JURÍDICA</v>
          </cell>
          <cell r="G2277" t="str">
            <v>1-100-F001</v>
          </cell>
          <cell r="H2277" t="str">
            <v>VA-RECURSOS DISTRITO</v>
          </cell>
          <cell r="I2277" t="str">
            <v>O2120201002092933003</v>
          </cell>
          <cell r="J2277" t="str">
            <v>Calzado de cuero para mujer</v>
          </cell>
          <cell r="K2277" t="str">
            <v>000000000000000000136</v>
          </cell>
          <cell r="L2277" t="str">
            <v>0136 - Programa Funcionamiento - SECRETARÍA JURÍDICA DISTRITAL</v>
          </cell>
          <cell r="M2277" t="str">
            <v>PM01360001FUNC</v>
          </cell>
          <cell r="N2277" t="str">
            <v>FU</v>
          </cell>
          <cell r="O2277" t="str">
            <v>FUNCIONAMIENTO SECRETARÍA JURÍDICA DISTRITAL</v>
          </cell>
          <cell r="P2277" t="str">
            <v>2025</v>
          </cell>
          <cell r="Q2277">
            <v>1570000</v>
          </cell>
          <cell r="R2277">
            <v>1570000</v>
          </cell>
        </row>
        <row r="2278">
          <cell r="A2278" t="str">
            <v>0136-01FU</v>
          </cell>
          <cell r="B2278" t="str">
            <v>DISTRITO CAPITAL</v>
          </cell>
          <cell r="C2278" t="str">
            <v>0136-01</v>
          </cell>
          <cell r="D2278" t="str">
            <v>SECRETARÍA JURÍDICA DISTRITAL</v>
          </cell>
          <cell r="E2278" t="str">
            <v>0001-015</v>
          </cell>
          <cell r="F2278" t="str">
            <v>AC-GESTIÓN JURÍDICA</v>
          </cell>
          <cell r="G2278" t="str">
            <v>1-100-F001</v>
          </cell>
          <cell r="H2278" t="str">
            <v>VA-RECURSOS DISTRITO</v>
          </cell>
          <cell r="I2278" t="str">
            <v>O2120201002092934003</v>
          </cell>
          <cell r="J2278" t="str">
            <v>Calzado de textiles y caucho para mujer</v>
          </cell>
          <cell r="K2278" t="str">
            <v>000000000000000000136</v>
          </cell>
          <cell r="L2278" t="str">
            <v>0136 - Programa Funcionamiento - SECRETARÍA JURÍDICA DISTRITAL</v>
          </cell>
          <cell r="M2278" t="str">
            <v>PM01360001FUNC</v>
          </cell>
          <cell r="N2278" t="str">
            <v>FU</v>
          </cell>
          <cell r="O2278" t="str">
            <v>FUNCIONAMIENTO SECRETARÍA JURÍDICA DISTRITAL</v>
          </cell>
          <cell r="P2278" t="str">
            <v>2025</v>
          </cell>
          <cell r="Q2278">
            <v>1048000</v>
          </cell>
          <cell r="R2278">
            <v>1048000</v>
          </cell>
        </row>
        <row r="2279">
          <cell r="A2279" t="str">
            <v>0136-01FU</v>
          </cell>
          <cell r="B2279" t="str">
            <v>DISTRITO CAPITAL</v>
          </cell>
          <cell r="C2279" t="str">
            <v>0136-01</v>
          </cell>
          <cell r="D2279" t="str">
            <v>SECRETARÍA JURÍDICA DISTRITAL</v>
          </cell>
          <cell r="E2279" t="str">
            <v>0001-015</v>
          </cell>
          <cell r="F2279" t="str">
            <v>AC-GESTIÓN JURÍDICA</v>
          </cell>
          <cell r="G2279" t="str">
            <v>1-100-F001</v>
          </cell>
          <cell r="H2279" t="str">
            <v>VA-RECURSOS DISTRITO</v>
          </cell>
          <cell r="I2279" t="str">
            <v>O2120201003023212901</v>
          </cell>
          <cell r="J2279" t="str">
            <v>Papel bond</v>
          </cell>
          <cell r="K2279" t="str">
            <v>000000000000000000136</v>
          </cell>
          <cell r="L2279" t="str">
            <v>0136 - Programa Funcionamiento - SECRETARÍA JURÍDICA DISTRITAL</v>
          </cell>
          <cell r="M2279" t="str">
            <v>PM01360001FUNC</v>
          </cell>
          <cell r="N2279" t="str">
            <v>FU</v>
          </cell>
          <cell r="O2279" t="str">
            <v>FUNCIONAMIENTO SECRETARÍA JURÍDICA DISTRITAL</v>
          </cell>
          <cell r="P2279" t="str">
            <v>2025</v>
          </cell>
          <cell r="Q2279">
            <v>503000</v>
          </cell>
          <cell r="R2279">
            <v>503000</v>
          </cell>
        </row>
        <row r="2280">
          <cell r="A2280" t="str">
            <v>0136-01FU</v>
          </cell>
          <cell r="B2280" t="str">
            <v>DISTRITO CAPITAL</v>
          </cell>
          <cell r="C2280" t="str">
            <v>0136-01</v>
          </cell>
          <cell r="D2280" t="str">
            <v>SECRETARÍA JURÍDICA DISTRITAL</v>
          </cell>
          <cell r="E2280" t="str">
            <v>0001-015</v>
          </cell>
          <cell r="F2280" t="str">
            <v>AC-GESTIÓN JURÍDICA</v>
          </cell>
          <cell r="G2280" t="str">
            <v>1-100-F001</v>
          </cell>
          <cell r="H2280" t="str">
            <v>VA-RECURSOS DISTRITO</v>
          </cell>
          <cell r="I2280" t="str">
            <v>O2120201003023214902</v>
          </cell>
          <cell r="J2280" t="str">
            <v>Papeles impregnados y revestidos incluso autoadhesivos</v>
          </cell>
          <cell r="K2280" t="str">
            <v>000000000000000000136</v>
          </cell>
          <cell r="L2280" t="str">
            <v>0136 - Programa Funcionamiento - SECRETARÍA JURÍDICA DISTRITAL</v>
          </cell>
          <cell r="M2280" t="str">
            <v>PM01360001FUNC</v>
          </cell>
          <cell r="N2280" t="str">
            <v>FU</v>
          </cell>
          <cell r="O2280" t="str">
            <v>FUNCIONAMIENTO SECRETARÍA JURÍDICA DISTRITAL</v>
          </cell>
          <cell r="P2280" t="str">
            <v>2025</v>
          </cell>
          <cell r="Q2280">
            <v>679000</v>
          </cell>
          <cell r="R2280">
            <v>679000</v>
          </cell>
        </row>
        <row r="2281">
          <cell r="A2281" t="str">
            <v>0136-01FU</v>
          </cell>
          <cell r="B2281" t="str">
            <v>DISTRITO CAPITAL</v>
          </cell>
          <cell r="C2281" t="str">
            <v>0136-01</v>
          </cell>
          <cell r="D2281" t="str">
            <v>SECRETARÍA JURÍDICA DISTRITAL</v>
          </cell>
          <cell r="E2281" t="str">
            <v>0001-015</v>
          </cell>
          <cell r="F2281" t="str">
            <v>AC-GESTIÓN JURÍDICA</v>
          </cell>
          <cell r="G2281" t="str">
            <v>1-100-F001</v>
          </cell>
          <cell r="H2281" t="str">
            <v>VA-RECURSOS DISTRITO</v>
          </cell>
          <cell r="I2281" t="str">
            <v>O2120201003023219201</v>
          </cell>
          <cell r="J2281" t="str">
            <v>Sobres sin impresión para escritorio</v>
          </cell>
          <cell r="K2281" t="str">
            <v>000000000000000000136</v>
          </cell>
          <cell r="L2281" t="str">
            <v>0136 - Programa Funcionamiento - SECRETARÍA JURÍDICA DISTRITAL</v>
          </cell>
          <cell r="M2281" t="str">
            <v>PM01360001FUNC</v>
          </cell>
          <cell r="N2281" t="str">
            <v>FU</v>
          </cell>
          <cell r="O2281" t="str">
            <v>FUNCIONAMIENTO SECRETARÍA JURÍDICA DISTRITAL</v>
          </cell>
          <cell r="P2281" t="str">
            <v>2025</v>
          </cell>
          <cell r="Q2281">
            <v>135000</v>
          </cell>
          <cell r="R2281">
            <v>135000</v>
          </cell>
        </row>
        <row r="2282">
          <cell r="A2282" t="str">
            <v>0136-01FU</v>
          </cell>
          <cell r="B2282" t="str">
            <v>DISTRITO CAPITAL</v>
          </cell>
          <cell r="C2282" t="str">
            <v>0136-01</v>
          </cell>
          <cell r="D2282" t="str">
            <v>SECRETARÍA JURÍDICA DISTRITAL</v>
          </cell>
          <cell r="E2282" t="str">
            <v>0001-015</v>
          </cell>
          <cell r="F2282" t="str">
            <v>AC-GESTIÓN JURÍDICA</v>
          </cell>
          <cell r="G2282" t="str">
            <v>1-100-F001</v>
          </cell>
          <cell r="H2282" t="str">
            <v>VA-RECURSOS DISTRITO</v>
          </cell>
          <cell r="I2282" t="str">
            <v>O2120201003023219202</v>
          </cell>
          <cell r="J2282" t="str">
            <v>Sobres de manila</v>
          </cell>
          <cell r="K2282" t="str">
            <v>000000000000000000136</v>
          </cell>
          <cell r="L2282" t="str">
            <v>0136 - Programa Funcionamiento - SECRETARÍA JURÍDICA DISTRITAL</v>
          </cell>
          <cell r="M2282" t="str">
            <v>PM01360001FUNC</v>
          </cell>
          <cell r="N2282" t="str">
            <v>FU</v>
          </cell>
          <cell r="O2282" t="str">
            <v>FUNCIONAMIENTO SECRETARÍA JURÍDICA DISTRITAL</v>
          </cell>
          <cell r="P2282" t="str">
            <v>2025</v>
          </cell>
          <cell r="Q2282">
            <v>26000</v>
          </cell>
          <cell r="R2282">
            <v>26000</v>
          </cell>
        </row>
        <row r="2283">
          <cell r="A2283" t="str">
            <v>0136-01FU</v>
          </cell>
          <cell r="B2283" t="str">
            <v>DISTRITO CAPITAL</v>
          </cell>
          <cell r="C2283" t="str">
            <v>0136-01</v>
          </cell>
          <cell r="D2283" t="str">
            <v>SECRETARÍA JURÍDICA DISTRITAL</v>
          </cell>
          <cell r="E2283" t="str">
            <v>0001-015</v>
          </cell>
          <cell r="F2283" t="str">
            <v>AC-GESTIÓN JURÍDICA</v>
          </cell>
          <cell r="G2283" t="str">
            <v>1-100-F001</v>
          </cell>
          <cell r="H2283" t="str">
            <v>VA-RECURSOS DISTRITO</v>
          </cell>
          <cell r="I2283" t="str">
            <v>O2120201003023270112</v>
          </cell>
          <cell r="J2283" t="str">
            <v>Blocs de papel cuadriculado o rayado</v>
          </cell>
          <cell r="K2283" t="str">
            <v>000000000000000000136</v>
          </cell>
          <cell r="L2283" t="str">
            <v>0136 - Programa Funcionamiento - SECRETARÍA JURÍDICA DISTRITAL</v>
          </cell>
          <cell r="M2283" t="str">
            <v>PM01360001FUNC</v>
          </cell>
          <cell r="N2283" t="str">
            <v>FU</v>
          </cell>
          <cell r="O2283" t="str">
            <v>FUNCIONAMIENTO SECRETARÍA JURÍDICA DISTRITAL</v>
          </cell>
          <cell r="P2283" t="str">
            <v>2025</v>
          </cell>
          <cell r="Q2283">
            <v>798000</v>
          </cell>
          <cell r="R2283">
            <v>798000</v>
          </cell>
        </row>
        <row r="2284">
          <cell r="A2284" t="str">
            <v>0136-01FU</v>
          </cell>
          <cell r="B2284" t="str">
            <v>DISTRITO CAPITAL</v>
          </cell>
          <cell r="C2284" t="str">
            <v>0136-01</v>
          </cell>
          <cell r="D2284" t="str">
            <v>SECRETARÍA JURÍDICA DISTRITAL</v>
          </cell>
          <cell r="E2284" t="str">
            <v>0001-015</v>
          </cell>
          <cell r="F2284" t="str">
            <v>AC-GESTIÓN JURÍDICA</v>
          </cell>
          <cell r="G2284" t="str">
            <v>1-100-F001</v>
          </cell>
          <cell r="H2284" t="str">
            <v>VA-RECURSOS DISTRITO</v>
          </cell>
          <cell r="I2284" t="str">
            <v>O2120201003033331101</v>
          </cell>
          <cell r="J2284" t="str">
            <v>Gasolina motor corriente</v>
          </cell>
          <cell r="K2284" t="str">
            <v>000000000000000000136</v>
          </cell>
          <cell r="L2284" t="str">
            <v>0136 - Programa Funcionamiento - SECRETARÍA JURÍDICA DISTRITAL</v>
          </cell>
          <cell r="M2284" t="str">
            <v>PM01360001FUNC</v>
          </cell>
          <cell r="N2284" t="str">
            <v>FU</v>
          </cell>
          <cell r="O2284" t="str">
            <v>FUNCIONAMIENTO SECRETARÍA JURÍDICA DISTRITAL</v>
          </cell>
          <cell r="P2284" t="str">
            <v>2025</v>
          </cell>
          <cell r="Q2284">
            <v>27521000</v>
          </cell>
          <cell r="R2284">
            <v>27521000</v>
          </cell>
        </row>
        <row r="2285">
          <cell r="A2285" t="str">
            <v>0136-01FU</v>
          </cell>
          <cell r="B2285" t="str">
            <v>DISTRITO CAPITAL</v>
          </cell>
          <cell r="C2285" t="str">
            <v>0136-01</v>
          </cell>
          <cell r="D2285" t="str">
            <v>SECRETARÍA JURÍDICA DISTRITAL</v>
          </cell>
          <cell r="E2285" t="str">
            <v>0001-015</v>
          </cell>
          <cell r="F2285" t="str">
            <v>AC-GESTIÓN JURÍDICA</v>
          </cell>
          <cell r="G2285" t="str">
            <v>1-100-F001</v>
          </cell>
          <cell r="H2285" t="str">
            <v>VA-RECURSOS DISTRITO</v>
          </cell>
          <cell r="I2285" t="str">
            <v>O2120201003053529907</v>
          </cell>
          <cell r="J2285" t="str">
            <v>Minibotiquines y estuches similares con productos medicinales o cosméticos</v>
          </cell>
          <cell r="K2285" t="str">
            <v>000000000000000000136</v>
          </cell>
          <cell r="L2285" t="str">
            <v>0136 - Programa Funcionamiento - SECRETARÍA JURÍDICA DISTRITAL</v>
          </cell>
          <cell r="M2285" t="str">
            <v>PM01360001FUNC</v>
          </cell>
          <cell r="N2285" t="str">
            <v>FU</v>
          </cell>
          <cell r="O2285" t="str">
            <v>FUNCIONAMIENTO SECRETARÍA JURÍDICA DISTRITAL</v>
          </cell>
          <cell r="P2285" t="str">
            <v>2025</v>
          </cell>
          <cell r="Q2285">
            <v>1948000</v>
          </cell>
          <cell r="R2285">
            <v>1948000</v>
          </cell>
        </row>
        <row r="2286">
          <cell r="A2286" t="str">
            <v>0136-01FU</v>
          </cell>
          <cell r="B2286" t="str">
            <v>DISTRITO CAPITAL</v>
          </cell>
          <cell r="C2286" t="str">
            <v>0136-01</v>
          </cell>
          <cell r="D2286" t="str">
            <v>SECRETARÍA JURÍDICA DISTRITAL</v>
          </cell>
          <cell r="E2286" t="str">
            <v>0001-015</v>
          </cell>
          <cell r="F2286" t="str">
            <v>AC-GESTIÓN JURÍDICA</v>
          </cell>
          <cell r="G2286" t="str">
            <v>1-100-F001</v>
          </cell>
          <cell r="H2286" t="str">
            <v>VA-RECURSOS DISTRITO</v>
          </cell>
          <cell r="I2286" t="str">
            <v>O2120201003053542006</v>
          </cell>
          <cell r="J2286" t="str">
            <v>Pegantes sintéticos</v>
          </cell>
          <cell r="K2286" t="str">
            <v>000000000000000000136</v>
          </cell>
          <cell r="L2286" t="str">
            <v>0136 - Programa Funcionamiento - SECRETARÍA JURÍDICA DISTRITAL</v>
          </cell>
          <cell r="M2286" t="str">
            <v>PM01360001FUNC</v>
          </cell>
          <cell r="N2286" t="str">
            <v>FU</v>
          </cell>
          <cell r="O2286" t="str">
            <v>FUNCIONAMIENTO SECRETARÍA JURÍDICA DISTRITAL</v>
          </cell>
          <cell r="P2286" t="str">
            <v>2025</v>
          </cell>
          <cell r="Q2286">
            <v>229000</v>
          </cell>
          <cell r="R2286">
            <v>229000</v>
          </cell>
        </row>
        <row r="2287">
          <cell r="A2287" t="str">
            <v>0136-01FU</v>
          </cell>
          <cell r="B2287" t="str">
            <v>DISTRITO CAPITAL</v>
          </cell>
          <cell r="C2287" t="str">
            <v>0136-01</v>
          </cell>
          <cell r="D2287" t="str">
            <v>SECRETARÍA JURÍDICA DISTRITAL</v>
          </cell>
          <cell r="E2287" t="str">
            <v>0001-015</v>
          </cell>
          <cell r="F2287" t="str">
            <v>AC-GESTIÓN JURÍDICA</v>
          </cell>
          <cell r="G2287" t="str">
            <v>1-100-F001</v>
          </cell>
          <cell r="H2287" t="str">
            <v>VA-RECURSOS DISTRITO</v>
          </cell>
          <cell r="I2287" t="str">
            <v>O2120201003053544202</v>
          </cell>
          <cell r="J2287" t="str">
            <v>Pasta para limpiar tipos plastilina</v>
          </cell>
          <cell r="K2287" t="str">
            <v>000000000000000000136</v>
          </cell>
          <cell r="L2287" t="str">
            <v>0136 - Programa Funcionamiento - SECRETARÍA JURÍDICA DISTRITAL</v>
          </cell>
          <cell r="M2287" t="str">
            <v>PM01360001FUNC</v>
          </cell>
          <cell r="N2287" t="str">
            <v>FU</v>
          </cell>
          <cell r="O2287" t="str">
            <v>FUNCIONAMIENTO SECRETARÍA JURÍDICA DISTRITAL</v>
          </cell>
          <cell r="P2287" t="str">
            <v>2025</v>
          </cell>
          <cell r="Q2287">
            <v>173000</v>
          </cell>
          <cell r="R2287">
            <v>173000</v>
          </cell>
        </row>
        <row r="2288">
          <cell r="A2288" t="str">
            <v>0136-01FU</v>
          </cell>
          <cell r="B2288" t="str">
            <v>DISTRITO CAPITAL</v>
          </cell>
          <cell r="C2288" t="str">
            <v>0136-01</v>
          </cell>
          <cell r="D2288" t="str">
            <v>SECRETARÍA JURÍDICA DISTRITAL</v>
          </cell>
          <cell r="E2288" t="str">
            <v>0001-015</v>
          </cell>
          <cell r="F2288" t="str">
            <v>AC-GESTIÓN JURÍDICA</v>
          </cell>
          <cell r="G2288" t="str">
            <v>1-100-F001</v>
          </cell>
          <cell r="H2288" t="str">
            <v>VA-RECURSOS DISTRITO</v>
          </cell>
          <cell r="I2288" t="str">
            <v>O2120201003053544203</v>
          </cell>
          <cell r="J2288" t="str">
            <v>Mezclas químicas para extintores</v>
          </cell>
          <cell r="K2288" t="str">
            <v>000000000000000000136</v>
          </cell>
          <cell r="L2288" t="str">
            <v>0136 - Programa Funcionamiento - SECRETARÍA JURÍDICA DISTRITAL</v>
          </cell>
          <cell r="M2288" t="str">
            <v>PM01360001FUNC</v>
          </cell>
          <cell r="N2288" t="str">
            <v>FU</v>
          </cell>
          <cell r="O2288" t="str">
            <v>FUNCIONAMIENTO SECRETARÍA JURÍDICA DISTRITAL</v>
          </cell>
          <cell r="P2288" t="str">
            <v>2025</v>
          </cell>
          <cell r="Q2288">
            <v>6194000</v>
          </cell>
          <cell r="R2288">
            <v>6194000</v>
          </cell>
        </row>
        <row r="2289">
          <cell r="A2289" t="str">
            <v>0136-01FU</v>
          </cell>
          <cell r="B2289" t="str">
            <v>DISTRITO CAPITAL</v>
          </cell>
          <cell r="C2289" t="str">
            <v>0136-01</v>
          </cell>
          <cell r="D2289" t="str">
            <v>SECRETARÍA JURÍDICA DISTRITAL</v>
          </cell>
          <cell r="E2289" t="str">
            <v>0001-015</v>
          </cell>
          <cell r="F2289" t="str">
            <v>AC-GESTIÓN JURÍDICA</v>
          </cell>
          <cell r="G2289" t="str">
            <v>1-100-F001</v>
          </cell>
          <cell r="H2289" t="str">
            <v>VA-RECURSOS DISTRITO</v>
          </cell>
          <cell r="I2289" t="str">
            <v>O2120201003053549952</v>
          </cell>
          <cell r="J2289" t="str">
            <v>Cintas y papeles especiales para corrección y borrado de textos</v>
          </cell>
          <cell r="K2289" t="str">
            <v>000000000000000000136</v>
          </cell>
          <cell r="L2289" t="str">
            <v>0136 - Programa Funcionamiento - SECRETARÍA JURÍDICA DISTRITAL</v>
          </cell>
          <cell r="M2289" t="str">
            <v>PM01360001FUNC</v>
          </cell>
          <cell r="N2289" t="str">
            <v>FU</v>
          </cell>
          <cell r="O2289" t="str">
            <v>FUNCIONAMIENTO SECRETARÍA JURÍDICA DISTRITAL</v>
          </cell>
          <cell r="P2289" t="str">
            <v>2025</v>
          </cell>
          <cell r="Q2289">
            <v>104000</v>
          </cell>
          <cell r="R2289">
            <v>104000</v>
          </cell>
        </row>
        <row r="2290">
          <cell r="A2290" t="str">
            <v>0136-01FU</v>
          </cell>
          <cell r="B2290" t="str">
            <v>DISTRITO CAPITAL</v>
          </cell>
          <cell r="C2290" t="str">
            <v>0136-01</v>
          </cell>
          <cell r="D2290" t="str">
            <v>SECRETARÍA JURÍDICA DISTRITAL</v>
          </cell>
          <cell r="E2290" t="str">
            <v>0001-015</v>
          </cell>
          <cell r="F2290" t="str">
            <v>AC-GESTIÓN JURÍDICA</v>
          </cell>
          <cell r="G2290" t="str">
            <v>1-100-F001</v>
          </cell>
          <cell r="H2290" t="str">
            <v>VA-RECURSOS DISTRITO</v>
          </cell>
          <cell r="I2290" t="str">
            <v>O2120201003063611101</v>
          </cell>
          <cell r="J2290" t="str">
            <v>Llantas de caucho para automóviles</v>
          </cell>
          <cell r="K2290" t="str">
            <v>000000000000000000136</v>
          </cell>
          <cell r="L2290" t="str">
            <v>0136 - Programa Funcionamiento - SECRETARÍA JURÍDICA DISTRITAL</v>
          </cell>
          <cell r="M2290" t="str">
            <v>PM01360001FUNC</v>
          </cell>
          <cell r="N2290" t="str">
            <v>FU</v>
          </cell>
          <cell r="O2290" t="str">
            <v>FUNCIONAMIENTO SECRETARÍA JURÍDICA DISTRITAL</v>
          </cell>
          <cell r="P2290" t="str">
            <v>2025</v>
          </cell>
          <cell r="Q2290">
            <v>3038000</v>
          </cell>
          <cell r="R2290">
            <v>3038000</v>
          </cell>
        </row>
        <row r="2291">
          <cell r="A2291" t="str">
            <v>0136-01FU</v>
          </cell>
          <cell r="B2291" t="str">
            <v>DISTRITO CAPITAL</v>
          </cell>
          <cell r="C2291" t="str">
            <v>0136-01</v>
          </cell>
          <cell r="D2291" t="str">
            <v>SECRETARÍA JURÍDICA DISTRITAL</v>
          </cell>
          <cell r="E2291" t="str">
            <v>0001-015</v>
          </cell>
          <cell r="F2291" t="str">
            <v>AC-GESTIÓN JURÍDICA</v>
          </cell>
          <cell r="G2291" t="str">
            <v>1-100-F001</v>
          </cell>
          <cell r="H2291" t="str">
            <v>VA-RECURSOS DISTRITO</v>
          </cell>
          <cell r="I2291" t="str">
            <v>O2120201003063626004</v>
          </cell>
          <cell r="J2291" t="str">
            <v>Guantes de cirugía</v>
          </cell>
          <cell r="K2291" t="str">
            <v>000000000000000000136</v>
          </cell>
          <cell r="L2291" t="str">
            <v>0136 - Programa Funcionamiento - SECRETARÍA JURÍDICA DISTRITAL</v>
          </cell>
          <cell r="M2291" t="str">
            <v>PM01360001FUNC</v>
          </cell>
          <cell r="N2291" t="str">
            <v>FU</v>
          </cell>
          <cell r="O2291" t="str">
            <v>FUNCIONAMIENTO SECRETARÍA JURÍDICA DISTRITAL</v>
          </cell>
          <cell r="P2291" t="str">
            <v>2025</v>
          </cell>
          <cell r="Q2291">
            <v>2787000</v>
          </cell>
          <cell r="R2291">
            <v>2787000</v>
          </cell>
        </row>
        <row r="2292">
          <cell r="A2292" t="str">
            <v>0136-01FU</v>
          </cell>
          <cell r="B2292" t="str">
            <v>DISTRITO CAPITAL</v>
          </cell>
          <cell r="C2292" t="str">
            <v>0136-01</v>
          </cell>
          <cell r="D2292" t="str">
            <v>SECRETARÍA JURÍDICA DISTRITAL</v>
          </cell>
          <cell r="E2292" t="str">
            <v>0001-015</v>
          </cell>
          <cell r="F2292" t="str">
            <v>AC-GESTIÓN JURÍDICA</v>
          </cell>
          <cell r="G2292" t="str">
            <v>1-100-F001</v>
          </cell>
          <cell r="H2292" t="str">
            <v>VA-RECURSOS DISTRITO</v>
          </cell>
          <cell r="I2292" t="str">
            <v>O2120201003063627018</v>
          </cell>
          <cell r="J2292" t="str">
            <v>Borradores de caucho</v>
          </cell>
          <cell r="K2292" t="str">
            <v>000000000000000000136</v>
          </cell>
          <cell r="L2292" t="str">
            <v>0136 - Programa Funcionamiento - SECRETARÍA JURÍDICA DISTRITAL</v>
          </cell>
          <cell r="M2292" t="str">
            <v>PM01360001FUNC</v>
          </cell>
          <cell r="N2292" t="str">
            <v>FU</v>
          </cell>
          <cell r="O2292" t="str">
            <v>FUNCIONAMIENTO SECRETARÍA JURÍDICA DISTRITAL</v>
          </cell>
          <cell r="P2292" t="str">
            <v>2025</v>
          </cell>
          <cell r="Q2292">
            <v>260000</v>
          </cell>
          <cell r="R2292">
            <v>260000</v>
          </cell>
        </row>
        <row r="2293">
          <cell r="A2293" t="str">
            <v>0136-01FU</v>
          </cell>
          <cell r="B2293" t="str">
            <v>DISTRITO CAPITAL</v>
          </cell>
          <cell r="C2293" t="str">
            <v>0136-01</v>
          </cell>
          <cell r="D2293" t="str">
            <v>SECRETARÍA JURÍDICA DISTRITAL</v>
          </cell>
          <cell r="E2293" t="str">
            <v>0001-015</v>
          </cell>
          <cell r="F2293" t="str">
            <v>AC-GESTIÓN JURÍDICA</v>
          </cell>
          <cell r="G2293" t="str">
            <v>1-100-F001</v>
          </cell>
          <cell r="H2293" t="str">
            <v>VA-RECURSOS DISTRITO</v>
          </cell>
          <cell r="I2293" t="str">
            <v>O2120201003063627025</v>
          </cell>
          <cell r="J2293" t="str">
            <v>Almohadas de caucho espumado</v>
          </cell>
          <cell r="K2293" t="str">
            <v>000000000000000000136</v>
          </cell>
          <cell r="L2293" t="str">
            <v>0136 - Programa Funcionamiento - SECRETARÍA JURÍDICA DISTRITAL</v>
          </cell>
          <cell r="M2293" t="str">
            <v>PM01360001FUNC</v>
          </cell>
          <cell r="N2293" t="str">
            <v>FU</v>
          </cell>
          <cell r="O2293" t="str">
            <v>FUNCIONAMIENTO SECRETARÍA JURÍDICA DISTRITAL</v>
          </cell>
          <cell r="P2293" t="str">
            <v>2025</v>
          </cell>
          <cell r="Q2293">
            <v>106000</v>
          </cell>
          <cell r="R2293">
            <v>106000</v>
          </cell>
        </row>
        <row r="2294">
          <cell r="A2294" t="str">
            <v>0136-01FU</v>
          </cell>
          <cell r="B2294" t="str">
            <v>DISTRITO CAPITAL</v>
          </cell>
          <cell r="C2294" t="str">
            <v>0136-01</v>
          </cell>
          <cell r="D2294" t="str">
            <v>SECRETARÍA JURÍDICA DISTRITAL</v>
          </cell>
          <cell r="E2294" t="str">
            <v>0001-015</v>
          </cell>
          <cell r="F2294" t="str">
            <v>AC-GESTIÓN JURÍDICA</v>
          </cell>
          <cell r="G2294" t="str">
            <v>1-100-F001</v>
          </cell>
          <cell r="H2294" t="str">
            <v>VA-RECURSOS DISTRITO</v>
          </cell>
          <cell r="I2294" t="str">
            <v>O2120201003063633011</v>
          </cell>
          <cell r="J2294" t="str">
            <v>Película de polipropileno</v>
          </cell>
          <cell r="K2294" t="str">
            <v>000000000000000000136</v>
          </cell>
          <cell r="L2294" t="str">
            <v>0136 - Programa Funcionamiento - SECRETARÍA JURÍDICA DISTRITAL</v>
          </cell>
          <cell r="M2294" t="str">
            <v>PM01360001FUNC</v>
          </cell>
          <cell r="N2294" t="str">
            <v>FU</v>
          </cell>
          <cell r="O2294" t="str">
            <v>FUNCIONAMIENTO SECRETARÍA JURÍDICA DISTRITAL</v>
          </cell>
          <cell r="P2294" t="str">
            <v>2025</v>
          </cell>
          <cell r="Q2294">
            <v>826000</v>
          </cell>
          <cell r="R2294">
            <v>826000</v>
          </cell>
        </row>
        <row r="2295">
          <cell r="A2295" t="str">
            <v>0136-01FU</v>
          </cell>
          <cell r="B2295" t="str">
            <v>DISTRITO CAPITAL</v>
          </cell>
          <cell r="C2295" t="str">
            <v>0136-01</v>
          </cell>
          <cell r="D2295" t="str">
            <v>SECRETARÍA JURÍDICA DISTRITAL</v>
          </cell>
          <cell r="E2295" t="str">
            <v>0001-015</v>
          </cell>
          <cell r="F2295" t="str">
            <v>AC-GESTIÓN JURÍDICA</v>
          </cell>
          <cell r="G2295" t="str">
            <v>1-100-F001</v>
          </cell>
          <cell r="H2295" t="str">
            <v>VA-RECURSOS DISTRITO</v>
          </cell>
          <cell r="I2295" t="str">
            <v>O2120201003063692002</v>
          </cell>
          <cell r="J2295" t="str">
            <v>Cinta autoadhesiva</v>
          </cell>
          <cell r="K2295" t="str">
            <v>000000000000000000136</v>
          </cell>
          <cell r="L2295" t="str">
            <v>0136 - Programa Funcionamiento - SECRETARÍA JURÍDICA DISTRITAL</v>
          </cell>
          <cell r="M2295" t="str">
            <v>PM01360001FUNC</v>
          </cell>
          <cell r="N2295" t="str">
            <v>FU</v>
          </cell>
          <cell r="O2295" t="str">
            <v>FUNCIONAMIENTO SECRETARÍA JURÍDICA DISTRITAL</v>
          </cell>
          <cell r="P2295" t="str">
            <v>2025</v>
          </cell>
          <cell r="Q2295">
            <v>529000</v>
          </cell>
          <cell r="R2295">
            <v>529000</v>
          </cell>
        </row>
        <row r="2296">
          <cell r="A2296" t="str">
            <v>0136-01FU</v>
          </cell>
          <cell r="B2296" t="str">
            <v>DISTRITO CAPITAL</v>
          </cell>
          <cell r="C2296" t="str">
            <v>0136-01</v>
          </cell>
          <cell r="D2296" t="str">
            <v>SECRETARÍA JURÍDICA DISTRITAL</v>
          </cell>
          <cell r="E2296" t="str">
            <v>0001-015</v>
          </cell>
          <cell r="F2296" t="str">
            <v>AC-GESTIÓN JURÍDICA</v>
          </cell>
          <cell r="G2296" t="str">
            <v>1-100-F001</v>
          </cell>
          <cell r="H2296" t="str">
            <v>VA-RECURSOS DISTRITO</v>
          </cell>
          <cell r="I2296" t="str">
            <v>O2120201003063694012</v>
          </cell>
          <cell r="J2296" t="str">
            <v>Recipientes de material plástico-canecas para la basura</v>
          </cell>
          <cell r="K2296" t="str">
            <v>000000000000000000136</v>
          </cell>
          <cell r="L2296" t="str">
            <v>0136 - Programa Funcionamiento - SECRETARÍA JURÍDICA DISTRITAL</v>
          </cell>
          <cell r="M2296" t="str">
            <v>PM01360001FUNC</v>
          </cell>
          <cell r="N2296" t="str">
            <v>FU</v>
          </cell>
          <cell r="O2296" t="str">
            <v>FUNCIONAMIENTO SECRETARÍA JURÍDICA DISTRITAL</v>
          </cell>
          <cell r="P2296" t="str">
            <v>2025</v>
          </cell>
          <cell r="Q2296">
            <v>5781000</v>
          </cell>
          <cell r="R2296">
            <v>5781000</v>
          </cell>
        </row>
        <row r="2297">
          <cell r="A2297" t="str">
            <v>0136-01FU</v>
          </cell>
          <cell r="B2297" t="str">
            <v>DISTRITO CAPITAL</v>
          </cell>
          <cell r="C2297" t="str">
            <v>0136-01</v>
          </cell>
          <cell r="D2297" t="str">
            <v>SECRETARÍA JURÍDICA DISTRITAL</v>
          </cell>
          <cell r="E2297" t="str">
            <v>0001-015</v>
          </cell>
          <cell r="F2297" t="str">
            <v>AC-GESTIÓN JURÍDICA</v>
          </cell>
          <cell r="G2297" t="str">
            <v>1-100-F001</v>
          </cell>
          <cell r="H2297" t="str">
            <v>VA-RECURSOS DISTRITO</v>
          </cell>
          <cell r="I2297" t="str">
            <v>O2120201003063699010</v>
          </cell>
          <cell r="J2297" t="str">
            <v>Tapas para agendas, carpetas o similares en vinilo</v>
          </cell>
          <cell r="K2297" t="str">
            <v>000000000000000000136</v>
          </cell>
          <cell r="L2297" t="str">
            <v>0136 - Programa Funcionamiento - SECRETARÍA JURÍDICA DISTRITAL</v>
          </cell>
          <cell r="M2297" t="str">
            <v>PM01360001FUNC</v>
          </cell>
          <cell r="N2297" t="str">
            <v>FU</v>
          </cell>
          <cell r="O2297" t="str">
            <v>FUNCIONAMIENTO SECRETARÍA JURÍDICA DISTRITAL</v>
          </cell>
          <cell r="P2297" t="str">
            <v>2025</v>
          </cell>
          <cell r="Q2297">
            <v>4620000</v>
          </cell>
          <cell r="R2297">
            <v>4620000</v>
          </cell>
        </row>
        <row r="2298">
          <cell r="A2298" t="str">
            <v>0136-01FU</v>
          </cell>
          <cell r="B2298" t="str">
            <v>DISTRITO CAPITAL</v>
          </cell>
          <cell r="C2298" t="str">
            <v>0136-01</v>
          </cell>
          <cell r="D2298" t="str">
            <v>SECRETARÍA JURÍDICA DISTRITAL</v>
          </cell>
          <cell r="E2298" t="str">
            <v>0001-015</v>
          </cell>
          <cell r="F2298" t="str">
            <v>AC-GESTIÓN JURÍDICA</v>
          </cell>
          <cell r="G2298" t="str">
            <v>1-100-F001</v>
          </cell>
          <cell r="H2298" t="str">
            <v>VA-RECURSOS DISTRITO</v>
          </cell>
          <cell r="I2298" t="str">
            <v>O2120201003083891102</v>
          </cell>
          <cell r="J2298" t="str">
            <v>Bolígrafos</v>
          </cell>
          <cell r="K2298" t="str">
            <v>000000000000000000136</v>
          </cell>
          <cell r="L2298" t="str">
            <v>0136 - Programa Funcionamiento - SECRETARÍA JURÍDICA DISTRITAL</v>
          </cell>
          <cell r="M2298" t="str">
            <v>PM01360001FUNC</v>
          </cell>
          <cell r="N2298" t="str">
            <v>FU</v>
          </cell>
          <cell r="O2298" t="str">
            <v>FUNCIONAMIENTO SECRETARÍA JURÍDICA DISTRITAL</v>
          </cell>
          <cell r="P2298" t="str">
            <v>2025</v>
          </cell>
          <cell r="Q2298">
            <v>452000</v>
          </cell>
          <cell r="R2298">
            <v>452000</v>
          </cell>
        </row>
        <row r="2299">
          <cell r="A2299" t="str">
            <v>0136-01FU</v>
          </cell>
          <cell r="B2299" t="str">
            <v>DISTRITO CAPITAL</v>
          </cell>
          <cell r="C2299" t="str">
            <v>0136-01</v>
          </cell>
          <cell r="D2299" t="str">
            <v>SECRETARÍA JURÍDICA DISTRITAL</v>
          </cell>
          <cell r="E2299" t="str">
            <v>0001-015</v>
          </cell>
          <cell r="F2299" t="str">
            <v>AC-GESTIÓN JURÍDICA</v>
          </cell>
          <cell r="G2299" t="str">
            <v>1-100-F001</v>
          </cell>
          <cell r="H2299" t="str">
            <v>VA-RECURSOS DISTRITO</v>
          </cell>
          <cell r="I2299" t="str">
            <v>O2120201003083891106</v>
          </cell>
          <cell r="J2299" t="str">
            <v>Lápices</v>
          </cell>
          <cell r="K2299" t="str">
            <v>000000000000000000136</v>
          </cell>
          <cell r="L2299" t="str">
            <v>0136 - Programa Funcionamiento - SECRETARÍA JURÍDICA DISTRITAL</v>
          </cell>
          <cell r="M2299" t="str">
            <v>PM01360001FUNC</v>
          </cell>
          <cell r="N2299" t="str">
            <v>FU</v>
          </cell>
          <cell r="O2299" t="str">
            <v>FUNCIONAMIENTO SECRETARÍA JURÍDICA DISTRITAL</v>
          </cell>
          <cell r="P2299" t="str">
            <v>2025</v>
          </cell>
          <cell r="Q2299">
            <v>309000</v>
          </cell>
          <cell r="R2299">
            <v>309000</v>
          </cell>
        </row>
        <row r="2300">
          <cell r="A2300" t="str">
            <v>0136-01FU</v>
          </cell>
          <cell r="B2300" t="str">
            <v>DISTRITO CAPITAL</v>
          </cell>
          <cell r="C2300" t="str">
            <v>0136-01</v>
          </cell>
          <cell r="D2300" t="str">
            <v>SECRETARÍA JURÍDICA DISTRITAL</v>
          </cell>
          <cell r="E2300" t="str">
            <v>0001-015</v>
          </cell>
          <cell r="F2300" t="str">
            <v>AC-GESTIÓN JURÍDICA</v>
          </cell>
          <cell r="G2300" t="str">
            <v>1-100-F001</v>
          </cell>
          <cell r="H2300" t="str">
            <v>VA-RECURSOS DISTRITO</v>
          </cell>
          <cell r="I2300" t="str">
            <v>O2120201003083891117</v>
          </cell>
          <cell r="J2300" t="str">
            <v>Puntas y micropuntas especiales para bolígrafos, marcadores y similares</v>
          </cell>
          <cell r="K2300" t="str">
            <v>000000000000000000136</v>
          </cell>
          <cell r="L2300" t="str">
            <v>0136 - Programa Funcionamiento - SECRETARÍA JURÍDICA DISTRITAL</v>
          </cell>
          <cell r="M2300" t="str">
            <v>PM01360001FUNC</v>
          </cell>
          <cell r="N2300" t="str">
            <v>FU</v>
          </cell>
          <cell r="O2300" t="str">
            <v>FUNCIONAMIENTO SECRETARÍA JURÍDICA DISTRITAL</v>
          </cell>
          <cell r="P2300" t="str">
            <v>2025</v>
          </cell>
          <cell r="Q2300">
            <v>222000</v>
          </cell>
          <cell r="R2300">
            <v>222000</v>
          </cell>
        </row>
        <row r="2301">
          <cell r="A2301" t="str">
            <v>0136-01FU</v>
          </cell>
          <cell r="B2301" t="str">
            <v>DISTRITO CAPITAL</v>
          </cell>
          <cell r="C2301" t="str">
            <v>0136-01</v>
          </cell>
          <cell r="D2301" t="str">
            <v>SECRETARÍA JURÍDICA DISTRITAL</v>
          </cell>
          <cell r="E2301" t="str">
            <v>0001-015</v>
          </cell>
          <cell r="F2301" t="str">
            <v>AC-GESTIÓN JURÍDICA</v>
          </cell>
          <cell r="G2301" t="str">
            <v>1-100-F001</v>
          </cell>
          <cell r="H2301" t="str">
            <v>VA-RECURSOS DISTRITO</v>
          </cell>
          <cell r="I2301" t="str">
            <v>O2120201003083891207</v>
          </cell>
          <cell r="J2301" t="str">
            <v>Almohadillas para sellos</v>
          </cell>
          <cell r="K2301" t="str">
            <v>000000000000000000136</v>
          </cell>
          <cell r="L2301" t="str">
            <v>0136 - Programa Funcionamiento - SECRETARÍA JURÍDICA DISTRITAL</v>
          </cell>
          <cell r="M2301" t="str">
            <v>PM01360001FUNC</v>
          </cell>
          <cell r="N2301" t="str">
            <v>FU</v>
          </cell>
          <cell r="O2301" t="str">
            <v>FUNCIONAMIENTO SECRETARÍA JURÍDICA DISTRITAL</v>
          </cell>
          <cell r="P2301" t="str">
            <v>2025</v>
          </cell>
          <cell r="Q2301">
            <v>55000</v>
          </cell>
          <cell r="R2301">
            <v>55000</v>
          </cell>
        </row>
        <row r="2302">
          <cell r="A2302" t="str">
            <v>0136-01FU</v>
          </cell>
          <cell r="B2302" t="str">
            <v>DISTRITO CAPITAL</v>
          </cell>
          <cell r="C2302" t="str">
            <v>0136-01</v>
          </cell>
          <cell r="D2302" t="str">
            <v>SECRETARÍA JURÍDICA DISTRITAL</v>
          </cell>
          <cell r="E2302" t="str">
            <v>0001-015</v>
          </cell>
          <cell r="F2302" t="str">
            <v>AC-GESTIÓN JURÍDICA</v>
          </cell>
          <cell r="G2302" t="str">
            <v>1-100-F001</v>
          </cell>
          <cell r="H2302" t="str">
            <v>VA-RECURSOS DISTRITO</v>
          </cell>
          <cell r="I2302" t="str">
            <v>O2120201003083899998</v>
          </cell>
          <cell r="J2302" t="str">
            <v>Artículos n.c.p. para escritorio y oficina</v>
          </cell>
          <cell r="K2302" t="str">
            <v>000000000000000000136</v>
          </cell>
          <cell r="L2302" t="str">
            <v>0136 - Programa Funcionamiento - SECRETARÍA JURÍDICA DISTRITAL</v>
          </cell>
          <cell r="M2302" t="str">
            <v>PM01360001FUNC</v>
          </cell>
          <cell r="N2302" t="str">
            <v>FU</v>
          </cell>
          <cell r="O2302" t="str">
            <v>FUNCIONAMIENTO SECRETARÍA JURÍDICA DISTRITAL</v>
          </cell>
          <cell r="P2302" t="str">
            <v>2025</v>
          </cell>
          <cell r="Q2302">
            <v>1606000</v>
          </cell>
          <cell r="R2302">
            <v>1606000</v>
          </cell>
        </row>
        <row r="2303">
          <cell r="A2303" t="str">
            <v>0136-01FU</v>
          </cell>
          <cell r="B2303" t="str">
            <v>DISTRITO CAPITAL</v>
          </cell>
          <cell r="C2303" t="str">
            <v>0136-01</v>
          </cell>
          <cell r="D2303" t="str">
            <v>SECRETARÍA JURÍDICA DISTRITAL</v>
          </cell>
          <cell r="E2303" t="str">
            <v>0001-015</v>
          </cell>
          <cell r="F2303" t="str">
            <v>AC-GESTIÓN JURÍDICA</v>
          </cell>
          <cell r="G2303" t="str">
            <v>1-100-F001</v>
          </cell>
          <cell r="H2303" t="str">
            <v>VA-RECURSOS DISTRITO</v>
          </cell>
          <cell r="I2303" t="str">
            <v>O2120201004024291305</v>
          </cell>
          <cell r="J2303" t="str">
            <v>Tijeras para artes y oficios</v>
          </cell>
          <cell r="K2303" t="str">
            <v>000000000000000000136</v>
          </cell>
          <cell r="L2303" t="str">
            <v>0136 - Programa Funcionamiento - SECRETARÍA JURÍDICA DISTRITAL</v>
          </cell>
          <cell r="M2303" t="str">
            <v>PM01360001FUNC</v>
          </cell>
          <cell r="N2303" t="str">
            <v>FU</v>
          </cell>
          <cell r="O2303" t="str">
            <v>FUNCIONAMIENTO SECRETARÍA JURÍDICA DISTRITAL</v>
          </cell>
          <cell r="P2303" t="str">
            <v>2025</v>
          </cell>
          <cell r="Q2303">
            <v>366000</v>
          </cell>
          <cell r="R2303">
            <v>366000</v>
          </cell>
        </row>
        <row r="2304">
          <cell r="A2304" t="str">
            <v>0136-01FU</v>
          </cell>
          <cell r="B2304" t="str">
            <v>DISTRITO CAPITAL</v>
          </cell>
          <cell r="C2304" t="str">
            <v>0136-01</v>
          </cell>
          <cell r="D2304" t="str">
            <v>SECRETARÍA JURÍDICA DISTRITAL</v>
          </cell>
          <cell r="E2304" t="str">
            <v>0001-015</v>
          </cell>
          <cell r="F2304" t="str">
            <v>AC-GESTIÓN JURÍDICA</v>
          </cell>
          <cell r="G2304" t="str">
            <v>1-100-F001</v>
          </cell>
          <cell r="H2304" t="str">
            <v>VA-RECURSOS DISTRITO</v>
          </cell>
          <cell r="I2304" t="str">
            <v>O2120201004024299502</v>
          </cell>
          <cell r="J2304" t="str">
            <v>Clips</v>
          </cell>
          <cell r="K2304" t="str">
            <v>000000000000000000136</v>
          </cell>
          <cell r="L2304" t="str">
            <v>0136 - Programa Funcionamiento - SECRETARÍA JURÍDICA DISTRITAL</v>
          </cell>
          <cell r="M2304" t="str">
            <v>PM01360001FUNC</v>
          </cell>
          <cell r="N2304" t="str">
            <v>FU</v>
          </cell>
          <cell r="O2304" t="str">
            <v>FUNCIONAMIENTO SECRETARÍA JURÍDICA DISTRITAL</v>
          </cell>
          <cell r="P2304" t="str">
            <v>2025</v>
          </cell>
          <cell r="Q2304">
            <v>337000</v>
          </cell>
          <cell r="R2304">
            <v>337000</v>
          </cell>
        </row>
        <row r="2305">
          <cell r="A2305" t="str">
            <v>0136-01FU</v>
          </cell>
          <cell r="B2305" t="str">
            <v>DISTRITO CAPITAL</v>
          </cell>
          <cell r="C2305" t="str">
            <v>0136-01</v>
          </cell>
          <cell r="D2305" t="str">
            <v>SECRETARÍA JURÍDICA DISTRITAL</v>
          </cell>
          <cell r="E2305" t="str">
            <v>0001-015</v>
          </cell>
          <cell r="F2305" t="str">
            <v>AC-GESTIÓN JURÍDICA</v>
          </cell>
          <cell r="G2305" t="str">
            <v>1-100-F001</v>
          </cell>
          <cell r="H2305" t="str">
            <v>VA-RECURSOS DISTRITO</v>
          </cell>
          <cell r="I2305" t="str">
            <v>O2120201004024299504</v>
          </cell>
          <cell r="J2305" t="str">
            <v>Grapas de alambre para engrapadoras de oficina</v>
          </cell>
          <cell r="K2305" t="str">
            <v>000000000000000000136</v>
          </cell>
          <cell r="L2305" t="str">
            <v>0136 - Programa Funcionamiento - SECRETARÍA JURÍDICA DISTRITAL</v>
          </cell>
          <cell r="M2305" t="str">
            <v>PM01360001FUNC</v>
          </cell>
          <cell r="N2305" t="str">
            <v>FU</v>
          </cell>
          <cell r="O2305" t="str">
            <v>FUNCIONAMIENTO SECRETARÍA JURÍDICA DISTRITAL</v>
          </cell>
          <cell r="P2305" t="str">
            <v>2025</v>
          </cell>
          <cell r="Q2305">
            <v>204000</v>
          </cell>
          <cell r="R2305">
            <v>204000</v>
          </cell>
        </row>
        <row r="2306">
          <cell r="A2306" t="str">
            <v>0136-01FU</v>
          </cell>
          <cell r="B2306" t="str">
            <v>DISTRITO CAPITAL</v>
          </cell>
          <cell r="C2306" t="str">
            <v>0136-01</v>
          </cell>
          <cell r="D2306" t="str">
            <v>SECRETARÍA JURÍDICA DISTRITAL</v>
          </cell>
          <cell r="E2306" t="str">
            <v>0001-015</v>
          </cell>
          <cell r="F2306" t="str">
            <v>AC-GESTIÓN JURÍDICA</v>
          </cell>
          <cell r="G2306" t="str">
            <v>1-100-F001</v>
          </cell>
          <cell r="H2306" t="str">
            <v>VA-RECURSOS DISTRITO</v>
          </cell>
          <cell r="I2306" t="str">
            <v>O2120201004054516005</v>
          </cell>
          <cell r="J2306" t="str">
            <v>Sacaganchos</v>
          </cell>
          <cell r="K2306" t="str">
            <v>000000000000000000136</v>
          </cell>
          <cell r="L2306" t="str">
            <v>0136 - Programa Funcionamiento - SECRETARÍA JURÍDICA DISTRITAL</v>
          </cell>
          <cell r="M2306" t="str">
            <v>PM01360001FUNC</v>
          </cell>
          <cell r="N2306" t="str">
            <v>FU</v>
          </cell>
          <cell r="O2306" t="str">
            <v>FUNCIONAMIENTO SECRETARÍA JURÍDICA DISTRITAL</v>
          </cell>
          <cell r="P2306" t="str">
            <v>2025</v>
          </cell>
          <cell r="Q2306">
            <v>34000</v>
          </cell>
          <cell r="R2306">
            <v>34000</v>
          </cell>
        </row>
        <row r="2307">
          <cell r="A2307" t="str">
            <v>0136-01FU</v>
          </cell>
          <cell r="B2307" t="str">
            <v>DISTRITO CAPITAL</v>
          </cell>
          <cell r="C2307" t="str">
            <v>0136-01</v>
          </cell>
          <cell r="D2307" t="str">
            <v>SECRETARÍA JURÍDICA DISTRITAL</v>
          </cell>
          <cell r="E2307" t="str">
            <v>0001-015</v>
          </cell>
          <cell r="F2307" t="str">
            <v>AC-GESTIÓN JURÍDICA</v>
          </cell>
          <cell r="G2307" t="str">
            <v>1-100-F001</v>
          </cell>
          <cell r="H2307" t="str">
            <v>VA-RECURSOS DISTRITO</v>
          </cell>
          <cell r="I2307" t="str">
            <v>O21202010040545272</v>
          </cell>
          <cell r="J2307" t="str">
            <v>Unidades removibles de almacenamiento</v>
          </cell>
          <cell r="K2307" t="str">
            <v>000000000000000000136</v>
          </cell>
          <cell r="L2307" t="str">
            <v>0136 - Programa Funcionamiento - SECRETARÍA JURÍDICA DISTRITAL</v>
          </cell>
          <cell r="M2307" t="str">
            <v>PM01360001FUNC</v>
          </cell>
          <cell r="N2307" t="str">
            <v>FU</v>
          </cell>
          <cell r="O2307" t="str">
            <v>FUNCIONAMIENTO SECRETARÍA JURÍDICA DISTRITAL</v>
          </cell>
          <cell r="P2307" t="str">
            <v>2025</v>
          </cell>
          <cell r="Q2307">
            <v>527000</v>
          </cell>
          <cell r="R2307">
            <v>527000</v>
          </cell>
        </row>
        <row r="2308">
          <cell r="A2308" t="str">
            <v>0136-01FU</v>
          </cell>
          <cell r="B2308" t="str">
            <v>DISTRITO CAPITAL</v>
          </cell>
          <cell r="C2308" t="str">
            <v>0136-01</v>
          </cell>
          <cell r="D2308" t="str">
            <v>SECRETARÍA JURÍDICA DISTRITAL</v>
          </cell>
          <cell r="E2308" t="str">
            <v>0001-015</v>
          </cell>
          <cell r="F2308" t="str">
            <v>AC-GESTIÓN JURÍDICA</v>
          </cell>
          <cell r="G2308" t="str">
            <v>1-100-F001</v>
          </cell>
          <cell r="H2308" t="str">
            <v>VA-RECURSOS DISTRITO</v>
          </cell>
          <cell r="I2308" t="str">
            <v>O2120201004064641001</v>
          </cell>
          <cell r="J2308" t="str">
            <v>Pilas secas</v>
          </cell>
          <cell r="K2308" t="str">
            <v>000000000000000000136</v>
          </cell>
          <cell r="L2308" t="str">
            <v>0136 - Programa Funcionamiento - SECRETARÍA JURÍDICA DISTRITAL</v>
          </cell>
          <cell r="M2308" t="str">
            <v>PM01360001FUNC</v>
          </cell>
          <cell r="N2308" t="str">
            <v>FU</v>
          </cell>
          <cell r="O2308" t="str">
            <v>FUNCIONAMIENTO SECRETARÍA JURÍDICA DISTRITAL</v>
          </cell>
          <cell r="P2308" t="str">
            <v>2025</v>
          </cell>
          <cell r="Q2308">
            <v>1179000</v>
          </cell>
          <cell r="R2308">
            <v>1179000</v>
          </cell>
        </row>
        <row r="2309">
          <cell r="A2309" t="str">
            <v>0136-01FU</v>
          </cell>
          <cell r="B2309" t="str">
            <v>DISTRITO CAPITAL</v>
          </cell>
          <cell r="C2309" t="str">
            <v>0136-01</v>
          </cell>
          <cell r="D2309" t="str">
            <v>SECRETARÍA JURÍDICA DISTRITAL</v>
          </cell>
          <cell r="E2309" t="str">
            <v>0001-015</v>
          </cell>
          <cell r="F2309" t="str">
            <v>AC-GESTIÓN JURÍDICA</v>
          </cell>
          <cell r="G2309" t="str">
            <v>1-100-F001</v>
          </cell>
          <cell r="H2309" t="str">
            <v>VA-RECURSOS DISTRITO</v>
          </cell>
          <cell r="I2309" t="str">
            <v>O21202020060363391</v>
          </cell>
          <cell r="J2309" t="str">
            <v>Servicios de catering para eventos</v>
          </cell>
          <cell r="K2309" t="str">
            <v>000000000000000000136</v>
          </cell>
          <cell r="L2309" t="str">
            <v>0136 - Programa Funcionamiento - SECRETARÍA JURÍDICA DISTRITAL</v>
          </cell>
          <cell r="M2309" t="str">
            <v>PM01360001FUNC</v>
          </cell>
          <cell r="N2309" t="str">
            <v>FU</v>
          </cell>
          <cell r="O2309" t="str">
            <v>FUNCIONAMIENTO SECRETARÍA JURÍDICA DISTRITAL</v>
          </cell>
          <cell r="P2309" t="str">
            <v>2025</v>
          </cell>
          <cell r="Q2309">
            <v>2000000</v>
          </cell>
          <cell r="R2309">
            <v>2000000</v>
          </cell>
        </row>
        <row r="2310">
          <cell r="A2310" t="str">
            <v>0136-01FU</v>
          </cell>
          <cell r="B2310" t="str">
            <v>DISTRITO CAPITAL</v>
          </cell>
          <cell r="C2310" t="str">
            <v>0136-01</v>
          </cell>
          <cell r="D2310" t="str">
            <v>SECRETARÍA JURÍDICA DISTRITAL</v>
          </cell>
          <cell r="E2310" t="str">
            <v>0001-015</v>
          </cell>
          <cell r="F2310" t="str">
            <v>AC-GESTIÓN JURÍDICA</v>
          </cell>
          <cell r="G2310" t="str">
            <v>1-100-F001</v>
          </cell>
          <cell r="H2310" t="str">
            <v>VA-RECURSOS DISTRITO</v>
          </cell>
          <cell r="I2310" t="str">
            <v>O21202020060464112</v>
          </cell>
          <cell r="J2310" t="str">
            <v>Servicios de transporte terrestre local regular de pasajeros</v>
          </cell>
          <cell r="K2310" t="str">
            <v>000000000000000000136</v>
          </cell>
          <cell r="L2310" t="str">
            <v>0136 - Programa Funcionamiento - SECRETARÍA JURÍDICA DISTRITAL</v>
          </cell>
          <cell r="M2310" t="str">
            <v>PM01360001FUNC</v>
          </cell>
          <cell r="N2310" t="str">
            <v>FU</v>
          </cell>
          <cell r="O2310" t="str">
            <v>FUNCIONAMIENTO SECRETARÍA JURÍDICA DISTRITAL</v>
          </cell>
          <cell r="P2310" t="str">
            <v>2025</v>
          </cell>
          <cell r="Q2310">
            <v>5162000</v>
          </cell>
          <cell r="R2310">
            <v>5162000</v>
          </cell>
        </row>
        <row r="2311">
          <cell r="A2311" t="str">
            <v>0136-01FU</v>
          </cell>
          <cell r="B2311" t="str">
            <v>DISTRITO CAPITAL</v>
          </cell>
          <cell r="C2311" t="str">
            <v>0136-01</v>
          </cell>
          <cell r="D2311" t="str">
            <v>SECRETARÍA JURÍDICA DISTRITAL</v>
          </cell>
          <cell r="E2311" t="str">
            <v>0001-015</v>
          </cell>
          <cell r="F2311" t="str">
            <v>AC-GESTIÓN JURÍDICA</v>
          </cell>
          <cell r="G2311" t="str">
            <v>1-100-F001</v>
          </cell>
          <cell r="H2311" t="str">
            <v>VA-RECURSOS DISTRITO</v>
          </cell>
          <cell r="I2311" t="str">
            <v>O21202020060868021</v>
          </cell>
          <cell r="J2311" t="str">
            <v>Servicios locales de mensajería nacional</v>
          </cell>
          <cell r="K2311" t="str">
            <v>000000000000000000136</v>
          </cell>
          <cell r="L2311" t="str">
            <v>0136 - Programa Funcionamiento - SECRETARÍA JURÍDICA DISTRITAL</v>
          </cell>
          <cell r="M2311" t="str">
            <v>PM01360001FUNC</v>
          </cell>
          <cell r="N2311" t="str">
            <v>FU</v>
          </cell>
          <cell r="O2311" t="str">
            <v>FUNCIONAMIENTO SECRETARÍA JURÍDICA DISTRITAL</v>
          </cell>
          <cell r="P2311" t="str">
            <v>2025</v>
          </cell>
          <cell r="Q2311">
            <v>590198000</v>
          </cell>
          <cell r="R2311">
            <v>590198000</v>
          </cell>
        </row>
        <row r="2312">
          <cell r="A2312" t="str">
            <v>0136-01FU</v>
          </cell>
          <cell r="B2312" t="str">
            <v>DISTRITO CAPITAL</v>
          </cell>
          <cell r="C2312" t="str">
            <v>0136-01</v>
          </cell>
          <cell r="D2312" t="str">
            <v>SECRETARÍA JURÍDICA DISTRITAL</v>
          </cell>
          <cell r="E2312" t="str">
            <v>0001-015</v>
          </cell>
          <cell r="F2312" t="str">
            <v>AC-GESTIÓN JURÍDICA</v>
          </cell>
          <cell r="G2312" t="str">
            <v>1-100-F001</v>
          </cell>
          <cell r="H2312" t="str">
            <v>VA-RECURSOS DISTRITO</v>
          </cell>
          <cell r="I2312" t="str">
            <v>O21202020060969111</v>
          </cell>
          <cell r="J2312" t="str">
            <v>Servicio de transmisión de electricidad (por cuenta propia)</v>
          </cell>
          <cell r="K2312" t="str">
            <v>000000000000000000136</v>
          </cell>
          <cell r="L2312" t="str">
            <v>0136 - Programa Funcionamiento - SECRETARÍA JURÍDICA DISTRITAL</v>
          </cell>
          <cell r="M2312" t="str">
            <v>PM01360001FUNC</v>
          </cell>
          <cell r="N2312" t="str">
            <v>FU</v>
          </cell>
          <cell r="O2312" t="str">
            <v>FUNCIONAMIENTO SECRETARÍA JURÍDICA DISTRITAL</v>
          </cell>
          <cell r="P2312" t="str">
            <v>2025</v>
          </cell>
          <cell r="Q2312">
            <v>18292000</v>
          </cell>
          <cell r="R2312">
            <v>18292000</v>
          </cell>
        </row>
        <row r="2313">
          <cell r="A2313" t="str">
            <v>0136-01FU</v>
          </cell>
          <cell r="B2313" t="str">
            <v>DISTRITO CAPITAL</v>
          </cell>
          <cell r="C2313" t="str">
            <v>0136-01</v>
          </cell>
          <cell r="D2313" t="str">
            <v>SECRETARÍA JURÍDICA DISTRITAL</v>
          </cell>
          <cell r="E2313" t="str">
            <v>0001-015</v>
          </cell>
          <cell r="F2313" t="str">
            <v>AC-GESTIÓN JURÍDICA</v>
          </cell>
          <cell r="G2313" t="str">
            <v>1-100-F001</v>
          </cell>
          <cell r="H2313" t="str">
            <v>VA-RECURSOS DISTRITO</v>
          </cell>
          <cell r="I2313" t="str">
            <v>O212020200701030371332</v>
          </cell>
          <cell r="J2313" t="str">
            <v>Servicios de seguros sociales de riesgos laborales</v>
          </cell>
          <cell r="K2313" t="str">
            <v>000000000000000000136</v>
          </cell>
          <cell r="L2313" t="str">
            <v>0136 - Programa Funcionamiento - SECRETARÍA JURÍDICA DISTRITAL</v>
          </cell>
          <cell r="M2313" t="str">
            <v>PM01360001FUNC</v>
          </cell>
          <cell r="N2313" t="str">
            <v>FU</v>
          </cell>
          <cell r="O2313" t="str">
            <v>FUNCIONAMIENTO SECRETARÍA JURÍDICA DISTRITAL</v>
          </cell>
          <cell r="P2313" t="str">
            <v>2025</v>
          </cell>
          <cell r="Q2313">
            <v>777000</v>
          </cell>
          <cell r="R2313">
            <v>777000</v>
          </cell>
        </row>
        <row r="2314">
          <cell r="A2314" t="str">
            <v>0136-01FU</v>
          </cell>
          <cell r="B2314" t="str">
            <v>DISTRITO CAPITAL</v>
          </cell>
          <cell r="C2314" t="str">
            <v>0136-01</v>
          </cell>
          <cell r="D2314" t="str">
            <v>SECRETARÍA JURÍDICA DISTRITAL</v>
          </cell>
          <cell r="E2314" t="str">
            <v>0001-015</v>
          </cell>
          <cell r="F2314" t="str">
            <v>AC-GESTIÓN JURÍDICA</v>
          </cell>
          <cell r="G2314" t="str">
            <v>1-100-F001</v>
          </cell>
          <cell r="H2314" t="str">
            <v>VA-RECURSOS DISTRITO</v>
          </cell>
          <cell r="I2314" t="str">
            <v>O212020200701030471347</v>
          </cell>
          <cell r="J2314" t="str">
            <v>Servicio de seguro obligatorio de accidentes de tránsito (SOAT)</v>
          </cell>
          <cell r="K2314" t="str">
            <v>000000000000000000136</v>
          </cell>
          <cell r="L2314" t="str">
            <v>0136 - Programa Funcionamiento - SECRETARÍA JURÍDICA DISTRITAL</v>
          </cell>
          <cell r="M2314" t="str">
            <v>PM01360001FUNC</v>
          </cell>
          <cell r="N2314" t="str">
            <v>FU</v>
          </cell>
          <cell r="O2314" t="str">
            <v>FUNCIONAMIENTO SECRETARÍA JURÍDICA DISTRITAL</v>
          </cell>
          <cell r="P2314" t="str">
            <v>2025</v>
          </cell>
          <cell r="Q2314">
            <v>2887000</v>
          </cell>
          <cell r="R2314">
            <v>2887000</v>
          </cell>
        </row>
        <row r="2315">
          <cell r="A2315" t="str">
            <v>0136-01FU</v>
          </cell>
          <cell r="B2315" t="str">
            <v>DISTRITO CAPITAL</v>
          </cell>
          <cell r="C2315" t="str">
            <v>0136-01</v>
          </cell>
          <cell r="D2315" t="str">
            <v>SECRETARÍA JURÍDICA DISTRITAL</v>
          </cell>
          <cell r="E2315" t="str">
            <v>0001-015</v>
          </cell>
          <cell r="F2315" t="str">
            <v>AC-GESTIÓN JURÍDICA</v>
          </cell>
          <cell r="G2315" t="str">
            <v>1-100-F001</v>
          </cell>
          <cell r="H2315" t="str">
            <v>VA-RECURSOS DISTRITO</v>
          </cell>
          <cell r="I2315" t="str">
            <v>O212020200701030571351</v>
          </cell>
          <cell r="J2315" t="str">
            <v>Servicios de seguros de vehículos automotores</v>
          </cell>
          <cell r="K2315" t="str">
            <v>000000000000000000136</v>
          </cell>
          <cell r="L2315" t="str">
            <v>0136 - Programa Funcionamiento - SECRETARÍA JURÍDICA DISTRITAL</v>
          </cell>
          <cell r="M2315" t="str">
            <v>PM01360001FUNC</v>
          </cell>
          <cell r="N2315" t="str">
            <v>FU</v>
          </cell>
          <cell r="O2315" t="str">
            <v>FUNCIONAMIENTO SECRETARÍA JURÍDICA DISTRITAL</v>
          </cell>
          <cell r="P2315" t="str">
            <v>2025</v>
          </cell>
          <cell r="Q2315">
            <v>7532000</v>
          </cell>
          <cell r="R2315">
            <v>7532000</v>
          </cell>
        </row>
        <row r="2316">
          <cell r="A2316" t="str">
            <v>0136-01FU</v>
          </cell>
          <cell r="B2316" t="str">
            <v>DISTRITO CAPITAL</v>
          </cell>
          <cell r="C2316" t="str">
            <v>0136-01</v>
          </cell>
          <cell r="D2316" t="str">
            <v>SECRETARÍA JURÍDICA DISTRITAL</v>
          </cell>
          <cell r="E2316" t="str">
            <v>0001-015</v>
          </cell>
          <cell r="F2316" t="str">
            <v>AC-GESTIÓN JURÍDICA</v>
          </cell>
          <cell r="G2316" t="str">
            <v>1-100-F001</v>
          </cell>
          <cell r="H2316" t="str">
            <v>VA-RECURSOS DISTRITO</v>
          </cell>
          <cell r="I2316" t="str">
            <v>O212020200701030571354</v>
          </cell>
          <cell r="J2316" t="str">
            <v>Servicios de seguros contra incendio, terremoto o sustracción</v>
          </cell>
          <cell r="K2316" t="str">
            <v>000000000000000000136</v>
          </cell>
          <cell r="L2316" t="str">
            <v>0136 - Programa Funcionamiento - SECRETARÍA JURÍDICA DISTRITAL</v>
          </cell>
          <cell r="M2316" t="str">
            <v>PM01360001FUNC</v>
          </cell>
          <cell r="N2316" t="str">
            <v>FU</v>
          </cell>
          <cell r="O2316" t="str">
            <v>FUNCIONAMIENTO SECRETARÍA JURÍDICA DISTRITAL</v>
          </cell>
          <cell r="P2316" t="str">
            <v>2025</v>
          </cell>
          <cell r="Q2316">
            <v>56447000</v>
          </cell>
          <cell r="R2316">
            <v>56447000</v>
          </cell>
        </row>
        <row r="2317">
          <cell r="A2317" t="str">
            <v>0136-01FU</v>
          </cell>
          <cell r="B2317" t="str">
            <v>DISTRITO CAPITAL</v>
          </cell>
          <cell r="C2317" t="str">
            <v>0136-01</v>
          </cell>
          <cell r="D2317" t="str">
            <v>SECRETARÍA JURÍDICA DISTRITAL</v>
          </cell>
          <cell r="E2317" t="str">
            <v>0001-015</v>
          </cell>
          <cell r="F2317" t="str">
            <v>AC-GESTIÓN JURÍDICA</v>
          </cell>
          <cell r="G2317" t="str">
            <v>1-100-F001</v>
          </cell>
          <cell r="H2317" t="str">
            <v>VA-RECURSOS DISTRITO</v>
          </cell>
          <cell r="I2317" t="str">
            <v>O212020200701030571355</v>
          </cell>
          <cell r="J2317" t="str">
            <v>Servicios de seguros generales de responsabilidad civil</v>
          </cell>
          <cell r="K2317" t="str">
            <v>000000000000000000136</v>
          </cell>
          <cell r="L2317" t="str">
            <v>0136 - Programa Funcionamiento - SECRETARÍA JURÍDICA DISTRITAL</v>
          </cell>
          <cell r="M2317" t="str">
            <v>PM01360001FUNC</v>
          </cell>
          <cell r="N2317" t="str">
            <v>FU</v>
          </cell>
          <cell r="O2317" t="str">
            <v>FUNCIONAMIENTO SECRETARÍA JURÍDICA DISTRITAL</v>
          </cell>
          <cell r="P2317" t="str">
            <v>2025</v>
          </cell>
          <cell r="Q2317">
            <v>273225000</v>
          </cell>
          <cell r="R2317">
            <v>273225000</v>
          </cell>
        </row>
        <row r="2318">
          <cell r="A2318" t="str">
            <v>0136-01FU</v>
          </cell>
          <cell r="B2318" t="str">
            <v>DISTRITO CAPITAL</v>
          </cell>
          <cell r="C2318" t="str">
            <v>0136-01</v>
          </cell>
          <cell r="D2318" t="str">
            <v>SECRETARÍA JURÍDICA DISTRITAL</v>
          </cell>
          <cell r="E2318" t="str">
            <v>0001-015</v>
          </cell>
          <cell r="F2318" t="str">
            <v>AC-GESTIÓN JURÍDICA</v>
          </cell>
          <cell r="G2318" t="str">
            <v>1-100-F001</v>
          </cell>
          <cell r="H2318" t="str">
            <v>VA-RECURSOS DISTRITO</v>
          </cell>
          <cell r="I2318" t="str">
            <v>O2120202007010671640</v>
          </cell>
          <cell r="J2318" t="str">
            <v>Servicios de administración de fondos de pensiones y cesantías</v>
          </cell>
          <cell r="K2318" t="str">
            <v>000000000000000000136</v>
          </cell>
          <cell r="L2318" t="str">
            <v>0136 - Programa Funcionamiento - SECRETARÍA JURÍDICA DISTRITAL</v>
          </cell>
          <cell r="M2318" t="str">
            <v>PM01360001FUNC</v>
          </cell>
          <cell r="N2318" t="str">
            <v>FU</v>
          </cell>
          <cell r="O2318" t="str">
            <v>FUNCIONAMIENTO SECRETARÍA JURÍDICA DISTRITAL</v>
          </cell>
          <cell r="P2318" t="str">
            <v>2025</v>
          </cell>
          <cell r="Q2318">
            <v>3203000</v>
          </cell>
          <cell r="R2318">
            <v>3203000</v>
          </cell>
        </row>
        <row r="2319">
          <cell r="A2319" t="str">
            <v>0136-01FU</v>
          </cell>
          <cell r="B2319" t="str">
            <v>DISTRITO CAPITAL</v>
          </cell>
          <cell r="C2319" t="str">
            <v>0136-01</v>
          </cell>
          <cell r="D2319" t="str">
            <v>SECRETARÍA JURÍDICA DISTRITAL</v>
          </cell>
          <cell r="E2319" t="str">
            <v>0001-015</v>
          </cell>
          <cell r="F2319" t="str">
            <v>AC-GESTIÓN JURÍDICA</v>
          </cell>
          <cell r="G2319" t="str">
            <v>1-100-F001</v>
          </cell>
          <cell r="H2319" t="str">
            <v>VA-RECURSOS DISTRITO</v>
          </cell>
          <cell r="I2319" t="str">
            <v>O21202020070272112</v>
          </cell>
          <cell r="J2319" t="str">
            <v>Servicios de alquiler o arrendamiento con o sin opción de compra, relativos a bienes inmuebles no residenciales (diferentes a vivienda), propios o arrendados</v>
          </cell>
          <cell r="K2319" t="str">
            <v>000000000000000000136</v>
          </cell>
          <cell r="L2319" t="str">
            <v>0136 - Programa Funcionamiento - SECRETARÍA JURÍDICA DISTRITAL</v>
          </cell>
          <cell r="M2319" t="str">
            <v>PM01360001FUNC</v>
          </cell>
          <cell r="N2319" t="str">
            <v>FU</v>
          </cell>
          <cell r="O2319" t="str">
            <v>FUNCIONAMIENTO SECRETARÍA JURÍDICA DISTRITAL</v>
          </cell>
          <cell r="P2319" t="str">
            <v>2025</v>
          </cell>
          <cell r="Q2319">
            <v>484528000</v>
          </cell>
          <cell r="R2319">
            <v>484528000</v>
          </cell>
        </row>
        <row r="2320">
          <cell r="A2320" t="str">
            <v>0136-01FU</v>
          </cell>
          <cell r="B2320" t="str">
            <v>DISTRITO CAPITAL</v>
          </cell>
          <cell r="C2320" t="str">
            <v>0136-01</v>
          </cell>
          <cell r="D2320" t="str">
            <v>SECRETARÍA JURÍDICA DISTRITAL</v>
          </cell>
          <cell r="E2320" t="str">
            <v>0001-015</v>
          </cell>
          <cell r="F2320" t="str">
            <v>AC-GESTIÓN JURÍDICA</v>
          </cell>
          <cell r="G2320" t="str">
            <v>1-100-F001</v>
          </cell>
          <cell r="H2320" t="str">
            <v>VA-RECURSOS DISTRITO</v>
          </cell>
          <cell r="I2320" t="str">
            <v>O21202020070373290</v>
          </cell>
          <cell r="J2320" t="str">
            <v>Servicios de arrendamiento o alquiler de otros productos n.c.p.</v>
          </cell>
          <cell r="K2320" t="str">
            <v>000000000000000000136</v>
          </cell>
          <cell r="L2320" t="str">
            <v>0136 - Programa Funcionamiento - SECRETARÍA JURÍDICA DISTRITAL</v>
          </cell>
          <cell r="M2320" t="str">
            <v>PM01360001FUNC</v>
          </cell>
          <cell r="N2320" t="str">
            <v>FU</v>
          </cell>
          <cell r="O2320" t="str">
            <v>FUNCIONAMIENTO SECRETARÍA JURÍDICA DISTRITAL</v>
          </cell>
          <cell r="P2320" t="str">
            <v>2025</v>
          </cell>
          <cell r="Q2320">
            <v>128258000</v>
          </cell>
          <cell r="R2320">
            <v>128258000</v>
          </cell>
        </row>
        <row r="2321">
          <cell r="A2321" t="str">
            <v>0136-01FU</v>
          </cell>
          <cell r="B2321" t="str">
            <v>DISTRITO CAPITAL</v>
          </cell>
          <cell r="C2321" t="str">
            <v>0136-01</v>
          </cell>
          <cell r="D2321" t="str">
            <v>SECRETARÍA JURÍDICA DISTRITAL</v>
          </cell>
          <cell r="E2321" t="str">
            <v>0001-015</v>
          </cell>
          <cell r="F2321" t="str">
            <v>AC-GESTIÓN JURÍDICA</v>
          </cell>
          <cell r="G2321" t="str">
            <v>1-100-F001</v>
          </cell>
          <cell r="H2321" t="str">
            <v>VA-RECURSOS DISTRITO</v>
          </cell>
          <cell r="I2321" t="str">
            <v>O21202020080282199</v>
          </cell>
          <cell r="J2321" t="str">
            <v>Otros servicios jurídicos n.c.p.</v>
          </cell>
          <cell r="K2321" t="str">
            <v>000000000000000000136</v>
          </cell>
          <cell r="L2321" t="str">
            <v>0136 - Programa Funcionamiento - SECRETARÍA JURÍDICA DISTRITAL</v>
          </cell>
          <cell r="M2321" t="str">
            <v>PM01360001FUNC</v>
          </cell>
          <cell r="N2321" t="str">
            <v>FU</v>
          </cell>
          <cell r="O2321" t="str">
            <v>FUNCIONAMIENTO SECRETARÍA JURÍDICA DISTRITAL</v>
          </cell>
          <cell r="P2321" t="str">
            <v>2025</v>
          </cell>
          <cell r="Q2321">
            <v>1583868000</v>
          </cell>
          <cell r="R2321">
            <v>1583868000</v>
          </cell>
        </row>
        <row r="2322">
          <cell r="A2322" t="str">
            <v>0136-01FU</v>
          </cell>
          <cell r="B2322" t="str">
            <v>DISTRITO CAPITAL</v>
          </cell>
          <cell r="C2322" t="str">
            <v>0136-01</v>
          </cell>
          <cell r="D2322" t="str">
            <v>SECRETARÍA JURÍDICA DISTRITAL</v>
          </cell>
          <cell r="E2322" t="str">
            <v>0001-015</v>
          </cell>
          <cell r="F2322" t="str">
            <v>AC-GESTIÓN JURÍDICA</v>
          </cell>
          <cell r="G2322" t="str">
            <v>1-100-F001</v>
          </cell>
          <cell r="H2322" t="str">
            <v>VA-RECURSOS DISTRITO</v>
          </cell>
          <cell r="I2322" t="str">
            <v>O21202020080383111</v>
          </cell>
          <cell r="J2322" t="str">
            <v>Servicios de consultoría en gestión estratégica</v>
          </cell>
          <cell r="K2322" t="str">
            <v>000000000000000000136</v>
          </cell>
          <cell r="L2322" t="str">
            <v>0136 - Programa Funcionamiento - SECRETARÍA JURÍDICA DISTRITAL</v>
          </cell>
          <cell r="M2322" t="str">
            <v>PM01360001FUNC</v>
          </cell>
          <cell r="N2322" t="str">
            <v>FU</v>
          </cell>
          <cell r="O2322" t="str">
            <v>FUNCIONAMIENTO SECRETARÍA JURÍDICA DISTRITAL</v>
          </cell>
          <cell r="P2322" t="str">
            <v>2025</v>
          </cell>
          <cell r="Q2322">
            <v>298964000</v>
          </cell>
          <cell r="R2322">
            <v>298964000</v>
          </cell>
        </row>
        <row r="2323">
          <cell r="A2323" t="str">
            <v>0136-01FU</v>
          </cell>
          <cell r="B2323" t="str">
            <v>DISTRITO CAPITAL</v>
          </cell>
          <cell r="C2323" t="str">
            <v>0136-01</v>
          </cell>
          <cell r="D2323" t="str">
            <v>SECRETARÍA JURÍDICA DISTRITAL</v>
          </cell>
          <cell r="E2323" t="str">
            <v>0001-015</v>
          </cell>
          <cell r="F2323" t="str">
            <v>AC-GESTIÓN JURÍDICA</v>
          </cell>
          <cell r="G2323" t="str">
            <v>1-100-F001</v>
          </cell>
          <cell r="H2323" t="str">
            <v>VA-RECURSOS DISTRITO</v>
          </cell>
          <cell r="I2323" t="str">
            <v>O21202020080383112</v>
          </cell>
          <cell r="J2323" t="str">
            <v>Servicios de consultoría en gestión financiera</v>
          </cell>
          <cell r="K2323" t="str">
            <v>000000000000000000136</v>
          </cell>
          <cell r="L2323" t="str">
            <v>0136 - Programa Funcionamiento - SECRETARÍA JURÍDICA DISTRITAL</v>
          </cell>
          <cell r="M2323" t="str">
            <v>PM01360001FUNC</v>
          </cell>
          <cell r="N2323" t="str">
            <v>FU</v>
          </cell>
          <cell r="O2323" t="str">
            <v>FUNCIONAMIENTO SECRETARÍA JURÍDICA DISTRITAL</v>
          </cell>
          <cell r="P2323" t="str">
            <v>2025</v>
          </cell>
          <cell r="Q2323">
            <v>188766000</v>
          </cell>
          <cell r="R2323">
            <v>188766000</v>
          </cell>
        </row>
        <row r="2324">
          <cell r="A2324" t="str">
            <v>0136-01FU</v>
          </cell>
          <cell r="B2324" t="str">
            <v>DISTRITO CAPITAL</v>
          </cell>
          <cell r="C2324" t="str">
            <v>0136-01</v>
          </cell>
          <cell r="D2324" t="str">
            <v>SECRETARÍA JURÍDICA DISTRITAL</v>
          </cell>
          <cell r="E2324" t="str">
            <v>0001-015</v>
          </cell>
          <cell r="F2324" t="str">
            <v>AC-GESTIÓN JURÍDICA</v>
          </cell>
          <cell r="G2324" t="str">
            <v>1-100-F001</v>
          </cell>
          <cell r="H2324" t="str">
            <v>VA-RECURSOS DISTRITO</v>
          </cell>
          <cell r="I2324" t="str">
            <v>O21202020080383113</v>
          </cell>
          <cell r="J2324" t="str">
            <v>Servicios de consultoría en administración del recurso humano</v>
          </cell>
          <cell r="K2324" t="str">
            <v>000000000000000000136</v>
          </cell>
          <cell r="L2324" t="str">
            <v>0136 - Programa Funcionamiento - SECRETARÍA JURÍDICA DISTRITAL</v>
          </cell>
          <cell r="M2324" t="str">
            <v>PM01360001FUNC</v>
          </cell>
          <cell r="N2324" t="str">
            <v>FU</v>
          </cell>
          <cell r="O2324" t="str">
            <v>FUNCIONAMIENTO SECRETARÍA JURÍDICA DISTRITAL</v>
          </cell>
          <cell r="P2324" t="str">
            <v>2025</v>
          </cell>
          <cell r="Q2324">
            <v>153993000</v>
          </cell>
          <cell r="R2324">
            <v>153993000</v>
          </cell>
        </row>
        <row r="2325">
          <cell r="A2325" t="str">
            <v>0136-01FU</v>
          </cell>
          <cell r="B2325" t="str">
            <v>DISTRITO CAPITAL</v>
          </cell>
          <cell r="C2325" t="str">
            <v>0136-01</v>
          </cell>
          <cell r="D2325" t="str">
            <v>SECRETARÍA JURÍDICA DISTRITAL</v>
          </cell>
          <cell r="E2325" t="str">
            <v>0001-015</v>
          </cell>
          <cell r="F2325" t="str">
            <v>AC-GESTIÓN JURÍDICA</v>
          </cell>
          <cell r="G2325" t="str">
            <v>1-100-F001</v>
          </cell>
          <cell r="H2325" t="str">
            <v>VA-RECURSOS DISTRITO</v>
          </cell>
          <cell r="I2325" t="str">
            <v>O21202020080383121</v>
          </cell>
          <cell r="J2325" t="str">
            <v>Servicios de relaciones públicas</v>
          </cell>
          <cell r="K2325" t="str">
            <v>000000000000000000136</v>
          </cell>
          <cell r="L2325" t="str">
            <v>0136 - Programa Funcionamiento - SECRETARÍA JURÍDICA DISTRITAL</v>
          </cell>
          <cell r="M2325" t="str">
            <v>PM01360001FUNC</v>
          </cell>
          <cell r="N2325" t="str">
            <v>FU</v>
          </cell>
          <cell r="O2325" t="str">
            <v>FUNCIONAMIENTO SECRETARÍA JURÍDICA DISTRITAL</v>
          </cell>
          <cell r="P2325" t="str">
            <v>2025</v>
          </cell>
          <cell r="Q2325">
            <v>109266000</v>
          </cell>
          <cell r="R2325">
            <v>109266000</v>
          </cell>
        </row>
        <row r="2326">
          <cell r="A2326" t="str">
            <v>0136-01FU</v>
          </cell>
          <cell r="B2326" t="str">
            <v>DISTRITO CAPITAL</v>
          </cell>
          <cell r="C2326" t="str">
            <v>0136-01</v>
          </cell>
          <cell r="D2326" t="str">
            <v>SECRETARÍA JURÍDICA DISTRITAL</v>
          </cell>
          <cell r="E2326" t="str">
            <v>0001-015</v>
          </cell>
          <cell r="F2326" t="str">
            <v>AC-GESTIÓN JURÍDICA</v>
          </cell>
          <cell r="G2326" t="str">
            <v>1-100-F001</v>
          </cell>
          <cell r="H2326" t="str">
            <v>VA-RECURSOS DISTRITO</v>
          </cell>
          <cell r="I2326" t="str">
            <v>O21202020080383151</v>
          </cell>
          <cell r="J2326" t="str">
            <v>Servicios de alojamiento de sitios web (hosting)</v>
          </cell>
          <cell r="K2326" t="str">
            <v>000000000000000000136</v>
          </cell>
          <cell r="L2326" t="str">
            <v>0136 - Programa Funcionamiento - SECRETARÍA JURÍDICA DISTRITAL</v>
          </cell>
          <cell r="M2326" t="str">
            <v>PM01360001FUNC</v>
          </cell>
          <cell r="N2326" t="str">
            <v>FU</v>
          </cell>
          <cell r="O2326" t="str">
            <v>FUNCIONAMIENTO SECRETARÍA JURÍDICA DISTRITAL</v>
          </cell>
          <cell r="P2326" t="str">
            <v>2025</v>
          </cell>
          <cell r="Q2326">
            <v>206000</v>
          </cell>
          <cell r="R2326">
            <v>206000</v>
          </cell>
        </row>
        <row r="2327">
          <cell r="A2327" t="str">
            <v>0136-01FU</v>
          </cell>
          <cell r="B2327" t="str">
            <v>DISTRITO CAPITAL</v>
          </cell>
          <cell r="C2327" t="str">
            <v>0136-01</v>
          </cell>
          <cell r="D2327" t="str">
            <v>SECRETARÍA JURÍDICA DISTRITAL</v>
          </cell>
          <cell r="E2327" t="str">
            <v>0001-015</v>
          </cell>
          <cell r="F2327" t="str">
            <v>AC-GESTIÓN JURÍDICA</v>
          </cell>
          <cell r="G2327" t="str">
            <v>1-100-F001</v>
          </cell>
          <cell r="H2327" t="str">
            <v>VA-RECURSOS DISTRITO</v>
          </cell>
          <cell r="I2327" t="str">
            <v>O21202020080383611</v>
          </cell>
          <cell r="J2327" t="str">
            <v>Servicios integrales de publicidad</v>
          </cell>
          <cell r="K2327" t="str">
            <v>000000000000000000136</v>
          </cell>
          <cell r="L2327" t="str">
            <v>0136 - Programa Funcionamiento - SECRETARÍA JURÍDICA DISTRITAL</v>
          </cell>
          <cell r="M2327" t="str">
            <v>PM01360001FUNC</v>
          </cell>
          <cell r="N2327" t="str">
            <v>FU</v>
          </cell>
          <cell r="O2327" t="str">
            <v>FUNCIONAMIENTO SECRETARÍA JURÍDICA DISTRITAL</v>
          </cell>
          <cell r="P2327" t="str">
            <v>2025</v>
          </cell>
          <cell r="Q2327">
            <v>81178000</v>
          </cell>
          <cell r="R2327">
            <v>81178000</v>
          </cell>
        </row>
        <row r="2328">
          <cell r="A2328" t="str">
            <v>0136-01FU</v>
          </cell>
          <cell r="B2328" t="str">
            <v>DISTRITO CAPITAL</v>
          </cell>
          <cell r="C2328" t="str">
            <v>0136-01</v>
          </cell>
          <cell r="D2328" t="str">
            <v>SECRETARÍA JURÍDICA DISTRITAL</v>
          </cell>
          <cell r="E2328" t="str">
            <v>0001-015</v>
          </cell>
          <cell r="F2328" t="str">
            <v>AC-GESTIÓN JURÍDICA</v>
          </cell>
          <cell r="G2328" t="str">
            <v>1-100-F001</v>
          </cell>
          <cell r="H2328" t="str">
            <v>VA-RECURSOS DISTRITO</v>
          </cell>
          <cell r="I2328" t="str">
            <v>O2120202008038363202</v>
          </cell>
          <cell r="J2328" t="str">
            <v>Publicaciones de documentos de carácter oficial</v>
          </cell>
          <cell r="K2328" t="str">
            <v>000000000000000000136</v>
          </cell>
          <cell r="L2328" t="str">
            <v>0136 - Programa Funcionamiento - SECRETARÍA JURÍDICA DISTRITAL</v>
          </cell>
          <cell r="M2328" t="str">
            <v>PM01360001FUNC</v>
          </cell>
          <cell r="N2328" t="str">
            <v>FU</v>
          </cell>
          <cell r="O2328" t="str">
            <v>FUNCIONAMIENTO SECRETARÍA JURÍDICA DISTRITAL</v>
          </cell>
          <cell r="P2328" t="str">
            <v>2025</v>
          </cell>
          <cell r="Q2328">
            <v>1548000</v>
          </cell>
          <cell r="R2328">
            <v>1548000</v>
          </cell>
        </row>
        <row r="2329">
          <cell r="A2329" t="str">
            <v>0136-01FU</v>
          </cell>
          <cell r="B2329" t="str">
            <v>DISTRITO CAPITAL</v>
          </cell>
          <cell r="C2329" t="str">
            <v>0136-01</v>
          </cell>
          <cell r="D2329" t="str">
            <v>SECRETARÍA JURÍDICA DISTRITAL</v>
          </cell>
          <cell r="E2329" t="str">
            <v>0001-015</v>
          </cell>
          <cell r="F2329" t="str">
            <v>AC-GESTIÓN JURÍDICA</v>
          </cell>
          <cell r="G2329" t="str">
            <v>1-100-F001</v>
          </cell>
          <cell r="H2329" t="str">
            <v>VA-RECURSOS DISTRITO</v>
          </cell>
          <cell r="I2329" t="str">
            <v>O21202020080383990</v>
          </cell>
          <cell r="J2329" t="str">
            <v>Otros servicios profesionales, técnicos y empresariales n.c.p.</v>
          </cell>
          <cell r="K2329" t="str">
            <v>000000000000000000136</v>
          </cell>
          <cell r="L2329" t="str">
            <v>0136 - Programa Funcionamiento - SECRETARÍA JURÍDICA DISTRITAL</v>
          </cell>
          <cell r="M2329" t="str">
            <v>PM01360001FUNC</v>
          </cell>
          <cell r="N2329" t="str">
            <v>FU</v>
          </cell>
          <cell r="O2329" t="str">
            <v>FUNCIONAMIENTO SECRETARÍA JURÍDICA DISTRITAL</v>
          </cell>
          <cell r="P2329" t="str">
            <v>2025</v>
          </cell>
          <cell r="Q2329">
            <v>397995000</v>
          </cell>
          <cell r="R2329">
            <v>397995000</v>
          </cell>
        </row>
        <row r="2330">
          <cell r="A2330" t="str">
            <v>0136-01FU</v>
          </cell>
          <cell r="B2330" t="str">
            <v>DISTRITO CAPITAL</v>
          </cell>
          <cell r="C2330" t="str">
            <v>0136-01</v>
          </cell>
          <cell r="D2330" t="str">
            <v>SECRETARÍA JURÍDICA DISTRITAL</v>
          </cell>
          <cell r="E2330" t="str">
            <v>0001-015</v>
          </cell>
          <cell r="F2330" t="str">
            <v>AC-GESTIÓN JURÍDICA</v>
          </cell>
          <cell r="G2330" t="str">
            <v>1-100-F001</v>
          </cell>
          <cell r="H2330" t="str">
            <v>VA-RECURSOS DISTRITO</v>
          </cell>
          <cell r="I2330" t="str">
            <v>O21202020080484131</v>
          </cell>
          <cell r="J2330" t="str">
            <v>Servicios móviles de voz</v>
          </cell>
          <cell r="K2330" t="str">
            <v>000000000000000000136</v>
          </cell>
          <cell r="L2330" t="str">
            <v>0136 - Programa Funcionamiento - SECRETARÍA JURÍDICA DISTRITAL</v>
          </cell>
          <cell r="M2330" t="str">
            <v>PM01360001FUNC</v>
          </cell>
          <cell r="N2330" t="str">
            <v>FU</v>
          </cell>
          <cell r="O2330" t="str">
            <v>FUNCIONAMIENTO SECRETARÍA JURÍDICA DISTRITAL</v>
          </cell>
          <cell r="P2330" t="str">
            <v>2025</v>
          </cell>
          <cell r="Q2330">
            <v>10004000</v>
          </cell>
          <cell r="R2330">
            <v>10004000</v>
          </cell>
        </row>
        <row r="2331">
          <cell r="A2331" t="str">
            <v>0136-01FU</v>
          </cell>
          <cell r="B2331" t="str">
            <v>DISTRITO CAPITAL</v>
          </cell>
          <cell r="C2331" t="str">
            <v>0136-01</v>
          </cell>
          <cell r="D2331" t="str">
            <v>SECRETARÍA JURÍDICA DISTRITAL</v>
          </cell>
          <cell r="E2331" t="str">
            <v>0001-015</v>
          </cell>
          <cell r="F2331" t="str">
            <v>AC-GESTIÓN JURÍDICA</v>
          </cell>
          <cell r="G2331" t="str">
            <v>1-100-F001</v>
          </cell>
          <cell r="H2331" t="str">
            <v>VA-RECURSOS DISTRITO</v>
          </cell>
          <cell r="I2331" t="str">
            <v>O21202020080484222</v>
          </cell>
          <cell r="J2331" t="str">
            <v>Servicios de acceso a Internet de banda ancha</v>
          </cell>
          <cell r="K2331" t="str">
            <v>000000000000000000136</v>
          </cell>
          <cell r="L2331" t="str">
            <v>0136 - Programa Funcionamiento - SECRETARÍA JURÍDICA DISTRITAL</v>
          </cell>
          <cell r="M2331" t="str">
            <v>PM01360001FUNC</v>
          </cell>
          <cell r="N2331" t="str">
            <v>FU</v>
          </cell>
          <cell r="O2331" t="str">
            <v>FUNCIONAMIENTO SECRETARÍA JURÍDICA DISTRITAL</v>
          </cell>
          <cell r="P2331" t="str">
            <v>2025</v>
          </cell>
          <cell r="Q2331">
            <v>429956000</v>
          </cell>
          <cell r="R2331">
            <v>429956000</v>
          </cell>
        </row>
        <row r="2332">
          <cell r="A2332" t="str">
            <v>0136-01FU</v>
          </cell>
          <cell r="B2332" t="str">
            <v>DISTRITO CAPITAL</v>
          </cell>
          <cell r="C2332" t="str">
            <v>0136-01</v>
          </cell>
          <cell r="D2332" t="str">
            <v>SECRETARÍA JURÍDICA DISTRITAL</v>
          </cell>
          <cell r="E2332" t="str">
            <v>0001-015</v>
          </cell>
          <cell r="F2332" t="str">
            <v>AC-GESTIÓN JURÍDICA</v>
          </cell>
          <cell r="G2332" t="str">
            <v>1-100-F001</v>
          </cell>
          <cell r="H2332" t="str">
            <v>VA-RECURSOS DISTRITO</v>
          </cell>
          <cell r="I2332" t="str">
            <v>O21202020080585951</v>
          </cell>
          <cell r="J2332" t="str">
            <v>Servicios de copia y reproducción</v>
          </cell>
          <cell r="K2332" t="str">
            <v>000000000000000000136</v>
          </cell>
          <cell r="L2332" t="str">
            <v>0136 - Programa Funcionamiento - SECRETARÍA JURÍDICA DISTRITAL</v>
          </cell>
          <cell r="M2332" t="str">
            <v>PM01360001FUNC</v>
          </cell>
          <cell r="N2332" t="str">
            <v>FU</v>
          </cell>
          <cell r="O2332" t="str">
            <v>FUNCIONAMIENTO SECRETARÍA JURÍDICA DISTRITAL</v>
          </cell>
          <cell r="P2332" t="str">
            <v>2025</v>
          </cell>
          <cell r="Q2332">
            <v>619000</v>
          </cell>
          <cell r="R2332">
            <v>619000</v>
          </cell>
        </row>
        <row r="2333">
          <cell r="A2333" t="str">
            <v>0136-01FU</v>
          </cell>
          <cell r="B2333" t="str">
            <v>DISTRITO CAPITAL</v>
          </cell>
          <cell r="C2333" t="str">
            <v>0136-01</v>
          </cell>
          <cell r="D2333" t="str">
            <v>SECRETARÍA JURÍDICA DISTRITAL</v>
          </cell>
          <cell r="E2333" t="str">
            <v>0001-015</v>
          </cell>
          <cell r="F2333" t="str">
            <v>AC-GESTIÓN JURÍDICA</v>
          </cell>
          <cell r="G2333" t="str">
            <v>1-100-F001</v>
          </cell>
          <cell r="H2333" t="str">
            <v>VA-RECURSOS DISTRITO</v>
          </cell>
          <cell r="I2333" t="str">
            <v>O2120202008078711001</v>
          </cell>
          <cell r="J2333" t="str">
            <v>Servicio de mantenimiento y reparación de productos metálicos estructurales y sus partes</v>
          </cell>
          <cell r="K2333" t="str">
            <v>000000000000000000136</v>
          </cell>
          <cell r="L2333" t="str">
            <v>0136 - Programa Funcionamiento - SECRETARÍA JURÍDICA DISTRITAL</v>
          </cell>
          <cell r="M2333" t="str">
            <v>PM01360001FUNC</v>
          </cell>
          <cell r="N2333" t="str">
            <v>FU</v>
          </cell>
          <cell r="O2333" t="str">
            <v>FUNCIONAMIENTO SECRETARÍA JURÍDICA DISTRITAL</v>
          </cell>
          <cell r="P2333" t="str">
            <v>2025</v>
          </cell>
          <cell r="Q2333">
            <v>1961000</v>
          </cell>
          <cell r="R2333">
            <v>1961000</v>
          </cell>
        </row>
        <row r="2334">
          <cell r="A2334" t="str">
            <v>0136-01FU</v>
          </cell>
          <cell r="B2334" t="str">
            <v>DISTRITO CAPITAL</v>
          </cell>
          <cell r="C2334" t="str">
            <v>0136-01</v>
          </cell>
          <cell r="D2334" t="str">
            <v>SECRETARÍA JURÍDICA DISTRITAL</v>
          </cell>
          <cell r="E2334" t="str">
            <v>0001-015</v>
          </cell>
          <cell r="F2334" t="str">
            <v>AC-GESTIÓN JURÍDICA</v>
          </cell>
          <cell r="G2334" t="str">
            <v>1-100-F001</v>
          </cell>
          <cell r="H2334" t="str">
            <v>VA-RECURSOS DISTRITO</v>
          </cell>
          <cell r="I2334" t="str">
            <v>O2120202008078714199</v>
          </cell>
          <cell r="J2334" t="str">
            <v>Servicio de mantenimiento y reparación de vehículos automotores n.c.p.</v>
          </cell>
          <cell r="K2334" t="str">
            <v>000000000000000000136</v>
          </cell>
          <cell r="L2334" t="str">
            <v>0136 - Programa Funcionamiento - SECRETARÍA JURÍDICA DISTRITAL</v>
          </cell>
          <cell r="M2334" t="str">
            <v>PM01360001FUNC</v>
          </cell>
          <cell r="N2334" t="str">
            <v>FU</v>
          </cell>
          <cell r="O2334" t="str">
            <v>FUNCIONAMIENTO SECRETARÍA JURÍDICA DISTRITAL</v>
          </cell>
          <cell r="P2334" t="str">
            <v>2025</v>
          </cell>
          <cell r="Q2334">
            <v>29219000</v>
          </cell>
          <cell r="R2334">
            <v>29219000</v>
          </cell>
        </row>
        <row r="2335">
          <cell r="A2335" t="str">
            <v>0136-01FU</v>
          </cell>
          <cell r="B2335" t="str">
            <v>DISTRITO CAPITAL</v>
          </cell>
          <cell r="C2335" t="str">
            <v>0136-01</v>
          </cell>
          <cell r="D2335" t="str">
            <v>SECRETARÍA JURÍDICA DISTRITAL</v>
          </cell>
          <cell r="E2335" t="str">
            <v>0001-015</v>
          </cell>
          <cell r="F2335" t="str">
            <v>AC-GESTIÓN JURÍDICA</v>
          </cell>
          <cell r="G2335" t="str">
            <v>1-100-F001</v>
          </cell>
          <cell r="H2335" t="str">
            <v>VA-RECURSOS DISTRITO</v>
          </cell>
          <cell r="I2335" t="str">
            <v>O2120202008098911001</v>
          </cell>
          <cell r="J2335" t="str">
            <v>Reproducción de pinturas originales, grabados y similares</v>
          </cell>
          <cell r="K2335" t="str">
            <v>000000000000000000136</v>
          </cell>
          <cell r="L2335" t="str">
            <v>0136 - Programa Funcionamiento - SECRETARÍA JURÍDICA DISTRITAL</v>
          </cell>
          <cell r="M2335" t="str">
            <v>PM01360001FUNC</v>
          </cell>
          <cell r="N2335" t="str">
            <v>FU</v>
          </cell>
          <cell r="O2335" t="str">
            <v>FUNCIONAMIENTO SECRETARÍA JURÍDICA DISTRITAL</v>
          </cell>
          <cell r="P2335" t="str">
            <v>2025</v>
          </cell>
          <cell r="Q2335">
            <v>22075000</v>
          </cell>
          <cell r="R2335">
            <v>22075000</v>
          </cell>
        </row>
        <row r="2336">
          <cell r="A2336" t="str">
            <v>0136-01FU</v>
          </cell>
          <cell r="B2336" t="str">
            <v>DISTRITO CAPITAL</v>
          </cell>
          <cell r="C2336" t="str">
            <v>0136-01</v>
          </cell>
          <cell r="D2336" t="str">
            <v>SECRETARÍA JURÍDICA DISTRITAL</v>
          </cell>
          <cell r="E2336" t="str">
            <v>0001-015</v>
          </cell>
          <cell r="F2336" t="str">
            <v>AC-GESTIÓN JURÍDICA</v>
          </cell>
          <cell r="G2336" t="str">
            <v>1-100-F001</v>
          </cell>
          <cell r="H2336" t="str">
            <v>VA-RECURSOS DISTRITO</v>
          </cell>
          <cell r="I2336" t="str">
            <v>O21202020090191191</v>
          </cell>
          <cell r="J2336" t="str">
            <v>Servicios administrativos relacionados con los trabajadores estatales</v>
          </cell>
          <cell r="K2336" t="str">
            <v>000000000000000000136</v>
          </cell>
          <cell r="L2336" t="str">
            <v>0136 - Programa Funcionamiento - SECRETARÍA JURÍDICA DISTRITAL</v>
          </cell>
          <cell r="M2336" t="str">
            <v>PM01360001FUNC</v>
          </cell>
          <cell r="N2336" t="str">
            <v>FU</v>
          </cell>
          <cell r="O2336" t="str">
            <v>FUNCIONAMIENTO SECRETARÍA JURÍDICA DISTRITAL</v>
          </cell>
          <cell r="P2336" t="str">
            <v>2025</v>
          </cell>
          <cell r="Q2336">
            <v>1961000</v>
          </cell>
          <cell r="R2336">
            <v>1961000</v>
          </cell>
        </row>
        <row r="2337">
          <cell r="A2337" t="str">
            <v>0136-01FU</v>
          </cell>
          <cell r="B2337" t="str">
            <v>DISTRITO CAPITAL</v>
          </cell>
          <cell r="C2337" t="str">
            <v>0136-01</v>
          </cell>
          <cell r="D2337" t="str">
            <v>SECRETARÍA JURÍDICA DISTRITAL</v>
          </cell>
          <cell r="E2337" t="str">
            <v>0001-015</v>
          </cell>
          <cell r="F2337" t="str">
            <v>AC-GESTIÓN JURÍDICA</v>
          </cell>
          <cell r="G2337" t="str">
            <v>1-100-F001</v>
          </cell>
          <cell r="H2337" t="str">
            <v>VA-RECURSOS DISTRITO</v>
          </cell>
          <cell r="I2337" t="str">
            <v>O21202020090292919</v>
          </cell>
          <cell r="J2337" t="str">
            <v>Otros tipos de servicios educativos y de formación, n.c.p.</v>
          </cell>
          <cell r="K2337" t="str">
            <v>000000000000000000136</v>
          </cell>
          <cell r="L2337" t="str">
            <v>0136 - Programa Funcionamiento - SECRETARÍA JURÍDICA DISTRITAL</v>
          </cell>
          <cell r="M2337" t="str">
            <v>PM01360001FUNC</v>
          </cell>
          <cell r="N2337" t="str">
            <v>FU</v>
          </cell>
          <cell r="O2337" t="str">
            <v>FUNCIONAMIENTO SECRETARÍA JURÍDICA DISTRITAL</v>
          </cell>
          <cell r="P2337" t="str">
            <v>2025</v>
          </cell>
          <cell r="Q2337">
            <v>31543000</v>
          </cell>
          <cell r="R2337">
            <v>31543000</v>
          </cell>
        </row>
        <row r="2338">
          <cell r="A2338" t="str">
            <v>0136-01FU</v>
          </cell>
          <cell r="B2338" t="str">
            <v>DISTRITO CAPITAL</v>
          </cell>
          <cell r="C2338" t="str">
            <v>0136-01</v>
          </cell>
          <cell r="D2338" t="str">
            <v>SECRETARÍA JURÍDICA DISTRITAL</v>
          </cell>
          <cell r="E2338" t="str">
            <v>0001-015</v>
          </cell>
          <cell r="F2338" t="str">
            <v>AC-GESTIÓN JURÍDICA</v>
          </cell>
          <cell r="G2338" t="str">
            <v>1-100-F001</v>
          </cell>
          <cell r="H2338" t="str">
            <v>VA-RECURSOS DISTRITO</v>
          </cell>
          <cell r="I2338" t="str">
            <v>O21202020090292920</v>
          </cell>
          <cell r="J2338" t="str">
            <v>Servicios de apoyo educativo</v>
          </cell>
          <cell r="K2338" t="str">
            <v>000000000000000000136</v>
          </cell>
          <cell r="L2338" t="str">
            <v>0136 - Programa Funcionamiento - SECRETARÍA JURÍDICA DISTRITAL</v>
          </cell>
          <cell r="M2338" t="str">
            <v>PM01360001FUNC</v>
          </cell>
          <cell r="N2338" t="str">
            <v>FU</v>
          </cell>
          <cell r="O2338" t="str">
            <v>FUNCIONAMIENTO SECRETARÍA JURÍDICA DISTRITAL</v>
          </cell>
          <cell r="P2338" t="str">
            <v>2025</v>
          </cell>
          <cell r="Q2338">
            <v>193926000</v>
          </cell>
          <cell r="R2338">
            <v>193926000</v>
          </cell>
        </row>
        <row r="2339">
          <cell r="A2339" t="str">
            <v>0136-01FU</v>
          </cell>
          <cell r="B2339" t="str">
            <v>DISTRITO CAPITAL</v>
          </cell>
          <cell r="C2339" t="str">
            <v>0136-01</v>
          </cell>
          <cell r="D2339" t="str">
            <v>SECRETARÍA JURÍDICA DISTRITAL</v>
          </cell>
          <cell r="E2339" t="str">
            <v>0001-015</v>
          </cell>
          <cell r="F2339" t="str">
            <v>AC-GESTIÓN JURÍDICA</v>
          </cell>
          <cell r="G2339" t="str">
            <v>1-100-F001</v>
          </cell>
          <cell r="H2339" t="str">
            <v>VA-RECURSOS DISTRITO</v>
          </cell>
          <cell r="I2339" t="str">
            <v>O21202020090393121</v>
          </cell>
          <cell r="J2339" t="str">
            <v>Servicios médicos generales</v>
          </cell>
          <cell r="K2339" t="str">
            <v>000000000000000000136</v>
          </cell>
          <cell r="L2339" t="str">
            <v>0136 - Programa Funcionamiento - SECRETARÍA JURÍDICA DISTRITAL</v>
          </cell>
          <cell r="M2339" t="str">
            <v>PM01360001FUNC</v>
          </cell>
          <cell r="N2339" t="str">
            <v>FU</v>
          </cell>
          <cell r="O2339" t="str">
            <v>FUNCIONAMIENTO SECRETARÍA JURÍDICA DISTRITAL</v>
          </cell>
          <cell r="P2339" t="str">
            <v>2025</v>
          </cell>
          <cell r="Q2339">
            <v>55247000</v>
          </cell>
          <cell r="R2339">
            <v>55247000</v>
          </cell>
        </row>
        <row r="2340">
          <cell r="A2340" t="str">
            <v>0136-01FU</v>
          </cell>
          <cell r="B2340" t="str">
            <v>DISTRITO CAPITAL</v>
          </cell>
          <cell r="C2340" t="str">
            <v>0136-01</v>
          </cell>
          <cell r="D2340" t="str">
            <v>SECRETARÍA JURÍDICA DISTRITAL</v>
          </cell>
          <cell r="E2340" t="str">
            <v>0001-015</v>
          </cell>
          <cell r="F2340" t="str">
            <v>AC-GESTIÓN JURÍDICA</v>
          </cell>
          <cell r="G2340" t="str">
            <v>1-100-F001</v>
          </cell>
          <cell r="H2340" t="str">
            <v>VA-RECURSOS DISTRITO</v>
          </cell>
          <cell r="I2340" t="str">
            <v>O21202020090393199</v>
          </cell>
          <cell r="J2340" t="str">
            <v>Otros servicios sanitarios n.c.p.</v>
          </cell>
          <cell r="K2340" t="str">
            <v>000000000000000000136</v>
          </cell>
          <cell r="L2340" t="str">
            <v>0136 - Programa Funcionamiento - SECRETARÍA JURÍDICA DISTRITAL</v>
          </cell>
          <cell r="M2340" t="str">
            <v>PM01360001FUNC</v>
          </cell>
          <cell r="N2340" t="str">
            <v>FU</v>
          </cell>
          <cell r="O2340" t="str">
            <v>FUNCIONAMIENTO SECRETARÍA JURÍDICA DISTRITAL</v>
          </cell>
          <cell r="P2340" t="str">
            <v>2025</v>
          </cell>
          <cell r="Q2340">
            <v>24240000</v>
          </cell>
          <cell r="R2340">
            <v>24240000</v>
          </cell>
        </row>
        <row r="2341">
          <cell r="A2341" t="str">
            <v>0136-01FU</v>
          </cell>
          <cell r="B2341" t="str">
            <v>DISTRITO CAPITAL</v>
          </cell>
          <cell r="C2341" t="str">
            <v>0136-01</v>
          </cell>
          <cell r="D2341" t="str">
            <v>SECRETARÍA JURÍDICA DISTRITAL</v>
          </cell>
          <cell r="E2341" t="str">
            <v>0001-015</v>
          </cell>
          <cell r="F2341" t="str">
            <v>AC-GESTIÓN JURÍDICA</v>
          </cell>
          <cell r="G2341" t="str">
            <v>1-100-F001</v>
          </cell>
          <cell r="H2341" t="str">
            <v>VA-RECURSOS DISTRITO</v>
          </cell>
          <cell r="I2341" t="str">
            <v>O21202020090696990</v>
          </cell>
          <cell r="J2341" t="str">
            <v>Otros servicios de diversión y entretenimiento n.c.p.</v>
          </cell>
          <cell r="K2341" t="str">
            <v>000000000000000000136</v>
          </cell>
          <cell r="L2341" t="str">
            <v>0136 - Programa Funcionamiento - SECRETARÍA JURÍDICA DISTRITAL</v>
          </cell>
          <cell r="M2341" t="str">
            <v>PM01360001FUNC</v>
          </cell>
          <cell r="N2341" t="str">
            <v>FU</v>
          </cell>
          <cell r="O2341" t="str">
            <v>FUNCIONAMIENTO SECRETARÍA JURÍDICA DISTRITAL</v>
          </cell>
          <cell r="P2341" t="str">
            <v>2025</v>
          </cell>
          <cell r="Q2341">
            <v>285425000</v>
          </cell>
          <cell r="R2341">
            <v>285425000</v>
          </cell>
        </row>
        <row r="2342">
          <cell r="A2342" t="str">
            <v>0136-01FU</v>
          </cell>
          <cell r="B2342" t="str">
            <v>DISTRITO CAPITAL</v>
          </cell>
          <cell r="C2342" t="str">
            <v>0136-01</v>
          </cell>
          <cell r="D2342" t="str">
            <v>SECRETARÍA JURÍDICA DISTRITAL</v>
          </cell>
          <cell r="E2342" t="str">
            <v>0001-015</v>
          </cell>
          <cell r="F2342" t="str">
            <v>AC-GESTIÓN JURÍDICA</v>
          </cell>
          <cell r="G2342" t="str">
            <v>1-100-F001</v>
          </cell>
          <cell r="H2342" t="str">
            <v>VA-RECURSOS DISTRITO</v>
          </cell>
          <cell r="I2342" t="str">
            <v>O2120202010</v>
          </cell>
          <cell r="J2342" t="str">
            <v>Viáticos de los funcionarios en comisión</v>
          </cell>
          <cell r="K2342" t="str">
            <v>000000000000000000136</v>
          </cell>
          <cell r="L2342" t="str">
            <v>0136 - Programa Funcionamiento - SECRETARÍA JURÍDICA DISTRITAL</v>
          </cell>
          <cell r="M2342" t="str">
            <v>PM01360001FUNC</v>
          </cell>
          <cell r="N2342" t="str">
            <v>FU</v>
          </cell>
          <cell r="O2342" t="str">
            <v>FUNCIONAMIENTO SECRETARÍA JURÍDICA DISTRITAL</v>
          </cell>
          <cell r="P2342" t="str">
            <v>2025</v>
          </cell>
          <cell r="Q2342">
            <v>21817000</v>
          </cell>
          <cell r="R2342">
            <v>21817000</v>
          </cell>
        </row>
        <row r="2343">
          <cell r="A2343" t="str">
            <v>0136-01FU</v>
          </cell>
          <cell r="B2343" t="str">
            <v>DISTRITO CAPITAL</v>
          </cell>
          <cell r="C2343" t="str">
            <v>0136-01</v>
          </cell>
          <cell r="D2343" t="str">
            <v>SECRETARÍA JURÍDICA DISTRITAL</v>
          </cell>
          <cell r="E2343" t="str">
            <v>0001-015</v>
          </cell>
          <cell r="F2343" t="str">
            <v>AC-GESTIÓN JURÍDICA</v>
          </cell>
          <cell r="G2343" t="str">
            <v>1-100-F001</v>
          </cell>
          <cell r="H2343" t="str">
            <v>VA-RECURSOS DISTRITO</v>
          </cell>
          <cell r="I2343" t="str">
            <v>O2180151</v>
          </cell>
          <cell r="J2343" t="str">
            <v>Impuesto sobre vehículos automotores</v>
          </cell>
          <cell r="K2343" t="str">
            <v>000000000000000000136</v>
          </cell>
          <cell r="L2343" t="str">
            <v>0136 - Programa Funcionamiento - SECRETARÍA JURÍDICA DISTRITAL</v>
          </cell>
          <cell r="M2343" t="str">
            <v>PM01360001FUNC</v>
          </cell>
          <cell r="N2343" t="str">
            <v>FU</v>
          </cell>
          <cell r="O2343" t="str">
            <v>FUNCIONAMIENTO SECRETARÍA JURÍDICA DISTRITAL</v>
          </cell>
          <cell r="P2343" t="str">
            <v>2025</v>
          </cell>
          <cell r="Q2343">
            <v>360000</v>
          </cell>
          <cell r="R2343">
            <v>360000</v>
          </cell>
        </row>
        <row r="2344">
          <cell r="A2344" t="str">
            <v>0136-0105</v>
          </cell>
          <cell r="B2344" t="str">
            <v>DISTRITO CAPITAL</v>
          </cell>
          <cell r="C2344" t="str">
            <v>0136-01</v>
          </cell>
          <cell r="D2344" t="str">
            <v>SECRETARÍA JURÍDICA DISTRITAL</v>
          </cell>
          <cell r="E2344" t="str">
            <v>0001-015</v>
          </cell>
          <cell r="F2344" t="str">
            <v>AC-GESTIÓN JURÍDICA</v>
          </cell>
          <cell r="G2344" t="str">
            <v>1-100-F001</v>
          </cell>
          <cell r="H2344" t="str">
            <v>VA-RECURSOS DISTRITO</v>
          </cell>
          <cell r="I2344" t="str">
            <v>O232020200991199</v>
          </cell>
          <cell r="J2344" t="str">
            <v>Otros servicios administrativos del gobierno n.c.p.</v>
          </cell>
          <cell r="K2344" t="str">
            <v>O23011712052024027405004</v>
          </cell>
          <cell r="L2344" t="str">
            <v>Fortalecimiento del modelo de gestión ju - Documentos de investigación</v>
          </cell>
          <cell r="M2344" t="str">
            <v>PM/0136/0105/12050040274</v>
          </cell>
          <cell r="N2344" t="str">
            <v>05</v>
          </cell>
          <cell r="O2344" t="str">
            <v>Servicios de representación judicial y extrajudici</v>
          </cell>
          <cell r="P2344" t="str">
            <v>2025</v>
          </cell>
          <cell r="Q2344">
            <v>10506982000</v>
          </cell>
          <cell r="R2344">
            <v>10506982000</v>
          </cell>
        </row>
        <row r="2345">
          <cell r="A2345" t="str">
            <v>0137-01FU</v>
          </cell>
          <cell r="B2345" t="str">
            <v>DISTRITO CAPITAL</v>
          </cell>
          <cell r="C2345" t="str">
            <v>0137-01</v>
          </cell>
          <cell r="D2345" t="str">
            <v>SECRETARÍA DISTRITAL DE SEGURIDAD, CONVIVENCIA Y JUSTICIA</v>
          </cell>
          <cell r="E2345" t="str">
            <v>0001-014</v>
          </cell>
          <cell r="F2345" t="str">
            <v>AC-SEGURIDAD, CONVIVENCIA Y JUSTICIA</v>
          </cell>
          <cell r="G2345" t="str">
            <v>1-100-F001</v>
          </cell>
          <cell r="H2345" t="str">
            <v>VA-RECURSOS DISTRITO</v>
          </cell>
          <cell r="I2345" t="str">
            <v>O211010100101</v>
          </cell>
          <cell r="J2345" t="str">
            <v>Sueldo básico</v>
          </cell>
          <cell r="K2345" t="str">
            <v>000000000000000010137</v>
          </cell>
          <cell r="L2345" t="str">
            <v>0137 - Programa Funcionamiento - SECRETARÍA DISTRITAL DE SEGURIDAD, CONVIVENCIA Y JUSTICIA UE 01</v>
          </cell>
          <cell r="M2345" t="str">
            <v>PM01370001FUNC</v>
          </cell>
          <cell r="N2345" t="str">
            <v>FU</v>
          </cell>
          <cell r="O2345" t="str">
            <v>FUNCIONAMIENTO SECRETARÍA DISTRITAL DE SEGURIDAD,</v>
          </cell>
          <cell r="P2345" t="str">
            <v>2025</v>
          </cell>
          <cell r="Q2345">
            <v>37816297000</v>
          </cell>
          <cell r="R2345">
            <v>37816297000</v>
          </cell>
        </row>
        <row r="2346">
          <cell r="A2346" t="str">
            <v>0137-01FU</v>
          </cell>
          <cell r="B2346" t="str">
            <v>DISTRITO CAPITAL</v>
          </cell>
          <cell r="C2346" t="str">
            <v>0137-01</v>
          </cell>
          <cell r="D2346" t="str">
            <v>SECRETARÍA DISTRITAL DE SEGURIDAD, CONVIVENCIA Y JUSTICIA</v>
          </cell>
          <cell r="E2346" t="str">
            <v>0001-014</v>
          </cell>
          <cell r="F2346" t="str">
            <v>AC-SEGURIDAD, CONVIVENCIA Y JUSTICIA</v>
          </cell>
          <cell r="G2346" t="str">
            <v>1-100-F001</v>
          </cell>
          <cell r="H2346" t="str">
            <v>VA-RECURSOS DISTRITO</v>
          </cell>
          <cell r="I2346" t="str">
            <v>O211010100102</v>
          </cell>
          <cell r="J2346" t="str">
            <v>Horas extras, dominicales, festivos y recargos</v>
          </cell>
          <cell r="K2346" t="str">
            <v>000000000000000010137</v>
          </cell>
          <cell r="L2346" t="str">
            <v>0137 - Programa Funcionamiento - SECRETARÍA DISTRITAL DE SEGURIDAD, CONVIVENCIA Y JUSTICIA UE 01</v>
          </cell>
          <cell r="M2346" t="str">
            <v>PM01370001FUNC</v>
          </cell>
          <cell r="N2346" t="str">
            <v>FU</v>
          </cell>
          <cell r="O2346" t="str">
            <v>FUNCIONAMIENTO SECRETARÍA DISTRITAL DE SEGURIDAD,</v>
          </cell>
          <cell r="P2346" t="str">
            <v>2025</v>
          </cell>
          <cell r="Q2346">
            <v>11791655000</v>
          </cell>
          <cell r="R2346">
            <v>11791655000</v>
          </cell>
        </row>
        <row r="2347">
          <cell r="A2347" t="str">
            <v>0137-01FU</v>
          </cell>
          <cell r="B2347" t="str">
            <v>DISTRITO CAPITAL</v>
          </cell>
          <cell r="C2347" t="str">
            <v>0137-01</v>
          </cell>
          <cell r="D2347" t="str">
            <v>SECRETARÍA DISTRITAL DE SEGURIDAD, CONVIVENCIA Y JUSTICIA</v>
          </cell>
          <cell r="E2347" t="str">
            <v>0001-014</v>
          </cell>
          <cell r="F2347" t="str">
            <v>AC-SEGURIDAD, CONVIVENCIA Y JUSTICIA</v>
          </cell>
          <cell r="G2347" t="str">
            <v>1-100-F001</v>
          </cell>
          <cell r="H2347" t="str">
            <v>VA-RECURSOS DISTRITO</v>
          </cell>
          <cell r="I2347" t="str">
            <v>O211010100103</v>
          </cell>
          <cell r="J2347" t="str">
            <v>Gastos de representación</v>
          </cell>
          <cell r="K2347" t="str">
            <v>000000000000000010137</v>
          </cell>
          <cell r="L2347" t="str">
            <v>0137 - Programa Funcionamiento - SECRETARÍA DISTRITAL DE SEGURIDAD, CONVIVENCIA Y JUSTICIA UE 01</v>
          </cell>
          <cell r="M2347" t="str">
            <v>PM01370001FUNC</v>
          </cell>
          <cell r="N2347" t="str">
            <v>FU</v>
          </cell>
          <cell r="O2347" t="str">
            <v>FUNCIONAMIENTO SECRETARÍA DISTRITAL DE SEGURIDAD,</v>
          </cell>
          <cell r="P2347" t="str">
            <v>2025</v>
          </cell>
          <cell r="Q2347">
            <v>1568031000</v>
          </cell>
          <cell r="R2347">
            <v>1568031000</v>
          </cell>
        </row>
        <row r="2348">
          <cell r="A2348" t="str">
            <v>0137-01FU</v>
          </cell>
          <cell r="B2348" t="str">
            <v>DISTRITO CAPITAL</v>
          </cell>
          <cell r="C2348" t="str">
            <v>0137-01</v>
          </cell>
          <cell r="D2348" t="str">
            <v>SECRETARÍA DISTRITAL DE SEGURIDAD, CONVIVENCIA Y JUSTICIA</v>
          </cell>
          <cell r="E2348" t="str">
            <v>0001-014</v>
          </cell>
          <cell r="F2348" t="str">
            <v>AC-SEGURIDAD, CONVIVENCIA Y JUSTICIA</v>
          </cell>
          <cell r="G2348" t="str">
            <v>1-100-F001</v>
          </cell>
          <cell r="H2348" t="str">
            <v>VA-RECURSOS DISTRITO</v>
          </cell>
          <cell r="I2348" t="str">
            <v>O211010100104</v>
          </cell>
          <cell r="J2348" t="str">
            <v>Subsidio de alimentación</v>
          </cell>
          <cell r="K2348" t="str">
            <v>000000000000000010137</v>
          </cell>
          <cell r="L2348" t="str">
            <v>0137 - Programa Funcionamiento - SECRETARÍA DISTRITAL DE SEGURIDAD, CONVIVENCIA Y JUSTICIA UE 01</v>
          </cell>
          <cell r="M2348" t="str">
            <v>PM01370001FUNC</v>
          </cell>
          <cell r="N2348" t="str">
            <v>FU</v>
          </cell>
          <cell r="O2348" t="str">
            <v>FUNCIONAMIENTO SECRETARÍA DISTRITAL DE SEGURIDAD,</v>
          </cell>
          <cell r="P2348" t="str">
            <v>2025</v>
          </cell>
          <cell r="Q2348">
            <v>4812000</v>
          </cell>
          <cell r="R2348">
            <v>4812000</v>
          </cell>
        </row>
        <row r="2349">
          <cell r="A2349" t="str">
            <v>0137-01FU</v>
          </cell>
          <cell r="B2349" t="str">
            <v>DISTRITO CAPITAL</v>
          </cell>
          <cell r="C2349" t="str">
            <v>0137-01</v>
          </cell>
          <cell r="D2349" t="str">
            <v>SECRETARÍA DISTRITAL DE SEGURIDAD, CONVIVENCIA Y JUSTICIA</v>
          </cell>
          <cell r="E2349" t="str">
            <v>0001-014</v>
          </cell>
          <cell r="F2349" t="str">
            <v>AC-SEGURIDAD, CONVIVENCIA Y JUSTICIA</v>
          </cell>
          <cell r="G2349" t="str">
            <v>1-100-F001</v>
          </cell>
          <cell r="H2349" t="str">
            <v>VA-RECURSOS DISTRITO</v>
          </cell>
          <cell r="I2349" t="str">
            <v>O211010100105</v>
          </cell>
          <cell r="J2349" t="str">
            <v>Auxilio de transporte</v>
          </cell>
          <cell r="K2349" t="str">
            <v>000000000000000010137</v>
          </cell>
          <cell r="L2349" t="str">
            <v>0137 - Programa Funcionamiento - SECRETARÍA DISTRITAL DE SEGURIDAD, CONVIVENCIA Y JUSTICIA UE 01</v>
          </cell>
          <cell r="M2349" t="str">
            <v>PM01370001FUNC</v>
          </cell>
          <cell r="N2349" t="str">
            <v>FU</v>
          </cell>
          <cell r="O2349" t="str">
            <v>FUNCIONAMIENTO SECRETARÍA DISTRITAL DE SEGURIDAD,</v>
          </cell>
          <cell r="P2349" t="str">
            <v>2025</v>
          </cell>
          <cell r="Q2349">
            <v>49512000</v>
          </cell>
          <cell r="R2349">
            <v>49512000</v>
          </cell>
        </row>
        <row r="2350">
          <cell r="A2350" t="str">
            <v>0137-01FU</v>
          </cell>
          <cell r="B2350" t="str">
            <v>DISTRITO CAPITAL</v>
          </cell>
          <cell r="C2350" t="str">
            <v>0137-01</v>
          </cell>
          <cell r="D2350" t="str">
            <v>SECRETARÍA DISTRITAL DE SEGURIDAD, CONVIVENCIA Y JUSTICIA</v>
          </cell>
          <cell r="E2350" t="str">
            <v>0001-014</v>
          </cell>
          <cell r="F2350" t="str">
            <v>AC-SEGURIDAD, CONVIVENCIA Y JUSTICIA</v>
          </cell>
          <cell r="G2350" t="str">
            <v>1-100-F001</v>
          </cell>
          <cell r="H2350" t="str">
            <v>VA-RECURSOS DISTRITO</v>
          </cell>
          <cell r="I2350" t="str">
            <v>O211010100107</v>
          </cell>
          <cell r="J2350" t="str">
            <v>Bonificación por servicios prestados</v>
          </cell>
          <cell r="K2350" t="str">
            <v>000000000000000010137</v>
          </cell>
          <cell r="L2350" t="str">
            <v>0137 - Programa Funcionamiento - SECRETARÍA DISTRITAL DE SEGURIDAD, CONVIVENCIA Y JUSTICIA UE 01</v>
          </cell>
          <cell r="M2350" t="str">
            <v>PM01370001FUNC</v>
          </cell>
          <cell r="N2350" t="str">
            <v>FU</v>
          </cell>
          <cell r="O2350" t="str">
            <v>FUNCIONAMIENTO SECRETARÍA DISTRITAL DE SEGURIDAD,</v>
          </cell>
          <cell r="P2350" t="str">
            <v>2025</v>
          </cell>
          <cell r="Q2350">
            <v>1183908000</v>
          </cell>
          <cell r="R2350">
            <v>1183908000</v>
          </cell>
        </row>
        <row r="2351">
          <cell r="A2351" t="str">
            <v>0137-01FU</v>
          </cell>
          <cell r="B2351" t="str">
            <v>DISTRITO CAPITAL</v>
          </cell>
          <cell r="C2351" t="str">
            <v>0137-01</v>
          </cell>
          <cell r="D2351" t="str">
            <v>SECRETARÍA DISTRITAL DE SEGURIDAD, CONVIVENCIA Y JUSTICIA</v>
          </cell>
          <cell r="E2351" t="str">
            <v>0001-014</v>
          </cell>
          <cell r="F2351" t="str">
            <v>AC-SEGURIDAD, CONVIVENCIA Y JUSTICIA</v>
          </cell>
          <cell r="G2351" t="str">
            <v>1-100-F001</v>
          </cell>
          <cell r="H2351" t="str">
            <v>VA-RECURSOS DISTRITO</v>
          </cell>
          <cell r="I2351" t="str">
            <v>O21101010010801</v>
          </cell>
          <cell r="J2351" t="str">
            <v>Prima de navidad</v>
          </cell>
          <cell r="K2351" t="str">
            <v>000000000000000010137</v>
          </cell>
          <cell r="L2351" t="str">
            <v>0137 - Programa Funcionamiento - SECRETARÍA DISTRITAL DE SEGURIDAD, CONVIVENCIA Y JUSTICIA UE 01</v>
          </cell>
          <cell r="M2351" t="str">
            <v>PM01370001FUNC</v>
          </cell>
          <cell r="N2351" t="str">
            <v>FU</v>
          </cell>
          <cell r="O2351" t="str">
            <v>FUNCIONAMIENTO SECRETARÍA DISTRITAL DE SEGURIDAD,</v>
          </cell>
          <cell r="P2351" t="str">
            <v>2025</v>
          </cell>
          <cell r="Q2351">
            <v>4672190000</v>
          </cell>
          <cell r="R2351">
            <v>4672190000</v>
          </cell>
        </row>
        <row r="2352">
          <cell r="A2352" t="str">
            <v>0137-01FU</v>
          </cell>
          <cell r="B2352" t="str">
            <v>DISTRITO CAPITAL</v>
          </cell>
          <cell r="C2352" t="str">
            <v>0137-01</v>
          </cell>
          <cell r="D2352" t="str">
            <v>SECRETARÍA DISTRITAL DE SEGURIDAD, CONVIVENCIA Y JUSTICIA</v>
          </cell>
          <cell r="E2352" t="str">
            <v>0001-014</v>
          </cell>
          <cell r="F2352" t="str">
            <v>AC-SEGURIDAD, CONVIVENCIA Y JUSTICIA</v>
          </cell>
          <cell r="G2352" t="str">
            <v>1-100-F001</v>
          </cell>
          <cell r="H2352" t="str">
            <v>VA-RECURSOS DISTRITO</v>
          </cell>
          <cell r="I2352" t="str">
            <v>O21101010010802</v>
          </cell>
          <cell r="J2352" t="str">
            <v>Prima de vacaciones</v>
          </cell>
          <cell r="K2352" t="str">
            <v>000000000000000010137</v>
          </cell>
          <cell r="L2352" t="str">
            <v>0137 - Programa Funcionamiento - SECRETARÍA DISTRITAL DE SEGURIDAD, CONVIVENCIA Y JUSTICIA UE 01</v>
          </cell>
          <cell r="M2352" t="str">
            <v>PM01370001FUNC</v>
          </cell>
          <cell r="N2352" t="str">
            <v>FU</v>
          </cell>
          <cell r="O2352" t="str">
            <v>FUNCIONAMIENTO SECRETARÍA DISTRITAL DE SEGURIDAD,</v>
          </cell>
          <cell r="P2352" t="str">
            <v>2025</v>
          </cell>
          <cell r="Q2352">
            <v>2242780000</v>
          </cell>
          <cell r="R2352">
            <v>2242780000</v>
          </cell>
        </row>
        <row r="2353">
          <cell r="A2353" t="str">
            <v>0137-01FU</v>
          </cell>
          <cell r="B2353" t="str">
            <v>DISTRITO CAPITAL</v>
          </cell>
          <cell r="C2353" t="str">
            <v>0137-01</v>
          </cell>
          <cell r="D2353" t="str">
            <v>SECRETARÍA DISTRITAL DE SEGURIDAD, CONVIVENCIA Y JUSTICIA</v>
          </cell>
          <cell r="E2353" t="str">
            <v>0001-014</v>
          </cell>
          <cell r="F2353" t="str">
            <v>AC-SEGURIDAD, CONVIVENCIA Y JUSTICIA</v>
          </cell>
          <cell r="G2353" t="str">
            <v>1-100-F001</v>
          </cell>
          <cell r="H2353" t="str">
            <v>VA-RECURSOS DISTRITO</v>
          </cell>
          <cell r="I2353" t="str">
            <v>O211010100109</v>
          </cell>
          <cell r="J2353" t="str">
            <v>Prima técnica salarial</v>
          </cell>
          <cell r="K2353" t="str">
            <v>000000000000000010137</v>
          </cell>
          <cell r="L2353" t="str">
            <v>0137 - Programa Funcionamiento - SECRETARÍA DISTRITAL DE SEGURIDAD, CONVIVENCIA Y JUSTICIA UE 01</v>
          </cell>
          <cell r="M2353" t="str">
            <v>PM01370001FUNC</v>
          </cell>
          <cell r="N2353" t="str">
            <v>FU</v>
          </cell>
          <cell r="O2353" t="str">
            <v>FUNCIONAMIENTO SECRETARÍA DISTRITAL DE SEGURIDAD,</v>
          </cell>
          <cell r="P2353" t="str">
            <v>2025</v>
          </cell>
          <cell r="Q2353">
            <v>5555375000</v>
          </cell>
          <cell r="R2353">
            <v>5555375000</v>
          </cell>
        </row>
        <row r="2354">
          <cell r="A2354" t="str">
            <v>0137-01FU</v>
          </cell>
          <cell r="B2354" t="str">
            <v>DISTRITO CAPITAL</v>
          </cell>
          <cell r="C2354" t="str">
            <v>0137-01</v>
          </cell>
          <cell r="D2354" t="str">
            <v>SECRETARÍA DISTRITAL DE SEGURIDAD, CONVIVENCIA Y JUSTICIA</v>
          </cell>
          <cell r="E2354" t="str">
            <v>0001-014</v>
          </cell>
          <cell r="F2354" t="str">
            <v>AC-SEGURIDAD, CONVIVENCIA Y JUSTICIA</v>
          </cell>
          <cell r="G2354" t="str">
            <v>1-100-F001</v>
          </cell>
          <cell r="H2354" t="str">
            <v>VA-RECURSOS DISTRITO</v>
          </cell>
          <cell r="I2354" t="str">
            <v>O211010100204</v>
          </cell>
          <cell r="J2354" t="str">
            <v>Prima semestral</v>
          </cell>
          <cell r="K2354" t="str">
            <v>000000000000000010137</v>
          </cell>
          <cell r="L2354" t="str">
            <v>0137 - Programa Funcionamiento - SECRETARÍA DISTRITAL DE SEGURIDAD, CONVIVENCIA Y JUSTICIA UE 01</v>
          </cell>
          <cell r="M2354" t="str">
            <v>PM01370001FUNC</v>
          </cell>
          <cell r="N2354" t="str">
            <v>FU</v>
          </cell>
          <cell r="O2354" t="str">
            <v>FUNCIONAMIENTO SECRETARÍA DISTRITAL DE SEGURIDAD,</v>
          </cell>
          <cell r="P2354" t="str">
            <v>2025</v>
          </cell>
          <cell r="Q2354">
            <v>6482956000</v>
          </cell>
          <cell r="R2354">
            <v>6482956000</v>
          </cell>
        </row>
        <row r="2355">
          <cell r="A2355" t="str">
            <v>0137-01FU</v>
          </cell>
          <cell r="B2355" t="str">
            <v>DISTRITO CAPITAL</v>
          </cell>
          <cell r="C2355" t="str">
            <v>0137-01</v>
          </cell>
          <cell r="D2355" t="str">
            <v>SECRETARÍA DISTRITAL DE SEGURIDAD, CONVIVENCIA Y JUSTICIA</v>
          </cell>
          <cell r="E2355" t="str">
            <v>0001-014</v>
          </cell>
          <cell r="F2355" t="str">
            <v>AC-SEGURIDAD, CONVIVENCIA Y JUSTICIA</v>
          </cell>
          <cell r="G2355" t="str">
            <v>1-100-F001</v>
          </cell>
          <cell r="H2355" t="str">
            <v>VA-RECURSOS DISTRITO</v>
          </cell>
          <cell r="I2355" t="str">
            <v>O21101010021201</v>
          </cell>
          <cell r="J2355" t="str">
            <v>Beneficios a los empleados a corto plazo</v>
          </cell>
          <cell r="K2355" t="str">
            <v>000000000000000010137</v>
          </cell>
          <cell r="L2355" t="str">
            <v>0137 - Programa Funcionamiento - SECRETARÍA DISTRITAL DE SEGURIDAD, CONVIVENCIA Y JUSTICIA UE 01</v>
          </cell>
          <cell r="M2355" t="str">
            <v>PM01370001FUNC</v>
          </cell>
          <cell r="N2355" t="str">
            <v>FU</v>
          </cell>
          <cell r="O2355" t="str">
            <v>FUNCIONAMIENTO SECRETARÍA DISTRITAL DE SEGURIDAD,</v>
          </cell>
          <cell r="P2355" t="str">
            <v>2025</v>
          </cell>
          <cell r="Q2355">
            <v>991988000</v>
          </cell>
          <cell r="R2355">
            <v>991988000</v>
          </cell>
        </row>
        <row r="2356">
          <cell r="A2356" t="str">
            <v>0137-01FU</v>
          </cell>
          <cell r="B2356" t="str">
            <v>DISTRITO CAPITAL</v>
          </cell>
          <cell r="C2356" t="str">
            <v>0137-01</v>
          </cell>
          <cell r="D2356" t="str">
            <v>SECRETARÍA DISTRITAL DE SEGURIDAD, CONVIVENCIA Y JUSTICIA</v>
          </cell>
          <cell r="E2356" t="str">
            <v>0001-014</v>
          </cell>
          <cell r="F2356" t="str">
            <v>AC-SEGURIDAD, CONVIVENCIA Y JUSTICIA</v>
          </cell>
          <cell r="G2356" t="str">
            <v>1-100-F001</v>
          </cell>
          <cell r="H2356" t="str">
            <v>VA-RECURSOS DISTRITO</v>
          </cell>
          <cell r="I2356" t="str">
            <v>O211010200101</v>
          </cell>
          <cell r="J2356" t="str">
            <v>Aportes a la seguridad social en pensiones públicas</v>
          </cell>
          <cell r="K2356" t="str">
            <v>000000000000000010137</v>
          </cell>
          <cell r="L2356" t="str">
            <v>0137 - Programa Funcionamiento - SECRETARÍA DISTRITAL DE SEGURIDAD, CONVIVENCIA Y JUSTICIA UE 01</v>
          </cell>
          <cell r="M2356" t="str">
            <v>PM01370001FUNC</v>
          </cell>
          <cell r="N2356" t="str">
            <v>FU</v>
          </cell>
          <cell r="O2356" t="str">
            <v>FUNCIONAMIENTO SECRETARÍA DISTRITAL DE SEGURIDAD,</v>
          </cell>
          <cell r="P2356" t="str">
            <v>2025</v>
          </cell>
          <cell r="Q2356">
            <v>5266003000</v>
          </cell>
          <cell r="R2356">
            <v>5266003000</v>
          </cell>
        </row>
        <row r="2357">
          <cell r="A2357" t="str">
            <v>0137-01FU</v>
          </cell>
          <cell r="B2357" t="str">
            <v>DISTRITO CAPITAL</v>
          </cell>
          <cell r="C2357" t="str">
            <v>0137-01</v>
          </cell>
          <cell r="D2357" t="str">
            <v>SECRETARÍA DISTRITAL DE SEGURIDAD, CONVIVENCIA Y JUSTICIA</v>
          </cell>
          <cell r="E2357" t="str">
            <v>0001-014</v>
          </cell>
          <cell r="F2357" t="str">
            <v>AC-SEGURIDAD, CONVIVENCIA Y JUSTICIA</v>
          </cell>
          <cell r="G2357" t="str">
            <v>1-100-F001</v>
          </cell>
          <cell r="H2357" t="str">
            <v>VA-RECURSOS DISTRITO</v>
          </cell>
          <cell r="I2357" t="str">
            <v>O211010200102</v>
          </cell>
          <cell r="J2357" t="str">
            <v>Aportes a la seguridad social en pensiones privadas</v>
          </cell>
          <cell r="K2357" t="str">
            <v>000000000000000010137</v>
          </cell>
          <cell r="L2357" t="str">
            <v>0137 - Programa Funcionamiento - SECRETARÍA DISTRITAL DE SEGURIDAD, CONVIVENCIA Y JUSTICIA UE 01</v>
          </cell>
          <cell r="M2357" t="str">
            <v>PM01370001FUNC</v>
          </cell>
          <cell r="N2357" t="str">
            <v>FU</v>
          </cell>
          <cell r="O2357" t="str">
            <v>FUNCIONAMIENTO SECRETARÍA DISTRITAL DE SEGURIDAD,</v>
          </cell>
          <cell r="P2357" t="str">
            <v>2025</v>
          </cell>
          <cell r="Q2357">
            <v>2854529000</v>
          </cell>
          <cell r="R2357">
            <v>2854529000</v>
          </cell>
        </row>
        <row r="2358">
          <cell r="A2358" t="str">
            <v>0137-01FU</v>
          </cell>
          <cell r="B2358" t="str">
            <v>DISTRITO CAPITAL</v>
          </cell>
          <cell r="C2358" t="str">
            <v>0137-01</v>
          </cell>
          <cell r="D2358" t="str">
            <v>SECRETARÍA DISTRITAL DE SEGURIDAD, CONVIVENCIA Y JUSTICIA</v>
          </cell>
          <cell r="E2358" t="str">
            <v>0001-014</v>
          </cell>
          <cell r="F2358" t="str">
            <v>AC-SEGURIDAD, CONVIVENCIA Y JUSTICIA</v>
          </cell>
          <cell r="G2358" t="str">
            <v>1-100-F001</v>
          </cell>
          <cell r="H2358" t="str">
            <v>VA-RECURSOS DISTRITO</v>
          </cell>
          <cell r="I2358" t="str">
            <v>O211010200201</v>
          </cell>
          <cell r="J2358" t="str">
            <v>Aportes a la seguridad social en salud pública</v>
          </cell>
          <cell r="K2358" t="str">
            <v>000000000000000010137</v>
          </cell>
          <cell r="L2358" t="str">
            <v>0137 - Programa Funcionamiento - SECRETARÍA DISTRITAL DE SEGURIDAD, CONVIVENCIA Y JUSTICIA UE 01</v>
          </cell>
          <cell r="M2358" t="str">
            <v>PM01370001FUNC</v>
          </cell>
          <cell r="N2358" t="str">
            <v>FU</v>
          </cell>
          <cell r="O2358" t="str">
            <v>FUNCIONAMIENTO SECRETARÍA DISTRITAL DE SEGURIDAD,</v>
          </cell>
          <cell r="P2358" t="str">
            <v>2025</v>
          </cell>
          <cell r="Q2358">
            <v>59648000</v>
          </cell>
          <cell r="R2358">
            <v>59648000</v>
          </cell>
        </row>
        <row r="2359">
          <cell r="A2359" t="str">
            <v>0137-01FU</v>
          </cell>
          <cell r="B2359" t="str">
            <v>DISTRITO CAPITAL</v>
          </cell>
          <cell r="C2359" t="str">
            <v>0137-01</v>
          </cell>
          <cell r="D2359" t="str">
            <v>SECRETARÍA DISTRITAL DE SEGURIDAD, CONVIVENCIA Y JUSTICIA</v>
          </cell>
          <cell r="E2359" t="str">
            <v>0001-014</v>
          </cell>
          <cell r="F2359" t="str">
            <v>AC-SEGURIDAD, CONVIVENCIA Y JUSTICIA</v>
          </cell>
          <cell r="G2359" t="str">
            <v>1-100-F001</v>
          </cell>
          <cell r="H2359" t="str">
            <v>VA-RECURSOS DISTRITO</v>
          </cell>
          <cell r="I2359" t="str">
            <v>O211010200202</v>
          </cell>
          <cell r="J2359" t="str">
            <v>Aportes a la seguridad social en salud privada</v>
          </cell>
          <cell r="K2359" t="str">
            <v>000000000000000010137</v>
          </cell>
          <cell r="L2359" t="str">
            <v>0137 - Programa Funcionamiento - SECRETARÍA DISTRITAL DE SEGURIDAD, CONVIVENCIA Y JUSTICIA UE 01</v>
          </cell>
          <cell r="M2359" t="str">
            <v>PM01370001FUNC</v>
          </cell>
          <cell r="N2359" t="str">
            <v>FU</v>
          </cell>
          <cell r="O2359" t="str">
            <v>FUNCIONAMIENTO SECRETARÍA DISTRITAL DE SEGURIDAD,</v>
          </cell>
          <cell r="P2359" t="str">
            <v>2025</v>
          </cell>
          <cell r="Q2359">
            <v>4962051000</v>
          </cell>
          <cell r="R2359">
            <v>4962051000</v>
          </cell>
        </row>
        <row r="2360">
          <cell r="A2360" t="str">
            <v>0137-01FU</v>
          </cell>
          <cell r="B2360" t="str">
            <v>DISTRITO CAPITAL</v>
          </cell>
          <cell r="C2360" t="str">
            <v>0137-01</v>
          </cell>
          <cell r="D2360" t="str">
            <v>SECRETARÍA DISTRITAL DE SEGURIDAD, CONVIVENCIA Y JUSTICIA</v>
          </cell>
          <cell r="E2360" t="str">
            <v>0001-014</v>
          </cell>
          <cell r="F2360" t="str">
            <v>AC-SEGURIDAD, CONVIVENCIA Y JUSTICIA</v>
          </cell>
          <cell r="G2360" t="str">
            <v>1-100-F001</v>
          </cell>
          <cell r="H2360" t="str">
            <v>VA-RECURSOS DISTRITO</v>
          </cell>
          <cell r="I2360" t="str">
            <v>O211010200301</v>
          </cell>
          <cell r="J2360" t="str">
            <v>Aportes de cesantías a fondos públicos</v>
          </cell>
          <cell r="K2360" t="str">
            <v>000000000000000010137</v>
          </cell>
          <cell r="L2360" t="str">
            <v>0137 - Programa Funcionamiento - SECRETARÍA DISTRITAL DE SEGURIDAD, CONVIVENCIA Y JUSTICIA UE 01</v>
          </cell>
          <cell r="M2360" t="str">
            <v>PM01370001FUNC</v>
          </cell>
          <cell r="N2360" t="str">
            <v>FU</v>
          </cell>
          <cell r="O2360" t="str">
            <v>FUNCIONAMIENTO SECRETARÍA DISTRITAL DE SEGURIDAD,</v>
          </cell>
          <cell r="P2360" t="str">
            <v>2025</v>
          </cell>
          <cell r="Q2360">
            <v>4391045000</v>
          </cell>
          <cell r="R2360">
            <v>4391045000</v>
          </cell>
        </row>
        <row r="2361">
          <cell r="A2361" t="str">
            <v>0137-01FU</v>
          </cell>
          <cell r="B2361" t="str">
            <v>DISTRITO CAPITAL</v>
          </cell>
          <cell r="C2361" t="str">
            <v>0137-01</v>
          </cell>
          <cell r="D2361" t="str">
            <v>SECRETARÍA DISTRITAL DE SEGURIDAD, CONVIVENCIA Y JUSTICIA</v>
          </cell>
          <cell r="E2361" t="str">
            <v>0001-014</v>
          </cell>
          <cell r="F2361" t="str">
            <v>AC-SEGURIDAD, CONVIVENCIA Y JUSTICIA</v>
          </cell>
          <cell r="G2361" t="str">
            <v>1-100-F001</v>
          </cell>
          <cell r="H2361" t="str">
            <v>VA-RECURSOS DISTRITO</v>
          </cell>
          <cell r="I2361" t="str">
            <v>O211010200302</v>
          </cell>
          <cell r="J2361" t="str">
            <v>Aportes de cesantías a fondos privados</v>
          </cell>
          <cell r="K2361" t="str">
            <v>000000000000000010137</v>
          </cell>
          <cell r="L2361" t="str">
            <v>0137 - Programa Funcionamiento - SECRETARÍA DISTRITAL DE SEGURIDAD, CONVIVENCIA Y JUSTICIA UE 01</v>
          </cell>
          <cell r="M2361" t="str">
            <v>PM01370001FUNC</v>
          </cell>
          <cell r="N2361" t="str">
            <v>FU</v>
          </cell>
          <cell r="O2361" t="str">
            <v>FUNCIONAMIENTO SECRETARÍA DISTRITAL DE SEGURIDAD,</v>
          </cell>
          <cell r="P2361" t="str">
            <v>2025</v>
          </cell>
          <cell r="Q2361">
            <v>2377532000</v>
          </cell>
          <cell r="R2361">
            <v>2377532000</v>
          </cell>
        </row>
        <row r="2362">
          <cell r="A2362" t="str">
            <v>0137-01FU</v>
          </cell>
          <cell r="B2362" t="str">
            <v>DISTRITO CAPITAL</v>
          </cell>
          <cell r="C2362" t="str">
            <v>0137-01</v>
          </cell>
          <cell r="D2362" t="str">
            <v>SECRETARÍA DISTRITAL DE SEGURIDAD, CONVIVENCIA Y JUSTICIA</v>
          </cell>
          <cell r="E2362" t="str">
            <v>0001-014</v>
          </cell>
          <cell r="F2362" t="str">
            <v>AC-SEGURIDAD, CONVIVENCIA Y JUSTICIA</v>
          </cell>
          <cell r="G2362" t="str">
            <v>1-100-F001</v>
          </cell>
          <cell r="H2362" t="str">
            <v>VA-RECURSOS DISTRITO</v>
          </cell>
          <cell r="I2362" t="str">
            <v>O211010200401</v>
          </cell>
          <cell r="J2362" t="str">
            <v>Compensar</v>
          </cell>
          <cell r="K2362" t="str">
            <v>000000000000000010137</v>
          </cell>
          <cell r="L2362" t="str">
            <v>0137 - Programa Funcionamiento - SECRETARÍA DISTRITAL DE SEGURIDAD, CONVIVENCIA Y JUSTICIA UE 01</v>
          </cell>
          <cell r="M2362" t="str">
            <v>PM01370001FUNC</v>
          </cell>
          <cell r="N2362" t="str">
            <v>FU</v>
          </cell>
          <cell r="O2362" t="str">
            <v>FUNCIONAMIENTO SECRETARÍA DISTRITAL DE SEGURIDAD,</v>
          </cell>
          <cell r="P2362" t="str">
            <v>2025</v>
          </cell>
          <cell r="Q2362">
            <v>2712377000</v>
          </cell>
          <cell r="R2362">
            <v>2712377000</v>
          </cell>
        </row>
        <row r="2363">
          <cell r="A2363" t="str">
            <v>0137-01FU</v>
          </cell>
          <cell r="B2363" t="str">
            <v>DISTRITO CAPITAL</v>
          </cell>
          <cell r="C2363" t="str">
            <v>0137-01</v>
          </cell>
          <cell r="D2363" t="str">
            <v>SECRETARÍA DISTRITAL DE SEGURIDAD, CONVIVENCIA Y JUSTICIA</v>
          </cell>
          <cell r="E2363" t="str">
            <v>0001-014</v>
          </cell>
          <cell r="F2363" t="str">
            <v>AC-SEGURIDAD, CONVIVENCIA Y JUSTICIA</v>
          </cell>
          <cell r="G2363" t="str">
            <v>1-100-F001</v>
          </cell>
          <cell r="H2363" t="str">
            <v>VA-RECURSOS DISTRITO</v>
          </cell>
          <cell r="I2363" t="str">
            <v>O211010200501</v>
          </cell>
          <cell r="J2363" t="str">
            <v>Aportes generales al sistema de riesgos laborales públicos</v>
          </cell>
          <cell r="K2363" t="str">
            <v>000000000000000010137</v>
          </cell>
          <cell r="L2363" t="str">
            <v>0137 - Programa Funcionamiento - SECRETARÍA DISTRITAL DE SEGURIDAD, CONVIVENCIA Y JUSTICIA UE 01</v>
          </cell>
          <cell r="M2363" t="str">
            <v>PM01370001FUNC</v>
          </cell>
          <cell r="N2363" t="str">
            <v>FU</v>
          </cell>
          <cell r="O2363" t="str">
            <v>FUNCIONAMIENTO SECRETARÍA DISTRITAL DE SEGURIDAD,</v>
          </cell>
          <cell r="P2363" t="str">
            <v>2025</v>
          </cell>
          <cell r="Q2363">
            <v>1916693000</v>
          </cell>
          <cell r="R2363">
            <v>1916693000</v>
          </cell>
        </row>
        <row r="2364">
          <cell r="A2364" t="str">
            <v>0137-01FU</v>
          </cell>
          <cell r="B2364" t="str">
            <v>DISTRITO CAPITAL</v>
          </cell>
          <cell r="C2364" t="str">
            <v>0137-01</v>
          </cell>
          <cell r="D2364" t="str">
            <v>SECRETARÍA DISTRITAL DE SEGURIDAD, CONVIVENCIA Y JUSTICIA</v>
          </cell>
          <cell r="E2364" t="str">
            <v>0001-014</v>
          </cell>
          <cell r="F2364" t="str">
            <v>AC-SEGURIDAD, CONVIVENCIA Y JUSTICIA</v>
          </cell>
          <cell r="G2364" t="str">
            <v>1-100-F001</v>
          </cell>
          <cell r="H2364" t="str">
            <v>VA-RECURSOS DISTRITO</v>
          </cell>
          <cell r="I2364" t="str">
            <v>O2110102006</v>
          </cell>
          <cell r="J2364" t="str">
            <v>Aportes al ICBF</v>
          </cell>
          <cell r="K2364" t="str">
            <v>000000000000000010137</v>
          </cell>
          <cell r="L2364" t="str">
            <v>0137 - Programa Funcionamiento - SECRETARÍA DISTRITAL DE SEGURIDAD, CONVIVENCIA Y JUSTICIA UE 01</v>
          </cell>
          <cell r="M2364" t="str">
            <v>PM01370001FUNC</v>
          </cell>
          <cell r="N2364" t="str">
            <v>FU</v>
          </cell>
          <cell r="O2364" t="str">
            <v>FUNCIONAMIENTO SECRETARÍA DISTRITAL DE SEGURIDAD,</v>
          </cell>
          <cell r="P2364" t="str">
            <v>2025</v>
          </cell>
          <cell r="Q2364">
            <v>2034347000</v>
          </cell>
          <cell r="R2364">
            <v>2034347000</v>
          </cell>
        </row>
        <row r="2365">
          <cell r="A2365" t="str">
            <v>0137-01FU</v>
          </cell>
          <cell r="B2365" t="str">
            <v>DISTRITO CAPITAL</v>
          </cell>
          <cell r="C2365" t="str">
            <v>0137-01</v>
          </cell>
          <cell r="D2365" t="str">
            <v>SECRETARÍA DISTRITAL DE SEGURIDAD, CONVIVENCIA Y JUSTICIA</v>
          </cell>
          <cell r="E2365" t="str">
            <v>0001-014</v>
          </cell>
          <cell r="F2365" t="str">
            <v>AC-SEGURIDAD, CONVIVENCIA Y JUSTICIA</v>
          </cell>
          <cell r="G2365" t="str">
            <v>1-100-F001</v>
          </cell>
          <cell r="H2365" t="str">
            <v>VA-RECURSOS DISTRITO</v>
          </cell>
          <cell r="I2365" t="str">
            <v>O2110102007</v>
          </cell>
          <cell r="J2365" t="str">
            <v>Aportes al SENA</v>
          </cell>
          <cell r="K2365" t="str">
            <v>000000000000000010137</v>
          </cell>
          <cell r="L2365" t="str">
            <v>0137 - Programa Funcionamiento - SECRETARÍA DISTRITAL DE SEGURIDAD, CONVIVENCIA Y JUSTICIA UE 01</v>
          </cell>
          <cell r="M2365" t="str">
            <v>PM01370001FUNC</v>
          </cell>
          <cell r="N2365" t="str">
            <v>FU</v>
          </cell>
          <cell r="O2365" t="str">
            <v>FUNCIONAMIENTO SECRETARÍA DISTRITAL DE SEGURIDAD,</v>
          </cell>
          <cell r="P2365" t="str">
            <v>2025</v>
          </cell>
          <cell r="Q2365">
            <v>339018000</v>
          </cell>
          <cell r="R2365">
            <v>339018000</v>
          </cell>
        </row>
        <row r="2366">
          <cell r="A2366" t="str">
            <v>0137-01FU</v>
          </cell>
          <cell r="B2366" t="str">
            <v>DISTRITO CAPITAL</v>
          </cell>
          <cell r="C2366" t="str">
            <v>0137-01</v>
          </cell>
          <cell r="D2366" t="str">
            <v>SECRETARÍA DISTRITAL DE SEGURIDAD, CONVIVENCIA Y JUSTICIA</v>
          </cell>
          <cell r="E2366" t="str">
            <v>0001-014</v>
          </cell>
          <cell r="F2366" t="str">
            <v>AC-SEGURIDAD, CONVIVENCIA Y JUSTICIA</v>
          </cell>
          <cell r="G2366" t="str">
            <v>1-100-F001</v>
          </cell>
          <cell r="H2366" t="str">
            <v>VA-RECURSOS DISTRITO</v>
          </cell>
          <cell r="I2366" t="str">
            <v>O2110102008</v>
          </cell>
          <cell r="J2366" t="str">
            <v>Aportes a la ESAP</v>
          </cell>
          <cell r="K2366" t="str">
            <v>000000000000000010137</v>
          </cell>
          <cell r="L2366" t="str">
            <v>0137 - Programa Funcionamiento - SECRETARÍA DISTRITAL DE SEGURIDAD, CONVIVENCIA Y JUSTICIA UE 01</v>
          </cell>
          <cell r="M2366" t="str">
            <v>PM01370001FUNC</v>
          </cell>
          <cell r="N2366" t="str">
            <v>FU</v>
          </cell>
          <cell r="O2366" t="str">
            <v>FUNCIONAMIENTO SECRETARÍA DISTRITAL DE SEGURIDAD,</v>
          </cell>
          <cell r="P2366" t="str">
            <v>2025</v>
          </cell>
          <cell r="Q2366">
            <v>339018000</v>
          </cell>
          <cell r="R2366">
            <v>339018000</v>
          </cell>
        </row>
        <row r="2367">
          <cell r="A2367" t="str">
            <v>0137-01FU</v>
          </cell>
          <cell r="B2367" t="str">
            <v>DISTRITO CAPITAL</v>
          </cell>
          <cell r="C2367" t="str">
            <v>0137-01</v>
          </cell>
          <cell r="D2367" t="str">
            <v>SECRETARÍA DISTRITAL DE SEGURIDAD, CONVIVENCIA Y JUSTICIA</v>
          </cell>
          <cell r="E2367" t="str">
            <v>0001-014</v>
          </cell>
          <cell r="F2367" t="str">
            <v>AC-SEGURIDAD, CONVIVENCIA Y JUSTICIA</v>
          </cell>
          <cell r="G2367" t="str">
            <v>1-100-F001</v>
          </cell>
          <cell r="H2367" t="str">
            <v>VA-RECURSOS DISTRITO</v>
          </cell>
          <cell r="I2367" t="str">
            <v>O2110102009</v>
          </cell>
          <cell r="J2367" t="str">
            <v>Aportes a escuelas industriales e institutos técnicos</v>
          </cell>
          <cell r="K2367" t="str">
            <v>000000000000000010137</v>
          </cell>
          <cell r="L2367" t="str">
            <v>0137 - Programa Funcionamiento - SECRETARÍA DISTRITAL DE SEGURIDAD, CONVIVENCIA Y JUSTICIA UE 01</v>
          </cell>
          <cell r="M2367" t="str">
            <v>PM01370001FUNC</v>
          </cell>
          <cell r="N2367" t="str">
            <v>FU</v>
          </cell>
          <cell r="O2367" t="str">
            <v>FUNCIONAMIENTO SECRETARÍA DISTRITAL DE SEGURIDAD,</v>
          </cell>
          <cell r="P2367" t="str">
            <v>2025</v>
          </cell>
          <cell r="Q2367">
            <v>656209000</v>
          </cell>
          <cell r="R2367">
            <v>656209000</v>
          </cell>
        </row>
        <row r="2368">
          <cell r="A2368" t="str">
            <v>0137-01FU</v>
          </cell>
          <cell r="B2368" t="str">
            <v>DISTRITO CAPITAL</v>
          </cell>
          <cell r="C2368" t="str">
            <v>0137-01</v>
          </cell>
          <cell r="D2368" t="str">
            <v>SECRETARÍA DISTRITAL DE SEGURIDAD, CONVIVENCIA Y JUSTICIA</v>
          </cell>
          <cell r="E2368" t="str">
            <v>0001-014</v>
          </cell>
          <cell r="F2368" t="str">
            <v>AC-SEGURIDAD, CONVIVENCIA Y JUSTICIA</v>
          </cell>
          <cell r="G2368" t="str">
            <v>1-100-F001</v>
          </cell>
          <cell r="H2368" t="str">
            <v>VA-RECURSOS DISTRITO</v>
          </cell>
          <cell r="I2368" t="str">
            <v>O211010300102</v>
          </cell>
          <cell r="J2368" t="str">
            <v>Indemnización por vacaciones</v>
          </cell>
          <cell r="K2368" t="str">
            <v>000000000000000010137</v>
          </cell>
          <cell r="L2368" t="str">
            <v>0137 - Programa Funcionamiento - SECRETARÍA DISTRITAL DE SEGURIDAD, CONVIVENCIA Y JUSTICIA UE 01</v>
          </cell>
          <cell r="M2368" t="str">
            <v>PM01370001FUNC</v>
          </cell>
          <cell r="N2368" t="str">
            <v>FU</v>
          </cell>
          <cell r="O2368" t="str">
            <v>FUNCIONAMIENTO SECRETARÍA DISTRITAL DE SEGURIDAD,</v>
          </cell>
          <cell r="P2368" t="str">
            <v>2025</v>
          </cell>
          <cell r="Q2368">
            <v>100000000</v>
          </cell>
          <cell r="R2368">
            <v>100000000</v>
          </cell>
        </row>
        <row r="2369">
          <cell r="A2369" t="str">
            <v>0137-01FU</v>
          </cell>
          <cell r="B2369" t="str">
            <v>DISTRITO CAPITAL</v>
          </cell>
          <cell r="C2369" t="str">
            <v>0137-01</v>
          </cell>
          <cell r="D2369" t="str">
            <v>SECRETARÍA DISTRITAL DE SEGURIDAD, CONVIVENCIA Y JUSTICIA</v>
          </cell>
          <cell r="E2369" t="str">
            <v>0001-014</v>
          </cell>
          <cell r="F2369" t="str">
            <v>AC-SEGURIDAD, CONVIVENCIA Y JUSTICIA</v>
          </cell>
          <cell r="G2369" t="str">
            <v>1-100-F001</v>
          </cell>
          <cell r="H2369" t="str">
            <v>VA-RECURSOS DISTRITO</v>
          </cell>
          <cell r="I2369" t="str">
            <v>O211010300103</v>
          </cell>
          <cell r="J2369" t="str">
            <v>Bonificación especial de recreación</v>
          </cell>
          <cell r="K2369" t="str">
            <v>000000000000000010137</v>
          </cell>
          <cell r="L2369" t="str">
            <v>0137 - Programa Funcionamiento - SECRETARÍA DISTRITAL DE SEGURIDAD, CONVIVENCIA Y JUSTICIA UE 01</v>
          </cell>
          <cell r="M2369" t="str">
            <v>PM01370001FUNC</v>
          </cell>
          <cell r="N2369" t="str">
            <v>FU</v>
          </cell>
          <cell r="O2369" t="str">
            <v>FUNCIONAMIENTO SECRETARÍA DISTRITAL DE SEGURIDAD,</v>
          </cell>
          <cell r="P2369" t="str">
            <v>2025</v>
          </cell>
          <cell r="Q2369">
            <v>210264000</v>
          </cell>
          <cell r="R2369">
            <v>210264000</v>
          </cell>
        </row>
        <row r="2370">
          <cell r="A2370" t="str">
            <v>0137-01FU</v>
          </cell>
          <cell r="B2370" t="str">
            <v>DISTRITO CAPITAL</v>
          </cell>
          <cell r="C2370" t="str">
            <v>0137-01</v>
          </cell>
          <cell r="D2370" t="str">
            <v>SECRETARÍA DISTRITAL DE SEGURIDAD, CONVIVENCIA Y JUSTICIA</v>
          </cell>
          <cell r="E2370" t="str">
            <v>0001-014</v>
          </cell>
          <cell r="F2370" t="str">
            <v>AC-SEGURIDAD, CONVIVENCIA Y JUSTICIA</v>
          </cell>
          <cell r="G2370" t="str">
            <v>1-100-F001</v>
          </cell>
          <cell r="H2370" t="str">
            <v>VA-RECURSOS DISTRITO</v>
          </cell>
          <cell r="I2370" t="str">
            <v>O2110103005</v>
          </cell>
          <cell r="J2370" t="str">
            <v>Reconocimiento por permanencia en el servicio público - Bogotá D.C.</v>
          </cell>
          <cell r="K2370" t="str">
            <v>000000000000000010137</v>
          </cell>
          <cell r="L2370" t="str">
            <v>0137 - Programa Funcionamiento - SECRETARÍA DISTRITAL DE SEGURIDAD, CONVIVENCIA Y JUSTICIA UE 01</v>
          </cell>
          <cell r="M2370" t="str">
            <v>PM01370001FUNC</v>
          </cell>
          <cell r="N2370" t="str">
            <v>FU</v>
          </cell>
          <cell r="O2370" t="str">
            <v>FUNCIONAMIENTO SECRETARÍA DISTRITAL DE SEGURIDAD,</v>
          </cell>
          <cell r="P2370" t="str">
            <v>2025</v>
          </cell>
          <cell r="Q2370">
            <v>924397000</v>
          </cell>
          <cell r="R2370">
            <v>924397000</v>
          </cell>
        </row>
        <row r="2371">
          <cell r="A2371" t="str">
            <v>0137-01FU</v>
          </cell>
          <cell r="B2371" t="str">
            <v>DISTRITO CAPITAL</v>
          </cell>
          <cell r="C2371" t="str">
            <v>0137-01</v>
          </cell>
          <cell r="D2371" t="str">
            <v>SECRETARÍA DISTRITAL DE SEGURIDAD, CONVIVENCIA Y JUSTICIA</v>
          </cell>
          <cell r="E2371" t="str">
            <v>0001-014</v>
          </cell>
          <cell r="F2371" t="str">
            <v>AC-SEGURIDAD, CONVIVENCIA Y JUSTICIA</v>
          </cell>
          <cell r="G2371" t="str">
            <v>1-100-F001</v>
          </cell>
          <cell r="H2371" t="str">
            <v>VA-RECURSOS DISTRITO</v>
          </cell>
          <cell r="I2371" t="str">
            <v>O2110103012</v>
          </cell>
          <cell r="J2371" t="str">
            <v>Prima de riesgo</v>
          </cell>
          <cell r="K2371" t="str">
            <v>000000000000000010137</v>
          </cell>
          <cell r="L2371" t="str">
            <v>0137 - Programa Funcionamiento - SECRETARÍA DISTRITAL DE SEGURIDAD, CONVIVENCIA Y JUSTICIA UE 01</v>
          </cell>
          <cell r="M2371" t="str">
            <v>PM01370001FUNC</v>
          </cell>
          <cell r="N2371" t="str">
            <v>FU</v>
          </cell>
          <cell r="O2371" t="str">
            <v>FUNCIONAMIENTO SECRETARÍA DISTRITAL DE SEGURIDAD,</v>
          </cell>
          <cell r="P2371" t="str">
            <v>2025</v>
          </cell>
          <cell r="Q2371">
            <v>497106000</v>
          </cell>
          <cell r="R2371">
            <v>497106000</v>
          </cell>
        </row>
        <row r="2372">
          <cell r="A2372" t="str">
            <v>0137-01FU</v>
          </cell>
          <cell r="B2372" t="str">
            <v>DISTRITO CAPITAL</v>
          </cell>
          <cell r="C2372" t="str">
            <v>0137-01</v>
          </cell>
          <cell r="D2372" t="str">
            <v>SECRETARÍA DISTRITAL DE SEGURIDAD, CONVIVENCIA Y JUSTICIA</v>
          </cell>
          <cell r="E2372" t="str">
            <v>0001-014</v>
          </cell>
          <cell r="F2372" t="str">
            <v>AC-SEGURIDAD, CONVIVENCIA Y JUSTICIA</v>
          </cell>
          <cell r="G2372" t="str">
            <v>1-100-F001</v>
          </cell>
          <cell r="H2372" t="str">
            <v>VA-RECURSOS DISTRITO</v>
          </cell>
          <cell r="I2372" t="str">
            <v>O2110103068</v>
          </cell>
          <cell r="J2372" t="str">
            <v>Prima secretarial</v>
          </cell>
          <cell r="K2372" t="str">
            <v>000000000000000010137</v>
          </cell>
          <cell r="L2372" t="str">
            <v>0137 - Programa Funcionamiento - SECRETARÍA DISTRITAL DE SEGURIDAD, CONVIVENCIA Y JUSTICIA UE 01</v>
          </cell>
          <cell r="M2372" t="str">
            <v>PM01370001FUNC</v>
          </cell>
          <cell r="N2372" t="str">
            <v>FU</v>
          </cell>
          <cell r="O2372" t="str">
            <v>FUNCIONAMIENTO SECRETARÍA DISTRITAL DE SEGURIDAD,</v>
          </cell>
          <cell r="P2372" t="str">
            <v>2025</v>
          </cell>
          <cell r="Q2372">
            <v>8325000</v>
          </cell>
          <cell r="R2372">
            <v>8325000</v>
          </cell>
        </row>
        <row r="2373">
          <cell r="A2373" t="str">
            <v>0137-01FU</v>
          </cell>
          <cell r="B2373" t="str">
            <v>DISTRITO CAPITAL</v>
          </cell>
          <cell r="C2373" t="str">
            <v>0137-01</v>
          </cell>
          <cell r="D2373" t="str">
            <v>SECRETARÍA DISTRITAL DE SEGURIDAD, CONVIVENCIA Y JUSTICIA</v>
          </cell>
          <cell r="E2373" t="str">
            <v>0001-014</v>
          </cell>
          <cell r="F2373" t="str">
            <v>AC-SEGURIDAD, CONVIVENCIA Y JUSTICIA</v>
          </cell>
          <cell r="G2373" t="str">
            <v>1-100-F001</v>
          </cell>
          <cell r="H2373" t="str">
            <v>VA-RECURSOS DISTRITO</v>
          </cell>
          <cell r="I2373" t="str">
            <v>O2110103190</v>
          </cell>
          <cell r="J2373" t="str">
            <v>Apoyo de sostenimiento prácticas laborales</v>
          </cell>
          <cell r="K2373" t="str">
            <v>000000000000000010137</v>
          </cell>
          <cell r="L2373" t="str">
            <v>0137 - Programa Funcionamiento - SECRETARÍA DISTRITAL DE SEGURIDAD, CONVIVENCIA Y JUSTICIA UE 01</v>
          </cell>
          <cell r="M2373" t="str">
            <v>PM01370001FUNC</v>
          </cell>
          <cell r="N2373" t="str">
            <v>FU</v>
          </cell>
          <cell r="O2373" t="str">
            <v>FUNCIONAMIENTO SECRETARÍA DISTRITAL DE SEGURIDAD,</v>
          </cell>
          <cell r="P2373" t="str">
            <v>2025</v>
          </cell>
          <cell r="Q2373">
            <v>274898000</v>
          </cell>
          <cell r="R2373">
            <v>274898000</v>
          </cell>
        </row>
        <row r="2374">
          <cell r="A2374" t="str">
            <v>0137-01FU</v>
          </cell>
          <cell r="B2374" t="str">
            <v>DISTRITO CAPITAL</v>
          </cell>
          <cell r="C2374" t="str">
            <v>0137-01</v>
          </cell>
          <cell r="D2374" t="str">
            <v>SECRETARÍA DISTRITAL DE SEGURIDAD, CONVIVENCIA Y JUSTICIA</v>
          </cell>
          <cell r="E2374" t="str">
            <v>0001-014</v>
          </cell>
          <cell r="F2374" t="str">
            <v>AC-SEGURIDAD, CONVIVENCIA Y JUSTICIA</v>
          </cell>
          <cell r="G2374" t="str">
            <v>1-100-F001</v>
          </cell>
          <cell r="H2374" t="str">
            <v>VA-RECURSOS DISTRITO</v>
          </cell>
          <cell r="I2374" t="str">
            <v>O21201010030106</v>
          </cell>
          <cell r="J2374" t="str">
            <v>Otras máquinas para usos generales y sus partes y piezas</v>
          </cell>
          <cell r="K2374" t="str">
            <v>000000000000000010137</v>
          </cell>
          <cell r="L2374" t="str">
            <v>0137 - Programa Funcionamiento - SECRETARÍA DISTRITAL DE SEGURIDAD, CONVIVENCIA Y JUSTICIA UE 01</v>
          </cell>
          <cell r="M2374" t="str">
            <v>PM01370001FUNC</v>
          </cell>
          <cell r="N2374" t="str">
            <v>FU</v>
          </cell>
          <cell r="O2374" t="str">
            <v>FUNCIONAMIENTO SECRETARÍA DISTRITAL DE SEGURIDAD,</v>
          </cell>
          <cell r="P2374" t="str">
            <v>2025</v>
          </cell>
          <cell r="Q2374">
            <v>1100000</v>
          </cell>
          <cell r="R2374">
            <v>1100000</v>
          </cell>
        </row>
        <row r="2375">
          <cell r="A2375" t="str">
            <v>0137-01FU</v>
          </cell>
          <cell r="B2375" t="str">
            <v>DISTRITO CAPITAL</v>
          </cell>
          <cell r="C2375" t="str">
            <v>0137-01</v>
          </cell>
          <cell r="D2375" t="str">
            <v>SECRETARÍA DISTRITAL DE SEGURIDAD, CONVIVENCIA Y JUSTICIA</v>
          </cell>
          <cell r="E2375" t="str">
            <v>0001-014</v>
          </cell>
          <cell r="F2375" t="str">
            <v>AC-SEGURIDAD, CONVIVENCIA Y JUSTICIA</v>
          </cell>
          <cell r="G2375" t="str">
            <v>1-100-F001</v>
          </cell>
          <cell r="H2375" t="str">
            <v>VA-RECURSOS DISTRITO</v>
          </cell>
          <cell r="I2375" t="str">
            <v>O21201010030208</v>
          </cell>
          <cell r="J2375" t="str">
            <v>Otra maquinaria para usos especiales y sus partes y piezas</v>
          </cell>
          <cell r="K2375" t="str">
            <v>000000000000000010137</v>
          </cell>
          <cell r="L2375" t="str">
            <v>0137 - Programa Funcionamiento - SECRETARÍA DISTRITAL DE SEGURIDAD, CONVIVENCIA Y JUSTICIA UE 01</v>
          </cell>
          <cell r="M2375" t="str">
            <v>PM01370001FUNC</v>
          </cell>
          <cell r="N2375" t="str">
            <v>FU</v>
          </cell>
          <cell r="O2375" t="str">
            <v>FUNCIONAMIENTO SECRETARÍA DISTRITAL DE SEGURIDAD,</v>
          </cell>
          <cell r="P2375" t="str">
            <v>2025</v>
          </cell>
          <cell r="Q2375">
            <v>1496000</v>
          </cell>
          <cell r="R2375">
            <v>1496000</v>
          </cell>
        </row>
        <row r="2376">
          <cell r="A2376" t="str">
            <v>0137-01FU</v>
          </cell>
          <cell r="B2376" t="str">
            <v>DISTRITO CAPITAL</v>
          </cell>
          <cell r="C2376" t="str">
            <v>0137-01</v>
          </cell>
          <cell r="D2376" t="str">
            <v>SECRETARÍA DISTRITAL DE SEGURIDAD, CONVIVENCIA Y JUSTICIA</v>
          </cell>
          <cell r="E2376" t="str">
            <v>0001-014</v>
          </cell>
          <cell r="F2376" t="str">
            <v>AC-SEGURIDAD, CONVIVENCIA Y JUSTICIA</v>
          </cell>
          <cell r="G2376" t="str">
            <v>1-100-F001</v>
          </cell>
          <cell r="H2376" t="str">
            <v>VA-RECURSOS DISTRITO</v>
          </cell>
          <cell r="I2376" t="str">
            <v>O21201010030301</v>
          </cell>
          <cell r="J2376" t="str">
            <v>Máquinas para oficina y contabilidad, y sus partes y accesorios</v>
          </cell>
          <cell r="K2376" t="str">
            <v>000000000000000010137</v>
          </cell>
          <cell r="L2376" t="str">
            <v>0137 - Programa Funcionamiento - SECRETARÍA DISTRITAL DE SEGURIDAD, CONVIVENCIA Y JUSTICIA UE 01</v>
          </cell>
          <cell r="M2376" t="str">
            <v>PM01370001FUNC</v>
          </cell>
          <cell r="N2376" t="str">
            <v>FU</v>
          </cell>
          <cell r="O2376" t="str">
            <v>FUNCIONAMIENTO SECRETARÍA DISTRITAL DE SEGURIDAD,</v>
          </cell>
          <cell r="P2376" t="str">
            <v>2025</v>
          </cell>
          <cell r="Q2376">
            <v>286000</v>
          </cell>
          <cell r="R2376">
            <v>286000</v>
          </cell>
        </row>
        <row r="2377">
          <cell r="A2377" t="str">
            <v>0137-01FU</v>
          </cell>
          <cell r="B2377" t="str">
            <v>DISTRITO CAPITAL</v>
          </cell>
          <cell r="C2377" t="str">
            <v>0137-01</v>
          </cell>
          <cell r="D2377" t="str">
            <v>SECRETARÍA DISTRITAL DE SEGURIDAD, CONVIVENCIA Y JUSTICIA</v>
          </cell>
          <cell r="E2377" t="str">
            <v>0001-014</v>
          </cell>
          <cell r="F2377" t="str">
            <v>AC-SEGURIDAD, CONVIVENCIA Y JUSTICIA</v>
          </cell>
          <cell r="G2377" t="str">
            <v>1-100-F001</v>
          </cell>
          <cell r="H2377" t="str">
            <v>VA-RECURSOS DISTRITO</v>
          </cell>
          <cell r="I2377" t="str">
            <v>O21201010030302</v>
          </cell>
          <cell r="J2377" t="str">
            <v>Maquinaria de informática y sus partes, piezas y accesorios</v>
          </cell>
          <cell r="K2377" t="str">
            <v>000000000000000010137</v>
          </cell>
          <cell r="L2377" t="str">
            <v>0137 - Programa Funcionamiento - SECRETARÍA DISTRITAL DE SEGURIDAD, CONVIVENCIA Y JUSTICIA UE 01</v>
          </cell>
          <cell r="M2377" t="str">
            <v>PM01370001FUNC</v>
          </cell>
          <cell r="N2377" t="str">
            <v>FU</v>
          </cell>
          <cell r="O2377" t="str">
            <v>FUNCIONAMIENTO SECRETARÍA DISTRITAL DE SEGURIDAD,</v>
          </cell>
          <cell r="P2377" t="str">
            <v>2025</v>
          </cell>
          <cell r="Q2377">
            <v>10055000</v>
          </cell>
          <cell r="R2377">
            <v>10055000</v>
          </cell>
        </row>
        <row r="2378">
          <cell r="A2378" t="str">
            <v>0137-01FU</v>
          </cell>
          <cell r="B2378" t="str">
            <v>DISTRITO CAPITAL</v>
          </cell>
          <cell r="C2378" t="str">
            <v>0137-01</v>
          </cell>
          <cell r="D2378" t="str">
            <v>SECRETARÍA DISTRITAL DE SEGURIDAD, CONVIVENCIA Y JUSTICIA</v>
          </cell>
          <cell r="E2378" t="str">
            <v>0001-014</v>
          </cell>
          <cell r="F2378" t="str">
            <v>AC-SEGURIDAD, CONVIVENCIA Y JUSTICIA</v>
          </cell>
          <cell r="G2378" t="str">
            <v>1-100-F001</v>
          </cell>
          <cell r="H2378" t="str">
            <v>VA-RECURSOS DISTRITO</v>
          </cell>
          <cell r="I2378" t="str">
            <v>O21201010030404</v>
          </cell>
          <cell r="J2378" t="str">
            <v>Acumuladores, pilas y baterías primarias y sus partes y piezas</v>
          </cell>
          <cell r="K2378" t="str">
            <v>000000000000000010137</v>
          </cell>
          <cell r="L2378" t="str">
            <v>0137 - Programa Funcionamiento - SECRETARÍA DISTRITAL DE SEGURIDAD, CONVIVENCIA Y JUSTICIA UE 01</v>
          </cell>
          <cell r="M2378" t="str">
            <v>PM01370001FUNC</v>
          </cell>
          <cell r="N2378" t="str">
            <v>FU</v>
          </cell>
          <cell r="O2378" t="str">
            <v>FUNCIONAMIENTO SECRETARÍA DISTRITAL DE SEGURIDAD,</v>
          </cell>
          <cell r="P2378" t="str">
            <v>2025</v>
          </cell>
          <cell r="Q2378">
            <v>1452000</v>
          </cell>
          <cell r="R2378">
            <v>1452000</v>
          </cell>
        </row>
        <row r="2379">
          <cell r="A2379" t="str">
            <v>0137-01FU</v>
          </cell>
          <cell r="B2379" t="str">
            <v>DISTRITO CAPITAL</v>
          </cell>
          <cell r="C2379" t="str">
            <v>0137-01</v>
          </cell>
          <cell r="D2379" t="str">
            <v>SECRETARÍA DISTRITAL DE SEGURIDAD, CONVIVENCIA Y JUSTICIA</v>
          </cell>
          <cell r="E2379" t="str">
            <v>0001-014</v>
          </cell>
          <cell r="F2379" t="str">
            <v>AC-SEGURIDAD, CONVIVENCIA Y JUSTICIA</v>
          </cell>
          <cell r="G2379" t="str">
            <v>1-100-F001</v>
          </cell>
          <cell r="H2379" t="str">
            <v>VA-RECURSOS DISTRITO</v>
          </cell>
          <cell r="I2379" t="str">
            <v>O21201010030405</v>
          </cell>
          <cell r="J2379" t="str">
            <v>Lámparas eléctricas de incandescencia o descarga; lámparas de arco, equipo para alumbrado eléctrico; sus partes y piezas</v>
          </cell>
          <cell r="K2379" t="str">
            <v>000000000000000010137</v>
          </cell>
          <cell r="L2379" t="str">
            <v>0137 - Programa Funcionamiento - SECRETARÍA DISTRITAL DE SEGURIDAD, CONVIVENCIA Y JUSTICIA UE 01</v>
          </cell>
          <cell r="M2379" t="str">
            <v>PM01370001FUNC</v>
          </cell>
          <cell r="N2379" t="str">
            <v>FU</v>
          </cell>
          <cell r="O2379" t="str">
            <v>FUNCIONAMIENTO SECRETARÍA DISTRITAL DE SEGURIDAD,</v>
          </cell>
          <cell r="P2379" t="str">
            <v>2025</v>
          </cell>
          <cell r="Q2379">
            <v>550000</v>
          </cell>
          <cell r="R2379">
            <v>550000</v>
          </cell>
        </row>
        <row r="2380">
          <cell r="A2380" t="str">
            <v>0137-01FU</v>
          </cell>
          <cell r="B2380" t="str">
            <v>DISTRITO CAPITAL</v>
          </cell>
          <cell r="C2380" t="str">
            <v>0137-01</v>
          </cell>
          <cell r="D2380" t="str">
            <v>SECRETARÍA DISTRITAL DE SEGURIDAD, CONVIVENCIA Y JUSTICIA</v>
          </cell>
          <cell r="E2380" t="str">
            <v>0001-014</v>
          </cell>
          <cell r="F2380" t="str">
            <v>AC-SEGURIDAD, CONVIVENCIA Y JUSTICIA</v>
          </cell>
          <cell r="G2380" t="str">
            <v>1-100-F001</v>
          </cell>
          <cell r="H2380" t="str">
            <v>VA-RECURSOS DISTRITO</v>
          </cell>
          <cell r="I2380" t="str">
            <v>O21201010030406</v>
          </cell>
          <cell r="J2380" t="str">
            <v>Otro equipo eléctrico y sus partes y piezas</v>
          </cell>
          <cell r="K2380" t="str">
            <v>000000000000000010137</v>
          </cell>
          <cell r="L2380" t="str">
            <v>0137 - Programa Funcionamiento - SECRETARÍA DISTRITAL DE SEGURIDAD, CONVIVENCIA Y JUSTICIA UE 01</v>
          </cell>
          <cell r="M2380" t="str">
            <v>PM01370001FUNC</v>
          </cell>
          <cell r="N2380" t="str">
            <v>FU</v>
          </cell>
          <cell r="O2380" t="str">
            <v>FUNCIONAMIENTO SECRETARÍA DISTRITAL DE SEGURIDAD,</v>
          </cell>
          <cell r="P2380" t="str">
            <v>2025</v>
          </cell>
          <cell r="Q2380">
            <v>1100000</v>
          </cell>
          <cell r="R2380">
            <v>1100000</v>
          </cell>
        </row>
        <row r="2381">
          <cell r="A2381" t="str">
            <v>0137-01FU</v>
          </cell>
          <cell r="B2381" t="str">
            <v>DISTRITO CAPITAL</v>
          </cell>
          <cell r="C2381" t="str">
            <v>0137-01</v>
          </cell>
          <cell r="D2381" t="str">
            <v>SECRETARÍA DISTRITAL DE SEGURIDAD, CONVIVENCIA Y JUSTICIA</v>
          </cell>
          <cell r="E2381" t="str">
            <v>0001-014</v>
          </cell>
          <cell r="F2381" t="str">
            <v>AC-SEGURIDAD, CONVIVENCIA Y JUSTICIA</v>
          </cell>
          <cell r="G2381" t="str">
            <v>1-100-F001</v>
          </cell>
          <cell r="H2381" t="str">
            <v>VA-RECURSOS DISTRITO</v>
          </cell>
          <cell r="I2381" t="str">
            <v>O21201010030507</v>
          </cell>
          <cell r="J2381" t="str">
            <v>Tarjetas con bandas magnéticas o plaquetas (chip)</v>
          </cell>
          <cell r="K2381" t="str">
            <v>000000000000000010137</v>
          </cell>
          <cell r="L2381" t="str">
            <v>0137 - Programa Funcionamiento - SECRETARÍA DISTRITAL DE SEGURIDAD, CONVIVENCIA Y JUSTICIA UE 01</v>
          </cell>
          <cell r="M2381" t="str">
            <v>PM01370001FUNC</v>
          </cell>
          <cell r="N2381" t="str">
            <v>FU</v>
          </cell>
          <cell r="O2381" t="str">
            <v>FUNCIONAMIENTO SECRETARÍA DISTRITAL DE SEGURIDAD,</v>
          </cell>
          <cell r="P2381" t="str">
            <v>2025</v>
          </cell>
          <cell r="Q2381">
            <v>2000000</v>
          </cell>
          <cell r="R2381">
            <v>2000000</v>
          </cell>
        </row>
        <row r="2382">
          <cell r="A2382" t="str">
            <v>0137-01FU</v>
          </cell>
          <cell r="B2382" t="str">
            <v>DISTRITO CAPITAL</v>
          </cell>
          <cell r="C2382" t="str">
            <v>0137-01</v>
          </cell>
          <cell r="D2382" t="str">
            <v>SECRETARÍA DISTRITAL DE SEGURIDAD, CONVIVENCIA Y JUSTICIA</v>
          </cell>
          <cell r="E2382" t="str">
            <v>0001-014</v>
          </cell>
          <cell r="F2382" t="str">
            <v>AC-SEGURIDAD, CONVIVENCIA Y JUSTICIA</v>
          </cell>
          <cell r="G2382" t="str">
            <v>1-100-F001</v>
          </cell>
          <cell r="H2382" t="str">
            <v>VA-RECURSOS DISTRITO</v>
          </cell>
          <cell r="I2382" t="str">
            <v>O21201010030603</v>
          </cell>
          <cell r="J2382" t="str">
            <v>Instrumentos ópticos y equipo fotográfico; partes, piezas y accesorios</v>
          </cell>
          <cell r="K2382" t="str">
            <v>000000000000000010137</v>
          </cell>
          <cell r="L2382" t="str">
            <v>0137 - Programa Funcionamiento - SECRETARÍA DISTRITAL DE SEGURIDAD, CONVIVENCIA Y JUSTICIA UE 01</v>
          </cell>
          <cell r="M2382" t="str">
            <v>PM01370001FUNC</v>
          </cell>
          <cell r="N2382" t="str">
            <v>FU</v>
          </cell>
          <cell r="O2382" t="str">
            <v>FUNCIONAMIENTO SECRETARÍA DISTRITAL DE SEGURIDAD,</v>
          </cell>
          <cell r="P2382" t="str">
            <v>2025</v>
          </cell>
          <cell r="Q2382">
            <v>682000</v>
          </cell>
          <cell r="R2382">
            <v>682000</v>
          </cell>
        </row>
        <row r="2383">
          <cell r="A2383" t="str">
            <v>0137-01FU</v>
          </cell>
          <cell r="B2383" t="str">
            <v>DISTRITO CAPITAL</v>
          </cell>
          <cell r="C2383" t="str">
            <v>0137-01</v>
          </cell>
          <cell r="D2383" t="str">
            <v>SECRETARÍA DISTRITAL DE SEGURIDAD, CONVIVENCIA Y JUSTICIA</v>
          </cell>
          <cell r="E2383" t="str">
            <v>0001-014</v>
          </cell>
          <cell r="F2383" t="str">
            <v>AC-SEGURIDAD, CONVIVENCIA Y JUSTICIA</v>
          </cell>
          <cell r="G2383" t="str">
            <v>1-100-F001</v>
          </cell>
          <cell r="H2383" t="str">
            <v>VA-RECURSOS DISTRITO</v>
          </cell>
          <cell r="I2383" t="str">
            <v>O2120101004010106</v>
          </cell>
          <cell r="J2383" t="str">
            <v>Partes y piezas de muebles</v>
          </cell>
          <cell r="K2383" t="str">
            <v>000000000000000010137</v>
          </cell>
          <cell r="L2383" t="str">
            <v>0137 - Programa Funcionamiento - SECRETARÍA DISTRITAL DE SEGURIDAD, CONVIVENCIA Y JUSTICIA UE 01</v>
          </cell>
          <cell r="M2383" t="str">
            <v>PM01370001FUNC</v>
          </cell>
          <cell r="N2383" t="str">
            <v>FU</v>
          </cell>
          <cell r="O2383" t="str">
            <v>FUNCIONAMIENTO SECRETARÍA DISTRITAL DE SEGURIDAD,</v>
          </cell>
          <cell r="P2383" t="str">
            <v>2025</v>
          </cell>
          <cell r="Q2383">
            <v>2100000</v>
          </cell>
          <cell r="R2383">
            <v>2100000</v>
          </cell>
        </row>
        <row r="2384">
          <cell r="A2384" t="str">
            <v>0137-01FU</v>
          </cell>
          <cell r="B2384" t="str">
            <v>DISTRITO CAPITAL</v>
          </cell>
          <cell r="C2384" t="str">
            <v>0137-01</v>
          </cell>
          <cell r="D2384" t="str">
            <v>SECRETARÍA DISTRITAL DE SEGURIDAD, CONVIVENCIA Y JUSTICIA</v>
          </cell>
          <cell r="E2384" t="str">
            <v>0001-014</v>
          </cell>
          <cell r="F2384" t="str">
            <v>AC-SEGURIDAD, CONVIVENCIA Y JUSTICIA</v>
          </cell>
          <cell r="G2384" t="str">
            <v>1-100-F001</v>
          </cell>
          <cell r="H2384" t="str">
            <v>VA-RECURSOS DISTRITO</v>
          </cell>
          <cell r="I2384" t="str">
            <v>O2120201002072719004</v>
          </cell>
          <cell r="J2384" t="str">
            <v>Tapabocas y otras prendas de ropa médica</v>
          </cell>
          <cell r="K2384" t="str">
            <v>000000000000000010137</v>
          </cell>
          <cell r="L2384" t="str">
            <v>0137 - Programa Funcionamiento - SECRETARÍA DISTRITAL DE SEGURIDAD, CONVIVENCIA Y JUSTICIA UE 01</v>
          </cell>
          <cell r="M2384" t="str">
            <v>PM01370001FUNC</v>
          </cell>
          <cell r="N2384" t="str">
            <v>FU</v>
          </cell>
          <cell r="O2384" t="str">
            <v>FUNCIONAMIENTO SECRETARÍA DISTRITAL DE SEGURIDAD,</v>
          </cell>
          <cell r="P2384" t="str">
            <v>2025</v>
          </cell>
          <cell r="Q2384">
            <v>4481000</v>
          </cell>
          <cell r="R2384">
            <v>4481000</v>
          </cell>
        </row>
        <row r="2385">
          <cell r="A2385" t="str">
            <v>0137-01FU</v>
          </cell>
          <cell r="B2385" t="str">
            <v>DISTRITO CAPITAL</v>
          </cell>
          <cell r="C2385" t="str">
            <v>0137-01</v>
          </cell>
          <cell r="D2385" t="str">
            <v>SECRETARÍA DISTRITAL DE SEGURIDAD, CONVIVENCIA Y JUSTICIA</v>
          </cell>
          <cell r="E2385" t="str">
            <v>0001-014</v>
          </cell>
          <cell r="F2385" t="str">
            <v>AC-SEGURIDAD, CONVIVENCIA Y JUSTICIA</v>
          </cell>
          <cell r="G2385" t="str">
            <v>1-100-F001</v>
          </cell>
          <cell r="H2385" t="str">
            <v>VA-RECURSOS DISTRITO</v>
          </cell>
          <cell r="I2385" t="str">
            <v>O2120201002072719013</v>
          </cell>
          <cell r="J2385" t="str">
            <v>Chalecos reflectivos</v>
          </cell>
          <cell r="K2385" t="str">
            <v>000000000000000010137</v>
          </cell>
          <cell r="L2385" t="str">
            <v>0137 - Programa Funcionamiento - SECRETARÍA DISTRITAL DE SEGURIDAD, CONVIVENCIA Y JUSTICIA UE 01</v>
          </cell>
          <cell r="M2385" t="str">
            <v>PM01370001FUNC</v>
          </cell>
          <cell r="N2385" t="str">
            <v>FU</v>
          </cell>
          <cell r="O2385" t="str">
            <v>FUNCIONAMIENTO SECRETARÍA DISTRITAL DE SEGURIDAD,</v>
          </cell>
          <cell r="P2385" t="str">
            <v>2025</v>
          </cell>
          <cell r="Q2385">
            <v>5000000</v>
          </cell>
          <cell r="R2385">
            <v>5000000</v>
          </cell>
        </row>
        <row r="2386">
          <cell r="A2386" t="str">
            <v>0137-01FU</v>
          </cell>
          <cell r="B2386" t="str">
            <v>DISTRITO CAPITAL</v>
          </cell>
          <cell r="C2386" t="str">
            <v>0137-01</v>
          </cell>
          <cell r="D2386" t="str">
            <v>SECRETARÍA DISTRITAL DE SEGURIDAD, CONVIVENCIA Y JUSTICIA</v>
          </cell>
          <cell r="E2386" t="str">
            <v>0001-014</v>
          </cell>
          <cell r="F2386" t="str">
            <v>AC-SEGURIDAD, CONVIVENCIA Y JUSTICIA</v>
          </cell>
          <cell r="G2386" t="str">
            <v>1-100-F001</v>
          </cell>
          <cell r="H2386" t="str">
            <v>VA-RECURSOS DISTRITO</v>
          </cell>
          <cell r="I2386" t="str">
            <v>O2120201002072791108</v>
          </cell>
          <cell r="J2386" t="str">
            <v>Etiquetas de textiles</v>
          </cell>
          <cell r="K2386" t="str">
            <v>000000000000000010137</v>
          </cell>
          <cell r="L2386" t="str">
            <v>0137 - Programa Funcionamiento - SECRETARÍA DISTRITAL DE SEGURIDAD, CONVIVENCIA Y JUSTICIA UE 01</v>
          </cell>
          <cell r="M2386" t="str">
            <v>PM01370001FUNC</v>
          </cell>
          <cell r="N2386" t="str">
            <v>FU</v>
          </cell>
          <cell r="O2386" t="str">
            <v>FUNCIONAMIENTO SECRETARÍA DISTRITAL DE SEGURIDAD,</v>
          </cell>
          <cell r="P2386" t="str">
            <v>2025</v>
          </cell>
          <cell r="Q2386">
            <v>800000</v>
          </cell>
          <cell r="R2386">
            <v>800000</v>
          </cell>
        </row>
        <row r="2387">
          <cell r="A2387" t="str">
            <v>0137-01FU</v>
          </cell>
          <cell r="B2387" t="str">
            <v>DISTRITO CAPITAL</v>
          </cell>
          <cell r="C2387" t="str">
            <v>0137-01</v>
          </cell>
          <cell r="D2387" t="str">
            <v>SECRETARÍA DISTRITAL DE SEGURIDAD, CONVIVENCIA Y JUSTICIA</v>
          </cell>
          <cell r="E2387" t="str">
            <v>0001-014</v>
          </cell>
          <cell r="F2387" t="str">
            <v>AC-SEGURIDAD, CONVIVENCIA Y JUSTICIA</v>
          </cell>
          <cell r="G2387" t="str">
            <v>1-100-F001</v>
          </cell>
          <cell r="H2387" t="str">
            <v>VA-RECURSOS DISTRITO</v>
          </cell>
          <cell r="I2387" t="str">
            <v>O2120201002072799105</v>
          </cell>
          <cell r="J2387" t="str">
            <v>Artículos desechables confeccionados en tela prensada de algodón</v>
          </cell>
          <cell r="K2387" t="str">
            <v>000000000000000010137</v>
          </cell>
          <cell r="L2387" t="str">
            <v>0137 - Programa Funcionamiento - SECRETARÍA DISTRITAL DE SEGURIDAD, CONVIVENCIA Y JUSTICIA UE 01</v>
          </cell>
          <cell r="M2387" t="str">
            <v>PM01370001FUNC</v>
          </cell>
          <cell r="N2387" t="str">
            <v>FU</v>
          </cell>
          <cell r="O2387" t="str">
            <v>FUNCIONAMIENTO SECRETARÍA DISTRITAL DE SEGURIDAD,</v>
          </cell>
          <cell r="P2387" t="str">
            <v>2025</v>
          </cell>
          <cell r="Q2387">
            <v>147000</v>
          </cell>
          <cell r="R2387">
            <v>147000</v>
          </cell>
        </row>
        <row r="2388">
          <cell r="A2388" t="str">
            <v>0137-01FU</v>
          </cell>
          <cell r="B2388" t="str">
            <v>DISTRITO CAPITAL</v>
          </cell>
          <cell r="C2388" t="str">
            <v>0137-01</v>
          </cell>
          <cell r="D2388" t="str">
            <v>SECRETARÍA DISTRITAL DE SEGURIDAD, CONVIVENCIA Y JUSTICIA</v>
          </cell>
          <cell r="E2388" t="str">
            <v>0001-014</v>
          </cell>
          <cell r="F2388" t="str">
            <v>AC-SEGURIDAD, CONVIVENCIA Y JUSTICIA</v>
          </cell>
          <cell r="G2388" t="str">
            <v>1-100-F001</v>
          </cell>
          <cell r="H2388" t="str">
            <v>VA-RECURSOS DISTRITO</v>
          </cell>
          <cell r="I2388" t="str">
            <v>O2120201002082822101</v>
          </cell>
          <cell r="J2388" t="str">
            <v>Prendas de vestir de fibras artificiales y sintéticas en tejidos de punto, para hombre</v>
          </cell>
          <cell r="K2388" t="str">
            <v>000000000000000010137</v>
          </cell>
          <cell r="L2388" t="str">
            <v>0137 - Programa Funcionamiento - SECRETARÍA DISTRITAL DE SEGURIDAD, CONVIVENCIA Y JUSTICIA UE 01</v>
          </cell>
          <cell r="M2388" t="str">
            <v>PM01370001FUNC</v>
          </cell>
          <cell r="N2388" t="str">
            <v>FU</v>
          </cell>
          <cell r="O2388" t="str">
            <v>FUNCIONAMIENTO SECRETARÍA DISTRITAL DE SEGURIDAD,</v>
          </cell>
          <cell r="P2388" t="str">
            <v>2025</v>
          </cell>
          <cell r="Q2388">
            <v>8073000</v>
          </cell>
          <cell r="R2388">
            <v>8073000</v>
          </cell>
        </row>
        <row r="2389">
          <cell r="A2389" t="str">
            <v>0137-01FU</v>
          </cell>
          <cell r="B2389" t="str">
            <v>DISTRITO CAPITAL</v>
          </cell>
          <cell r="C2389" t="str">
            <v>0137-01</v>
          </cell>
          <cell r="D2389" t="str">
            <v>SECRETARÍA DISTRITAL DE SEGURIDAD, CONVIVENCIA Y JUSTICIA</v>
          </cell>
          <cell r="E2389" t="str">
            <v>0001-014</v>
          </cell>
          <cell r="F2389" t="str">
            <v>AC-SEGURIDAD, CONVIVENCIA Y JUSTICIA</v>
          </cell>
          <cell r="G2389" t="str">
            <v>1-100-F001</v>
          </cell>
          <cell r="H2389" t="str">
            <v>VA-RECURSOS DISTRITO</v>
          </cell>
          <cell r="I2389" t="str">
            <v>O2120201002082823609</v>
          </cell>
          <cell r="J2389" t="str">
            <v>Uniformes de trabajo</v>
          </cell>
          <cell r="K2389" t="str">
            <v>000000000000000010137</v>
          </cell>
          <cell r="L2389" t="str">
            <v>0137 - Programa Funcionamiento - SECRETARÍA DISTRITAL DE SEGURIDAD, CONVIVENCIA Y JUSTICIA UE 01</v>
          </cell>
          <cell r="M2389" t="str">
            <v>PM01370001FUNC</v>
          </cell>
          <cell r="N2389" t="str">
            <v>FU</v>
          </cell>
          <cell r="O2389" t="str">
            <v>FUNCIONAMIENTO SECRETARÍA DISTRITAL DE SEGURIDAD,</v>
          </cell>
          <cell r="P2389" t="str">
            <v>2025</v>
          </cell>
          <cell r="Q2389">
            <v>800000000</v>
          </cell>
          <cell r="R2389">
            <v>800000000</v>
          </cell>
        </row>
        <row r="2390">
          <cell r="A2390" t="str">
            <v>0137-01FU</v>
          </cell>
          <cell r="B2390" t="str">
            <v>DISTRITO CAPITAL</v>
          </cell>
          <cell r="C2390" t="str">
            <v>0137-01</v>
          </cell>
          <cell r="D2390" t="str">
            <v>SECRETARÍA DISTRITAL DE SEGURIDAD, CONVIVENCIA Y JUSTICIA</v>
          </cell>
          <cell r="E2390" t="str">
            <v>0001-014</v>
          </cell>
          <cell r="F2390" t="str">
            <v>AC-SEGURIDAD, CONVIVENCIA Y JUSTICIA</v>
          </cell>
          <cell r="G2390" t="str">
            <v>1-100-F001</v>
          </cell>
          <cell r="H2390" t="str">
            <v>VA-RECURSOS DISTRITO</v>
          </cell>
          <cell r="I2390" t="str">
            <v>O2120201002082823610</v>
          </cell>
          <cell r="J2390" t="str">
            <v>Overoles para trabajo</v>
          </cell>
          <cell r="K2390" t="str">
            <v>000000000000000010137</v>
          </cell>
          <cell r="L2390" t="str">
            <v>0137 - Programa Funcionamiento - SECRETARÍA DISTRITAL DE SEGURIDAD, CONVIVENCIA Y JUSTICIA UE 01</v>
          </cell>
          <cell r="M2390" t="str">
            <v>PM01370001FUNC</v>
          </cell>
          <cell r="N2390" t="str">
            <v>FU</v>
          </cell>
          <cell r="O2390" t="str">
            <v>FUNCIONAMIENTO SECRETARÍA DISTRITAL DE SEGURIDAD,</v>
          </cell>
          <cell r="P2390" t="str">
            <v>2025</v>
          </cell>
          <cell r="Q2390">
            <v>8400000</v>
          </cell>
          <cell r="R2390">
            <v>8400000</v>
          </cell>
        </row>
        <row r="2391">
          <cell r="A2391" t="str">
            <v>0137-01FU</v>
          </cell>
          <cell r="B2391" t="str">
            <v>DISTRITO CAPITAL</v>
          </cell>
          <cell r="C2391" t="str">
            <v>0137-01</v>
          </cell>
          <cell r="D2391" t="str">
            <v>SECRETARÍA DISTRITAL DE SEGURIDAD, CONVIVENCIA Y JUSTICIA</v>
          </cell>
          <cell r="E2391" t="str">
            <v>0001-014</v>
          </cell>
          <cell r="F2391" t="str">
            <v>AC-SEGURIDAD, CONVIVENCIA Y JUSTICIA</v>
          </cell>
          <cell r="G2391" t="str">
            <v>1-100-F001</v>
          </cell>
          <cell r="H2391" t="str">
            <v>VA-RECURSOS DISTRITO</v>
          </cell>
          <cell r="I2391" t="str">
            <v>O2120201002082823803</v>
          </cell>
          <cell r="J2391" t="str">
            <v>Guantes de fibras artificiales y sintéticas</v>
          </cell>
          <cell r="K2391" t="str">
            <v>000000000000000010137</v>
          </cell>
          <cell r="L2391" t="str">
            <v>0137 - Programa Funcionamiento - SECRETARÍA DISTRITAL DE SEGURIDAD, CONVIVENCIA Y JUSTICIA UE 01</v>
          </cell>
          <cell r="M2391" t="str">
            <v>PM01370001FUNC</v>
          </cell>
          <cell r="N2391" t="str">
            <v>FU</v>
          </cell>
          <cell r="O2391" t="str">
            <v>FUNCIONAMIENTO SECRETARÍA DISTRITAL DE SEGURIDAD,</v>
          </cell>
          <cell r="P2391" t="str">
            <v>2025</v>
          </cell>
          <cell r="Q2391">
            <v>69515000</v>
          </cell>
          <cell r="R2391">
            <v>69515000</v>
          </cell>
        </row>
        <row r="2392">
          <cell r="A2392" t="str">
            <v>0137-01FU</v>
          </cell>
          <cell r="B2392" t="str">
            <v>DISTRITO CAPITAL</v>
          </cell>
          <cell r="C2392" t="str">
            <v>0137-01</v>
          </cell>
          <cell r="D2392" t="str">
            <v>SECRETARÍA DISTRITAL DE SEGURIDAD, CONVIVENCIA Y JUSTICIA</v>
          </cell>
          <cell r="E2392" t="str">
            <v>0001-014</v>
          </cell>
          <cell r="F2392" t="str">
            <v>AC-SEGURIDAD, CONVIVENCIA Y JUSTICIA</v>
          </cell>
          <cell r="G2392" t="str">
            <v>1-100-F001</v>
          </cell>
          <cell r="H2392" t="str">
            <v>VA-RECURSOS DISTRITO</v>
          </cell>
          <cell r="I2392" t="str">
            <v>O2120201002082826207</v>
          </cell>
          <cell r="J2392" t="str">
            <v>Boinas y cachuchas</v>
          </cell>
          <cell r="K2392" t="str">
            <v>000000000000000010137</v>
          </cell>
          <cell r="L2392" t="str">
            <v>0137 - Programa Funcionamiento - SECRETARÍA DISTRITAL DE SEGURIDAD, CONVIVENCIA Y JUSTICIA UE 01</v>
          </cell>
          <cell r="M2392" t="str">
            <v>PM01370001FUNC</v>
          </cell>
          <cell r="N2392" t="str">
            <v>FU</v>
          </cell>
          <cell r="O2392" t="str">
            <v>FUNCIONAMIENTO SECRETARÍA DISTRITAL DE SEGURIDAD,</v>
          </cell>
          <cell r="P2392" t="str">
            <v>2025</v>
          </cell>
          <cell r="Q2392">
            <v>1188000</v>
          </cell>
          <cell r="R2392">
            <v>1188000</v>
          </cell>
        </row>
        <row r="2393">
          <cell r="A2393" t="str">
            <v>0137-01FU</v>
          </cell>
          <cell r="B2393" t="str">
            <v>DISTRITO CAPITAL</v>
          </cell>
          <cell r="C2393" t="str">
            <v>0137-01</v>
          </cell>
          <cell r="D2393" t="str">
            <v>SECRETARÍA DISTRITAL DE SEGURIDAD, CONVIVENCIA Y JUSTICIA</v>
          </cell>
          <cell r="E2393" t="str">
            <v>0001-014</v>
          </cell>
          <cell r="F2393" t="str">
            <v>AC-SEGURIDAD, CONVIVENCIA Y JUSTICIA</v>
          </cell>
          <cell r="G2393" t="str">
            <v>1-100-F001</v>
          </cell>
          <cell r="H2393" t="str">
            <v>VA-RECURSOS DISTRITO</v>
          </cell>
          <cell r="I2393" t="str">
            <v>O2120201002092933001</v>
          </cell>
          <cell r="J2393" t="str">
            <v>Calzado de cuero para hombre</v>
          </cell>
          <cell r="K2393" t="str">
            <v>000000000000000010137</v>
          </cell>
          <cell r="L2393" t="str">
            <v>0137 - Programa Funcionamiento - SECRETARÍA DISTRITAL DE SEGURIDAD, CONVIVENCIA Y JUSTICIA UE 01</v>
          </cell>
          <cell r="M2393" t="str">
            <v>PM01370001FUNC</v>
          </cell>
          <cell r="N2393" t="str">
            <v>FU</v>
          </cell>
          <cell r="O2393" t="str">
            <v>FUNCIONAMIENTO SECRETARÍA DISTRITAL DE SEGURIDAD,</v>
          </cell>
          <cell r="P2393" t="str">
            <v>2025</v>
          </cell>
          <cell r="Q2393">
            <v>2400000</v>
          </cell>
          <cell r="R2393">
            <v>2400000</v>
          </cell>
        </row>
        <row r="2394">
          <cell r="A2394" t="str">
            <v>0137-01FU</v>
          </cell>
          <cell r="B2394" t="str">
            <v>DISTRITO CAPITAL</v>
          </cell>
          <cell r="C2394" t="str">
            <v>0137-01</v>
          </cell>
          <cell r="D2394" t="str">
            <v>SECRETARÍA DISTRITAL DE SEGURIDAD, CONVIVENCIA Y JUSTICIA</v>
          </cell>
          <cell r="E2394" t="str">
            <v>0001-014</v>
          </cell>
          <cell r="F2394" t="str">
            <v>AC-SEGURIDAD, CONVIVENCIA Y JUSTICIA</v>
          </cell>
          <cell r="G2394" t="str">
            <v>1-100-F001</v>
          </cell>
          <cell r="H2394" t="str">
            <v>VA-RECURSOS DISTRITO</v>
          </cell>
          <cell r="I2394" t="str">
            <v>O2120201002092951001</v>
          </cell>
          <cell r="J2394" t="str">
            <v>Botas de caucho y/o plástico con puntera y/o plantilla de acero</v>
          </cell>
          <cell r="K2394" t="str">
            <v>000000000000000010137</v>
          </cell>
          <cell r="L2394" t="str">
            <v>0137 - Programa Funcionamiento - SECRETARÍA DISTRITAL DE SEGURIDAD, CONVIVENCIA Y JUSTICIA UE 01</v>
          </cell>
          <cell r="M2394" t="str">
            <v>PM01370001FUNC</v>
          </cell>
          <cell r="N2394" t="str">
            <v>FU</v>
          </cell>
          <cell r="O2394" t="str">
            <v>FUNCIONAMIENTO SECRETARÍA DISTRITAL DE SEGURIDAD,</v>
          </cell>
          <cell r="P2394" t="str">
            <v>2025</v>
          </cell>
          <cell r="Q2394">
            <v>7000000</v>
          </cell>
          <cell r="R2394">
            <v>7000000</v>
          </cell>
        </row>
        <row r="2395">
          <cell r="A2395" t="str">
            <v>0137-01FU</v>
          </cell>
          <cell r="B2395" t="str">
            <v>DISTRITO CAPITAL</v>
          </cell>
          <cell r="C2395" t="str">
            <v>0137-01</v>
          </cell>
          <cell r="D2395" t="str">
            <v>SECRETARÍA DISTRITAL DE SEGURIDAD, CONVIVENCIA Y JUSTICIA</v>
          </cell>
          <cell r="E2395" t="str">
            <v>0001-014</v>
          </cell>
          <cell r="F2395" t="str">
            <v>AC-SEGURIDAD, CONVIVENCIA Y JUSTICIA</v>
          </cell>
          <cell r="G2395" t="str">
            <v>1-100-F001</v>
          </cell>
          <cell r="H2395" t="str">
            <v>VA-RECURSOS DISTRITO</v>
          </cell>
          <cell r="I2395" t="str">
            <v>O2120201003013191499</v>
          </cell>
          <cell r="J2395" t="str">
            <v>Artículos de madera n.c.p.</v>
          </cell>
          <cell r="K2395" t="str">
            <v>000000000000000010137</v>
          </cell>
          <cell r="L2395" t="str">
            <v>0137 - Programa Funcionamiento - SECRETARÍA DISTRITAL DE SEGURIDAD, CONVIVENCIA Y JUSTICIA UE 01</v>
          </cell>
          <cell r="M2395" t="str">
            <v>PM01370001FUNC</v>
          </cell>
          <cell r="N2395" t="str">
            <v>FU</v>
          </cell>
          <cell r="O2395" t="str">
            <v>FUNCIONAMIENTO SECRETARÍA DISTRITAL DE SEGURIDAD,</v>
          </cell>
          <cell r="P2395" t="str">
            <v>2025</v>
          </cell>
          <cell r="Q2395">
            <v>591000</v>
          </cell>
          <cell r="R2395">
            <v>591000</v>
          </cell>
        </row>
        <row r="2396">
          <cell r="A2396" t="str">
            <v>0137-01FU</v>
          </cell>
          <cell r="B2396" t="str">
            <v>DISTRITO CAPITAL</v>
          </cell>
          <cell r="C2396" t="str">
            <v>0137-01</v>
          </cell>
          <cell r="D2396" t="str">
            <v>SECRETARÍA DISTRITAL DE SEGURIDAD, CONVIVENCIA Y JUSTICIA</v>
          </cell>
          <cell r="E2396" t="str">
            <v>0001-014</v>
          </cell>
          <cell r="F2396" t="str">
            <v>AC-SEGURIDAD, CONVIVENCIA Y JUSTICIA</v>
          </cell>
          <cell r="G2396" t="str">
            <v>1-100-F001</v>
          </cell>
          <cell r="H2396" t="str">
            <v>VA-RECURSOS DISTRITO</v>
          </cell>
          <cell r="I2396" t="str">
            <v>O2120201003013192205</v>
          </cell>
          <cell r="J2396" t="str">
            <v>Tableros o carteleras de corcho</v>
          </cell>
          <cell r="K2396" t="str">
            <v>000000000000000010137</v>
          </cell>
          <cell r="L2396" t="str">
            <v>0137 - Programa Funcionamiento - SECRETARÍA DISTRITAL DE SEGURIDAD, CONVIVENCIA Y JUSTICIA UE 01</v>
          </cell>
          <cell r="M2396" t="str">
            <v>PM01370001FUNC</v>
          </cell>
          <cell r="N2396" t="str">
            <v>FU</v>
          </cell>
          <cell r="O2396" t="str">
            <v>FUNCIONAMIENTO SECRETARÍA DISTRITAL DE SEGURIDAD,</v>
          </cell>
          <cell r="P2396" t="str">
            <v>2025</v>
          </cell>
          <cell r="Q2396">
            <v>141000</v>
          </cell>
          <cell r="R2396">
            <v>141000</v>
          </cell>
        </row>
        <row r="2397">
          <cell r="A2397" t="str">
            <v>0137-01FU</v>
          </cell>
          <cell r="B2397" t="str">
            <v>DISTRITO CAPITAL</v>
          </cell>
          <cell r="C2397" t="str">
            <v>0137-01</v>
          </cell>
          <cell r="D2397" t="str">
            <v>SECRETARÍA DISTRITAL DE SEGURIDAD, CONVIVENCIA Y JUSTICIA</v>
          </cell>
          <cell r="E2397" t="str">
            <v>0001-014</v>
          </cell>
          <cell r="F2397" t="str">
            <v>AC-SEGURIDAD, CONVIVENCIA Y JUSTICIA</v>
          </cell>
          <cell r="G2397" t="str">
            <v>1-100-F001</v>
          </cell>
          <cell r="H2397" t="str">
            <v>VA-RECURSOS DISTRITO</v>
          </cell>
          <cell r="I2397" t="str">
            <v>O2120201003023212898</v>
          </cell>
          <cell r="J2397" t="str">
            <v>Cartulina n.c.p.</v>
          </cell>
          <cell r="K2397" t="str">
            <v>000000000000000010137</v>
          </cell>
          <cell r="L2397" t="str">
            <v>0137 - Programa Funcionamiento - SECRETARÍA DISTRITAL DE SEGURIDAD, CONVIVENCIA Y JUSTICIA UE 01</v>
          </cell>
          <cell r="M2397" t="str">
            <v>PM01370001FUNC</v>
          </cell>
          <cell r="N2397" t="str">
            <v>FU</v>
          </cell>
          <cell r="O2397" t="str">
            <v>FUNCIONAMIENTO SECRETARÍA DISTRITAL DE SEGURIDAD,</v>
          </cell>
          <cell r="P2397" t="str">
            <v>2025</v>
          </cell>
          <cell r="Q2397">
            <v>180000</v>
          </cell>
          <cell r="R2397">
            <v>180000</v>
          </cell>
        </row>
        <row r="2398">
          <cell r="A2398" t="str">
            <v>0137-01FU</v>
          </cell>
          <cell r="B2398" t="str">
            <v>DISTRITO CAPITAL</v>
          </cell>
          <cell r="C2398" t="str">
            <v>0137-01</v>
          </cell>
          <cell r="D2398" t="str">
            <v>SECRETARÍA DISTRITAL DE SEGURIDAD, CONVIVENCIA Y JUSTICIA</v>
          </cell>
          <cell r="E2398" t="str">
            <v>0001-014</v>
          </cell>
          <cell r="F2398" t="str">
            <v>AC-SEGURIDAD, CONVIVENCIA Y JUSTICIA</v>
          </cell>
          <cell r="G2398" t="str">
            <v>1-100-F001</v>
          </cell>
          <cell r="H2398" t="str">
            <v>VA-RECURSOS DISTRITO</v>
          </cell>
          <cell r="I2398" t="str">
            <v>O2120201003023212901</v>
          </cell>
          <cell r="J2398" t="str">
            <v>Papel bond</v>
          </cell>
          <cell r="K2398" t="str">
            <v>000000000000000010137</v>
          </cell>
          <cell r="L2398" t="str">
            <v>0137 - Programa Funcionamiento - SECRETARÍA DISTRITAL DE SEGURIDAD, CONVIVENCIA Y JUSTICIA UE 01</v>
          </cell>
          <cell r="M2398" t="str">
            <v>PM01370001FUNC</v>
          </cell>
          <cell r="N2398" t="str">
            <v>FU</v>
          </cell>
          <cell r="O2398" t="str">
            <v>FUNCIONAMIENTO SECRETARÍA DISTRITAL DE SEGURIDAD,</v>
          </cell>
          <cell r="P2398" t="str">
            <v>2025</v>
          </cell>
          <cell r="Q2398">
            <v>69256000</v>
          </cell>
          <cell r="R2398">
            <v>69256000</v>
          </cell>
        </row>
        <row r="2399">
          <cell r="A2399" t="str">
            <v>0137-01FU</v>
          </cell>
          <cell r="B2399" t="str">
            <v>DISTRITO CAPITAL</v>
          </cell>
          <cell r="C2399" t="str">
            <v>0137-01</v>
          </cell>
          <cell r="D2399" t="str">
            <v>SECRETARÍA DISTRITAL DE SEGURIDAD, CONVIVENCIA Y JUSTICIA</v>
          </cell>
          <cell r="E2399" t="str">
            <v>0001-014</v>
          </cell>
          <cell r="F2399" t="str">
            <v>AC-SEGURIDAD, CONVIVENCIA Y JUSTICIA</v>
          </cell>
          <cell r="G2399" t="str">
            <v>1-100-F001</v>
          </cell>
          <cell r="H2399" t="str">
            <v>VA-RECURSOS DISTRITO</v>
          </cell>
          <cell r="I2399" t="str">
            <v>O2120201003023212999</v>
          </cell>
          <cell r="J2399" t="str">
            <v>Papel especial para impresión n.c.p.</v>
          </cell>
          <cell r="K2399" t="str">
            <v>000000000000000010137</v>
          </cell>
          <cell r="L2399" t="str">
            <v>0137 - Programa Funcionamiento - SECRETARÍA DISTRITAL DE SEGURIDAD, CONVIVENCIA Y JUSTICIA UE 01</v>
          </cell>
          <cell r="M2399" t="str">
            <v>PM01370001FUNC</v>
          </cell>
          <cell r="N2399" t="str">
            <v>FU</v>
          </cell>
          <cell r="O2399" t="str">
            <v>FUNCIONAMIENTO SECRETARÍA DISTRITAL DE SEGURIDAD,</v>
          </cell>
          <cell r="P2399" t="str">
            <v>2025</v>
          </cell>
          <cell r="Q2399">
            <v>1143000</v>
          </cell>
          <cell r="R2399">
            <v>1143000</v>
          </cell>
        </row>
        <row r="2400">
          <cell r="A2400" t="str">
            <v>0137-01FU</v>
          </cell>
          <cell r="B2400" t="str">
            <v>DISTRITO CAPITAL</v>
          </cell>
          <cell r="C2400" t="str">
            <v>0137-01</v>
          </cell>
          <cell r="D2400" t="str">
            <v>SECRETARÍA DISTRITAL DE SEGURIDAD, CONVIVENCIA Y JUSTICIA</v>
          </cell>
          <cell r="E2400" t="str">
            <v>0001-014</v>
          </cell>
          <cell r="F2400" t="str">
            <v>AC-SEGURIDAD, CONVIVENCIA Y JUSTICIA</v>
          </cell>
          <cell r="G2400" t="str">
            <v>1-100-F001</v>
          </cell>
          <cell r="H2400" t="str">
            <v>VA-RECURSOS DISTRITO</v>
          </cell>
          <cell r="I2400" t="str">
            <v>O2120201003023214905</v>
          </cell>
          <cell r="J2400" t="str">
            <v>Papel lineado y cuadriculado</v>
          </cell>
          <cell r="K2400" t="str">
            <v>000000000000000010137</v>
          </cell>
          <cell r="L2400" t="str">
            <v>0137 - Programa Funcionamiento - SECRETARÍA DISTRITAL DE SEGURIDAD, CONVIVENCIA Y JUSTICIA UE 01</v>
          </cell>
          <cell r="M2400" t="str">
            <v>PM01370001FUNC</v>
          </cell>
          <cell r="N2400" t="str">
            <v>FU</v>
          </cell>
          <cell r="O2400" t="str">
            <v>FUNCIONAMIENTO SECRETARÍA DISTRITAL DE SEGURIDAD,</v>
          </cell>
          <cell r="P2400" t="str">
            <v>2025</v>
          </cell>
          <cell r="Q2400">
            <v>1314000</v>
          </cell>
          <cell r="R2400">
            <v>1314000</v>
          </cell>
        </row>
        <row r="2401">
          <cell r="A2401" t="str">
            <v>0137-01FU</v>
          </cell>
          <cell r="B2401" t="str">
            <v>DISTRITO CAPITAL</v>
          </cell>
          <cell r="C2401" t="str">
            <v>0137-01</v>
          </cell>
          <cell r="D2401" t="str">
            <v>SECRETARÍA DISTRITAL DE SEGURIDAD, CONVIVENCIA Y JUSTICIA</v>
          </cell>
          <cell r="E2401" t="str">
            <v>0001-014</v>
          </cell>
          <cell r="F2401" t="str">
            <v>AC-SEGURIDAD, CONVIVENCIA Y JUSTICIA</v>
          </cell>
          <cell r="G2401" t="str">
            <v>1-100-F001</v>
          </cell>
          <cell r="H2401" t="str">
            <v>VA-RECURSOS DISTRITO</v>
          </cell>
          <cell r="I2401" t="str">
            <v>O2120201003023219701</v>
          </cell>
          <cell r="J2401" t="str">
            <v>Etiquetas en blanco</v>
          </cell>
          <cell r="K2401" t="str">
            <v>000000000000000010137</v>
          </cell>
          <cell r="L2401" t="str">
            <v>0137 - Programa Funcionamiento - SECRETARÍA DISTRITAL DE SEGURIDAD, CONVIVENCIA Y JUSTICIA UE 01</v>
          </cell>
          <cell r="M2401" t="str">
            <v>PM01370001FUNC</v>
          </cell>
          <cell r="N2401" t="str">
            <v>FU</v>
          </cell>
          <cell r="O2401" t="str">
            <v>FUNCIONAMIENTO SECRETARÍA DISTRITAL DE SEGURIDAD,</v>
          </cell>
          <cell r="P2401" t="str">
            <v>2025</v>
          </cell>
          <cell r="Q2401">
            <v>6299000</v>
          </cell>
          <cell r="R2401">
            <v>6299000</v>
          </cell>
        </row>
        <row r="2402">
          <cell r="A2402" t="str">
            <v>0137-01FU</v>
          </cell>
          <cell r="B2402" t="str">
            <v>DISTRITO CAPITAL</v>
          </cell>
          <cell r="C2402" t="str">
            <v>0137-01</v>
          </cell>
          <cell r="D2402" t="str">
            <v>SECRETARÍA DISTRITAL DE SEGURIDAD, CONVIVENCIA Y JUSTICIA</v>
          </cell>
          <cell r="E2402" t="str">
            <v>0001-014</v>
          </cell>
          <cell r="F2402" t="str">
            <v>AC-SEGURIDAD, CONVIVENCIA Y JUSTICIA</v>
          </cell>
          <cell r="G2402" t="str">
            <v>1-100-F001</v>
          </cell>
          <cell r="H2402" t="str">
            <v>VA-RECURSOS DISTRITO</v>
          </cell>
          <cell r="I2402" t="str">
            <v>O2120201003023219999</v>
          </cell>
          <cell r="J2402" t="str">
            <v>Artículos n.c.p. de pulpa de papel o cartón</v>
          </cell>
          <cell r="K2402" t="str">
            <v>000000000000000010137</v>
          </cell>
          <cell r="L2402" t="str">
            <v>0137 - Programa Funcionamiento - SECRETARÍA DISTRITAL DE SEGURIDAD, CONVIVENCIA Y JUSTICIA UE 01</v>
          </cell>
          <cell r="M2402" t="str">
            <v>PM01370001FUNC</v>
          </cell>
          <cell r="N2402" t="str">
            <v>FU</v>
          </cell>
          <cell r="O2402" t="str">
            <v>FUNCIONAMIENTO SECRETARÍA DISTRITAL DE SEGURIDAD,</v>
          </cell>
          <cell r="P2402" t="str">
            <v>2025</v>
          </cell>
          <cell r="Q2402">
            <v>25049000</v>
          </cell>
          <cell r="R2402">
            <v>25049000</v>
          </cell>
        </row>
        <row r="2403">
          <cell r="A2403" t="str">
            <v>0137-01FU</v>
          </cell>
          <cell r="B2403" t="str">
            <v>DISTRITO CAPITAL</v>
          </cell>
          <cell r="C2403" t="str">
            <v>0137-01</v>
          </cell>
          <cell r="D2403" t="str">
            <v>SECRETARÍA DISTRITAL DE SEGURIDAD, CONVIVENCIA Y JUSTICIA</v>
          </cell>
          <cell r="E2403" t="str">
            <v>0001-014</v>
          </cell>
          <cell r="F2403" t="str">
            <v>AC-SEGURIDAD, CONVIVENCIA Y JUSTICIA</v>
          </cell>
          <cell r="G2403" t="str">
            <v>1-100-F001</v>
          </cell>
          <cell r="H2403" t="str">
            <v>VA-RECURSOS DISTRITO</v>
          </cell>
          <cell r="I2403" t="str">
            <v>O2120201003023222004</v>
          </cell>
          <cell r="J2403" t="str">
            <v>Mapas murales, planos topográficos, publicados en forma de libros o folletos impresos</v>
          </cell>
          <cell r="K2403" t="str">
            <v>000000000000000010137</v>
          </cell>
          <cell r="L2403" t="str">
            <v>0137 - Programa Funcionamiento - SECRETARÍA DISTRITAL DE SEGURIDAD, CONVIVENCIA Y JUSTICIA UE 01</v>
          </cell>
          <cell r="M2403" t="str">
            <v>PM01370001FUNC</v>
          </cell>
          <cell r="N2403" t="str">
            <v>FU</v>
          </cell>
          <cell r="O2403" t="str">
            <v>FUNCIONAMIENTO SECRETARÍA DISTRITAL DE SEGURIDAD,</v>
          </cell>
          <cell r="P2403" t="str">
            <v>2025</v>
          </cell>
          <cell r="Q2403">
            <v>800000</v>
          </cell>
          <cell r="R2403">
            <v>800000</v>
          </cell>
        </row>
        <row r="2404">
          <cell r="A2404" t="str">
            <v>0137-01FU</v>
          </cell>
          <cell r="B2404" t="str">
            <v>DISTRITO CAPITAL</v>
          </cell>
          <cell r="C2404" t="str">
            <v>0137-01</v>
          </cell>
          <cell r="D2404" t="str">
            <v>SECRETARÍA DISTRITAL DE SEGURIDAD, CONVIVENCIA Y JUSTICIA</v>
          </cell>
          <cell r="E2404" t="str">
            <v>0001-014</v>
          </cell>
          <cell r="F2404" t="str">
            <v>AC-SEGURIDAD, CONVIVENCIA Y JUSTICIA</v>
          </cell>
          <cell r="G2404" t="str">
            <v>1-100-F001</v>
          </cell>
          <cell r="H2404" t="str">
            <v>VA-RECURSOS DISTRITO</v>
          </cell>
          <cell r="I2404" t="str">
            <v>O2120201003023262005</v>
          </cell>
          <cell r="J2404" t="str">
            <v>Avisos de material plástico</v>
          </cell>
          <cell r="K2404" t="str">
            <v>000000000000000010137</v>
          </cell>
          <cell r="L2404" t="str">
            <v>0137 - Programa Funcionamiento - SECRETARÍA DISTRITAL DE SEGURIDAD, CONVIVENCIA Y JUSTICIA UE 01</v>
          </cell>
          <cell r="M2404" t="str">
            <v>PM01370001FUNC</v>
          </cell>
          <cell r="N2404" t="str">
            <v>FU</v>
          </cell>
          <cell r="O2404" t="str">
            <v>FUNCIONAMIENTO SECRETARÍA DISTRITAL DE SEGURIDAD,</v>
          </cell>
          <cell r="P2404" t="str">
            <v>2025</v>
          </cell>
          <cell r="Q2404">
            <v>800000</v>
          </cell>
          <cell r="R2404">
            <v>800000</v>
          </cell>
        </row>
        <row r="2405">
          <cell r="A2405" t="str">
            <v>0137-01FU</v>
          </cell>
          <cell r="B2405" t="str">
            <v>DISTRITO CAPITAL</v>
          </cell>
          <cell r="C2405" t="str">
            <v>0137-01</v>
          </cell>
          <cell r="D2405" t="str">
            <v>SECRETARÍA DISTRITAL DE SEGURIDAD, CONVIVENCIA Y JUSTICIA</v>
          </cell>
          <cell r="E2405" t="str">
            <v>0001-014</v>
          </cell>
          <cell r="F2405" t="str">
            <v>AC-SEGURIDAD, CONVIVENCIA Y JUSTICIA</v>
          </cell>
          <cell r="G2405" t="str">
            <v>1-100-F001</v>
          </cell>
          <cell r="H2405" t="str">
            <v>VA-RECURSOS DISTRITO</v>
          </cell>
          <cell r="I2405" t="str">
            <v>O2120201003023270108</v>
          </cell>
          <cell r="J2405" t="str">
            <v>Libros en blanco</v>
          </cell>
          <cell r="K2405" t="str">
            <v>000000000000000010137</v>
          </cell>
          <cell r="L2405" t="str">
            <v>0137 - Programa Funcionamiento - SECRETARÍA DISTRITAL DE SEGURIDAD, CONVIVENCIA Y JUSTICIA UE 01</v>
          </cell>
          <cell r="M2405" t="str">
            <v>PM01370001FUNC</v>
          </cell>
          <cell r="N2405" t="str">
            <v>FU</v>
          </cell>
          <cell r="O2405" t="str">
            <v>FUNCIONAMIENTO SECRETARÍA DISTRITAL DE SEGURIDAD,</v>
          </cell>
          <cell r="P2405" t="str">
            <v>2025</v>
          </cell>
          <cell r="Q2405">
            <v>1523000</v>
          </cell>
          <cell r="R2405">
            <v>1523000</v>
          </cell>
        </row>
        <row r="2406">
          <cell r="A2406" t="str">
            <v>0137-01FU</v>
          </cell>
          <cell r="B2406" t="str">
            <v>DISTRITO CAPITAL</v>
          </cell>
          <cell r="C2406" t="str">
            <v>0137-01</v>
          </cell>
          <cell r="D2406" t="str">
            <v>SECRETARÍA DISTRITAL DE SEGURIDAD, CONVIVENCIA Y JUSTICIA</v>
          </cell>
          <cell r="E2406" t="str">
            <v>0001-014</v>
          </cell>
          <cell r="F2406" t="str">
            <v>AC-SEGURIDAD, CONVIVENCIA Y JUSTICIA</v>
          </cell>
          <cell r="G2406" t="str">
            <v>1-100-F001</v>
          </cell>
          <cell r="H2406" t="str">
            <v>VA-RECURSOS DISTRITO</v>
          </cell>
          <cell r="I2406" t="str">
            <v>O2120201003033331101</v>
          </cell>
          <cell r="J2406" t="str">
            <v>Gasolina motor corriente</v>
          </cell>
          <cell r="K2406" t="str">
            <v>000000000000000010137</v>
          </cell>
          <cell r="L2406" t="str">
            <v>0137 - Programa Funcionamiento - SECRETARÍA DISTRITAL DE SEGURIDAD, CONVIVENCIA Y JUSTICIA UE 01</v>
          </cell>
          <cell r="M2406" t="str">
            <v>PM01370001FUNC</v>
          </cell>
          <cell r="N2406" t="str">
            <v>FU</v>
          </cell>
          <cell r="O2406" t="str">
            <v>FUNCIONAMIENTO SECRETARÍA DISTRITAL DE SEGURIDAD,</v>
          </cell>
          <cell r="P2406" t="str">
            <v>2025</v>
          </cell>
          <cell r="Q2406">
            <v>146376000</v>
          </cell>
          <cell r="R2406">
            <v>146376000</v>
          </cell>
        </row>
        <row r="2407">
          <cell r="A2407" t="str">
            <v>0137-01FU</v>
          </cell>
          <cell r="B2407" t="str">
            <v>DISTRITO CAPITAL</v>
          </cell>
          <cell r="C2407" t="str">
            <v>0137-01</v>
          </cell>
          <cell r="D2407" t="str">
            <v>SECRETARÍA DISTRITAL DE SEGURIDAD, CONVIVENCIA Y JUSTICIA</v>
          </cell>
          <cell r="E2407" t="str">
            <v>0001-014</v>
          </cell>
          <cell r="F2407" t="str">
            <v>AC-SEGURIDAD, CONVIVENCIA Y JUSTICIA</v>
          </cell>
          <cell r="G2407" t="str">
            <v>1-100-F001</v>
          </cell>
          <cell r="H2407" t="str">
            <v>VA-RECURSOS DISTRITO</v>
          </cell>
          <cell r="I2407" t="str">
            <v>O2120201003033336201</v>
          </cell>
          <cell r="J2407" t="str">
            <v>Biodiésel mezclado- B8, B10, B20, etc.</v>
          </cell>
          <cell r="K2407" t="str">
            <v>000000000000000010137</v>
          </cell>
          <cell r="L2407" t="str">
            <v>0137 - Programa Funcionamiento - SECRETARÍA DISTRITAL DE SEGURIDAD, CONVIVENCIA Y JUSTICIA UE 01</v>
          </cell>
          <cell r="M2407" t="str">
            <v>PM01370001FUNC</v>
          </cell>
          <cell r="N2407" t="str">
            <v>FU</v>
          </cell>
          <cell r="O2407" t="str">
            <v>FUNCIONAMIENTO SECRETARÍA DISTRITAL DE SEGURIDAD,</v>
          </cell>
          <cell r="P2407" t="str">
            <v>2025</v>
          </cell>
          <cell r="Q2407">
            <v>45624000</v>
          </cell>
          <cell r="R2407">
            <v>45624000</v>
          </cell>
        </row>
        <row r="2408">
          <cell r="A2408" t="str">
            <v>0137-01FU</v>
          </cell>
          <cell r="B2408" t="str">
            <v>DISTRITO CAPITAL</v>
          </cell>
          <cell r="C2408" t="str">
            <v>0137-01</v>
          </cell>
          <cell r="D2408" t="str">
            <v>SECRETARÍA DISTRITAL DE SEGURIDAD, CONVIVENCIA Y JUSTICIA</v>
          </cell>
          <cell r="E2408" t="str">
            <v>0001-014</v>
          </cell>
          <cell r="F2408" t="str">
            <v>AC-SEGURIDAD, CONVIVENCIA Y JUSTICIA</v>
          </cell>
          <cell r="G2408" t="str">
            <v>1-100-F001</v>
          </cell>
          <cell r="H2408" t="str">
            <v>VA-RECURSOS DISTRITO</v>
          </cell>
          <cell r="I2408" t="str">
            <v>O2120201003033338004</v>
          </cell>
          <cell r="J2408" t="str">
            <v>Aceites lubricantes</v>
          </cell>
          <cell r="K2408" t="str">
            <v>000000000000000010137</v>
          </cell>
          <cell r="L2408" t="str">
            <v>0137 - Programa Funcionamiento - SECRETARÍA DISTRITAL DE SEGURIDAD, CONVIVENCIA Y JUSTICIA UE 01</v>
          </cell>
          <cell r="M2408" t="str">
            <v>PM01370001FUNC</v>
          </cell>
          <cell r="N2408" t="str">
            <v>FU</v>
          </cell>
          <cell r="O2408" t="str">
            <v>FUNCIONAMIENTO SECRETARÍA DISTRITAL DE SEGURIDAD,</v>
          </cell>
          <cell r="P2408" t="str">
            <v>2025</v>
          </cell>
          <cell r="Q2408">
            <v>400000</v>
          </cell>
          <cell r="R2408">
            <v>400000</v>
          </cell>
        </row>
        <row r="2409">
          <cell r="A2409" t="str">
            <v>0137-01FU</v>
          </cell>
          <cell r="B2409" t="str">
            <v>DISTRITO CAPITAL</v>
          </cell>
          <cell r="C2409" t="str">
            <v>0137-01</v>
          </cell>
          <cell r="D2409" t="str">
            <v>SECRETARÍA DISTRITAL DE SEGURIDAD, CONVIVENCIA Y JUSTICIA</v>
          </cell>
          <cell r="E2409" t="str">
            <v>0001-014</v>
          </cell>
          <cell r="F2409" t="str">
            <v>AC-SEGURIDAD, CONVIVENCIA Y JUSTICIA</v>
          </cell>
          <cell r="G2409" t="str">
            <v>1-100-F001</v>
          </cell>
          <cell r="H2409" t="str">
            <v>VA-RECURSOS DISTRITO</v>
          </cell>
          <cell r="I2409" t="str">
            <v>O2120201003043413999</v>
          </cell>
          <cell r="J2409" t="str">
            <v> Alcoholes n.c.p.</v>
          </cell>
          <cell r="K2409" t="str">
            <v>000000000000000010137</v>
          </cell>
          <cell r="L2409" t="str">
            <v>0137 - Programa Funcionamiento - SECRETARÍA DISTRITAL DE SEGURIDAD, CONVIVENCIA Y JUSTICIA UE 01</v>
          </cell>
          <cell r="M2409" t="str">
            <v>PM01370001FUNC</v>
          </cell>
          <cell r="N2409" t="str">
            <v>FU</v>
          </cell>
          <cell r="O2409" t="str">
            <v>FUNCIONAMIENTO SECRETARÍA DISTRITAL DE SEGURIDAD,</v>
          </cell>
          <cell r="P2409" t="str">
            <v>2025</v>
          </cell>
          <cell r="Q2409">
            <v>3840000</v>
          </cell>
          <cell r="R2409">
            <v>3840000</v>
          </cell>
        </row>
        <row r="2410">
          <cell r="A2410" t="str">
            <v>0137-01FU</v>
          </cell>
          <cell r="B2410" t="str">
            <v>DISTRITO CAPITAL</v>
          </cell>
          <cell r="C2410" t="str">
            <v>0137-01</v>
          </cell>
          <cell r="D2410" t="str">
            <v>SECRETARÍA DISTRITAL DE SEGURIDAD, CONVIVENCIA Y JUSTICIA</v>
          </cell>
          <cell r="E2410" t="str">
            <v>0001-014</v>
          </cell>
          <cell r="F2410" t="str">
            <v>AC-SEGURIDAD, CONVIVENCIA Y JUSTICIA</v>
          </cell>
          <cell r="G2410" t="str">
            <v>1-100-F001</v>
          </cell>
          <cell r="H2410" t="str">
            <v>VA-RECURSOS DISTRITO</v>
          </cell>
          <cell r="I2410" t="str">
            <v>O2120201003053514005</v>
          </cell>
          <cell r="J2410" t="str">
            <v>Tintas para escribir y dibujar</v>
          </cell>
          <cell r="K2410" t="str">
            <v>000000000000000010137</v>
          </cell>
          <cell r="L2410" t="str">
            <v>0137 - Programa Funcionamiento - SECRETARÍA DISTRITAL DE SEGURIDAD, CONVIVENCIA Y JUSTICIA UE 01</v>
          </cell>
          <cell r="M2410" t="str">
            <v>PM01370001FUNC</v>
          </cell>
          <cell r="N2410" t="str">
            <v>FU</v>
          </cell>
          <cell r="O2410" t="str">
            <v>FUNCIONAMIENTO SECRETARÍA DISTRITAL DE SEGURIDAD,</v>
          </cell>
          <cell r="P2410" t="str">
            <v>2025</v>
          </cell>
          <cell r="Q2410">
            <v>771000</v>
          </cell>
          <cell r="R2410">
            <v>771000</v>
          </cell>
        </row>
        <row r="2411">
          <cell r="A2411" t="str">
            <v>0137-01FU</v>
          </cell>
          <cell r="B2411" t="str">
            <v>DISTRITO CAPITAL</v>
          </cell>
          <cell r="C2411" t="str">
            <v>0137-01</v>
          </cell>
          <cell r="D2411" t="str">
            <v>SECRETARÍA DISTRITAL DE SEGURIDAD, CONVIVENCIA Y JUSTICIA</v>
          </cell>
          <cell r="E2411" t="str">
            <v>0001-014</v>
          </cell>
          <cell r="F2411" t="str">
            <v>AC-SEGURIDAD, CONVIVENCIA Y JUSTICIA</v>
          </cell>
          <cell r="G2411" t="str">
            <v>1-100-F001</v>
          </cell>
          <cell r="H2411" t="str">
            <v>VA-RECURSOS DISTRITO</v>
          </cell>
          <cell r="I2411" t="str">
            <v>O2120201003053514007</v>
          </cell>
          <cell r="J2411" t="str">
            <v>Tinta para sellos</v>
          </cell>
          <cell r="K2411" t="str">
            <v>000000000000000010137</v>
          </cell>
          <cell r="L2411" t="str">
            <v>0137 - Programa Funcionamiento - SECRETARÍA DISTRITAL DE SEGURIDAD, CONVIVENCIA Y JUSTICIA UE 01</v>
          </cell>
          <cell r="M2411" t="str">
            <v>PM01370001FUNC</v>
          </cell>
          <cell r="N2411" t="str">
            <v>FU</v>
          </cell>
          <cell r="O2411" t="str">
            <v>FUNCIONAMIENTO SECRETARÍA DISTRITAL DE SEGURIDAD,</v>
          </cell>
          <cell r="P2411" t="str">
            <v>2025</v>
          </cell>
          <cell r="Q2411">
            <v>1456000</v>
          </cell>
          <cell r="R2411">
            <v>1456000</v>
          </cell>
        </row>
        <row r="2412">
          <cell r="A2412" t="str">
            <v>0137-01FU</v>
          </cell>
          <cell r="B2412" t="str">
            <v>DISTRITO CAPITAL</v>
          </cell>
          <cell r="C2412" t="str">
            <v>0137-01</v>
          </cell>
          <cell r="D2412" t="str">
            <v>SECRETARÍA DISTRITAL DE SEGURIDAD, CONVIVENCIA Y JUSTICIA</v>
          </cell>
          <cell r="E2412" t="str">
            <v>0001-014</v>
          </cell>
          <cell r="F2412" t="str">
            <v>AC-SEGURIDAD, CONVIVENCIA Y JUSTICIA</v>
          </cell>
          <cell r="G2412" t="str">
            <v>1-100-F001</v>
          </cell>
          <cell r="H2412" t="str">
            <v>VA-RECURSOS DISTRITO</v>
          </cell>
          <cell r="I2412" t="str">
            <v>O2120201003053529901</v>
          </cell>
          <cell r="J2412" t="str">
            <v>Botiquines para emergencia</v>
          </cell>
          <cell r="K2412" t="str">
            <v>000000000000000010137</v>
          </cell>
          <cell r="L2412" t="str">
            <v>0137 - Programa Funcionamiento - SECRETARÍA DISTRITAL DE SEGURIDAD, CONVIVENCIA Y JUSTICIA UE 01</v>
          </cell>
          <cell r="M2412" t="str">
            <v>PM01370001FUNC</v>
          </cell>
          <cell r="N2412" t="str">
            <v>FU</v>
          </cell>
          <cell r="O2412" t="str">
            <v>FUNCIONAMIENTO SECRETARÍA DISTRITAL DE SEGURIDAD,</v>
          </cell>
          <cell r="P2412" t="str">
            <v>2025</v>
          </cell>
          <cell r="Q2412">
            <v>13959000</v>
          </cell>
          <cell r="R2412">
            <v>13959000</v>
          </cell>
        </row>
        <row r="2413">
          <cell r="A2413" t="str">
            <v>0137-01FU</v>
          </cell>
          <cell r="B2413" t="str">
            <v>DISTRITO CAPITAL</v>
          </cell>
          <cell r="C2413" t="str">
            <v>0137-01</v>
          </cell>
          <cell r="D2413" t="str">
            <v>SECRETARÍA DISTRITAL DE SEGURIDAD, CONVIVENCIA Y JUSTICIA</v>
          </cell>
          <cell r="E2413" t="str">
            <v>0001-014</v>
          </cell>
          <cell r="F2413" t="str">
            <v>AC-SEGURIDAD, CONVIVENCIA Y JUSTICIA</v>
          </cell>
          <cell r="G2413" t="str">
            <v>1-100-F001</v>
          </cell>
          <cell r="H2413" t="str">
            <v>VA-RECURSOS DISTRITO</v>
          </cell>
          <cell r="I2413" t="str">
            <v>O2120201003053533201</v>
          </cell>
          <cell r="J2413" t="str">
            <v>Ceras artificiales</v>
          </cell>
          <cell r="K2413" t="str">
            <v>000000000000000010137</v>
          </cell>
          <cell r="L2413" t="str">
            <v>0137 - Programa Funcionamiento - SECRETARÍA DISTRITAL DE SEGURIDAD, CONVIVENCIA Y JUSTICIA UE 01</v>
          </cell>
          <cell r="M2413" t="str">
            <v>PM01370001FUNC</v>
          </cell>
          <cell r="N2413" t="str">
            <v>FU</v>
          </cell>
          <cell r="O2413" t="str">
            <v>FUNCIONAMIENTO SECRETARÍA DISTRITAL DE SEGURIDAD,</v>
          </cell>
          <cell r="P2413" t="str">
            <v>2025</v>
          </cell>
          <cell r="Q2413">
            <v>77000</v>
          </cell>
          <cell r="R2413">
            <v>77000</v>
          </cell>
        </row>
        <row r="2414">
          <cell r="A2414" t="str">
            <v>0137-01FU</v>
          </cell>
          <cell r="B2414" t="str">
            <v>DISTRITO CAPITAL</v>
          </cell>
          <cell r="C2414" t="str">
            <v>0137-01</v>
          </cell>
          <cell r="D2414" t="str">
            <v>SECRETARÍA DISTRITAL DE SEGURIDAD, CONVIVENCIA Y JUSTICIA</v>
          </cell>
          <cell r="E2414" t="str">
            <v>0001-014</v>
          </cell>
          <cell r="F2414" t="str">
            <v>AC-SEGURIDAD, CONVIVENCIA Y JUSTICIA</v>
          </cell>
          <cell r="G2414" t="str">
            <v>1-100-F001</v>
          </cell>
          <cell r="H2414" t="str">
            <v>VA-RECURSOS DISTRITO</v>
          </cell>
          <cell r="I2414" t="str">
            <v>O2120201003053542006</v>
          </cell>
          <cell r="J2414" t="str">
            <v>Pegantes sintéticos</v>
          </cell>
          <cell r="K2414" t="str">
            <v>000000000000000010137</v>
          </cell>
          <cell r="L2414" t="str">
            <v>0137 - Programa Funcionamiento - SECRETARÍA DISTRITAL DE SEGURIDAD, CONVIVENCIA Y JUSTICIA UE 01</v>
          </cell>
          <cell r="M2414" t="str">
            <v>PM01370001FUNC</v>
          </cell>
          <cell r="N2414" t="str">
            <v>FU</v>
          </cell>
          <cell r="O2414" t="str">
            <v>FUNCIONAMIENTO SECRETARÍA DISTRITAL DE SEGURIDAD,</v>
          </cell>
          <cell r="P2414" t="str">
            <v>2025</v>
          </cell>
          <cell r="Q2414">
            <v>571000</v>
          </cell>
          <cell r="R2414">
            <v>571000</v>
          </cell>
        </row>
        <row r="2415">
          <cell r="A2415" t="str">
            <v>0137-01FU</v>
          </cell>
          <cell r="B2415" t="str">
            <v>DISTRITO CAPITAL</v>
          </cell>
          <cell r="C2415" t="str">
            <v>0137-01</v>
          </cell>
          <cell r="D2415" t="str">
            <v>SECRETARÍA DISTRITAL DE SEGURIDAD, CONVIVENCIA Y JUSTICIA</v>
          </cell>
          <cell r="E2415" t="str">
            <v>0001-014</v>
          </cell>
          <cell r="F2415" t="str">
            <v>AC-SEGURIDAD, CONVIVENCIA Y JUSTICIA</v>
          </cell>
          <cell r="G2415" t="str">
            <v>1-100-F001</v>
          </cell>
          <cell r="H2415" t="str">
            <v>VA-RECURSOS DISTRITO</v>
          </cell>
          <cell r="I2415" t="str">
            <v>O2120201003053542009</v>
          </cell>
          <cell r="J2415" t="str">
            <v>Pegantes a base de caucho</v>
          </cell>
          <cell r="K2415" t="str">
            <v>000000000000000010137</v>
          </cell>
          <cell r="L2415" t="str">
            <v>0137 - Programa Funcionamiento - SECRETARÍA DISTRITAL DE SEGURIDAD, CONVIVENCIA Y JUSTICIA UE 01</v>
          </cell>
          <cell r="M2415" t="str">
            <v>PM01370001FUNC</v>
          </cell>
          <cell r="N2415" t="str">
            <v>FU</v>
          </cell>
          <cell r="O2415" t="str">
            <v>FUNCIONAMIENTO SECRETARÍA DISTRITAL DE SEGURIDAD,</v>
          </cell>
          <cell r="P2415" t="str">
            <v>2025</v>
          </cell>
          <cell r="Q2415">
            <v>300000</v>
          </cell>
          <cell r="R2415">
            <v>300000</v>
          </cell>
        </row>
        <row r="2416">
          <cell r="A2416" t="str">
            <v>0137-01FU</v>
          </cell>
          <cell r="B2416" t="str">
            <v>DISTRITO CAPITAL</v>
          </cell>
          <cell r="C2416" t="str">
            <v>0137-01</v>
          </cell>
          <cell r="D2416" t="str">
            <v>SECRETARÍA DISTRITAL DE SEGURIDAD, CONVIVENCIA Y JUSTICIA</v>
          </cell>
          <cell r="E2416" t="str">
            <v>0001-014</v>
          </cell>
          <cell r="F2416" t="str">
            <v>AC-SEGURIDAD, CONVIVENCIA Y JUSTICIA</v>
          </cell>
          <cell r="G2416" t="str">
            <v>1-100-F001</v>
          </cell>
          <cell r="H2416" t="str">
            <v>VA-RECURSOS DISTRITO</v>
          </cell>
          <cell r="I2416" t="str">
            <v>O2120201003053544203</v>
          </cell>
          <cell r="J2416" t="str">
            <v>Mezclas químicas para extintores</v>
          </cell>
          <cell r="K2416" t="str">
            <v>000000000000000010137</v>
          </cell>
          <cell r="L2416" t="str">
            <v>0137 - Programa Funcionamiento - SECRETARÍA DISTRITAL DE SEGURIDAD, CONVIVENCIA Y JUSTICIA UE 01</v>
          </cell>
          <cell r="M2416" t="str">
            <v>PM01370001FUNC</v>
          </cell>
          <cell r="N2416" t="str">
            <v>FU</v>
          </cell>
          <cell r="O2416" t="str">
            <v>FUNCIONAMIENTO SECRETARÍA DISTRITAL DE SEGURIDAD,</v>
          </cell>
          <cell r="P2416" t="str">
            <v>2025</v>
          </cell>
          <cell r="Q2416">
            <v>32265000</v>
          </cell>
          <cell r="R2416">
            <v>32265000</v>
          </cell>
        </row>
        <row r="2417">
          <cell r="A2417" t="str">
            <v>0137-01FU</v>
          </cell>
          <cell r="B2417" t="str">
            <v>DISTRITO CAPITAL</v>
          </cell>
          <cell r="C2417" t="str">
            <v>0137-01</v>
          </cell>
          <cell r="D2417" t="str">
            <v>SECRETARÍA DISTRITAL DE SEGURIDAD, CONVIVENCIA Y JUSTICIA</v>
          </cell>
          <cell r="E2417" t="str">
            <v>0001-014</v>
          </cell>
          <cell r="F2417" t="str">
            <v>AC-SEGURIDAD, CONVIVENCIA Y JUSTICIA</v>
          </cell>
          <cell r="G2417" t="str">
            <v>1-100-F001</v>
          </cell>
          <cell r="H2417" t="str">
            <v>VA-RECURSOS DISTRITO</v>
          </cell>
          <cell r="I2417" t="str">
            <v>O2120201003053549953</v>
          </cell>
          <cell r="J2417" t="str">
            <v>Líquidos especiales para corrección y borrado de textos</v>
          </cell>
          <cell r="K2417" t="str">
            <v>000000000000000010137</v>
          </cell>
          <cell r="L2417" t="str">
            <v>0137 - Programa Funcionamiento - SECRETARÍA DISTRITAL DE SEGURIDAD, CONVIVENCIA Y JUSTICIA UE 01</v>
          </cell>
          <cell r="M2417" t="str">
            <v>PM01370001FUNC</v>
          </cell>
          <cell r="N2417" t="str">
            <v>FU</v>
          </cell>
          <cell r="O2417" t="str">
            <v>FUNCIONAMIENTO SECRETARÍA DISTRITAL DE SEGURIDAD,</v>
          </cell>
          <cell r="P2417" t="str">
            <v>2025</v>
          </cell>
          <cell r="Q2417">
            <v>695000</v>
          </cell>
          <cell r="R2417">
            <v>695000</v>
          </cell>
        </row>
        <row r="2418">
          <cell r="A2418" t="str">
            <v>0137-01FU</v>
          </cell>
          <cell r="B2418" t="str">
            <v>DISTRITO CAPITAL</v>
          </cell>
          <cell r="C2418" t="str">
            <v>0137-01</v>
          </cell>
          <cell r="D2418" t="str">
            <v>SECRETARÍA DISTRITAL DE SEGURIDAD, CONVIVENCIA Y JUSTICIA</v>
          </cell>
          <cell r="E2418" t="str">
            <v>0001-014</v>
          </cell>
          <cell r="F2418" t="str">
            <v>AC-SEGURIDAD, CONVIVENCIA Y JUSTICIA</v>
          </cell>
          <cell r="G2418" t="str">
            <v>1-100-F001</v>
          </cell>
          <cell r="H2418" t="str">
            <v>VA-RECURSOS DISTRITO</v>
          </cell>
          <cell r="I2418" t="str">
            <v>O2120201003063611403</v>
          </cell>
          <cell r="J2418" t="str">
            <v>Llantas macizas de caucho</v>
          </cell>
          <cell r="K2418" t="str">
            <v>000000000000000010137</v>
          </cell>
          <cell r="L2418" t="str">
            <v>0137 - Programa Funcionamiento - SECRETARÍA DISTRITAL DE SEGURIDAD, CONVIVENCIA Y JUSTICIA UE 01</v>
          </cell>
          <cell r="M2418" t="str">
            <v>PM01370001FUNC</v>
          </cell>
          <cell r="N2418" t="str">
            <v>FU</v>
          </cell>
          <cell r="O2418" t="str">
            <v>FUNCIONAMIENTO SECRETARÍA DISTRITAL DE SEGURIDAD,</v>
          </cell>
          <cell r="P2418" t="str">
            <v>2025</v>
          </cell>
          <cell r="Q2418">
            <v>600000</v>
          </cell>
          <cell r="R2418">
            <v>600000</v>
          </cell>
        </row>
        <row r="2419">
          <cell r="A2419" t="str">
            <v>0137-01FU</v>
          </cell>
          <cell r="B2419" t="str">
            <v>DISTRITO CAPITAL</v>
          </cell>
          <cell r="C2419" t="str">
            <v>0137-01</v>
          </cell>
          <cell r="D2419" t="str">
            <v>SECRETARÍA DISTRITAL DE SEGURIDAD, CONVIVENCIA Y JUSTICIA</v>
          </cell>
          <cell r="E2419" t="str">
            <v>0001-014</v>
          </cell>
          <cell r="F2419" t="str">
            <v>AC-SEGURIDAD, CONVIVENCIA Y JUSTICIA</v>
          </cell>
          <cell r="G2419" t="str">
            <v>1-100-F001</v>
          </cell>
          <cell r="H2419" t="str">
            <v>VA-RECURSOS DISTRITO</v>
          </cell>
          <cell r="I2419" t="str">
            <v>O2120201003063622004</v>
          </cell>
          <cell r="J2419" t="str">
            <v>Banditas de caucho</v>
          </cell>
          <cell r="K2419" t="str">
            <v>000000000000000010137</v>
          </cell>
          <cell r="L2419" t="str">
            <v>0137 - Programa Funcionamiento - SECRETARÍA DISTRITAL DE SEGURIDAD, CONVIVENCIA Y JUSTICIA UE 01</v>
          </cell>
          <cell r="M2419" t="str">
            <v>PM01370001FUNC</v>
          </cell>
          <cell r="N2419" t="str">
            <v>FU</v>
          </cell>
          <cell r="O2419" t="str">
            <v>FUNCIONAMIENTO SECRETARÍA DISTRITAL DE SEGURIDAD,</v>
          </cell>
          <cell r="P2419" t="str">
            <v>2025</v>
          </cell>
          <cell r="Q2419">
            <v>210000</v>
          </cell>
          <cell r="R2419">
            <v>210000</v>
          </cell>
        </row>
        <row r="2420">
          <cell r="A2420" t="str">
            <v>0137-01FU</v>
          </cell>
          <cell r="B2420" t="str">
            <v>DISTRITO CAPITAL</v>
          </cell>
          <cell r="C2420" t="str">
            <v>0137-01</v>
          </cell>
          <cell r="D2420" t="str">
            <v>SECRETARÍA DISTRITAL DE SEGURIDAD, CONVIVENCIA Y JUSTICIA</v>
          </cell>
          <cell r="E2420" t="str">
            <v>0001-014</v>
          </cell>
          <cell r="F2420" t="str">
            <v>AC-SEGURIDAD, CONVIVENCIA Y JUSTICIA</v>
          </cell>
          <cell r="G2420" t="str">
            <v>1-100-F001</v>
          </cell>
          <cell r="H2420" t="str">
            <v>VA-RECURSOS DISTRITO</v>
          </cell>
          <cell r="I2420" t="str">
            <v>O2120201003063627018</v>
          </cell>
          <cell r="J2420" t="str">
            <v>Borradores de caucho</v>
          </cell>
          <cell r="K2420" t="str">
            <v>000000000000000010137</v>
          </cell>
          <cell r="L2420" t="str">
            <v>0137 - Programa Funcionamiento - SECRETARÍA DISTRITAL DE SEGURIDAD, CONVIVENCIA Y JUSTICIA UE 01</v>
          </cell>
          <cell r="M2420" t="str">
            <v>PM01370001FUNC</v>
          </cell>
          <cell r="N2420" t="str">
            <v>FU</v>
          </cell>
          <cell r="O2420" t="str">
            <v>FUNCIONAMIENTO SECRETARÍA DISTRITAL DE SEGURIDAD,</v>
          </cell>
          <cell r="P2420" t="str">
            <v>2025</v>
          </cell>
          <cell r="Q2420">
            <v>143000</v>
          </cell>
          <cell r="R2420">
            <v>143000</v>
          </cell>
        </row>
        <row r="2421">
          <cell r="A2421" t="str">
            <v>0137-01FU</v>
          </cell>
          <cell r="B2421" t="str">
            <v>DISTRITO CAPITAL</v>
          </cell>
          <cell r="C2421" t="str">
            <v>0137-01</v>
          </cell>
          <cell r="D2421" t="str">
            <v>SECRETARÍA DISTRITAL DE SEGURIDAD, CONVIVENCIA Y JUSTICIA</v>
          </cell>
          <cell r="E2421" t="str">
            <v>0001-014</v>
          </cell>
          <cell r="F2421" t="str">
            <v>AC-SEGURIDAD, CONVIVENCIA Y JUSTICIA</v>
          </cell>
          <cell r="G2421" t="str">
            <v>1-100-F001</v>
          </cell>
          <cell r="H2421" t="str">
            <v>VA-RECURSOS DISTRITO</v>
          </cell>
          <cell r="I2421" t="str">
            <v>O2120201003063649002</v>
          </cell>
          <cell r="J2421" t="str">
            <v>Envases de material plástico de menos de 1000 cm3</v>
          </cell>
          <cell r="K2421" t="str">
            <v>000000000000000010137</v>
          </cell>
          <cell r="L2421" t="str">
            <v>0137 - Programa Funcionamiento - SECRETARÍA DISTRITAL DE SEGURIDAD, CONVIVENCIA Y JUSTICIA UE 01</v>
          </cell>
          <cell r="M2421" t="str">
            <v>PM01370001FUNC</v>
          </cell>
          <cell r="N2421" t="str">
            <v>FU</v>
          </cell>
          <cell r="O2421" t="str">
            <v>FUNCIONAMIENTO SECRETARÍA DISTRITAL DE SEGURIDAD,</v>
          </cell>
          <cell r="P2421" t="str">
            <v>2025</v>
          </cell>
          <cell r="Q2421">
            <v>300000</v>
          </cell>
          <cell r="R2421">
            <v>300000</v>
          </cell>
        </row>
        <row r="2422">
          <cell r="A2422" t="str">
            <v>0137-01FU</v>
          </cell>
          <cell r="B2422" t="str">
            <v>DISTRITO CAPITAL</v>
          </cell>
          <cell r="C2422" t="str">
            <v>0137-01</v>
          </cell>
          <cell r="D2422" t="str">
            <v>SECRETARÍA DISTRITAL DE SEGURIDAD, CONVIVENCIA Y JUSTICIA</v>
          </cell>
          <cell r="E2422" t="str">
            <v>0001-014</v>
          </cell>
          <cell r="F2422" t="str">
            <v>AC-SEGURIDAD, CONVIVENCIA Y JUSTICIA</v>
          </cell>
          <cell r="G2422" t="str">
            <v>1-100-F001</v>
          </cell>
          <cell r="H2422" t="str">
            <v>VA-RECURSOS DISTRITO</v>
          </cell>
          <cell r="I2422" t="str">
            <v>O2120201003063692001</v>
          </cell>
          <cell r="J2422" t="str">
            <v>Cintas aislantes</v>
          </cell>
          <cell r="K2422" t="str">
            <v>000000000000000010137</v>
          </cell>
          <cell r="L2422" t="str">
            <v>0137 - Programa Funcionamiento - SECRETARÍA DISTRITAL DE SEGURIDAD, CONVIVENCIA Y JUSTICIA UE 01</v>
          </cell>
          <cell r="M2422" t="str">
            <v>PM01370001FUNC</v>
          </cell>
          <cell r="N2422" t="str">
            <v>FU</v>
          </cell>
          <cell r="O2422" t="str">
            <v>FUNCIONAMIENTO SECRETARÍA DISTRITAL DE SEGURIDAD,</v>
          </cell>
          <cell r="P2422" t="str">
            <v>2025</v>
          </cell>
          <cell r="Q2422">
            <v>100000</v>
          </cell>
          <cell r="R2422">
            <v>100000</v>
          </cell>
        </row>
        <row r="2423">
          <cell r="A2423" t="str">
            <v>0137-01FU</v>
          </cell>
          <cell r="B2423" t="str">
            <v>DISTRITO CAPITAL</v>
          </cell>
          <cell r="C2423" t="str">
            <v>0137-01</v>
          </cell>
          <cell r="D2423" t="str">
            <v>SECRETARÍA DISTRITAL DE SEGURIDAD, CONVIVENCIA Y JUSTICIA</v>
          </cell>
          <cell r="E2423" t="str">
            <v>0001-014</v>
          </cell>
          <cell r="F2423" t="str">
            <v>AC-SEGURIDAD, CONVIVENCIA Y JUSTICIA</v>
          </cell>
          <cell r="G2423" t="str">
            <v>1-100-F001</v>
          </cell>
          <cell r="H2423" t="str">
            <v>VA-RECURSOS DISTRITO</v>
          </cell>
          <cell r="I2423" t="str">
            <v>O2120201003063692002</v>
          </cell>
          <cell r="J2423" t="str">
            <v>Cinta autoadhesiva</v>
          </cell>
          <cell r="K2423" t="str">
            <v>000000000000000010137</v>
          </cell>
          <cell r="L2423" t="str">
            <v>0137 - Programa Funcionamiento - SECRETARÍA DISTRITAL DE SEGURIDAD, CONVIVENCIA Y JUSTICIA UE 01</v>
          </cell>
          <cell r="M2423" t="str">
            <v>PM01370001FUNC</v>
          </cell>
          <cell r="N2423" t="str">
            <v>FU</v>
          </cell>
          <cell r="O2423" t="str">
            <v>FUNCIONAMIENTO SECRETARÍA DISTRITAL DE SEGURIDAD,</v>
          </cell>
          <cell r="P2423" t="str">
            <v>2025</v>
          </cell>
          <cell r="Q2423">
            <v>2142000</v>
          </cell>
          <cell r="R2423">
            <v>2142000</v>
          </cell>
        </row>
        <row r="2424">
          <cell r="A2424" t="str">
            <v>0137-01FU</v>
          </cell>
          <cell r="B2424" t="str">
            <v>DISTRITO CAPITAL</v>
          </cell>
          <cell r="C2424" t="str">
            <v>0137-01</v>
          </cell>
          <cell r="D2424" t="str">
            <v>SECRETARÍA DISTRITAL DE SEGURIDAD, CONVIVENCIA Y JUSTICIA</v>
          </cell>
          <cell r="E2424" t="str">
            <v>0001-014</v>
          </cell>
          <cell r="F2424" t="str">
            <v>AC-SEGURIDAD, CONVIVENCIA Y JUSTICIA</v>
          </cell>
          <cell r="G2424" t="str">
            <v>1-100-F001</v>
          </cell>
          <cell r="H2424" t="str">
            <v>VA-RECURSOS DISTRITO</v>
          </cell>
          <cell r="I2424" t="str">
            <v>O2120201003063692004</v>
          </cell>
          <cell r="J2424" t="str">
            <v>Cinta plástica reflectiva</v>
          </cell>
          <cell r="K2424" t="str">
            <v>000000000000000010137</v>
          </cell>
          <cell r="L2424" t="str">
            <v>0137 - Programa Funcionamiento - SECRETARÍA DISTRITAL DE SEGURIDAD, CONVIVENCIA Y JUSTICIA UE 01</v>
          </cell>
          <cell r="M2424" t="str">
            <v>PM01370001FUNC</v>
          </cell>
          <cell r="N2424" t="str">
            <v>FU</v>
          </cell>
          <cell r="O2424" t="str">
            <v>FUNCIONAMIENTO SECRETARÍA DISTRITAL DE SEGURIDAD,</v>
          </cell>
          <cell r="P2424" t="str">
            <v>2025</v>
          </cell>
          <cell r="Q2424">
            <v>300000</v>
          </cell>
          <cell r="R2424">
            <v>300000</v>
          </cell>
        </row>
        <row r="2425">
          <cell r="A2425" t="str">
            <v>0137-01FU</v>
          </cell>
          <cell r="B2425" t="str">
            <v>DISTRITO CAPITAL</v>
          </cell>
          <cell r="C2425" t="str">
            <v>0137-01</v>
          </cell>
          <cell r="D2425" t="str">
            <v>SECRETARÍA DISTRITAL DE SEGURIDAD, CONVIVENCIA Y JUSTICIA</v>
          </cell>
          <cell r="E2425" t="str">
            <v>0001-014</v>
          </cell>
          <cell r="F2425" t="str">
            <v>AC-SEGURIDAD, CONVIVENCIA Y JUSTICIA</v>
          </cell>
          <cell r="G2425" t="str">
            <v>1-100-F001</v>
          </cell>
          <cell r="H2425" t="str">
            <v>VA-RECURSOS DISTRITO</v>
          </cell>
          <cell r="I2425" t="str">
            <v>O2120201003063692007</v>
          </cell>
          <cell r="J2425" t="str">
            <v>Cintas pegantes (transparentes)</v>
          </cell>
          <cell r="K2425" t="str">
            <v>000000000000000010137</v>
          </cell>
          <cell r="L2425" t="str">
            <v>0137 - Programa Funcionamiento - SECRETARÍA DISTRITAL DE SEGURIDAD, CONVIVENCIA Y JUSTICIA UE 01</v>
          </cell>
          <cell r="M2425" t="str">
            <v>PM01370001FUNC</v>
          </cell>
          <cell r="N2425" t="str">
            <v>FU</v>
          </cell>
          <cell r="O2425" t="str">
            <v>FUNCIONAMIENTO SECRETARÍA DISTRITAL DE SEGURIDAD,</v>
          </cell>
          <cell r="P2425" t="str">
            <v>2025</v>
          </cell>
          <cell r="Q2425">
            <v>1513000</v>
          </cell>
          <cell r="R2425">
            <v>1513000</v>
          </cell>
        </row>
        <row r="2426">
          <cell r="A2426" t="str">
            <v>0137-01FU</v>
          </cell>
          <cell r="B2426" t="str">
            <v>DISTRITO CAPITAL</v>
          </cell>
          <cell r="C2426" t="str">
            <v>0137-01</v>
          </cell>
          <cell r="D2426" t="str">
            <v>SECRETARÍA DISTRITAL DE SEGURIDAD, CONVIVENCIA Y JUSTICIA</v>
          </cell>
          <cell r="E2426" t="str">
            <v>0001-014</v>
          </cell>
          <cell r="F2426" t="str">
            <v>AC-SEGURIDAD, CONVIVENCIA Y JUSTICIA</v>
          </cell>
          <cell r="G2426" t="str">
            <v>1-100-F001</v>
          </cell>
          <cell r="H2426" t="str">
            <v>VA-RECURSOS DISTRITO</v>
          </cell>
          <cell r="I2426" t="str">
            <v>O2120201003063692009</v>
          </cell>
          <cell r="J2426" t="str">
            <v>Películas plásticas autoadhesivas (papel contac)</v>
          </cell>
          <cell r="K2426" t="str">
            <v>000000000000000010137</v>
          </cell>
          <cell r="L2426" t="str">
            <v>0137 - Programa Funcionamiento - SECRETARÍA DISTRITAL DE SEGURIDAD, CONVIVENCIA Y JUSTICIA UE 01</v>
          </cell>
          <cell r="M2426" t="str">
            <v>PM01370001FUNC</v>
          </cell>
          <cell r="N2426" t="str">
            <v>FU</v>
          </cell>
          <cell r="O2426" t="str">
            <v>FUNCIONAMIENTO SECRETARÍA DISTRITAL DE SEGURIDAD,</v>
          </cell>
          <cell r="P2426" t="str">
            <v>2025</v>
          </cell>
          <cell r="Q2426">
            <v>354000</v>
          </cell>
          <cell r="R2426">
            <v>354000</v>
          </cell>
        </row>
        <row r="2427">
          <cell r="A2427" t="str">
            <v>0137-01FU</v>
          </cell>
          <cell r="B2427" t="str">
            <v>DISTRITO CAPITAL</v>
          </cell>
          <cell r="C2427" t="str">
            <v>0137-01</v>
          </cell>
          <cell r="D2427" t="str">
            <v>SECRETARÍA DISTRITAL DE SEGURIDAD, CONVIVENCIA Y JUSTICIA</v>
          </cell>
          <cell r="E2427" t="str">
            <v>0001-014</v>
          </cell>
          <cell r="F2427" t="str">
            <v>AC-SEGURIDAD, CONVIVENCIA Y JUSTICIA</v>
          </cell>
          <cell r="G2427" t="str">
            <v>1-100-F001</v>
          </cell>
          <cell r="H2427" t="str">
            <v>VA-RECURSOS DISTRITO</v>
          </cell>
          <cell r="I2427" t="str">
            <v>O2120201003063694099</v>
          </cell>
          <cell r="J2427" t="str">
            <v>Artículos n.c.p. de material plástico para el hogar</v>
          </cell>
          <cell r="K2427" t="str">
            <v>000000000000000010137</v>
          </cell>
          <cell r="L2427" t="str">
            <v>0137 - Programa Funcionamiento - SECRETARÍA DISTRITAL DE SEGURIDAD, CONVIVENCIA Y JUSTICIA UE 01</v>
          </cell>
          <cell r="M2427" t="str">
            <v>PM01370001FUNC</v>
          </cell>
          <cell r="N2427" t="str">
            <v>FU</v>
          </cell>
          <cell r="O2427" t="str">
            <v>FUNCIONAMIENTO SECRETARÍA DISTRITAL DE SEGURIDAD,</v>
          </cell>
          <cell r="P2427" t="str">
            <v>2025</v>
          </cell>
          <cell r="Q2427">
            <v>65000</v>
          </cell>
          <cell r="R2427">
            <v>65000</v>
          </cell>
        </row>
        <row r="2428">
          <cell r="A2428" t="str">
            <v>0137-01FU</v>
          </cell>
          <cell r="B2428" t="str">
            <v>DISTRITO CAPITAL</v>
          </cell>
          <cell r="C2428" t="str">
            <v>0137-01</v>
          </cell>
          <cell r="D2428" t="str">
            <v>SECRETARÍA DISTRITAL DE SEGURIDAD, CONVIVENCIA Y JUSTICIA</v>
          </cell>
          <cell r="E2428" t="str">
            <v>0001-014</v>
          </cell>
          <cell r="F2428" t="str">
            <v>AC-SEGURIDAD, CONVIVENCIA Y JUSTICIA</v>
          </cell>
          <cell r="G2428" t="str">
            <v>1-100-F001</v>
          </cell>
          <cell r="H2428" t="str">
            <v>VA-RECURSOS DISTRITO</v>
          </cell>
          <cell r="I2428" t="str">
            <v>O2120201003063699002</v>
          </cell>
          <cell r="J2428" t="str">
            <v>Artículos de material plástico para escritorio y dibujo</v>
          </cell>
          <cell r="K2428" t="str">
            <v>000000000000000010137</v>
          </cell>
          <cell r="L2428" t="str">
            <v>0137 - Programa Funcionamiento - SECRETARÍA DISTRITAL DE SEGURIDAD, CONVIVENCIA Y JUSTICIA UE 01</v>
          </cell>
          <cell r="M2428" t="str">
            <v>PM01370001FUNC</v>
          </cell>
          <cell r="N2428" t="str">
            <v>FU</v>
          </cell>
          <cell r="O2428" t="str">
            <v>FUNCIONAMIENTO SECRETARÍA DISTRITAL DE SEGURIDAD,</v>
          </cell>
          <cell r="P2428" t="str">
            <v>2025</v>
          </cell>
          <cell r="Q2428">
            <v>2494000</v>
          </cell>
          <cell r="R2428">
            <v>2494000</v>
          </cell>
        </row>
        <row r="2429">
          <cell r="A2429" t="str">
            <v>0137-01FU</v>
          </cell>
          <cell r="B2429" t="str">
            <v>DISTRITO CAPITAL</v>
          </cell>
          <cell r="C2429" t="str">
            <v>0137-01</v>
          </cell>
          <cell r="D2429" t="str">
            <v>SECRETARÍA DISTRITAL DE SEGURIDAD, CONVIVENCIA Y JUSTICIA</v>
          </cell>
          <cell r="E2429" t="str">
            <v>0001-014</v>
          </cell>
          <cell r="F2429" t="str">
            <v>AC-SEGURIDAD, CONVIVENCIA Y JUSTICIA</v>
          </cell>
          <cell r="G2429" t="str">
            <v>1-100-F001</v>
          </cell>
          <cell r="H2429" t="str">
            <v>VA-RECURSOS DISTRITO</v>
          </cell>
          <cell r="I2429" t="str">
            <v>O2120201003063699005</v>
          </cell>
          <cell r="J2429" t="str">
            <v>Fólderes de material plástico</v>
          </cell>
          <cell r="K2429" t="str">
            <v>000000000000000010137</v>
          </cell>
          <cell r="L2429" t="str">
            <v>0137 - Programa Funcionamiento - SECRETARÍA DISTRITAL DE SEGURIDAD, CONVIVENCIA Y JUSTICIA UE 01</v>
          </cell>
          <cell r="M2429" t="str">
            <v>PM01370001FUNC</v>
          </cell>
          <cell r="N2429" t="str">
            <v>FU</v>
          </cell>
          <cell r="O2429" t="str">
            <v>FUNCIONAMIENTO SECRETARÍA DISTRITAL DE SEGURIDAD,</v>
          </cell>
          <cell r="P2429" t="str">
            <v>2025</v>
          </cell>
          <cell r="Q2429">
            <v>275000</v>
          </cell>
          <cell r="R2429">
            <v>275000</v>
          </cell>
        </row>
        <row r="2430">
          <cell r="A2430" t="str">
            <v>0137-01FU</v>
          </cell>
          <cell r="B2430" t="str">
            <v>DISTRITO CAPITAL</v>
          </cell>
          <cell r="C2430" t="str">
            <v>0137-01</v>
          </cell>
          <cell r="D2430" t="str">
            <v>SECRETARÍA DISTRITAL DE SEGURIDAD, CONVIVENCIA Y JUSTICIA</v>
          </cell>
          <cell r="E2430" t="str">
            <v>0001-014</v>
          </cell>
          <cell r="F2430" t="str">
            <v>AC-SEGURIDAD, CONVIVENCIA Y JUSTICIA</v>
          </cell>
          <cell r="G2430" t="str">
            <v>1-100-F001</v>
          </cell>
          <cell r="H2430" t="str">
            <v>VA-RECURSOS DISTRITO</v>
          </cell>
          <cell r="I2430" t="str">
            <v>O2120201003063699006</v>
          </cell>
          <cell r="J2430" t="str">
            <v>Ganchos legajadores plásticos</v>
          </cell>
          <cell r="K2430" t="str">
            <v>000000000000000010137</v>
          </cell>
          <cell r="L2430" t="str">
            <v>0137 - Programa Funcionamiento - SECRETARÍA DISTRITAL DE SEGURIDAD, CONVIVENCIA Y JUSTICIA UE 01</v>
          </cell>
          <cell r="M2430" t="str">
            <v>PM01370001FUNC</v>
          </cell>
          <cell r="N2430" t="str">
            <v>FU</v>
          </cell>
          <cell r="O2430" t="str">
            <v>FUNCIONAMIENTO SECRETARÍA DISTRITAL DE SEGURIDAD,</v>
          </cell>
          <cell r="P2430" t="str">
            <v>2025</v>
          </cell>
          <cell r="Q2430">
            <v>3886000</v>
          </cell>
          <cell r="R2430">
            <v>3886000</v>
          </cell>
        </row>
        <row r="2431">
          <cell r="A2431" t="str">
            <v>0137-01FU</v>
          </cell>
          <cell r="B2431" t="str">
            <v>DISTRITO CAPITAL</v>
          </cell>
          <cell r="C2431" t="str">
            <v>0137-01</v>
          </cell>
          <cell r="D2431" t="str">
            <v>SECRETARÍA DISTRITAL DE SEGURIDAD, CONVIVENCIA Y JUSTICIA</v>
          </cell>
          <cell r="E2431" t="str">
            <v>0001-014</v>
          </cell>
          <cell r="F2431" t="str">
            <v>AC-SEGURIDAD, CONVIVENCIA Y JUSTICIA</v>
          </cell>
          <cell r="G2431" t="str">
            <v>1-100-F001</v>
          </cell>
          <cell r="H2431" t="str">
            <v>VA-RECURSOS DISTRITO</v>
          </cell>
          <cell r="I2431" t="str">
            <v>O2120201003063699010</v>
          </cell>
          <cell r="J2431" t="str">
            <v>Tapas para agendas, carpetas o similares en vinilo</v>
          </cell>
          <cell r="K2431" t="str">
            <v>000000000000000010137</v>
          </cell>
          <cell r="L2431" t="str">
            <v>0137 - Programa Funcionamiento - SECRETARÍA DISTRITAL DE SEGURIDAD, CONVIVENCIA Y JUSTICIA UE 01</v>
          </cell>
          <cell r="M2431" t="str">
            <v>PM01370001FUNC</v>
          </cell>
          <cell r="N2431" t="str">
            <v>FU</v>
          </cell>
          <cell r="O2431" t="str">
            <v>FUNCIONAMIENTO SECRETARÍA DISTRITAL DE SEGURIDAD,</v>
          </cell>
          <cell r="P2431" t="str">
            <v>2025</v>
          </cell>
          <cell r="Q2431">
            <v>115000</v>
          </cell>
          <cell r="R2431">
            <v>115000</v>
          </cell>
        </row>
        <row r="2432">
          <cell r="A2432" t="str">
            <v>0137-01FU</v>
          </cell>
          <cell r="B2432" t="str">
            <v>DISTRITO CAPITAL</v>
          </cell>
          <cell r="C2432" t="str">
            <v>0137-01</v>
          </cell>
          <cell r="D2432" t="str">
            <v>SECRETARÍA DISTRITAL DE SEGURIDAD, CONVIVENCIA Y JUSTICIA</v>
          </cell>
          <cell r="E2432" t="str">
            <v>0001-014</v>
          </cell>
          <cell r="F2432" t="str">
            <v>AC-SEGURIDAD, CONVIVENCIA Y JUSTICIA</v>
          </cell>
          <cell r="G2432" t="str">
            <v>1-100-F001</v>
          </cell>
          <cell r="H2432" t="str">
            <v>VA-RECURSOS DISTRITO</v>
          </cell>
          <cell r="I2432" t="str">
            <v>O2120201003063699061</v>
          </cell>
          <cell r="J2432" t="str">
            <v>Figuras decorativas y artísticas de material plástico</v>
          </cell>
          <cell r="K2432" t="str">
            <v>000000000000000010137</v>
          </cell>
          <cell r="L2432" t="str">
            <v>0137 - Programa Funcionamiento - SECRETARÍA DISTRITAL DE SEGURIDAD, CONVIVENCIA Y JUSTICIA UE 01</v>
          </cell>
          <cell r="M2432" t="str">
            <v>PM01370001FUNC</v>
          </cell>
          <cell r="N2432" t="str">
            <v>FU</v>
          </cell>
          <cell r="O2432" t="str">
            <v>FUNCIONAMIENTO SECRETARÍA DISTRITAL DE SEGURIDAD,</v>
          </cell>
          <cell r="P2432" t="str">
            <v>2025</v>
          </cell>
          <cell r="Q2432">
            <v>181000</v>
          </cell>
          <cell r="R2432">
            <v>181000</v>
          </cell>
        </row>
        <row r="2433">
          <cell r="A2433" t="str">
            <v>0137-01FU</v>
          </cell>
          <cell r="B2433" t="str">
            <v>DISTRITO CAPITAL</v>
          </cell>
          <cell r="C2433" t="str">
            <v>0137-01</v>
          </cell>
          <cell r="D2433" t="str">
            <v>SECRETARÍA DISTRITAL DE SEGURIDAD, CONVIVENCIA Y JUSTICIA</v>
          </cell>
          <cell r="E2433" t="str">
            <v>0001-014</v>
          </cell>
          <cell r="F2433" t="str">
            <v>AC-SEGURIDAD, CONVIVENCIA Y JUSTICIA</v>
          </cell>
          <cell r="G2433" t="str">
            <v>1-100-F001</v>
          </cell>
          <cell r="H2433" t="str">
            <v>VA-RECURSOS DISTRITO</v>
          </cell>
          <cell r="I2433" t="str">
            <v>O2120201003063699096</v>
          </cell>
          <cell r="J2433" t="str">
            <v>Artículos n.c.p. de plástico espumado flexible</v>
          </cell>
          <cell r="K2433" t="str">
            <v>000000000000000010137</v>
          </cell>
          <cell r="L2433" t="str">
            <v>0137 - Programa Funcionamiento - SECRETARÍA DISTRITAL DE SEGURIDAD, CONVIVENCIA Y JUSTICIA UE 01</v>
          </cell>
          <cell r="M2433" t="str">
            <v>PM01370001FUNC</v>
          </cell>
          <cell r="N2433" t="str">
            <v>FU</v>
          </cell>
          <cell r="O2433" t="str">
            <v>FUNCIONAMIENTO SECRETARÍA DISTRITAL DE SEGURIDAD,</v>
          </cell>
          <cell r="P2433" t="str">
            <v>2025</v>
          </cell>
          <cell r="Q2433">
            <v>533000</v>
          </cell>
          <cell r="R2433">
            <v>533000</v>
          </cell>
        </row>
        <row r="2434">
          <cell r="A2434" t="str">
            <v>0137-01FU</v>
          </cell>
          <cell r="B2434" t="str">
            <v>DISTRITO CAPITAL</v>
          </cell>
          <cell r="C2434" t="str">
            <v>0137-01</v>
          </cell>
          <cell r="D2434" t="str">
            <v>SECRETARÍA DISTRITAL DE SEGURIDAD, CONVIVENCIA Y JUSTICIA</v>
          </cell>
          <cell r="E2434" t="str">
            <v>0001-014</v>
          </cell>
          <cell r="F2434" t="str">
            <v>AC-SEGURIDAD, CONVIVENCIA Y JUSTICIA</v>
          </cell>
          <cell r="G2434" t="str">
            <v>1-100-F001</v>
          </cell>
          <cell r="H2434" t="str">
            <v>VA-RECURSOS DISTRITO</v>
          </cell>
          <cell r="I2434" t="str">
            <v>O2120201003063699098</v>
          </cell>
          <cell r="J2434" t="str">
            <v>Artículos n.c.p. de material plástico para uso eléctrico</v>
          </cell>
          <cell r="K2434" t="str">
            <v>000000000000000010137</v>
          </cell>
          <cell r="L2434" t="str">
            <v>0137 - Programa Funcionamiento - SECRETARÍA DISTRITAL DE SEGURIDAD, CONVIVENCIA Y JUSTICIA UE 01</v>
          </cell>
          <cell r="M2434" t="str">
            <v>PM01370001FUNC</v>
          </cell>
          <cell r="N2434" t="str">
            <v>FU</v>
          </cell>
          <cell r="O2434" t="str">
            <v>FUNCIONAMIENTO SECRETARÍA DISTRITAL DE SEGURIDAD,</v>
          </cell>
          <cell r="P2434" t="str">
            <v>2025</v>
          </cell>
          <cell r="Q2434">
            <v>300000</v>
          </cell>
          <cell r="R2434">
            <v>300000</v>
          </cell>
        </row>
        <row r="2435">
          <cell r="A2435" t="str">
            <v>0137-01FU</v>
          </cell>
          <cell r="B2435" t="str">
            <v>DISTRITO CAPITAL</v>
          </cell>
          <cell r="C2435" t="str">
            <v>0137-01</v>
          </cell>
          <cell r="D2435" t="str">
            <v>SECRETARÍA DISTRITAL DE SEGURIDAD, CONVIVENCIA Y JUSTICIA</v>
          </cell>
          <cell r="E2435" t="str">
            <v>0001-014</v>
          </cell>
          <cell r="F2435" t="str">
            <v>AC-SEGURIDAD, CONVIVENCIA Y JUSTICIA</v>
          </cell>
          <cell r="G2435" t="str">
            <v>1-100-F001</v>
          </cell>
          <cell r="H2435" t="str">
            <v>VA-RECURSOS DISTRITO</v>
          </cell>
          <cell r="I2435" t="str">
            <v>O2120201003083891101</v>
          </cell>
          <cell r="J2435" t="str">
            <v>Estilógrafos</v>
          </cell>
          <cell r="K2435" t="str">
            <v>000000000000000010137</v>
          </cell>
          <cell r="L2435" t="str">
            <v>0137 - Programa Funcionamiento - SECRETARÍA DISTRITAL DE SEGURIDAD, CONVIVENCIA Y JUSTICIA UE 01</v>
          </cell>
          <cell r="M2435" t="str">
            <v>PM01370001FUNC</v>
          </cell>
          <cell r="N2435" t="str">
            <v>FU</v>
          </cell>
          <cell r="O2435" t="str">
            <v>FUNCIONAMIENTO SECRETARÍA DISTRITAL DE SEGURIDAD,</v>
          </cell>
          <cell r="P2435" t="str">
            <v>2025</v>
          </cell>
          <cell r="Q2435">
            <v>771000</v>
          </cell>
          <cell r="R2435">
            <v>771000</v>
          </cell>
        </row>
        <row r="2436">
          <cell r="A2436" t="str">
            <v>0137-01FU</v>
          </cell>
          <cell r="B2436" t="str">
            <v>DISTRITO CAPITAL</v>
          </cell>
          <cell r="C2436" t="str">
            <v>0137-01</v>
          </cell>
          <cell r="D2436" t="str">
            <v>SECRETARÍA DISTRITAL DE SEGURIDAD, CONVIVENCIA Y JUSTICIA</v>
          </cell>
          <cell r="E2436" t="str">
            <v>0001-014</v>
          </cell>
          <cell r="F2436" t="str">
            <v>AC-SEGURIDAD, CONVIVENCIA Y JUSTICIA</v>
          </cell>
          <cell r="G2436" t="str">
            <v>1-100-F001</v>
          </cell>
          <cell r="H2436" t="str">
            <v>VA-RECURSOS DISTRITO</v>
          </cell>
          <cell r="I2436" t="str">
            <v>O2120201003083891102</v>
          </cell>
          <cell r="J2436" t="str">
            <v>Bolígrafos</v>
          </cell>
          <cell r="K2436" t="str">
            <v>000000000000000010137</v>
          </cell>
          <cell r="L2436" t="str">
            <v>0137 - Programa Funcionamiento - SECRETARÍA DISTRITAL DE SEGURIDAD, CONVIVENCIA Y JUSTICIA UE 01</v>
          </cell>
          <cell r="M2436" t="str">
            <v>PM01370001FUNC</v>
          </cell>
          <cell r="N2436" t="str">
            <v>FU</v>
          </cell>
          <cell r="O2436" t="str">
            <v>FUNCIONAMIENTO SECRETARÍA DISTRITAL DE SEGURIDAD,</v>
          </cell>
          <cell r="P2436" t="str">
            <v>2025</v>
          </cell>
          <cell r="Q2436">
            <v>3884000</v>
          </cell>
          <cell r="R2436">
            <v>3884000</v>
          </cell>
        </row>
        <row r="2437">
          <cell r="A2437" t="str">
            <v>0137-01FU</v>
          </cell>
          <cell r="B2437" t="str">
            <v>DISTRITO CAPITAL</v>
          </cell>
          <cell r="C2437" t="str">
            <v>0137-01</v>
          </cell>
          <cell r="D2437" t="str">
            <v>SECRETARÍA DISTRITAL DE SEGURIDAD, CONVIVENCIA Y JUSTICIA</v>
          </cell>
          <cell r="E2437" t="str">
            <v>0001-014</v>
          </cell>
          <cell r="F2437" t="str">
            <v>AC-SEGURIDAD, CONVIVENCIA Y JUSTICIA</v>
          </cell>
          <cell r="G2437" t="str">
            <v>1-100-F001</v>
          </cell>
          <cell r="H2437" t="str">
            <v>VA-RECURSOS DISTRITO</v>
          </cell>
          <cell r="I2437" t="str">
            <v>O2120201003083891103</v>
          </cell>
          <cell r="J2437" t="str">
            <v>Lapiceros</v>
          </cell>
          <cell r="K2437" t="str">
            <v>000000000000000010137</v>
          </cell>
          <cell r="L2437" t="str">
            <v>0137 - Programa Funcionamiento - SECRETARÍA DISTRITAL DE SEGURIDAD, CONVIVENCIA Y JUSTICIA UE 01</v>
          </cell>
          <cell r="M2437" t="str">
            <v>PM01370001FUNC</v>
          </cell>
          <cell r="N2437" t="str">
            <v>FU</v>
          </cell>
          <cell r="O2437" t="str">
            <v>FUNCIONAMIENTO SECRETARÍA DISTRITAL DE SEGURIDAD,</v>
          </cell>
          <cell r="P2437" t="str">
            <v>2025</v>
          </cell>
          <cell r="Q2437">
            <v>153000</v>
          </cell>
          <cell r="R2437">
            <v>153000</v>
          </cell>
        </row>
        <row r="2438">
          <cell r="A2438" t="str">
            <v>0137-01FU</v>
          </cell>
          <cell r="B2438" t="str">
            <v>DISTRITO CAPITAL</v>
          </cell>
          <cell r="C2438" t="str">
            <v>0137-01</v>
          </cell>
          <cell r="D2438" t="str">
            <v>SECRETARÍA DISTRITAL DE SEGURIDAD, CONVIVENCIA Y JUSTICIA</v>
          </cell>
          <cell r="E2438" t="str">
            <v>0001-014</v>
          </cell>
          <cell r="F2438" t="str">
            <v>AC-SEGURIDAD, CONVIVENCIA Y JUSTICIA</v>
          </cell>
          <cell r="G2438" t="str">
            <v>1-100-F001</v>
          </cell>
          <cell r="H2438" t="str">
            <v>VA-RECURSOS DISTRITO</v>
          </cell>
          <cell r="I2438" t="str">
            <v>O2120201003083891104</v>
          </cell>
          <cell r="J2438" t="str">
            <v>Marcadores de fieltro y similares</v>
          </cell>
          <cell r="K2438" t="str">
            <v>000000000000000010137</v>
          </cell>
          <cell r="L2438" t="str">
            <v>0137 - Programa Funcionamiento - SECRETARÍA DISTRITAL DE SEGURIDAD, CONVIVENCIA Y JUSTICIA UE 01</v>
          </cell>
          <cell r="M2438" t="str">
            <v>PM01370001FUNC</v>
          </cell>
          <cell r="N2438" t="str">
            <v>FU</v>
          </cell>
          <cell r="O2438" t="str">
            <v>FUNCIONAMIENTO SECRETARÍA DISTRITAL DE SEGURIDAD,</v>
          </cell>
          <cell r="P2438" t="str">
            <v>2025</v>
          </cell>
          <cell r="Q2438">
            <v>1903000</v>
          </cell>
          <cell r="R2438">
            <v>1903000</v>
          </cell>
        </row>
        <row r="2439">
          <cell r="A2439" t="str">
            <v>0137-01FU</v>
          </cell>
          <cell r="B2439" t="str">
            <v>DISTRITO CAPITAL</v>
          </cell>
          <cell r="C2439" t="str">
            <v>0137-01</v>
          </cell>
          <cell r="D2439" t="str">
            <v>SECRETARÍA DISTRITAL DE SEGURIDAD, CONVIVENCIA Y JUSTICIA</v>
          </cell>
          <cell r="E2439" t="str">
            <v>0001-014</v>
          </cell>
          <cell r="F2439" t="str">
            <v>AC-SEGURIDAD, CONVIVENCIA Y JUSTICIA</v>
          </cell>
          <cell r="G2439" t="str">
            <v>1-100-F001</v>
          </cell>
          <cell r="H2439" t="str">
            <v>VA-RECURSOS DISTRITO</v>
          </cell>
          <cell r="I2439" t="str">
            <v>O2120201003083891106</v>
          </cell>
          <cell r="J2439" t="str">
            <v>Lápices</v>
          </cell>
          <cell r="K2439" t="str">
            <v>000000000000000010137</v>
          </cell>
          <cell r="L2439" t="str">
            <v>0137 - Programa Funcionamiento - SECRETARÍA DISTRITAL DE SEGURIDAD, CONVIVENCIA Y JUSTICIA UE 01</v>
          </cell>
          <cell r="M2439" t="str">
            <v>PM01370001FUNC</v>
          </cell>
          <cell r="N2439" t="str">
            <v>FU</v>
          </cell>
          <cell r="O2439" t="str">
            <v>FUNCIONAMIENTO SECRETARÍA DISTRITAL DE SEGURIDAD,</v>
          </cell>
          <cell r="P2439" t="str">
            <v>2025</v>
          </cell>
          <cell r="Q2439">
            <v>2237000</v>
          </cell>
          <cell r="R2439">
            <v>2237000</v>
          </cell>
        </row>
        <row r="2440">
          <cell r="A2440" t="str">
            <v>0137-01FU</v>
          </cell>
          <cell r="B2440" t="str">
            <v>DISTRITO CAPITAL</v>
          </cell>
          <cell r="C2440" t="str">
            <v>0137-01</v>
          </cell>
          <cell r="D2440" t="str">
            <v>SECRETARÍA DISTRITAL DE SEGURIDAD, CONVIVENCIA Y JUSTICIA</v>
          </cell>
          <cell r="E2440" t="str">
            <v>0001-014</v>
          </cell>
          <cell r="F2440" t="str">
            <v>AC-SEGURIDAD, CONVIVENCIA Y JUSTICIA</v>
          </cell>
          <cell r="G2440" t="str">
            <v>1-100-F001</v>
          </cell>
          <cell r="H2440" t="str">
            <v>VA-RECURSOS DISTRITO</v>
          </cell>
          <cell r="I2440" t="str">
            <v>O2120201003083891109</v>
          </cell>
          <cell r="J2440" t="str">
            <v>Minas para lapicero</v>
          </cell>
          <cell r="K2440" t="str">
            <v>000000000000000010137</v>
          </cell>
          <cell r="L2440" t="str">
            <v>0137 - Programa Funcionamiento - SECRETARÍA DISTRITAL DE SEGURIDAD, CONVIVENCIA Y JUSTICIA UE 01</v>
          </cell>
          <cell r="M2440" t="str">
            <v>PM01370001FUNC</v>
          </cell>
          <cell r="N2440" t="str">
            <v>FU</v>
          </cell>
          <cell r="O2440" t="str">
            <v>FUNCIONAMIENTO SECRETARÍA DISTRITAL DE SEGURIDAD,</v>
          </cell>
          <cell r="P2440" t="str">
            <v>2025</v>
          </cell>
          <cell r="Q2440">
            <v>334000</v>
          </cell>
          <cell r="R2440">
            <v>334000</v>
          </cell>
        </row>
        <row r="2441">
          <cell r="A2441" t="str">
            <v>0137-01FU</v>
          </cell>
          <cell r="B2441" t="str">
            <v>DISTRITO CAPITAL</v>
          </cell>
          <cell r="C2441" t="str">
            <v>0137-01</v>
          </cell>
          <cell r="D2441" t="str">
            <v>SECRETARÍA DISTRITAL DE SEGURIDAD, CONVIVENCIA Y JUSTICIA</v>
          </cell>
          <cell r="E2441" t="str">
            <v>0001-014</v>
          </cell>
          <cell r="F2441" t="str">
            <v>AC-SEGURIDAD, CONVIVENCIA Y JUSTICIA</v>
          </cell>
          <cell r="G2441" t="str">
            <v>1-100-F001</v>
          </cell>
          <cell r="H2441" t="str">
            <v>VA-RECURSOS DISTRITO</v>
          </cell>
          <cell r="I2441" t="str">
            <v>O2120201003083891201</v>
          </cell>
          <cell r="J2441" t="str">
            <v>Sellos de caucho</v>
          </cell>
          <cell r="K2441" t="str">
            <v>000000000000000010137</v>
          </cell>
          <cell r="L2441" t="str">
            <v>0137 - Programa Funcionamiento - SECRETARÍA DISTRITAL DE SEGURIDAD, CONVIVENCIA Y JUSTICIA UE 01</v>
          </cell>
          <cell r="M2441" t="str">
            <v>PM01370001FUNC</v>
          </cell>
          <cell r="N2441" t="str">
            <v>FU</v>
          </cell>
          <cell r="O2441" t="str">
            <v>FUNCIONAMIENTO SECRETARÍA DISTRITAL DE SEGURIDAD,</v>
          </cell>
          <cell r="P2441" t="str">
            <v>2025</v>
          </cell>
          <cell r="Q2441">
            <v>500000</v>
          </cell>
          <cell r="R2441">
            <v>500000</v>
          </cell>
        </row>
        <row r="2442">
          <cell r="A2442" t="str">
            <v>0137-01FU</v>
          </cell>
          <cell r="B2442" t="str">
            <v>DISTRITO CAPITAL</v>
          </cell>
          <cell r="C2442" t="str">
            <v>0137-01</v>
          </cell>
          <cell r="D2442" t="str">
            <v>SECRETARÍA DISTRITAL DE SEGURIDAD, CONVIVENCIA Y JUSTICIA</v>
          </cell>
          <cell r="E2442" t="str">
            <v>0001-014</v>
          </cell>
          <cell r="F2442" t="str">
            <v>AC-SEGURIDAD, CONVIVENCIA Y JUSTICIA</v>
          </cell>
          <cell r="G2442" t="str">
            <v>1-100-F001</v>
          </cell>
          <cell r="H2442" t="str">
            <v>VA-RECURSOS DISTRITO</v>
          </cell>
          <cell r="I2442" t="str">
            <v>O2120201003083891205</v>
          </cell>
          <cell r="J2442" t="str">
            <v>Fechadores y numeradores</v>
          </cell>
          <cell r="K2442" t="str">
            <v>000000000000000010137</v>
          </cell>
          <cell r="L2442" t="str">
            <v>0137 - Programa Funcionamiento - SECRETARÍA DISTRITAL DE SEGURIDAD, CONVIVENCIA Y JUSTICIA UE 01</v>
          </cell>
          <cell r="M2442" t="str">
            <v>PM01370001FUNC</v>
          </cell>
          <cell r="N2442" t="str">
            <v>FU</v>
          </cell>
          <cell r="O2442" t="str">
            <v>FUNCIONAMIENTO SECRETARÍA DISTRITAL DE SEGURIDAD,</v>
          </cell>
          <cell r="P2442" t="str">
            <v>2025</v>
          </cell>
          <cell r="Q2442">
            <v>143000</v>
          </cell>
          <cell r="R2442">
            <v>143000</v>
          </cell>
        </row>
        <row r="2443">
          <cell r="A2443" t="str">
            <v>0137-01FU</v>
          </cell>
          <cell r="B2443" t="str">
            <v>DISTRITO CAPITAL</v>
          </cell>
          <cell r="C2443" t="str">
            <v>0137-01</v>
          </cell>
          <cell r="D2443" t="str">
            <v>SECRETARÍA DISTRITAL DE SEGURIDAD, CONVIVENCIA Y JUSTICIA</v>
          </cell>
          <cell r="E2443" t="str">
            <v>0001-014</v>
          </cell>
          <cell r="F2443" t="str">
            <v>AC-SEGURIDAD, CONVIVENCIA Y JUSTICIA</v>
          </cell>
          <cell r="G2443" t="str">
            <v>1-100-F001</v>
          </cell>
          <cell r="H2443" t="str">
            <v>VA-RECURSOS DISTRITO</v>
          </cell>
          <cell r="I2443" t="str">
            <v>O2120201003083899918</v>
          </cell>
          <cell r="J2443" t="str">
            <v>Guantes industriales</v>
          </cell>
          <cell r="K2443" t="str">
            <v>000000000000000010137</v>
          </cell>
          <cell r="L2443" t="str">
            <v>0137 - Programa Funcionamiento - SECRETARÍA DISTRITAL DE SEGURIDAD, CONVIVENCIA Y JUSTICIA UE 01</v>
          </cell>
          <cell r="M2443" t="str">
            <v>PM01370001FUNC</v>
          </cell>
          <cell r="N2443" t="str">
            <v>FU</v>
          </cell>
          <cell r="O2443" t="str">
            <v>FUNCIONAMIENTO SECRETARÍA DISTRITAL DE SEGURIDAD,</v>
          </cell>
          <cell r="P2443" t="str">
            <v>2025</v>
          </cell>
          <cell r="Q2443">
            <v>721000</v>
          </cell>
          <cell r="R2443">
            <v>721000</v>
          </cell>
        </row>
        <row r="2444">
          <cell r="A2444" t="str">
            <v>0137-01FU</v>
          </cell>
          <cell r="B2444" t="str">
            <v>DISTRITO CAPITAL</v>
          </cell>
          <cell r="C2444" t="str">
            <v>0137-01</v>
          </cell>
          <cell r="D2444" t="str">
            <v>SECRETARÍA DISTRITAL DE SEGURIDAD, CONVIVENCIA Y JUSTICIA</v>
          </cell>
          <cell r="E2444" t="str">
            <v>0001-014</v>
          </cell>
          <cell r="F2444" t="str">
            <v>AC-SEGURIDAD, CONVIVENCIA Y JUSTICIA</v>
          </cell>
          <cell r="G2444" t="str">
            <v>1-100-F001</v>
          </cell>
          <cell r="H2444" t="str">
            <v>VA-RECURSOS DISTRITO</v>
          </cell>
          <cell r="I2444" t="str">
            <v>O2120201003083899998</v>
          </cell>
          <cell r="J2444" t="str">
            <v>Artículos n.c.p. para escritorio y oficina</v>
          </cell>
          <cell r="K2444" t="str">
            <v>000000000000000010137</v>
          </cell>
          <cell r="L2444" t="str">
            <v>0137 - Programa Funcionamiento - SECRETARÍA DISTRITAL DE SEGURIDAD, CONVIVENCIA Y JUSTICIA UE 01</v>
          </cell>
          <cell r="M2444" t="str">
            <v>PM01370001FUNC</v>
          </cell>
          <cell r="N2444" t="str">
            <v>FU</v>
          </cell>
          <cell r="O2444" t="str">
            <v>FUNCIONAMIENTO SECRETARÍA DISTRITAL DE SEGURIDAD,</v>
          </cell>
          <cell r="P2444" t="str">
            <v>2025</v>
          </cell>
          <cell r="Q2444">
            <v>5606000</v>
          </cell>
          <cell r="R2444">
            <v>5606000</v>
          </cell>
        </row>
        <row r="2445">
          <cell r="A2445" t="str">
            <v>0137-01FU</v>
          </cell>
          <cell r="B2445" t="str">
            <v>DISTRITO CAPITAL</v>
          </cell>
          <cell r="C2445" t="str">
            <v>0137-01</v>
          </cell>
          <cell r="D2445" t="str">
            <v>SECRETARÍA DISTRITAL DE SEGURIDAD, CONVIVENCIA Y JUSTICIA</v>
          </cell>
          <cell r="E2445" t="str">
            <v>0001-014</v>
          </cell>
          <cell r="F2445" t="str">
            <v>AC-SEGURIDAD, CONVIVENCIA Y JUSTICIA</v>
          </cell>
          <cell r="G2445" t="str">
            <v>1-100-F001</v>
          </cell>
          <cell r="H2445" t="str">
            <v>VA-RECURSOS DISTRITO</v>
          </cell>
          <cell r="I2445" t="str">
            <v>O2120201004024291239</v>
          </cell>
          <cell r="J2445" t="str">
            <v>Artículos de acero inoxidable de uso doméstico</v>
          </cell>
          <cell r="K2445" t="str">
            <v>000000000000000010137</v>
          </cell>
          <cell r="L2445" t="str">
            <v>0137 - Programa Funcionamiento - SECRETARÍA DISTRITAL DE SEGURIDAD, CONVIVENCIA Y JUSTICIA UE 01</v>
          </cell>
          <cell r="M2445" t="str">
            <v>PM01370001FUNC</v>
          </cell>
          <cell r="N2445" t="str">
            <v>FU</v>
          </cell>
          <cell r="O2445" t="str">
            <v>FUNCIONAMIENTO SECRETARÍA DISTRITAL DE SEGURIDAD,</v>
          </cell>
          <cell r="P2445" t="str">
            <v>2025</v>
          </cell>
          <cell r="Q2445">
            <v>2356000</v>
          </cell>
          <cell r="R2445">
            <v>2356000</v>
          </cell>
        </row>
        <row r="2446">
          <cell r="A2446" t="str">
            <v>0137-01FU</v>
          </cell>
          <cell r="B2446" t="str">
            <v>DISTRITO CAPITAL</v>
          </cell>
          <cell r="C2446" t="str">
            <v>0137-01</v>
          </cell>
          <cell r="D2446" t="str">
            <v>SECRETARÍA DISTRITAL DE SEGURIDAD, CONVIVENCIA Y JUSTICIA</v>
          </cell>
          <cell r="E2446" t="str">
            <v>0001-014</v>
          </cell>
          <cell r="F2446" t="str">
            <v>AC-SEGURIDAD, CONVIVENCIA Y JUSTICIA</v>
          </cell>
          <cell r="G2446" t="str">
            <v>1-100-F001</v>
          </cell>
          <cell r="H2446" t="str">
            <v>VA-RECURSOS DISTRITO</v>
          </cell>
          <cell r="I2446" t="str">
            <v>O2120201004024291305</v>
          </cell>
          <cell r="J2446" t="str">
            <v>Tijeras para artes y oficios</v>
          </cell>
          <cell r="K2446" t="str">
            <v>000000000000000010137</v>
          </cell>
          <cell r="L2446" t="str">
            <v>0137 - Programa Funcionamiento - SECRETARÍA DISTRITAL DE SEGURIDAD, CONVIVENCIA Y JUSTICIA UE 01</v>
          </cell>
          <cell r="M2446" t="str">
            <v>PM01370001FUNC</v>
          </cell>
          <cell r="N2446" t="str">
            <v>FU</v>
          </cell>
          <cell r="O2446" t="str">
            <v>FUNCIONAMIENTO SECRETARÍA DISTRITAL DE SEGURIDAD,</v>
          </cell>
          <cell r="P2446" t="str">
            <v>2025</v>
          </cell>
          <cell r="Q2446">
            <v>648000</v>
          </cell>
          <cell r="R2446">
            <v>648000</v>
          </cell>
        </row>
        <row r="2447">
          <cell r="A2447" t="str">
            <v>0137-01FU</v>
          </cell>
          <cell r="B2447" t="str">
            <v>DISTRITO CAPITAL</v>
          </cell>
          <cell r="C2447" t="str">
            <v>0137-01</v>
          </cell>
          <cell r="D2447" t="str">
            <v>SECRETARÍA DISTRITAL DE SEGURIDAD, CONVIVENCIA Y JUSTICIA</v>
          </cell>
          <cell r="E2447" t="str">
            <v>0001-014</v>
          </cell>
          <cell r="F2447" t="str">
            <v>AC-SEGURIDAD, CONVIVENCIA Y JUSTICIA</v>
          </cell>
          <cell r="G2447" t="str">
            <v>1-100-F001</v>
          </cell>
          <cell r="H2447" t="str">
            <v>VA-RECURSOS DISTRITO</v>
          </cell>
          <cell r="I2447" t="str">
            <v>O2120201004024291501</v>
          </cell>
          <cell r="J2447" t="str">
            <v>Tajalápices de bolsillo</v>
          </cell>
          <cell r="K2447" t="str">
            <v>000000000000000010137</v>
          </cell>
          <cell r="L2447" t="str">
            <v>0137 - Programa Funcionamiento - SECRETARÍA DISTRITAL DE SEGURIDAD, CONVIVENCIA Y JUSTICIA UE 01</v>
          </cell>
          <cell r="M2447" t="str">
            <v>PM01370001FUNC</v>
          </cell>
          <cell r="N2447" t="str">
            <v>FU</v>
          </cell>
          <cell r="O2447" t="str">
            <v>FUNCIONAMIENTO SECRETARÍA DISTRITAL DE SEGURIDAD,</v>
          </cell>
          <cell r="P2447" t="str">
            <v>2025</v>
          </cell>
          <cell r="Q2447">
            <v>48000</v>
          </cell>
          <cell r="R2447">
            <v>48000</v>
          </cell>
        </row>
        <row r="2448">
          <cell r="A2448" t="str">
            <v>0137-01FU</v>
          </cell>
          <cell r="B2448" t="str">
            <v>DISTRITO CAPITAL</v>
          </cell>
          <cell r="C2448" t="str">
            <v>0137-01</v>
          </cell>
          <cell r="D2448" t="str">
            <v>SECRETARÍA DISTRITAL DE SEGURIDAD, CONVIVENCIA Y JUSTICIA</v>
          </cell>
          <cell r="E2448" t="str">
            <v>0001-014</v>
          </cell>
          <cell r="F2448" t="str">
            <v>AC-SEGURIDAD, CONVIVENCIA Y JUSTICIA</v>
          </cell>
          <cell r="G2448" t="str">
            <v>1-100-F001</v>
          </cell>
          <cell r="H2448" t="str">
            <v>VA-RECURSOS DISTRITO</v>
          </cell>
          <cell r="I2448" t="str">
            <v>O2120201004024292118</v>
          </cell>
          <cell r="J2448" t="str">
            <v>Tenazas y alicates</v>
          </cell>
          <cell r="K2448" t="str">
            <v>000000000000000010137</v>
          </cell>
          <cell r="L2448" t="str">
            <v>0137 - Programa Funcionamiento - SECRETARÍA DISTRITAL DE SEGURIDAD, CONVIVENCIA Y JUSTICIA UE 01</v>
          </cell>
          <cell r="M2448" t="str">
            <v>PM01370001FUNC</v>
          </cell>
          <cell r="N2448" t="str">
            <v>FU</v>
          </cell>
          <cell r="O2448" t="str">
            <v>FUNCIONAMIENTO SECRETARÍA DISTRITAL DE SEGURIDAD,</v>
          </cell>
          <cell r="P2448" t="str">
            <v>2025</v>
          </cell>
          <cell r="Q2448">
            <v>400000</v>
          </cell>
          <cell r="R2448">
            <v>400000</v>
          </cell>
        </row>
        <row r="2449">
          <cell r="A2449" t="str">
            <v>0137-01FU</v>
          </cell>
          <cell r="B2449" t="str">
            <v>DISTRITO CAPITAL</v>
          </cell>
          <cell r="C2449" t="str">
            <v>0137-01</v>
          </cell>
          <cell r="D2449" t="str">
            <v>SECRETARÍA DISTRITAL DE SEGURIDAD, CONVIVENCIA Y JUSTICIA</v>
          </cell>
          <cell r="E2449" t="str">
            <v>0001-014</v>
          </cell>
          <cell r="F2449" t="str">
            <v>AC-SEGURIDAD, CONVIVENCIA Y JUSTICIA</v>
          </cell>
          <cell r="G2449" t="str">
            <v>1-100-F001</v>
          </cell>
          <cell r="H2449" t="str">
            <v>VA-RECURSOS DISTRITO</v>
          </cell>
          <cell r="I2449" t="str">
            <v>O2120201004024294401</v>
          </cell>
          <cell r="J2449" t="str">
            <v>Tornillos de hierro o acero</v>
          </cell>
          <cell r="K2449" t="str">
            <v>000000000000000010137</v>
          </cell>
          <cell r="L2449" t="str">
            <v>0137 - Programa Funcionamiento - SECRETARÍA DISTRITAL DE SEGURIDAD, CONVIVENCIA Y JUSTICIA UE 01</v>
          </cell>
          <cell r="M2449" t="str">
            <v>PM01370001FUNC</v>
          </cell>
          <cell r="N2449" t="str">
            <v>FU</v>
          </cell>
          <cell r="O2449" t="str">
            <v>FUNCIONAMIENTO SECRETARÍA DISTRITAL DE SEGURIDAD,</v>
          </cell>
          <cell r="P2449" t="str">
            <v>2025</v>
          </cell>
          <cell r="Q2449">
            <v>300000</v>
          </cell>
          <cell r="R2449">
            <v>300000</v>
          </cell>
        </row>
        <row r="2450">
          <cell r="A2450" t="str">
            <v>0137-01FU</v>
          </cell>
          <cell r="B2450" t="str">
            <v>DISTRITO CAPITAL</v>
          </cell>
          <cell r="C2450" t="str">
            <v>0137-01</v>
          </cell>
          <cell r="D2450" t="str">
            <v>SECRETARÍA DISTRITAL DE SEGURIDAD, CONVIVENCIA Y JUSTICIA</v>
          </cell>
          <cell r="E2450" t="str">
            <v>0001-014</v>
          </cell>
          <cell r="F2450" t="str">
            <v>AC-SEGURIDAD, CONVIVENCIA Y JUSTICIA</v>
          </cell>
          <cell r="G2450" t="str">
            <v>1-100-F001</v>
          </cell>
          <cell r="H2450" t="str">
            <v>VA-RECURSOS DISTRITO</v>
          </cell>
          <cell r="I2450" t="str">
            <v>O2120201004024294403</v>
          </cell>
          <cell r="J2450" t="str">
            <v>Tuercas y arandelas de hierro o acero</v>
          </cell>
          <cell r="K2450" t="str">
            <v>000000000000000010137</v>
          </cell>
          <cell r="L2450" t="str">
            <v>0137 - Programa Funcionamiento - SECRETARÍA DISTRITAL DE SEGURIDAD, CONVIVENCIA Y JUSTICIA UE 01</v>
          </cell>
          <cell r="M2450" t="str">
            <v>PM01370001FUNC</v>
          </cell>
          <cell r="N2450" t="str">
            <v>FU</v>
          </cell>
          <cell r="O2450" t="str">
            <v>FUNCIONAMIENTO SECRETARÍA DISTRITAL DE SEGURIDAD,</v>
          </cell>
          <cell r="P2450" t="str">
            <v>2025</v>
          </cell>
          <cell r="Q2450">
            <v>200000</v>
          </cell>
          <cell r="R2450">
            <v>200000</v>
          </cell>
        </row>
        <row r="2451">
          <cell r="A2451" t="str">
            <v>0137-01FU</v>
          </cell>
          <cell r="B2451" t="str">
            <v>DISTRITO CAPITAL</v>
          </cell>
          <cell r="C2451" t="str">
            <v>0137-01</v>
          </cell>
          <cell r="D2451" t="str">
            <v>SECRETARÍA DISTRITAL DE SEGURIDAD, CONVIVENCIA Y JUSTICIA</v>
          </cell>
          <cell r="E2451" t="str">
            <v>0001-014</v>
          </cell>
          <cell r="F2451" t="str">
            <v>AC-SEGURIDAD, CONVIVENCIA Y JUSTICIA</v>
          </cell>
          <cell r="G2451" t="str">
            <v>1-100-F001</v>
          </cell>
          <cell r="H2451" t="str">
            <v>VA-RECURSOS DISTRITO</v>
          </cell>
          <cell r="I2451" t="str">
            <v>O2120201004024294404</v>
          </cell>
          <cell r="J2451" t="str">
            <v>Tornillos de cobre</v>
          </cell>
          <cell r="K2451" t="str">
            <v>000000000000000010137</v>
          </cell>
          <cell r="L2451" t="str">
            <v>0137 - Programa Funcionamiento - SECRETARÍA DISTRITAL DE SEGURIDAD, CONVIVENCIA Y JUSTICIA UE 01</v>
          </cell>
          <cell r="M2451" t="str">
            <v>PM01370001FUNC</v>
          </cell>
          <cell r="N2451" t="str">
            <v>FU</v>
          </cell>
          <cell r="O2451" t="str">
            <v>FUNCIONAMIENTO SECRETARÍA DISTRITAL DE SEGURIDAD,</v>
          </cell>
          <cell r="P2451" t="str">
            <v>2025</v>
          </cell>
          <cell r="Q2451">
            <v>300000</v>
          </cell>
          <cell r="R2451">
            <v>300000</v>
          </cell>
        </row>
        <row r="2452">
          <cell r="A2452" t="str">
            <v>0137-01FU</v>
          </cell>
          <cell r="B2452" t="str">
            <v>DISTRITO CAPITAL</v>
          </cell>
          <cell r="C2452" t="str">
            <v>0137-01</v>
          </cell>
          <cell r="D2452" t="str">
            <v>SECRETARÍA DISTRITAL DE SEGURIDAD, CONVIVENCIA Y JUSTICIA</v>
          </cell>
          <cell r="E2452" t="str">
            <v>0001-014</v>
          </cell>
          <cell r="F2452" t="str">
            <v>AC-SEGURIDAD, CONVIVENCIA Y JUSTICIA</v>
          </cell>
          <cell r="G2452" t="str">
            <v>1-100-F001</v>
          </cell>
          <cell r="H2452" t="str">
            <v>VA-RECURSOS DISTRITO</v>
          </cell>
          <cell r="I2452" t="str">
            <v>O2120201004024294410</v>
          </cell>
          <cell r="J2452" t="str">
            <v>Estoperoles</v>
          </cell>
          <cell r="K2452" t="str">
            <v>000000000000000010137</v>
          </cell>
          <cell r="L2452" t="str">
            <v>0137 - Programa Funcionamiento - SECRETARÍA DISTRITAL DE SEGURIDAD, CONVIVENCIA Y JUSTICIA UE 01</v>
          </cell>
          <cell r="M2452" t="str">
            <v>PM01370001FUNC</v>
          </cell>
          <cell r="N2452" t="str">
            <v>FU</v>
          </cell>
          <cell r="O2452" t="str">
            <v>FUNCIONAMIENTO SECRETARÍA DISTRITAL DE SEGURIDAD,</v>
          </cell>
          <cell r="P2452" t="str">
            <v>2025</v>
          </cell>
          <cell r="Q2452">
            <v>105000</v>
          </cell>
          <cell r="R2452">
            <v>105000</v>
          </cell>
        </row>
        <row r="2453">
          <cell r="A2453" t="str">
            <v>0137-01FU</v>
          </cell>
          <cell r="B2453" t="str">
            <v>DISTRITO CAPITAL</v>
          </cell>
          <cell r="C2453" t="str">
            <v>0137-01</v>
          </cell>
          <cell r="D2453" t="str">
            <v>SECRETARÍA DISTRITAL DE SEGURIDAD, CONVIVENCIA Y JUSTICIA</v>
          </cell>
          <cell r="E2453" t="str">
            <v>0001-014</v>
          </cell>
          <cell r="F2453" t="str">
            <v>AC-SEGURIDAD, CONVIVENCIA Y JUSTICIA</v>
          </cell>
          <cell r="G2453" t="str">
            <v>1-100-F001</v>
          </cell>
          <cell r="H2453" t="str">
            <v>VA-RECURSOS DISTRITO</v>
          </cell>
          <cell r="I2453" t="str">
            <v>O2120201004024299206</v>
          </cell>
          <cell r="J2453" t="str">
            <v>Candados</v>
          </cell>
          <cell r="K2453" t="str">
            <v>000000000000000010137</v>
          </cell>
          <cell r="L2453" t="str">
            <v>0137 - Programa Funcionamiento - SECRETARÍA DISTRITAL DE SEGURIDAD, CONVIVENCIA Y JUSTICIA UE 01</v>
          </cell>
          <cell r="M2453" t="str">
            <v>PM01370001FUNC</v>
          </cell>
          <cell r="N2453" t="str">
            <v>FU</v>
          </cell>
          <cell r="O2453" t="str">
            <v>FUNCIONAMIENTO SECRETARÍA DISTRITAL DE SEGURIDAD,</v>
          </cell>
          <cell r="P2453" t="str">
            <v>2025</v>
          </cell>
          <cell r="Q2453">
            <v>2300000</v>
          </cell>
          <cell r="R2453">
            <v>2300000</v>
          </cell>
        </row>
        <row r="2454">
          <cell r="A2454" t="str">
            <v>0137-01FU</v>
          </cell>
          <cell r="B2454" t="str">
            <v>DISTRITO CAPITAL</v>
          </cell>
          <cell r="C2454" t="str">
            <v>0137-01</v>
          </cell>
          <cell r="D2454" t="str">
            <v>SECRETARÍA DISTRITAL DE SEGURIDAD, CONVIVENCIA Y JUSTICIA</v>
          </cell>
          <cell r="E2454" t="str">
            <v>0001-014</v>
          </cell>
          <cell r="F2454" t="str">
            <v>AC-SEGURIDAD, CONVIVENCIA Y JUSTICIA</v>
          </cell>
          <cell r="G2454" t="str">
            <v>1-100-F001</v>
          </cell>
          <cell r="H2454" t="str">
            <v>VA-RECURSOS DISTRITO</v>
          </cell>
          <cell r="I2454" t="str">
            <v>O2120201004024299207</v>
          </cell>
          <cell r="J2454" t="str">
            <v>Llaves para cerraduras y candados</v>
          </cell>
          <cell r="K2454" t="str">
            <v>000000000000000010137</v>
          </cell>
          <cell r="L2454" t="str">
            <v>0137 - Programa Funcionamiento - SECRETARÍA DISTRITAL DE SEGURIDAD, CONVIVENCIA Y JUSTICIA UE 01</v>
          </cell>
          <cell r="M2454" t="str">
            <v>PM01370001FUNC</v>
          </cell>
          <cell r="N2454" t="str">
            <v>FU</v>
          </cell>
          <cell r="O2454" t="str">
            <v>FUNCIONAMIENTO SECRETARÍA DISTRITAL DE SEGURIDAD,</v>
          </cell>
          <cell r="P2454" t="str">
            <v>2025</v>
          </cell>
          <cell r="Q2454">
            <v>300000</v>
          </cell>
          <cell r="R2454">
            <v>300000</v>
          </cell>
        </row>
        <row r="2455">
          <cell r="A2455" t="str">
            <v>0137-01FU</v>
          </cell>
          <cell r="B2455" t="str">
            <v>DISTRITO CAPITAL</v>
          </cell>
          <cell r="C2455" t="str">
            <v>0137-01</v>
          </cell>
          <cell r="D2455" t="str">
            <v>SECRETARÍA DISTRITAL DE SEGURIDAD, CONVIVENCIA Y JUSTICIA</v>
          </cell>
          <cell r="E2455" t="str">
            <v>0001-014</v>
          </cell>
          <cell r="F2455" t="str">
            <v>AC-SEGURIDAD, CONVIVENCIA Y JUSTICIA</v>
          </cell>
          <cell r="G2455" t="str">
            <v>1-100-F001</v>
          </cell>
          <cell r="H2455" t="str">
            <v>VA-RECURSOS DISTRITO</v>
          </cell>
          <cell r="I2455" t="str">
            <v>O2120201004024299501</v>
          </cell>
          <cell r="J2455" t="str">
            <v>Ganchos legajadores metálicos</v>
          </cell>
          <cell r="K2455" t="str">
            <v>000000000000000010137</v>
          </cell>
          <cell r="L2455" t="str">
            <v>0137 - Programa Funcionamiento - SECRETARÍA DISTRITAL DE SEGURIDAD, CONVIVENCIA Y JUSTICIA UE 01</v>
          </cell>
          <cell r="M2455" t="str">
            <v>PM01370001FUNC</v>
          </cell>
          <cell r="N2455" t="str">
            <v>FU</v>
          </cell>
          <cell r="O2455" t="str">
            <v>FUNCIONAMIENTO SECRETARÍA DISTRITAL DE SEGURIDAD,</v>
          </cell>
          <cell r="P2455" t="str">
            <v>2025</v>
          </cell>
          <cell r="Q2455">
            <v>94000</v>
          </cell>
          <cell r="R2455">
            <v>94000</v>
          </cell>
        </row>
        <row r="2456">
          <cell r="A2456" t="str">
            <v>0137-01FU</v>
          </cell>
          <cell r="B2456" t="str">
            <v>DISTRITO CAPITAL</v>
          </cell>
          <cell r="C2456" t="str">
            <v>0137-01</v>
          </cell>
          <cell r="D2456" t="str">
            <v>SECRETARÍA DISTRITAL DE SEGURIDAD, CONVIVENCIA Y JUSTICIA</v>
          </cell>
          <cell r="E2456" t="str">
            <v>0001-014</v>
          </cell>
          <cell r="F2456" t="str">
            <v>AC-SEGURIDAD, CONVIVENCIA Y JUSTICIA</v>
          </cell>
          <cell r="G2456" t="str">
            <v>1-100-F001</v>
          </cell>
          <cell r="H2456" t="str">
            <v>VA-RECURSOS DISTRITO</v>
          </cell>
          <cell r="I2456" t="str">
            <v>O2120201004024299502</v>
          </cell>
          <cell r="J2456" t="str">
            <v>Clips</v>
          </cell>
          <cell r="K2456" t="str">
            <v>000000000000000010137</v>
          </cell>
          <cell r="L2456" t="str">
            <v>0137 - Programa Funcionamiento - SECRETARÍA DISTRITAL DE SEGURIDAD, CONVIVENCIA Y JUSTICIA UE 01</v>
          </cell>
          <cell r="M2456" t="str">
            <v>PM01370001FUNC</v>
          </cell>
          <cell r="N2456" t="str">
            <v>FU</v>
          </cell>
          <cell r="O2456" t="str">
            <v>FUNCIONAMIENTO SECRETARÍA DISTRITAL DE SEGURIDAD,</v>
          </cell>
          <cell r="P2456" t="str">
            <v>2025</v>
          </cell>
          <cell r="Q2456">
            <v>1362000</v>
          </cell>
          <cell r="R2456">
            <v>1362000</v>
          </cell>
        </row>
        <row r="2457">
          <cell r="A2457" t="str">
            <v>0137-01FU</v>
          </cell>
          <cell r="B2457" t="str">
            <v>DISTRITO CAPITAL</v>
          </cell>
          <cell r="C2457" t="str">
            <v>0137-01</v>
          </cell>
          <cell r="D2457" t="str">
            <v>SECRETARÍA DISTRITAL DE SEGURIDAD, CONVIVENCIA Y JUSTICIA</v>
          </cell>
          <cell r="E2457" t="str">
            <v>0001-014</v>
          </cell>
          <cell r="F2457" t="str">
            <v>AC-SEGURIDAD, CONVIVENCIA Y JUSTICIA</v>
          </cell>
          <cell r="G2457" t="str">
            <v>1-100-F001</v>
          </cell>
          <cell r="H2457" t="str">
            <v>VA-RECURSOS DISTRITO</v>
          </cell>
          <cell r="I2457" t="str">
            <v>O2120201004024299504</v>
          </cell>
          <cell r="J2457" t="str">
            <v>Grapas de alambre para engrapadoras de oficina</v>
          </cell>
          <cell r="K2457" t="str">
            <v>000000000000000010137</v>
          </cell>
          <cell r="L2457" t="str">
            <v>0137 - Programa Funcionamiento - SECRETARÍA DISTRITAL DE SEGURIDAD, CONVIVENCIA Y JUSTICIA UE 01</v>
          </cell>
          <cell r="M2457" t="str">
            <v>PM01370001FUNC</v>
          </cell>
          <cell r="N2457" t="str">
            <v>FU</v>
          </cell>
          <cell r="O2457" t="str">
            <v>FUNCIONAMIENTO SECRETARÍA DISTRITAL DE SEGURIDAD,</v>
          </cell>
          <cell r="P2457" t="str">
            <v>2025</v>
          </cell>
          <cell r="Q2457">
            <v>1117000</v>
          </cell>
          <cell r="R2457">
            <v>1117000</v>
          </cell>
        </row>
        <row r="2458">
          <cell r="A2458" t="str">
            <v>0137-01FU</v>
          </cell>
          <cell r="B2458" t="str">
            <v>DISTRITO CAPITAL</v>
          </cell>
          <cell r="C2458" t="str">
            <v>0137-01</v>
          </cell>
          <cell r="D2458" t="str">
            <v>SECRETARÍA DISTRITAL DE SEGURIDAD, CONVIVENCIA Y JUSTICIA</v>
          </cell>
          <cell r="E2458" t="str">
            <v>0001-014</v>
          </cell>
          <cell r="F2458" t="str">
            <v>AC-SEGURIDAD, CONVIVENCIA Y JUSTICIA</v>
          </cell>
          <cell r="G2458" t="str">
            <v>1-100-F001</v>
          </cell>
          <cell r="H2458" t="str">
            <v>VA-RECURSOS DISTRITO</v>
          </cell>
          <cell r="I2458" t="str">
            <v>O2120201004024299901</v>
          </cell>
          <cell r="J2458" t="str">
            <v>Soportes de hierro delgado</v>
          </cell>
          <cell r="K2458" t="str">
            <v>000000000000000010137</v>
          </cell>
          <cell r="L2458" t="str">
            <v>0137 - Programa Funcionamiento - SECRETARÍA DISTRITAL DE SEGURIDAD, CONVIVENCIA Y JUSTICIA UE 01</v>
          </cell>
          <cell r="M2458" t="str">
            <v>PM01370001FUNC</v>
          </cell>
          <cell r="N2458" t="str">
            <v>FU</v>
          </cell>
          <cell r="O2458" t="str">
            <v>FUNCIONAMIENTO SECRETARÍA DISTRITAL DE SEGURIDAD,</v>
          </cell>
          <cell r="P2458" t="str">
            <v>2025</v>
          </cell>
          <cell r="Q2458">
            <v>400000</v>
          </cell>
          <cell r="R2458">
            <v>400000</v>
          </cell>
        </row>
        <row r="2459">
          <cell r="A2459" t="str">
            <v>0137-01FU</v>
          </cell>
          <cell r="B2459" t="str">
            <v>DISTRITO CAPITAL</v>
          </cell>
          <cell r="C2459" t="str">
            <v>0137-01</v>
          </cell>
          <cell r="D2459" t="str">
            <v>SECRETARÍA DISTRITAL DE SEGURIDAD, CONVIVENCIA Y JUSTICIA</v>
          </cell>
          <cell r="E2459" t="str">
            <v>0001-014</v>
          </cell>
          <cell r="F2459" t="str">
            <v>AC-SEGURIDAD, CONVIVENCIA Y JUSTICIA</v>
          </cell>
          <cell r="G2459" t="str">
            <v>1-100-F001</v>
          </cell>
          <cell r="H2459" t="str">
            <v>VA-RECURSOS DISTRITO</v>
          </cell>
          <cell r="I2459" t="str">
            <v>O2120201004024299904</v>
          </cell>
          <cell r="J2459" t="str">
            <v>Placas y plaquetas metálicas para identificación</v>
          </cell>
          <cell r="K2459" t="str">
            <v>000000000000000010137</v>
          </cell>
          <cell r="L2459" t="str">
            <v>0137 - Programa Funcionamiento - SECRETARÍA DISTRITAL DE SEGURIDAD, CONVIVENCIA Y JUSTICIA UE 01</v>
          </cell>
          <cell r="M2459" t="str">
            <v>PM01370001FUNC</v>
          </cell>
          <cell r="N2459" t="str">
            <v>FU</v>
          </cell>
          <cell r="O2459" t="str">
            <v>FUNCIONAMIENTO SECRETARÍA DISTRITAL DE SEGURIDAD,</v>
          </cell>
          <cell r="P2459" t="str">
            <v>2025</v>
          </cell>
          <cell r="Q2459">
            <v>400000</v>
          </cell>
          <cell r="R2459">
            <v>400000</v>
          </cell>
        </row>
        <row r="2460">
          <cell r="A2460" t="str">
            <v>0137-01FU</v>
          </cell>
          <cell r="B2460" t="str">
            <v>DISTRITO CAPITAL</v>
          </cell>
          <cell r="C2460" t="str">
            <v>0137-01</v>
          </cell>
          <cell r="D2460" t="str">
            <v>SECRETARÍA DISTRITAL DE SEGURIDAD, CONVIVENCIA Y JUSTICIA</v>
          </cell>
          <cell r="E2460" t="str">
            <v>0001-014</v>
          </cell>
          <cell r="F2460" t="str">
            <v>AC-SEGURIDAD, CONVIVENCIA Y JUSTICIA</v>
          </cell>
          <cell r="G2460" t="str">
            <v>1-100-F001</v>
          </cell>
          <cell r="H2460" t="str">
            <v>VA-RECURSOS DISTRITO</v>
          </cell>
          <cell r="I2460" t="str">
            <v>O2120201004024299991</v>
          </cell>
          <cell r="J2460" t="str">
            <v>Artículos n.c.p. de ferretería y cerrajería</v>
          </cell>
          <cell r="K2460" t="str">
            <v>000000000000000010137</v>
          </cell>
          <cell r="L2460" t="str">
            <v>0137 - Programa Funcionamiento - SECRETARÍA DISTRITAL DE SEGURIDAD, CONVIVENCIA Y JUSTICIA UE 01</v>
          </cell>
          <cell r="M2460" t="str">
            <v>PM01370001FUNC</v>
          </cell>
          <cell r="N2460" t="str">
            <v>FU</v>
          </cell>
          <cell r="O2460" t="str">
            <v>FUNCIONAMIENTO SECRETARÍA DISTRITAL DE SEGURIDAD,</v>
          </cell>
          <cell r="P2460" t="str">
            <v>2025</v>
          </cell>
          <cell r="Q2460">
            <v>400000</v>
          </cell>
          <cell r="R2460">
            <v>400000</v>
          </cell>
        </row>
        <row r="2461">
          <cell r="A2461" t="str">
            <v>0137-01FU</v>
          </cell>
          <cell r="B2461" t="str">
            <v>DISTRITO CAPITAL</v>
          </cell>
          <cell r="C2461" t="str">
            <v>0137-01</v>
          </cell>
          <cell r="D2461" t="str">
            <v>SECRETARÍA DISTRITAL DE SEGURIDAD, CONVIVENCIA Y JUSTICIA</v>
          </cell>
          <cell r="E2461" t="str">
            <v>0001-014</v>
          </cell>
          <cell r="F2461" t="str">
            <v>AC-SEGURIDAD, CONVIVENCIA Y JUSTICIA</v>
          </cell>
          <cell r="G2461" t="str">
            <v>1-100-F001</v>
          </cell>
          <cell r="H2461" t="str">
            <v>VA-RECURSOS DISTRITO</v>
          </cell>
          <cell r="I2461" t="str">
            <v>O2120201004034392302</v>
          </cell>
          <cell r="J2461" t="str">
            <v>Extinguidores de incendio</v>
          </cell>
          <cell r="K2461" t="str">
            <v>000000000000000010137</v>
          </cell>
          <cell r="L2461" t="str">
            <v>0137 - Programa Funcionamiento - SECRETARÍA DISTRITAL DE SEGURIDAD, CONVIVENCIA Y JUSTICIA UE 01</v>
          </cell>
          <cell r="M2461" t="str">
            <v>PM01370001FUNC</v>
          </cell>
          <cell r="N2461" t="str">
            <v>FU</v>
          </cell>
          <cell r="O2461" t="str">
            <v>FUNCIONAMIENTO SECRETARÍA DISTRITAL DE SEGURIDAD,</v>
          </cell>
          <cell r="P2461" t="str">
            <v>2025</v>
          </cell>
          <cell r="Q2461">
            <v>37243000</v>
          </cell>
          <cell r="R2461">
            <v>37243000</v>
          </cell>
        </row>
        <row r="2462">
          <cell r="A2462" t="str">
            <v>0137-01FU</v>
          </cell>
          <cell r="B2462" t="str">
            <v>DISTRITO CAPITAL</v>
          </cell>
          <cell r="C2462" t="str">
            <v>0137-01</v>
          </cell>
          <cell r="D2462" t="str">
            <v>SECRETARÍA DISTRITAL DE SEGURIDAD, CONVIVENCIA Y JUSTICIA</v>
          </cell>
          <cell r="E2462" t="str">
            <v>0001-014</v>
          </cell>
          <cell r="F2462" t="str">
            <v>AC-SEGURIDAD, CONVIVENCIA Y JUSTICIA</v>
          </cell>
          <cell r="G2462" t="str">
            <v>1-100-F001</v>
          </cell>
          <cell r="H2462" t="str">
            <v>VA-RECURSOS DISTRITO</v>
          </cell>
          <cell r="I2462" t="str">
            <v>O21202010040545272</v>
          </cell>
          <cell r="J2462" t="str">
            <v>Unidades removibles de almacenamiento</v>
          </cell>
          <cell r="K2462" t="str">
            <v>000000000000000010137</v>
          </cell>
          <cell r="L2462" t="str">
            <v>0137 - Programa Funcionamiento - SECRETARÍA DISTRITAL DE SEGURIDAD, CONVIVENCIA Y JUSTICIA UE 01</v>
          </cell>
          <cell r="M2462" t="str">
            <v>PM01370001FUNC</v>
          </cell>
          <cell r="N2462" t="str">
            <v>FU</v>
          </cell>
          <cell r="O2462" t="str">
            <v>FUNCIONAMIENTO SECRETARÍA DISTRITAL DE SEGURIDAD,</v>
          </cell>
          <cell r="P2462" t="str">
            <v>2025</v>
          </cell>
          <cell r="Q2462">
            <v>281000</v>
          </cell>
          <cell r="R2462">
            <v>281000</v>
          </cell>
        </row>
        <row r="2463">
          <cell r="A2463" t="str">
            <v>0137-01FU</v>
          </cell>
          <cell r="B2463" t="str">
            <v>DISTRITO CAPITAL</v>
          </cell>
          <cell r="C2463" t="str">
            <v>0137-01</v>
          </cell>
          <cell r="D2463" t="str">
            <v>SECRETARÍA DISTRITAL DE SEGURIDAD, CONVIVENCIA Y JUSTICIA</v>
          </cell>
          <cell r="E2463" t="str">
            <v>0001-014</v>
          </cell>
          <cell r="F2463" t="str">
            <v>AC-SEGURIDAD, CONVIVENCIA Y JUSTICIA</v>
          </cell>
          <cell r="G2463" t="str">
            <v>1-100-F001</v>
          </cell>
          <cell r="H2463" t="str">
            <v>VA-RECURSOS DISTRITO</v>
          </cell>
          <cell r="I2463" t="str">
            <v>O21202020060363393</v>
          </cell>
          <cell r="J2463" t="str">
            <v>Otros servicios de comidas contratadas</v>
          </cell>
          <cell r="K2463" t="str">
            <v>000000000000000010137</v>
          </cell>
          <cell r="L2463" t="str">
            <v>0137 - Programa Funcionamiento - SECRETARÍA DISTRITAL DE SEGURIDAD, CONVIVENCIA Y JUSTICIA UE 01</v>
          </cell>
          <cell r="M2463" t="str">
            <v>PM01370001FUNC</v>
          </cell>
          <cell r="N2463" t="str">
            <v>FU</v>
          </cell>
          <cell r="O2463" t="str">
            <v>FUNCIONAMIENTO SECRETARÍA DISTRITAL DE SEGURIDAD,</v>
          </cell>
          <cell r="P2463" t="str">
            <v>2025</v>
          </cell>
          <cell r="Q2463">
            <v>81801000</v>
          </cell>
          <cell r="R2463">
            <v>81801000</v>
          </cell>
        </row>
        <row r="2464">
          <cell r="A2464" t="str">
            <v>0137-01FU</v>
          </cell>
          <cell r="B2464" t="str">
            <v>DISTRITO CAPITAL</v>
          </cell>
          <cell r="C2464" t="str">
            <v>0137-01</v>
          </cell>
          <cell r="D2464" t="str">
            <v>SECRETARÍA DISTRITAL DE SEGURIDAD, CONVIVENCIA Y JUSTICIA</v>
          </cell>
          <cell r="E2464" t="str">
            <v>0001-014</v>
          </cell>
          <cell r="F2464" t="str">
            <v>AC-SEGURIDAD, CONVIVENCIA Y JUSTICIA</v>
          </cell>
          <cell r="G2464" t="str">
            <v>1-100-F001</v>
          </cell>
          <cell r="H2464" t="str">
            <v>VA-RECURSOS DISTRITO</v>
          </cell>
          <cell r="I2464" t="str">
            <v>O21202020060464114</v>
          </cell>
          <cell r="J2464" t="str">
            <v>Servicios de transporte terrestre especial local de pasajeros</v>
          </cell>
          <cell r="K2464" t="str">
            <v>000000000000000010137</v>
          </cell>
          <cell r="L2464" t="str">
            <v>0137 - Programa Funcionamiento - SECRETARÍA DISTRITAL DE SEGURIDAD, CONVIVENCIA Y JUSTICIA UE 01</v>
          </cell>
          <cell r="M2464" t="str">
            <v>PM01370001FUNC</v>
          </cell>
          <cell r="N2464" t="str">
            <v>FU</v>
          </cell>
          <cell r="O2464" t="str">
            <v>FUNCIONAMIENTO SECRETARÍA DISTRITAL DE SEGURIDAD,</v>
          </cell>
          <cell r="P2464" t="str">
            <v>2025</v>
          </cell>
          <cell r="Q2464">
            <v>1665265000</v>
          </cell>
          <cell r="R2464">
            <v>1665265000</v>
          </cell>
        </row>
        <row r="2465">
          <cell r="A2465" t="str">
            <v>0137-01FU</v>
          </cell>
          <cell r="B2465" t="str">
            <v>DISTRITO CAPITAL</v>
          </cell>
          <cell r="C2465" t="str">
            <v>0137-01</v>
          </cell>
          <cell r="D2465" t="str">
            <v>SECRETARÍA DISTRITAL DE SEGURIDAD, CONVIVENCIA Y JUSTICIA</v>
          </cell>
          <cell r="E2465" t="str">
            <v>0001-014</v>
          </cell>
          <cell r="F2465" t="str">
            <v>AC-SEGURIDAD, CONVIVENCIA Y JUSTICIA</v>
          </cell>
          <cell r="G2465" t="str">
            <v>1-100-F001</v>
          </cell>
          <cell r="H2465" t="str">
            <v>VA-RECURSOS DISTRITO</v>
          </cell>
          <cell r="I2465" t="str">
            <v>O21202020060767990</v>
          </cell>
          <cell r="J2465" t="str">
            <v>Otros servicios de apoyo al transporte n.c.p.</v>
          </cell>
          <cell r="K2465" t="str">
            <v>000000000000000010137</v>
          </cell>
          <cell r="L2465" t="str">
            <v>0137 - Programa Funcionamiento - SECRETARÍA DISTRITAL DE SEGURIDAD, CONVIVENCIA Y JUSTICIA UE 01</v>
          </cell>
          <cell r="M2465" t="str">
            <v>PM01370001FUNC</v>
          </cell>
          <cell r="N2465" t="str">
            <v>FU</v>
          </cell>
          <cell r="O2465" t="str">
            <v>FUNCIONAMIENTO SECRETARÍA DISTRITAL DE SEGURIDAD,</v>
          </cell>
          <cell r="P2465" t="str">
            <v>2025</v>
          </cell>
          <cell r="Q2465">
            <v>23690000</v>
          </cell>
          <cell r="R2465">
            <v>23690000</v>
          </cell>
        </row>
        <row r="2466">
          <cell r="A2466" t="str">
            <v>0137-01FU</v>
          </cell>
          <cell r="B2466" t="str">
            <v>DISTRITO CAPITAL</v>
          </cell>
          <cell r="C2466" t="str">
            <v>0137-01</v>
          </cell>
          <cell r="D2466" t="str">
            <v>SECRETARÍA DISTRITAL DE SEGURIDAD, CONVIVENCIA Y JUSTICIA</v>
          </cell>
          <cell r="E2466" t="str">
            <v>0001-014</v>
          </cell>
          <cell r="F2466" t="str">
            <v>AC-SEGURIDAD, CONVIVENCIA Y JUSTICIA</v>
          </cell>
          <cell r="G2466" t="str">
            <v>1-100-F001</v>
          </cell>
          <cell r="H2466" t="str">
            <v>VA-RECURSOS DISTRITO</v>
          </cell>
          <cell r="I2466" t="str">
            <v>O21202020060868021</v>
          </cell>
          <cell r="J2466" t="str">
            <v>Servicios locales de mensajería nacional</v>
          </cell>
          <cell r="K2466" t="str">
            <v>000000000000000010137</v>
          </cell>
          <cell r="L2466" t="str">
            <v>0137 - Programa Funcionamiento - SECRETARÍA DISTRITAL DE SEGURIDAD, CONVIVENCIA Y JUSTICIA UE 01</v>
          </cell>
          <cell r="M2466" t="str">
            <v>PM01370001FUNC</v>
          </cell>
          <cell r="N2466" t="str">
            <v>FU</v>
          </cell>
          <cell r="O2466" t="str">
            <v>FUNCIONAMIENTO SECRETARÍA DISTRITAL DE SEGURIDAD,</v>
          </cell>
          <cell r="P2466" t="str">
            <v>2025</v>
          </cell>
          <cell r="Q2466">
            <v>333242000</v>
          </cell>
          <cell r="R2466">
            <v>333242000</v>
          </cell>
        </row>
        <row r="2467">
          <cell r="A2467" t="str">
            <v>0137-01FU</v>
          </cell>
          <cell r="B2467" t="str">
            <v>DISTRITO CAPITAL</v>
          </cell>
          <cell r="C2467" t="str">
            <v>0137-01</v>
          </cell>
          <cell r="D2467" t="str">
            <v>SECRETARÍA DISTRITAL DE SEGURIDAD, CONVIVENCIA Y JUSTICIA</v>
          </cell>
          <cell r="E2467" t="str">
            <v>0001-014</v>
          </cell>
          <cell r="F2467" t="str">
            <v>AC-SEGURIDAD, CONVIVENCIA Y JUSTICIA</v>
          </cell>
          <cell r="G2467" t="str">
            <v>1-100-F001</v>
          </cell>
          <cell r="H2467" t="str">
            <v>VA-RECURSOS DISTRITO</v>
          </cell>
          <cell r="I2467" t="str">
            <v>O212020200701030371332</v>
          </cell>
          <cell r="J2467" t="str">
            <v>Servicios de seguros sociales de riesgos laborales</v>
          </cell>
          <cell r="K2467" t="str">
            <v>000000000000000010137</v>
          </cell>
          <cell r="L2467" t="str">
            <v>0137 - Programa Funcionamiento - SECRETARÍA DISTRITAL DE SEGURIDAD, CONVIVENCIA Y JUSTICIA UE 01</v>
          </cell>
          <cell r="M2467" t="str">
            <v>PM01370001FUNC</v>
          </cell>
          <cell r="N2467" t="str">
            <v>FU</v>
          </cell>
          <cell r="O2467" t="str">
            <v>FUNCIONAMIENTO SECRETARÍA DISTRITAL DE SEGURIDAD,</v>
          </cell>
          <cell r="P2467" t="str">
            <v>2025</v>
          </cell>
          <cell r="Q2467">
            <v>19136000</v>
          </cell>
          <cell r="R2467">
            <v>19136000</v>
          </cell>
        </row>
        <row r="2468">
          <cell r="A2468" t="str">
            <v>0137-01FU</v>
          </cell>
          <cell r="B2468" t="str">
            <v>DISTRITO CAPITAL</v>
          </cell>
          <cell r="C2468" t="str">
            <v>0137-01</v>
          </cell>
          <cell r="D2468" t="str">
            <v>SECRETARÍA DISTRITAL DE SEGURIDAD, CONVIVENCIA Y JUSTICIA</v>
          </cell>
          <cell r="E2468" t="str">
            <v>0001-014</v>
          </cell>
          <cell r="F2468" t="str">
            <v>AC-SEGURIDAD, CONVIVENCIA Y JUSTICIA</v>
          </cell>
          <cell r="G2468" t="str">
            <v>1-100-F001</v>
          </cell>
          <cell r="H2468" t="str">
            <v>VA-RECURSOS DISTRITO</v>
          </cell>
          <cell r="I2468" t="str">
            <v>O212020200701030571351</v>
          </cell>
          <cell r="J2468" t="str">
            <v>Servicios de seguros de vehículos automotores</v>
          </cell>
          <cell r="K2468" t="str">
            <v>000000000000000010137</v>
          </cell>
          <cell r="L2468" t="str">
            <v>0137 - Programa Funcionamiento - SECRETARÍA DISTRITAL DE SEGURIDAD, CONVIVENCIA Y JUSTICIA UE 01</v>
          </cell>
          <cell r="M2468" t="str">
            <v>PM01370001FUNC</v>
          </cell>
          <cell r="N2468" t="str">
            <v>FU</v>
          </cell>
          <cell r="O2468" t="str">
            <v>FUNCIONAMIENTO SECRETARÍA DISTRITAL DE SEGURIDAD,</v>
          </cell>
          <cell r="P2468" t="str">
            <v>2025</v>
          </cell>
          <cell r="Q2468">
            <v>271656000</v>
          </cell>
          <cell r="R2468">
            <v>271656000</v>
          </cell>
        </row>
        <row r="2469">
          <cell r="A2469" t="str">
            <v>0137-01FU</v>
          </cell>
          <cell r="B2469" t="str">
            <v>DISTRITO CAPITAL</v>
          </cell>
          <cell r="C2469" t="str">
            <v>0137-01</v>
          </cell>
          <cell r="D2469" t="str">
            <v>SECRETARÍA DISTRITAL DE SEGURIDAD, CONVIVENCIA Y JUSTICIA</v>
          </cell>
          <cell r="E2469" t="str">
            <v>0001-014</v>
          </cell>
          <cell r="F2469" t="str">
            <v>AC-SEGURIDAD, CONVIVENCIA Y JUSTICIA</v>
          </cell>
          <cell r="G2469" t="str">
            <v>1-100-F001</v>
          </cell>
          <cell r="H2469" t="str">
            <v>VA-RECURSOS DISTRITO</v>
          </cell>
          <cell r="I2469" t="str">
            <v>O212020200701030571355</v>
          </cell>
          <cell r="J2469" t="str">
            <v>Servicios de seguros generales de responsabilidad civil</v>
          </cell>
          <cell r="K2469" t="str">
            <v>000000000000000010137</v>
          </cell>
          <cell r="L2469" t="str">
            <v>0137 - Programa Funcionamiento - SECRETARÍA DISTRITAL DE SEGURIDAD, CONVIVENCIA Y JUSTICIA UE 01</v>
          </cell>
          <cell r="M2469" t="str">
            <v>PM01370001FUNC</v>
          </cell>
          <cell r="N2469" t="str">
            <v>FU</v>
          </cell>
          <cell r="O2469" t="str">
            <v>FUNCIONAMIENTO SECRETARÍA DISTRITAL DE SEGURIDAD,</v>
          </cell>
          <cell r="P2469" t="str">
            <v>2025</v>
          </cell>
          <cell r="Q2469">
            <v>5573237000</v>
          </cell>
          <cell r="R2469">
            <v>5573237000</v>
          </cell>
        </row>
        <row r="2470">
          <cell r="A2470" t="str">
            <v>0137-01FU</v>
          </cell>
          <cell r="B2470" t="str">
            <v>DISTRITO CAPITAL</v>
          </cell>
          <cell r="C2470" t="str">
            <v>0137-01</v>
          </cell>
          <cell r="D2470" t="str">
            <v>SECRETARÍA DISTRITAL DE SEGURIDAD, CONVIVENCIA Y JUSTICIA</v>
          </cell>
          <cell r="E2470" t="str">
            <v>0001-014</v>
          </cell>
          <cell r="F2470" t="str">
            <v>AC-SEGURIDAD, CONVIVENCIA Y JUSTICIA</v>
          </cell>
          <cell r="G2470" t="str">
            <v>1-100-F001</v>
          </cell>
          <cell r="H2470" t="str">
            <v>VA-RECURSOS DISTRITO</v>
          </cell>
          <cell r="I2470" t="str">
            <v>O2120202007010671640</v>
          </cell>
          <cell r="J2470" t="str">
            <v>Servicios de administración de fondos de pensiones y cesantías</v>
          </cell>
          <cell r="K2470" t="str">
            <v>000000000000000010137</v>
          </cell>
          <cell r="L2470" t="str">
            <v>0137 - Programa Funcionamiento - SECRETARÍA DISTRITAL DE SEGURIDAD, CONVIVENCIA Y JUSTICIA UE 01</v>
          </cell>
          <cell r="M2470" t="str">
            <v>PM01370001FUNC</v>
          </cell>
          <cell r="N2470" t="str">
            <v>FU</v>
          </cell>
          <cell r="O2470" t="str">
            <v>FUNCIONAMIENTO SECRETARÍA DISTRITAL DE SEGURIDAD,</v>
          </cell>
          <cell r="P2470" t="str">
            <v>2025</v>
          </cell>
          <cell r="Q2470">
            <v>2965000</v>
          </cell>
          <cell r="R2470">
            <v>2965000</v>
          </cell>
        </row>
        <row r="2471">
          <cell r="A2471" t="str">
            <v>0137-01FU</v>
          </cell>
          <cell r="B2471" t="str">
            <v>DISTRITO CAPITAL</v>
          </cell>
          <cell r="C2471" t="str">
            <v>0137-01</v>
          </cell>
          <cell r="D2471" t="str">
            <v>SECRETARÍA DISTRITAL DE SEGURIDAD, CONVIVENCIA Y JUSTICIA</v>
          </cell>
          <cell r="E2471" t="str">
            <v>0001-014</v>
          </cell>
          <cell r="F2471" t="str">
            <v>AC-SEGURIDAD, CONVIVENCIA Y JUSTICIA</v>
          </cell>
          <cell r="G2471" t="str">
            <v>1-100-F001</v>
          </cell>
          <cell r="H2471" t="str">
            <v>VA-RECURSOS DISTRITO</v>
          </cell>
          <cell r="I2471" t="str">
            <v>O21202020070272252</v>
          </cell>
          <cell r="J2471" t="str">
            <v>Servicios de arrendamiento de bienes inmuebles no residenciales (vivienda) a comisión o por contrato</v>
          </cell>
          <cell r="K2471" t="str">
            <v>000000000000000010137</v>
          </cell>
          <cell r="L2471" t="str">
            <v>0137 - Programa Funcionamiento - SECRETARÍA DISTRITAL DE SEGURIDAD, CONVIVENCIA Y JUSTICIA UE 01</v>
          </cell>
          <cell r="M2471" t="str">
            <v>PM01370001FUNC</v>
          </cell>
          <cell r="N2471" t="str">
            <v>FU</v>
          </cell>
          <cell r="O2471" t="str">
            <v>FUNCIONAMIENTO SECRETARÍA DISTRITAL DE SEGURIDAD,</v>
          </cell>
          <cell r="P2471" t="str">
            <v>2025</v>
          </cell>
          <cell r="Q2471">
            <v>7225898000</v>
          </cell>
          <cell r="R2471">
            <v>7225898000</v>
          </cell>
        </row>
        <row r="2472">
          <cell r="A2472" t="str">
            <v>0137-01FU</v>
          </cell>
          <cell r="B2472" t="str">
            <v>DISTRITO CAPITAL</v>
          </cell>
          <cell r="C2472" t="str">
            <v>0137-01</v>
          </cell>
          <cell r="D2472" t="str">
            <v>SECRETARÍA DISTRITAL DE SEGURIDAD, CONVIVENCIA Y JUSTICIA</v>
          </cell>
          <cell r="E2472" t="str">
            <v>0001-014</v>
          </cell>
          <cell r="F2472" t="str">
            <v>AC-SEGURIDAD, CONVIVENCIA Y JUSTICIA</v>
          </cell>
          <cell r="G2472" t="str">
            <v>1-100-F001</v>
          </cell>
          <cell r="H2472" t="str">
            <v>VA-RECURSOS DISTRITO</v>
          </cell>
          <cell r="I2472" t="str">
            <v>O21202020070373124</v>
          </cell>
          <cell r="J2472" t="str">
            <v>Servicios de arrendamiento sin opción de compra de computadores sin operario</v>
          </cell>
          <cell r="K2472" t="str">
            <v>000000000000000010137</v>
          </cell>
          <cell r="L2472" t="str">
            <v>0137 - Programa Funcionamiento - SECRETARÍA DISTRITAL DE SEGURIDAD, CONVIVENCIA Y JUSTICIA UE 01</v>
          </cell>
          <cell r="M2472" t="str">
            <v>PM01370001FUNC</v>
          </cell>
          <cell r="N2472" t="str">
            <v>FU</v>
          </cell>
          <cell r="O2472" t="str">
            <v>FUNCIONAMIENTO SECRETARÍA DISTRITAL DE SEGURIDAD,</v>
          </cell>
          <cell r="P2472" t="str">
            <v>2025</v>
          </cell>
          <cell r="Q2472">
            <v>440683000</v>
          </cell>
          <cell r="R2472">
            <v>440683000</v>
          </cell>
        </row>
        <row r="2473">
          <cell r="A2473" t="str">
            <v>0137-01FU</v>
          </cell>
          <cell r="B2473" t="str">
            <v>DISTRITO CAPITAL</v>
          </cell>
          <cell r="C2473" t="str">
            <v>0137-01</v>
          </cell>
          <cell r="D2473" t="str">
            <v>SECRETARÍA DISTRITAL DE SEGURIDAD, CONVIVENCIA Y JUSTICIA</v>
          </cell>
          <cell r="E2473" t="str">
            <v>0001-014</v>
          </cell>
          <cell r="F2473" t="str">
            <v>AC-SEGURIDAD, CONVIVENCIA Y JUSTICIA</v>
          </cell>
          <cell r="G2473" t="str">
            <v>1-100-F001</v>
          </cell>
          <cell r="H2473" t="str">
            <v>VA-RECURSOS DISTRITO</v>
          </cell>
          <cell r="I2473" t="str">
            <v>O21202020070373311</v>
          </cell>
          <cell r="J2473" t="str">
            <v>Derechos de uso de programas informáticos</v>
          </cell>
          <cell r="K2473" t="str">
            <v>000000000000000010137</v>
          </cell>
          <cell r="L2473" t="str">
            <v>0137 - Programa Funcionamiento - SECRETARÍA DISTRITAL DE SEGURIDAD, CONVIVENCIA Y JUSTICIA UE 01</v>
          </cell>
          <cell r="M2473" t="str">
            <v>PM01370001FUNC</v>
          </cell>
          <cell r="N2473" t="str">
            <v>FU</v>
          </cell>
          <cell r="O2473" t="str">
            <v>FUNCIONAMIENTO SECRETARÍA DISTRITAL DE SEGURIDAD,</v>
          </cell>
          <cell r="P2473" t="str">
            <v>2025</v>
          </cell>
          <cell r="Q2473">
            <v>1852227000</v>
          </cell>
          <cell r="R2473">
            <v>1852227000</v>
          </cell>
        </row>
        <row r="2474">
          <cell r="A2474" t="str">
            <v>0137-01FU</v>
          </cell>
          <cell r="B2474" t="str">
            <v>DISTRITO CAPITAL</v>
          </cell>
          <cell r="C2474" t="str">
            <v>0137-01</v>
          </cell>
          <cell r="D2474" t="str">
            <v>SECRETARÍA DISTRITAL DE SEGURIDAD, CONVIVENCIA Y JUSTICIA</v>
          </cell>
          <cell r="E2474" t="str">
            <v>0001-014</v>
          </cell>
          <cell r="F2474" t="str">
            <v>AC-SEGURIDAD, CONVIVENCIA Y JUSTICIA</v>
          </cell>
          <cell r="G2474" t="str">
            <v>1-100-F001</v>
          </cell>
          <cell r="H2474" t="str">
            <v>VA-RECURSOS DISTRITO</v>
          </cell>
          <cell r="I2474" t="str">
            <v>O21202020080282120</v>
          </cell>
          <cell r="J2474" t="str">
            <v>Servicios de asesoramiento y representación jurídica relativos a otros campos del derecho</v>
          </cell>
          <cell r="K2474" t="str">
            <v>000000000000000010137</v>
          </cell>
          <cell r="L2474" t="str">
            <v>0137 - Programa Funcionamiento - SECRETARÍA DISTRITAL DE SEGURIDAD, CONVIVENCIA Y JUSTICIA UE 01</v>
          </cell>
          <cell r="M2474" t="str">
            <v>PM01370001FUNC</v>
          </cell>
          <cell r="N2474" t="str">
            <v>FU</v>
          </cell>
          <cell r="O2474" t="str">
            <v>FUNCIONAMIENTO SECRETARÍA DISTRITAL DE SEGURIDAD,</v>
          </cell>
          <cell r="P2474" t="str">
            <v>2025</v>
          </cell>
          <cell r="Q2474">
            <v>5000000</v>
          </cell>
          <cell r="R2474">
            <v>5000000</v>
          </cell>
        </row>
        <row r="2475">
          <cell r="A2475" t="str">
            <v>0137-01FU</v>
          </cell>
          <cell r="B2475" t="str">
            <v>DISTRITO CAPITAL</v>
          </cell>
          <cell r="C2475" t="str">
            <v>0137-01</v>
          </cell>
          <cell r="D2475" t="str">
            <v>SECRETARÍA DISTRITAL DE SEGURIDAD, CONVIVENCIA Y JUSTICIA</v>
          </cell>
          <cell r="E2475" t="str">
            <v>0001-014</v>
          </cell>
          <cell r="F2475" t="str">
            <v>AC-SEGURIDAD, CONVIVENCIA Y JUSTICIA</v>
          </cell>
          <cell r="G2475" t="str">
            <v>1-100-F001</v>
          </cell>
          <cell r="H2475" t="str">
            <v>VA-RECURSOS DISTRITO</v>
          </cell>
          <cell r="I2475" t="str">
            <v>O21202020080282130</v>
          </cell>
          <cell r="J2475" t="str">
            <v>Servicios de documentación y certificación jurídica</v>
          </cell>
          <cell r="K2475" t="str">
            <v>000000000000000010137</v>
          </cell>
          <cell r="L2475" t="str">
            <v>0137 - Programa Funcionamiento - SECRETARÍA DISTRITAL DE SEGURIDAD, CONVIVENCIA Y JUSTICIA UE 01</v>
          </cell>
          <cell r="M2475" t="str">
            <v>PM01370001FUNC</v>
          </cell>
          <cell r="N2475" t="str">
            <v>FU</v>
          </cell>
          <cell r="O2475" t="str">
            <v>FUNCIONAMIENTO SECRETARÍA DISTRITAL DE SEGURIDAD,</v>
          </cell>
          <cell r="P2475" t="str">
            <v>2025</v>
          </cell>
          <cell r="Q2475">
            <v>9700000</v>
          </cell>
          <cell r="R2475">
            <v>9700000</v>
          </cell>
        </row>
        <row r="2476">
          <cell r="A2476" t="str">
            <v>0137-01FU</v>
          </cell>
          <cell r="B2476" t="str">
            <v>DISTRITO CAPITAL</v>
          </cell>
          <cell r="C2476" t="str">
            <v>0137-01</v>
          </cell>
          <cell r="D2476" t="str">
            <v>SECRETARÍA DISTRITAL DE SEGURIDAD, CONVIVENCIA Y JUSTICIA</v>
          </cell>
          <cell r="E2476" t="str">
            <v>0001-014</v>
          </cell>
          <cell r="F2476" t="str">
            <v>AC-SEGURIDAD, CONVIVENCIA Y JUSTICIA</v>
          </cell>
          <cell r="G2476" t="str">
            <v>1-100-F001</v>
          </cell>
          <cell r="H2476" t="str">
            <v>VA-RECURSOS DISTRITO</v>
          </cell>
          <cell r="I2476" t="str">
            <v>O21202020080383111</v>
          </cell>
          <cell r="J2476" t="str">
            <v>Servicios de consultoría en gestión estratégica</v>
          </cell>
          <cell r="K2476" t="str">
            <v>000000000000000010137</v>
          </cell>
          <cell r="L2476" t="str">
            <v>0137 - Programa Funcionamiento - SECRETARÍA DISTRITAL DE SEGURIDAD, CONVIVENCIA Y JUSTICIA UE 01</v>
          </cell>
          <cell r="M2476" t="str">
            <v>PM01370001FUNC</v>
          </cell>
          <cell r="N2476" t="str">
            <v>FU</v>
          </cell>
          <cell r="O2476" t="str">
            <v>FUNCIONAMIENTO SECRETARÍA DISTRITAL DE SEGURIDAD,</v>
          </cell>
          <cell r="P2476" t="str">
            <v>2025</v>
          </cell>
          <cell r="Q2476">
            <v>18000000</v>
          </cell>
          <cell r="R2476">
            <v>18000000</v>
          </cell>
        </row>
        <row r="2477">
          <cell r="A2477" t="str">
            <v>0137-01FU</v>
          </cell>
          <cell r="B2477" t="str">
            <v>DISTRITO CAPITAL</v>
          </cell>
          <cell r="C2477" t="str">
            <v>0137-01</v>
          </cell>
          <cell r="D2477" t="str">
            <v>SECRETARÍA DISTRITAL DE SEGURIDAD, CONVIVENCIA Y JUSTICIA</v>
          </cell>
          <cell r="E2477" t="str">
            <v>0001-014</v>
          </cell>
          <cell r="F2477" t="str">
            <v>AC-SEGURIDAD, CONVIVENCIA Y JUSTICIA</v>
          </cell>
          <cell r="G2477" t="str">
            <v>1-100-F001</v>
          </cell>
          <cell r="H2477" t="str">
            <v>VA-RECURSOS DISTRITO</v>
          </cell>
          <cell r="I2477" t="str">
            <v>O21202020080383117</v>
          </cell>
          <cell r="J2477" t="str">
            <v>Servicios de gestión de desarrollo empresarial</v>
          </cell>
          <cell r="K2477" t="str">
            <v>000000000000000010137</v>
          </cell>
          <cell r="L2477" t="str">
            <v>0137 - Programa Funcionamiento - SECRETARÍA DISTRITAL DE SEGURIDAD, CONVIVENCIA Y JUSTICIA UE 01</v>
          </cell>
          <cell r="M2477" t="str">
            <v>PM01370001FUNC</v>
          </cell>
          <cell r="N2477" t="str">
            <v>FU</v>
          </cell>
          <cell r="O2477" t="str">
            <v>FUNCIONAMIENTO SECRETARÍA DISTRITAL DE SEGURIDAD,</v>
          </cell>
          <cell r="P2477" t="str">
            <v>2025</v>
          </cell>
          <cell r="Q2477">
            <v>38486000</v>
          </cell>
          <cell r="R2477">
            <v>38486000</v>
          </cell>
        </row>
        <row r="2478">
          <cell r="A2478" t="str">
            <v>0137-01FU</v>
          </cell>
          <cell r="B2478" t="str">
            <v>DISTRITO CAPITAL</v>
          </cell>
          <cell r="C2478" t="str">
            <v>0137-01</v>
          </cell>
          <cell r="D2478" t="str">
            <v>SECRETARÍA DISTRITAL DE SEGURIDAD, CONVIVENCIA Y JUSTICIA</v>
          </cell>
          <cell r="E2478" t="str">
            <v>0001-014</v>
          </cell>
          <cell r="F2478" t="str">
            <v>AC-SEGURIDAD, CONVIVENCIA Y JUSTICIA</v>
          </cell>
          <cell r="G2478" t="str">
            <v>1-100-F001</v>
          </cell>
          <cell r="H2478" t="str">
            <v>VA-RECURSOS DISTRITO</v>
          </cell>
          <cell r="I2478" t="str">
            <v>O21202020080383143</v>
          </cell>
          <cell r="J2478" t="str">
            <v>Software originales</v>
          </cell>
          <cell r="K2478" t="str">
            <v>000000000000000010137</v>
          </cell>
          <cell r="L2478" t="str">
            <v>0137 - Programa Funcionamiento - SECRETARÍA DISTRITAL DE SEGURIDAD, CONVIVENCIA Y JUSTICIA UE 01</v>
          </cell>
          <cell r="M2478" t="str">
            <v>PM01370001FUNC</v>
          </cell>
          <cell r="N2478" t="str">
            <v>FU</v>
          </cell>
          <cell r="O2478" t="str">
            <v>FUNCIONAMIENTO SECRETARÍA DISTRITAL DE SEGURIDAD,</v>
          </cell>
          <cell r="P2478" t="str">
            <v>2025</v>
          </cell>
          <cell r="Q2478">
            <v>2664230000</v>
          </cell>
          <cell r="R2478">
            <v>2664230000</v>
          </cell>
        </row>
        <row r="2479">
          <cell r="A2479" t="str">
            <v>0137-01FU</v>
          </cell>
          <cell r="B2479" t="str">
            <v>DISTRITO CAPITAL</v>
          </cell>
          <cell r="C2479" t="str">
            <v>0137-01</v>
          </cell>
          <cell r="D2479" t="str">
            <v>SECRETARÍA DISTRITAL DE SEGURIDAD, CONVIVENCIA Y JUSTICIA</v>
          </cell>
          <cell r="E2479" t="str">
            <v>0001-014</v>
          </cell>
          <cell r="F2479" t="str">
            <v>AC-SEGURIDAD, CONVIVENCIA Y JUSTICIA</v>
          </cell>
          <cell r="G2479" t="str">
            <v>1-100-F001</v>
          </cell>
          <cell r="H2479" t="str">
            <v>VA-RECURSOS DISTRITO</v>
          </cell>
          <cell r="I2479" t="str">
            <v>O21202020080484150</v>
          </cell>
          <cell r="J2479" t="str">
            <v>Servicios de transmisión de datos</v>
          </cell>
          <cell r="K2479" t="str">
            <v>000000000000000010137</v>
          </cell>
          <cell r="L2479" t="str">
            <v>0137 - Programa Funcionamiento - SECRETARÍA DISTRITAL DE SEGURIDAD, CONVIVENCIA Y JUSTICIA UE 01</v>
          </cell>
          <cell r="M2479" t="str">
            <v>PM01370001FUNC</v>
          </cell>
          <cell r="N2479" t="str">
            <v>FU</v>
          </cell>
          <cell r="O2479" t="str">
            <v>FUNCIONAMIENTO SECRETARÍA DISTRITAL DE SEGURIDAD,</v>
          </cell>
          <cell r="P2479" t="str">
            <v>2025</v>
          </cell>
          <cell r="Q2479">
            <v>247952000</v>
          </cell>
          <cell r="R2479">
            <v>247952000</v>
          </cell>
        </row>
        <row r="2480">
          <cell r="A2480" t="str">
            <v>0137-01FU</v>
          </cell>
          <cell r="B2480" t="str">
            <v>DISTRITO CAPITAL</v>
          </cell>
          <cell r="C2480" t="str">
            <v>0137-01</v>
          </cell>
          <cell r="D2480" t="str">
            <v>SECRETARÍA DISTRITAL DE SEGURIDAD, CONVIVENCIA Y JUSTICIA</v>
          </cell>
          <cell r="E2480" t="str">
            <v>0001-014</v>
          </cell>
          <cell r="F2480" t="str">
            <v>AC-SEGURIDAD, CONVIVENCIA Y JUSTICIA</v>
          </cell>
          <cell r="G2480" t="str">
            <v>1-100-F001</v>
          </cell>
          <cell r="H2480" t="str">
            <v>VA-RECURSOS DISTRITO</v>
          </cell>
          <cell r="I2480" t="str">
            <v>O21202020080484612</v>
          </cell>
          <cell r="J2480" t="str">
            <v>Servicios de transmisión de programas de televisión</v>
          </cell>
          <cell r="K2480" t="str">
            <v>000000000000000010137</v>
          </cell>
          <cell r="L2480" t="str">
            <v>0137 - Programa Funcionamiento - SECRETARÍA DISTRITAL DE SEGURIDAD, CONVIVENCIA Y JUSTICIA UE 01</v>
          </cell>
          <cell r="M2480" t="str">
            <v>PM01370001FUNC</v>
          </cell>
          <cell r="N2480" t="str">
            <v>FU</v>
          </cell>
          <cell r="O2480" t="str">
            <v>FUNCIONAMIENTO SECRETARÍA DISTRITAL DE SEGURIDAD,</v>
          </cell>
          <cell r="P2480" t="str">
            <v>2025</v>
          </cell>
          <cell r="Q2480">
            <v>2700000</v>
          </cell>
          <cell r="R2480">
            <v>2700000</v>
          </cell>
        </row>
        <row r="2481">
          <cell r="A2481" t="str">
            <v>0137-01FU</v>
          </cell>
          <cell r="B2481" t="str">
            <v>DISTRITO CAPITAL</v>
          </cell>
          <cell r="C2481" t="str">
            <v>0137-01</v>
          </cell>
          <cell r="D2481" t="str">
            <v>SECRETARÍA DISTRITAL DE SEGURIDAD, CONVIVENCIA Y JUSTICIA</v>
          </cell>
          <cell r="E2481" t="str">
            <v>0001-014</v>
          </cell>
          <cell r="F2481" t="str">
            <v>AC-SEGURIDAD, CONVIVENCIA Y JUSTICIA</v>
          </cell>
          <cell r="G2481" t="str">
            <v>1-100-F001</v>
          </cell>
          <cell r="H2481" t="str">
            <v>VA-RECURSOS DISTRITO</v>
          </cell>
          <cell r="I2481" t="str">
            <v>O21202020080585250</v>
          </cell>
          <cell r="J2481" t="str">
            <v>Servicios de protección (guardas de seguridad)</v>
          </cell>
          <cell r="K2481" t="str">
            <v>000000000000000010137</v>
          </cell>
          <cell r="L2481" t="str">
            <v>0137 - Programa Funcionamiento - SECRETARÍA DISTRITAL DE SEGURIDAD, CONVIVENCIA Y JUSTICIA UE 01</v>
          </cell>
          <cell r="M2481" t="str">
            <v>PM01370001FUNC</v>
          </cell>
          <cell r="N2481" t="str">
            <v>FU</v>
          </cell>
          <cell r="O2481" t="str">
            <v>FUNCIONAMIENTO SECRETARÍA DISTRITAL DE SEGURIDAD,</v>
          </cell>
          <cell r="P2481" t="str">
            <v>2025</v>
          </cell>
          <cell r="Q2481">
            <v>1572392000</v>
          </cell>
          <cell r="R2481">
            <v>1572392000</v>
          </cell>
        </row>
        <row r="2482">
          <cell r="A2482" t="str">
            <v>0137-01FU</v>
          </cell>
          <cell r="B2482" t="str">
            <v>DISTRITO CAPITAL</v>
          </cell>
          <cell r="C2482" t="str">
            <v>0137-01</v>
          </cell>
          <cell r="D2482" t="str">
            <v>SECRETARÍA DISTRITAL DE SEGURIDAD, CONVIVENCIA Y JUSTICIA</v>
          </cell>
          <cell r="E2482" t="str">
            <v>0001-014</v>
          </cell>
          <cell r="F2482" t="str">
            <v>AC-SEGURIDAD, CONVIVENCIA Y JUSTICIA</v>
          </cell>
          <cell r="G2482" t="str">
            <v>1-100-F001</v>
          </cell>
          <cell r="H2482" t="str">
            <v>VA-RECURSOS DISTRITO</v>
          </cell>
          <cell r="I2482" t="str">
            <v>O21202020080585310</v>
          </cell>
          <cell r="J2482" t="str">
            <v>Servicios de desinfección y exterminación</v>
          </cell>
          <cell r="K2482" t="str">
            <v>000000000000000010137</v>
          </cell>
          <cell r="L2482" t="str">
            <v>0137 - Programa Funcionamiento - SECRETARÍA DISTRITAL DE SEGURIDAD, CONVIVENCIA Y JUSTICIA UE 01</v>
          </cell>
          <cell r="M2482" t="str">
            <v>PM01370001FUNC</v>
          </cell>
          <cell r="N2482" t="str">
            <v>FU</v>
          </cell>
          <cell r="O2482" t="str">
            <v>FUNCIONAMIENTO SECRETARÍA DISTRITAL DE SEGURIDAD,</v>
          </cell>
          <cell r="P2482" t="str">
            <v>2025</v>
          </cell>
          <cell r="Q2482">
            <v>80124000</v>
          </cell>
          <cell r="R2482">
            <v>80124000</v>
          </cell>
        </row>
        <row r="2483">
          <cell r="A2483" t="str">
            <v>0137-01FU</v>
          </cell>
          <cell r="B2483" t="str">
            <v>DISTRITO CAPITAL</v>
          </cell>
          <cell r="C2483" t="str">
            <v>0137-01</v>
          </cell>
          <cell r="D2483" t="str">
            <v>SECRETARÍA DISTRITAL DE SEGURIDAD, CONVIVENCIA Y JUSTICIA</v>
          </cell>
          <cell r="E2483" t="str">
            <v>0001-014</v>
          </cell>
          <cell r="F2483" t="str">
            <v>AC-SEGURIDAD, CONVIVENCIA Y JUSTICIA</v>
          </cell>
          <cell r="G2483" t="str">
            <v>1-100-F001</v>
          </cell>
          <cell r="H2483" t="str">
            <v>VA-RECURSOS DISTRITO</v>
          </cell>
          <cell r="I2483" t="str">
            <v>O21202020080585330</v>
          </cell>
          <cell r="J2483" t="str">
            <v>Servicios de limpieza general</v>
          </cell>
          <cell r="K2483" t="str">
            <v>000000000000000010137</v>
          </cell>
          <cell r="L2483" t="str">
            <v>0137 - Programa Funcionamiento - SECRETARÍA DISTRITAL DE SEGURIDAD, CONVIVENCIA Y JUSTICIA UE 01</v>
          </cell>
          <cell r="M2483" t="str">
            <v>PM01370001FUNC</v>
          </cell>
          <cell r="N2483" t="str">
            <v>FU</v>
          </cell>
          <cell r="O2483" t="str">
            <v>FUNCIONAMIENTO SECRETARÍA DISTRITAL DE SEGURIDAD,</v>
          </cell>
          <cell r="P2483" t="str">
            <v>2025</v>
          </cell>
          <cell r="Q2483">
            <v>788979000</v>
          </cell>
          <cell r="R2483">
            <v>788979000</v>
          </cell>
        </row>
        <row r="2484">
          <cell r="A2484" t="str">
            <v>0137-01FU</v>
          </cell>
          <cell r="B2484" t="str">
            <v>DISTRITO CAPITAL</v>
          </cell>
          <cell r="C2484" t="str">
            <v>0137-01</v>
          </cell>
          <cell r="D2484" t="str">
            <v>SECRETARÍA DISTRITAL DE SEGURIDAD, CONVIVENCIA Y JUSTICIA</v>
          </cell>
          <cell r="E2484" t="str">
            <v>0001-014</v>
          </cell>
          <cell r="F2484" t="str">
            <v>AC-SEGURIDAD, CONVIVENCIA Y JUSTICIA</v>
          </cell>
          <cell r="G2484" t="str">
            <v>1-100-F001</v>
          </cell>
          <cell r="H2484" t="str">
            <v>VA-RECURSOS DISTRITO</v>
          </cell>
          <cell r="I2484" t="str">
            <v>O21202020080585961</v>
          </cell>
          <cell r="J2484" t="str">
            <v>Servicios de organización y asistencia de convenciones</v>
          </cell>
          <cell r="K2484" t="str">
            <v>000000000000000010137</v>
          </cell>
          <cell r="L2484" t="str">
            <v>0137 - Programa Funcionamiento - SECRETARÍA DISTRITAL DE SEGURIDAD, CONVIVENCIA Y JUSTICIA UE 01</v>
          </cell>
          <cell r="M2484" t="str">
            <v>PM01370001FUNC</v>
          </cell>
          <cell r="N2484" t="str">
            <v>FU</v>
          </cell>
          <cell r="O2484" t="str">
            <v>FUNCIONAMIENTO SECRETARÍA DISTRITAL DE SEGURIDAD,</v>
          </cell>
          <cell r="P2484" t="str">
            <v>2025</v>
          </cell>
          <cell r="Q2484">
            <v>134400000</v>
          </cell>
          <cell r="R2484">
            <v>134400000</v>
          </cell>
        </row>
        <row r="2485">
          <cell r="A2485" t="str">
            <v>0137-01FU</v>
          </cell>
          <cell r="B2485" t="str">
            <v>DISTRITO CAPITAL</v>
          </cell>
          <cell r="C2485" t="str">
            <v>0137-01</v>
          </cell>
          <cell r="D2485" t="str">
            <v>SECRETARÍA DISTRITAL DE SEGURIDAD, CONVIVENCIA Y JUSTICIA</v>
          </cell>
          <cell r="E2485" t="str">
            <v>0001-014</v>
          </cell>
          <cell r="F2485" t="str">
            <v>AC-SEGURIDAD, CONVIVENCIA Y JUSTICIA</v>
          </cell>
          <cell r="G2485" t="str">
            <v>1-100-F001</v>
          </cell>
          <cell r="H2485" t="str">
            <v>VA-RECURSOS DISTRITO</v>
          </cell>
          <cell r="I2485" t="str">
            <v>O21202020080686312</v>
          </cell>
          <cell r="J2485" t="str">
            <v>Servicios de distribución de electricidad (a comisión o por contrato)</v>
          </cell>
          <cell r="K2485" t="str">
            <v>000000000000000010137</v>
          </cell>
          <cell r="L2485" t="str">
            <v>0137 - Programa Funcionamiento - SECRETARÍA DISTRITAL DE SEGURIDAD, CONVIVENCIA Y JUSTICIA UE 01</v>
          </cell>
          <cell r="M2485" t="str">
            <v>PM01370001FUNC</v>
          </cell>
          <cell r="N2485" t="str">
            <v>FU</v>
          </cell>
          <cell r="O2485" t="str">
            <v>FUNCIONAMIENTO SECRETARÍA DISTRITAL DE SEGURIDAD,</v>
          </cell>
          <cell r="P2485" t="str">
            <v>2025</v>
          </cell>
          <cell r="Q2485">
            <v>436500000</v>
          </cell>
          <cell r="R2485">
            <v>436500000</v>
          </cell>
        </row>
        <row r="2486">
          <cell r="A2486" t="str">
            <v>0137-01FU</v>
          </cell>
          <cell r="B2486" t="str">
            <v>DISTRITO CAPITAL</v>
          </cell>
          <cell r="C2486" t="str">
            <v>0137-01</v>
          </cell>
          <cell r="D2486" t="str">
            <v>SECRETARÍA DISTRITAL DE SEGURIDAD, CONVIVENCIA Y JUSTICIA</v>
          </cell>
          <cell r="E2486" t="str">
            <v>0001-014</v>
          </cell>
          <cell r="F2486" t="str">
            <v>AC-SEGURIDAD, CONVIVENCIA Y JUSTICIA</v>
          </cell>
          <cell r="G2486" t="str">
            <v>1-100-F001</v>
          </cell>
          <cell r="H2486" t="str">
            <v>VA-RECURSOS DISTRITO</v>
          </cell>
          <cell r="I2486" t="str">
            <v>O21202020080686330</v>
          </cell>
          <cell r="J2486" t="str">
            <v>Servicios de distribución de agua por tubería (a comisión o por contrato)</v>
          </cell>
          <cell r="K2486" t="str">
            <v>000000000000000010137</v>
          </cell>
          <cell r="L2486" t="str">
            <v>0137 - Programa Funcionamiento - SECRETARÍA DISTRITAL DE SEGURIDAD, CONVIVENCIA Y JUSTICIA UE 01</v>
          </cell>
          <cell r="M2486" t="str">
            <v>PM01370001FUNC</v>
          </cell>
          <cell r="N2486" t="str">
            <v>FU</v>
          </cell>
          <cell r="O2486" t="str">
            <v>FUNCIONAMIENTO SECRETARÍA DISTRITAL DE SEGURIDAD,</v>
          </cell>
          <cell r="P2486" t="str">
            <v>2025</v>
          </cell>
          <cell r="Q2486">
            <v>20600000</v>
          </cell>
          <cell r="R2486">
            <v>20600000</v>
          </cell>
        </row>
        <row r="2487">
          <cell r="A2487" t="str">
            <v>0137-01FU</v>
          </cell>
          <cell r="B2487" t="str">
            <v>DISTRITO CAPITAL</v>
          </cell>
          <cell r="C2487" t="str">
            <v>0137-01</v>
          </cell>
          <cell r="D2487" t="str">
            <v>SECRETARÍA DISTRITAL DE SEGURIDAD, CONVIVENCIA Y JUSTICIA</v>
          </cell>
          <cell r="E2487" t="str">
            <v>0001-014</v>
          </cell>
          <cell r="F2487" t="str">
            <v>AC-SEGURIDAD, CONVIVENCIA Y JUSTICIA</v>
          </cell>
          <cell r="G2487" t="str">
            <v>1-100-F001</v>
          </cell>
          <cell r="H2487" t="str">
            <v>VA-RECURSOS DISTRITO</v>
          </cell>
          <cell r="I2487" t="str">
            <v>O2120202008078714199</v>
          </cell>
          <cell r="J2487" t="str">
            <v>Servicio de mantenimiento y reparación de vehículos automotores n.c.p.</v>
          </cell>
          <cell r="K2487" t="str">
            <v>000000000000000010137</v>
          </cell>
          <cell r="L2487" t="str">
            <v>0137 - Programa Funcionamiento - SECRETARÍA DISTRITAL DE SEGURIDAD, CONVIVENCIA Y JUSTICIA UE 01</v>
          </cell>
          <cell r="M2487" t="str">
            <v>PM01370001FUNC</v>
          </cell>
          <cell r="N2487" t="str">
            <v>FU</v>
          </cell>
          <cell r="O2487" t="str">
            <v>FUNCIONAMIENTO SECRETARÍA DISTRITAL DE SEGURIDAD,</v>
          </cell>
          <cell r="P2487" t="str">
            <v>2025</v>
          </cell>
          <cell r="Q2487">
            <v>198936000</v>
          </cell>
          <cell r="R2487">
            <v>198936000</v>
          </cell>
        </row>
        <row r="2488">
          <cell r="A2488" t="str">
            <v>0137-01FU</v>
          </cell>
          <cell r="B2488" t="str">
            <v>DISTRITO CAPITAL</v>
          </cell>
          <cell r="C2488" t="str">
            <v>0137-01</v>
          </cell>
          <cell r="D2488" t="str">
            <v>SECRETARÍA DISTRITAL DE SEGURIDAD, CONVIVENCIA Y JUSTICIA</v>
          </cell>
          <cell r="E2488" t="str">
            <v>0001-014</v>
          </cell>
          <cell r="F2488" t="str">
            <v>AC-SEGURIDAD, CONVIVENCIA Y JUSTICIA</v>
          </cell>
          <cell r="G2488" t="str">
            <v>1-100-F001</v>
          </cell>
          <cell r="H2488" t="str">
            <v>VA-RECURSOS DISTRITO</v>
          </cell>
          <cell r="I2488" t="str">
            <v>O2120202008078715402</v>
          </cell>
          <cell r="J2488" t="str">
            <v>Servicio de mantenimiento y reparación de equipo de irradiación y equipo electrónico de uso médico y terapéutico</v>
          </cell>
          <cell r="K2488" t="str">
            <v>000000000000000010137</v>
          </cell>
          <cell r="L2488" t="str">
            <v>0137 - Programa Funcionamiento - SECRETARÍA DISTRITAL DE SEGURIDAD, CONVIVENCIA Y JUSTICIA UE 01</v>
          </cell>
          <cell r="M2488" t="str">
            <v>PM01370001FUNC</v>
          </cell>
          <cell r="N2488" t="str">
            <v>FU</v>
          </cell>
          <cell r="O2488" t="str">
            <v>FUNCIONAMIENTO SECRETARÍA DISTRITAL DE SEGURIDAD,</v>
          </cell>
          <cell r="P2488" t="str">
            <v>2025</v>
          </cell>
          <cell r="Q2488">
            <v>7000000</v>
          </cell>
          <cell r="R2488">
            <v>7000000</v>
          </cell>
        </row>
        <row r="2489">
          <cell r="A2489" t="str">
            <v>0137-01FU</v>
          </cell>
          <cell r="B2489" t="str">
            <v>DISTRITO CAPITAL</v>
          </cell>
          <cell r="C2489" t="str">
            <v>0137-01</v>
          </cell>
          <cell r="D2489" t="str">
            <v>SECRETARÍA DISTRITAL DE SEGURIDAD, CONVIVENCIA Y JUSTICIA</v>
          </cell>
          <cell r="E2489" t="str">
            <v>0001-014</v>
          </cell>
          <cell r="F2489" t="str">
            <v>AC-SEGURIDAD, CONVIVENCIA Y JUSTICIA</v>
          </cell>
          <cell r="G2489" t="str">
            <v>1-100-F001</v>
          </cell>
          <cell r="H2489" t="str">
            <v>VA-RECURSOS DISTRITO</v>
          </cell>
          <cell r="I2489" t="str">
            <v>O2120202008098912197</v>
          </cell>
          <cell r="J2489" t="str">
            <v>Servicios de impresión litográfica n.c.p.</v>
          </cell>
          <cell r="K2489" t="str">
            <v>000000000000000010137</v>
          </cell>
          <cell r="L2489" t="str">
            <v>0137 - Programa Funcionamiento - SECRETARÍA DISTRITAL DE SEGURIDAD, CONVIVENCIA Y JUSTICIA UE 01</v>
          </cell>
          <cell r="M2489" t="str">
            <v>PM01370001FUNC</v>
          </cell>
          <cell r="N2489" t="str">
            <v>FU</v>
          </cell>
          <cell r="O2489" t="str">
            <v>FUNCIONAMIENTO SECRETARÍA DISTRITAL DE SEGURIDAD,</v>
          </cell>
          <cell r="P2489" t="str">
            <v>2025</v>
          </cell>
          <cell r="Q2489">
            <v>500000</v>
          </cell>
          <cell r="R2489">
            <v>500000</v>
          </cell>
        </row>
        <row r="2490">
          <cell r="A2490" t="str">
            <v>0137-01FU</v>
          </cell>
          <cell r="B2490" t="str">
            <v>DISTRITO CAPITAL</v>
          </cell>
          <cell r="C2490" t="str">
            <v>0137-01</v>
          </cell>
          <cell r="D2490" t="str">
            <v>SECRETARÍA DISTRITAL DE SEGURIDAD, CONVIVENCIA Y JUSTICIA</v>
          </cell>
          <cell r="E2490" t="str">
            <v>0001-014</v>
          </cell>
          <cell r="F2490" t="str">
            <v>AC-SEGURIDAD, CONVIVENCIA Y JUSTICIA</v>
          </cell>
          <cell r="G2490" t="str">
            <v>1-100-F001</v>
          </cell>
          <cell r="H2490" t="str">
            <v>VA-RECURSOS DISTRITO</v>
          </cell>
          <cell r="I2490" t="str">
            <v>O21202020090292511</v>
          </cell>
          <cell r="J2490" t="str">
            <v>Servicios de educación superior nivel pregrado técnica profesional y tecnológica</v>
          </cell>
          <cell r="K2490" t="str">
            <v>000000000000000010137</v>
          </cell>
          <cell r="L2490" t="str">
            <v>0137 - Programa Funcionamiento - SECRETARÍA DISTRITAL DE SEGURIDAD, CONVIVENCIA Y JUSTICIA UE 01</v>
          </cell>
          <cell r="M2490" t="str">
            <v>PM01370001FUNC</v>
          </cell>
          <cell r="N2490" t="str">
            <v>FU</v>
          </cell>
          <cell r="O2490" t="str">
            <v>FUNCIONAMIENTO SECRETARÍA DISTRITAL DE SEGURIDAD,</v>
          </cell>
          <cell r="P2490" t="str">
            <v>2025</v>
          </cell>
          <cell r="Q2490">
            <v>13529000</v>
          </cell>
          <cell r="R2490">
            <v>13529000</v>
          </cell>
        </row>
        <row r="2491">
          <cell r="A2491" t="str">
            <v>0137-01FU</v>
          </cell>
          <cell r="B2491" t="str">
            <v>DISTRITO CAPITAL</v>
          </cell>
          <cell r="C2491" t="str">
            <v>0137-01</v>
          </cell>
          <cell r="D2491" t="str">
            <v>SECRETARÍA DISTRITAL DE SEGURIDAD, CONVIVENCIA Y JUSTICIA</v>
          </cell>
          <cell r="E2491" t="str">
            <v>0001-014</v>
          </cell>
          <cell r="F2491" t="str">
            <v>AC-SEGURIDAD, CONVIVENCIA Y JUSTICIA</v>
          </cell>
          <cell r="G2491" t="str">
            <v>1-100-F001</v>
          </cell>
          <cell r="H2491" t="str">
            <v>VA-RECURSOS DISTRITO</v>
          </cell>
          <cell r="I2491" t="str">
            <v>O21202020090292512</v>
          </cell>
          <cell r="J2491" t="str">
            <v>Servicios de educación superior nivel pregrado universitaria</v>
          </cell>
          <cell r="K2491" t="str">
            <v>000000000000000010137</v>
          </cell>
          <cell r="L2491" t="str">
            <v>0137 - Programa Funcionamiento - SECRETARÍA DISTRITAL DE SEGURIDAD, CONVIVENCIA Y JUSTICIA UE 01</v>
          </cell>
          <cell r="M2491" t="str">
            <v>PM01370001FUNC</v>
          </cell>
          <cell r="N2491" t="str">
            <v>FU</v>
          </cell>
          <cell r="O2491" t="str">
            <v>FUNCIONAMIENTO SECRETARÍA DISTRITAL DE SEGURIDAD,</v>
          </cell>
          <cell r="P2491" t="str">
            <v>2025</v>
          </cell>
          <cell r="Q2491">
            <v>124318000</v>
          </cell>
          <cell r="R2491">
            <v>124318000</v>
          </cell>
        </row>
        <row r="2492">
          <cell r="A2492" t="str">
            <v>0137-01FU</v>
          </cell>
          <cell r="B2492" t="str">
            <v>DISTRITO CAPITAL</v>
          </cell>
          <cell r="C2492" t="str">
            <v>0137-01</v>
          </cell>
          <cell r="D2492" t="str">
            <v>SECRETARÍA DISTRITAL DE SEGURIDAD, CONVIVENCIA Y JUSTICIA</v>
          </cell>
          <cell r="E2492" t="str">
            <v>0001-014</v>
          </cell>
          <cell r="F2492" t="str">
            <v>AC-SEGURIDAD, CONVIVENCIA Y JUSTICIA</v>
          </cell>
          <cell r="G2492" t="str">
            <v>1-100-F001</v>
          </cell>
          <cell r="H2492" t="str">
            <v>VA-RECURSOS DISTRITO</v>
          </cell>
          <cell r="I2492" t="str">
            <v>O21202020090292521</v>
          </cell>
          <cell r="J2492" t="str">
            <v>Servicios de educación superior nivel posgrado en especialización</v>
          </cell>
          <cell r="K2492" t="str">
            <v>000000000000000010137</v>
          </cell>
          <cell r="L2492" t="str">
            <v>0137 - Programa Funcionamiento - SECRETARÍA DISTRITAL DE SEGURIDAD, CONVIVENCIA Y JUSTICIA UE 01</v>
          </cell>
          <cell r="M2492" t="str">
            <v>PM01370001FUNC</v>
          </cell>
          <cell r="N2492" t="str">
            <v>FU</v>
          </cell>
          <cell r="O2492" t="str">
            <v>FUNCIONAMIENTO SECRETARÍA DISTRITAL DE SEGURIDAD,</v>
          </cell>
          <cell r="P2492" t="str">
            <v>2025</v>
          </cell>
          <cell r="Q2492">
            <v>84561000</v>
          </cell>
          <cell r="R2492">
            <v>84561000</v>
          </cell>
        </row>
        <row r="2493">
          <cell r="A2493" t="str">
            <v>0137-01FU</v>
          </cell>
          <cell r="B2493" t="str">
            <v>DISTRITO CAPITAL</v>
          </cell>
          <cell r="C2493" t="str">
            <v>0137-01</v>
          </cell>
          <cell r="D2493" t="str">
            <v>SECRETARÍA DISTRITAL DE SEGURIDAD, CONVIVENCIA Y JUSTICIA</v>
          </cell>
          <cell r="E2493" t="str">
            <v>0001-014</v>
          </cell>
          <cell r="F2493" t="str">
            <v>AC-SEGURIDAD, CONVIVENCIA Y JUSTICIA</v>
          </cell>
          <cell r="G2493" t="str">
            <v>1-100-F001</v>
          </cell>
          <cell r="H2493" t="str">
            <v>VA-RECURSOS DISTRITO</v>
          </cell>
          <cell r="I2493" t="str">
            <v>O21202020090292522</v>
          </cell>
          <cell r="J2493" t="str">
            <v>Servicios de educación superior nivel posgrado en maestría</v>
          </cell>
          <cell r="K2493" t="str">
            <v>000000000000000010137</v>
          </cell>
          <cell r="L2493" t="str">
            <v>0137 - Programa Funcionamiento - SECRETARÍA DISTRITAL DE SEGURIDAD, CONVIVENCIA Y JUSTICIA UE 01</v>
          </cell>
          <cell r="M2493" t="str">
            <v>PM01370001FUNC</v>
          </cell>
          <cell r="N2493" t="str">
            <v>FU</v>
          </cell>
          <cell r="O2493" t="str">
            <v>FUNCIONAMIENTO SECRETARÍA DISTRITAL DE SEGURIDAD,</v>
          </cell>
          <cell r="P2493" t="str">
            <v>2025</v>
          </cell>
          <cell r="Q2493">
            <v>67649000</v>
          </cell>
          <cell r="R2493">
            <v>67649000</v>
          </cell>
        </row>
        <row r="2494">
          <cell r="A2494" t="str">
            <v>0137-01FU</v>
          </cell>
          <cell r="B2494" t="str">
            <v>DISTRITO CAPITAL</v>
          </cell>
          <cell r="C2494" t="str">
            <v>0137-01</v>
          </cell>
          <cell r="D2494" t="str">
            <v>SECRETARÍA DISTRITAL DE SEGURIDAD, CONVIVENCIA Y JUSTICIA</v>
          </cell>
          <cell r="E2494" t="str">
            <v>0001-014</v>
          </cell>
          <cell r="F2494" t="str">
            <v>AC-SEGURIDAD, CONVIVENCIA Y JUSTICIA</v>
          </cell>
          <cell r="G2494" t="str">
            <v>1-100-F001</v>
          </cell>
          <cell r="H2494" t="str">
            <v>VA-RECURSOS DISTRITO</v>
          </cell>
          <cell r="I2494" t="str">
            <v>O21202020090292913</v>
          </cell>
          <cell r="J2494" t="str">
            <v>Servicios de educación para la formación y el trabajo</v>
          </cell>
          <cell r="K2494" t="str">
            <v>000000000000000010137</v>
          </cell>
          <cell r="L2494" t="str">
            <v>0137 - Programa Funcionamiento - SECRETARÍA DISTRITAL DE SEGURIDAD, CONVIVENCIA Y JUSTICIA UE 01</v>
          </cell>
          <cell r="M2494" t="str">
            <v>PM01370001FUNC</v>
          </cell>
          <cell r="N2494" t="str">
            <v>FU</v>
          </cell>
          <cell r="O2494" t="str">
            <v>FUNCIONAMIENTO SECRETARÍA DISTRITAL DE SEGURIDAD,</v>
          </cell>
          <cell r="P2494" t="str">
            <v>2025</v>
          </cell>
          <cell r="Q2494">
            <v>513739000</v>
          </cell>
          <cell r="R2494">
            <v>513739000</v>
          </cell>
        </row>
        <row r="2495">
          <cell r="A2495" t="str">
            <v>0137-01FU</v>
          </cell>
          <cell r="B2495" t="str">
            <v>DISTRITO CAPITAL</v>
          </cell>
          <cell r="C2495" t="str">
            <v>0137-01</v>
          </cell>
          <cell r="D2495" t="str">
            <v>SECRETARÍA DISTRITAL DE SEGURIDAD, CONVIVENCIA Y JUSTICIA</v>
          </cell>
          <cell r="E2495" t="str">
            <v>0001-014</v>
          </cell>
          <cell r="F2495" t="str">
            <v>AC-SEGURIDAD, CONVIVENCIA Y JUSTICIA</v>
          </cell>
          <cell r="G2495" t="str">
            <v>1-100-F001</v>
          </cell>
          <cell r="H2495" t="str">
            <v>VA-RECURSOS DISTRITO</v>
          </cell>
          <cell r="I2495" t="str">
            <v>O21202020090393121</v>
          </cell>
          <cell r="J2495" t="str">
            <v>Servicios médicos generales</v>
          </cell>
          <cell r="K2495" t="str">
            <v>000000000000000010137</v>
          </cell>
          <cell r="L2495" t="str">
            <v>0137 - Programa Funcionamiento - SECRETARÍA DISTRITAL DE SEGURIDAD, CONVIVENCIA Y JUSTICIA UE 01</v>
          </cell>
          <cell r="M2495" t="str">
            <v>PM01370001FUNC</v>
          </cell>
          <cell r="N2495" t="str">
            <v>FU</v>
          </cell>
          <cell r="O2495" t="str">
            <v>FUNCIONAMIENTO SECRETARÍA DISTRITAL DE SEGURIDAD,</v>
          </cell>
          <cell r="P2495" t="str">
            <v>2025</v>
          </cell>
          <cell r="Q2495">
            <v>92832000</v>
          </cell>
          <cell r="R2495">
            <v>92832000</v>
          </cell>
        </row>
        <row r="2496">
          <cell r="A2496" t="str">
            <v>0137-01FU</v>
          </cell>
          <cell r="B2496" t="str">
            <v>DISTRITO CAPITAL</v>
          </cell>
          <cell r="C2496" t="str">
            <v>0137-01</v>
          </cell>
          <cell r="D2496" t="str">
            <v>SECRETARÍA DISTRITAL DE SEGURIDAD, CONVIVENCIA Y JUSTICIA</v>
          </cell>
          <cell r="E2496" t="str">
            <v>0001-014</v>
          </cell>
          <cell r="F2496" t="str">
            <v>AC-SEGURIDAD, CONVIVENCIA Y JUSTICIA</v>
          </cell>
          <cell r="G2496" t="str">
            <v>1-100-F001</v>
          </cell>
          <cell r="H2496" t="str">
            <v>VA-RECURSOS DISTRITO</v>
          </cell>
          <cell r="I2496" t="str">
            <v>O21202020090393122</v>
          </cell>
          <cell r="J2496" t="str">
            <v>Servicios médicos especializados</v>
          </cell>
          <cell r="K2496" t="str">
            <v>000000000000000010137</v>
          </cell>
          <cell r="L2496" t="str">
            <v>0137 - Programa Funcionamiento - SECRETARÍA DISTRITAL DE SEGURIDAD, CONVIVENCIA Y JUSTICIA UE 01</v>
          </cell>
          <cell r="M2496" t="str">
            <v>PM01370001FUNC</v>
          </cell>
          <cell r="N2496" t="str">
            <v>FU</v>
          </cell>
          <cell r="O2496" t="str">
            <v>FUNCIONAMIENTO SECRETARÍA DISTRITAL DE SEGURIDAD,</v>
          </cell>
          <cell r="P2496" t="str">
            <v>2025</v>
          </cell>
          <cell r="Q2496">
            <v>32259000</v>
          </cell>
          <cell r="R2496">
            <v>32259000</v>
          </cell>
        </row>
        <row r="2497">
          <cell r="A2497" t="str">
            <v>0137-01FU</v>
          </cell>
          <cell r="B2497" t="str">
            <v>DISTRITO CAPITAL</v>
          </cell>
          <cell r="C2497" t="str">
            <v>0137-01</v>
          </cell>
          <cell r="D2497" t="str">
            <v>SECRETARÍA DISTRITAL DE SEGURIDAD, CONVIVENCIA Y JUSTICIA</v>
          </cell>
          <cell r="E2497" t="str">
            <v>0001-014</v>
          </cell>
          <cell r="F2497" t="str">
            <v>AC-SEGURIDAD, CONVIVENCIA Y JUSTICIA</v>
          </cell>
          <cell r="G2497" t="str">
            <v>1-100-F001</v>
          </cell>
          <cell r="H2497" t="str">
            <v>VA-RECURSOS DISTRITO</v>
          </cell>
          <cell r="I2497" t="str">
            <v>O21202020090393193</v>
          </cell>
          <cell r="J2497" t="str">
            <v>Servicios fisioterapéuticos</v>
          </cell>
          <cell r="K2497" t="str">
            <v>000000000000000010137</v>
          </cell>
          <cell r="L2497" t="str">
            <v>0137 - Programa Funcionamiento - SECRETARÍA DISTRITAL DE SEGURIDAD, CONVIVENCIA Y JUSTICIA UE 01</v>
          </cell>
          <cell r="M2497" t="str">
            <v>PM01370001FUNC</v>
          </cell>
          <cell r="N2497" t="str">
            <v>FU</v>
          </cell>
          <cell r="O2497" t="str">
            <v>FUNCIONAMIENTO SECRETARÍA DISTRITAL DE SEGURIDAD,</v>
          </cell>
          <cell r="P2497" t="str">
            <v>2025</v>
          </cell>
          <cell r="Q2497">
            <v>500000000</v>
          </cell>
          <cell r="R2497">
            <v>500000000</v>
          </cell>
        </row>
        <row r="2498">
          <cell r="A2498" t="str">
            <v>0137-01FU</v>
          </cell>
          <cell r="B2498" t="str">
            <v>DISTRITO CAPITAL</v>
          </cell>
          <cell r="C2498" t="str">
            <v>0137-01</v>
          </cell>
          <cell r="D2498" t="str">
            <v>SECRETARÍA DISTRITAL DE SEGURIDAD, CONVIVENCIA Y JUSTICIA</v>
          </cell>
          <cell r="E2498" t="str">
            <v>0001-014</v>
          </cell>
          <cell r="F2498" t="str">
            <v>AC-SEGURIDAD, CONVIVENCIA Y JUSTICIA</v>
          </cell>
          <cell r="G2498" t="str">
            <v>1-100-F001</v>
          </cell>
          <cell r="H2498" t="str">
            <v>VA-RECURSOS DISTRITO</v>
          </cell>
          <cell r="I2498" t="str">
            <v>O21202020090393195</v>
          </cell>
          <cell r="J2498" t="str">
            <v>Servicios de laboratorio</v>
          </cell>
          <cell r="K2498" t="str">
            <v>000000000000000010137</v>
          </cell>
          <cell r="L2498" t="str">
            <v>0137 - Programa Funcionamiento - SECRETARÍA DISTRITAL DE SEGURIDAD, CONVIVENCIA Y JUSTICIA UE 01</v>
          </cell>
          <cell r="M2498" t="str">
            <v>PM01370001FUNC</v>
          </cell>
          <cell r="N2498" t="str">
            <v>FU</v>
          </cell>
          <cell r="O2498" t="str">
            <v>FUNCIONAMIENTO SECRETARÍA DISTRITAL DE SEGURIDAD,</v>
          </cell>
          <cell r="P2498" t="str">
            <v>2025</v>
          </cell>
          <cell r="Q2498">
            <v>18065000</v>
          </cell>
          <cell r="R2498">
            <v>18065000</v>
          </cell>
        </row>
        <row r="2499">
          <cell r="A2499" t="str">
            <v>0137-01FU</v>
          </cell>
          <cell r="B2499" t="str">
            <v>DISTRITO CAPITAL</v>
          </cell>
          <cell r="C2499" t="str">
            <v>0137-01</v>
          </cell>
          <cell r="D2499" t="str">
            <v>SECRETARÍA DISTRITAL DE SEGURIDAD, CONVIVENCIA Y JUSTICIA</v>
          </cell>
          <cell r="E2499" t="str">
            <v>0001-014</v>
          </cell>
          <cell r="F2499" t="str">
            <v>AC-SEGURIDAD, CONVIVENCIA Y JUSTICIA</v>
          </cell>
          <cell r="G2499" t="str">
            <v>1-100-F001</v>
          </cell>
          <cell r="H2499" t="str">
            <v>VA-RECURSOS DISTRITO</v>
          </cell>
          <cell r="I2499" t="str">
            <v>O21202020090494110</v>
          </cell>
          <cell r="J2499" t="str">
            <v>Servicios de alcantarillado y tratamiento de aguas residuales</v>
          </cell>
          <cell r="K2499" t="str">
            <v>000000000000000010137</v>
          </cell>
          <cell r="L2499" t="str">
            <v>0137 - Programa Funcionamiento - SECRETARÍA DISTRITAL DE SEGURIDAD, CONVIVENCIA Y JUSTICIA UE 01</v>
          </cell>
          <cell r="M2499" t="str">
            <v>PM01370001FUNC</v>
          </cell>
          <cell r="N2499" t="str">
            <v>FU</v>
          </cell>
          <cell r="O2499" t="str">
            <v>FUNCIONAMIENTO SECRETARÍA DISTRITAL DE SEGURIDAD,</v>
          </cell>
          <cell r="P2499" t="str">
            <v>2025</v>
          </cell>
          <cell r="Q2499">
            <v>20100000</v>
          </cell>
          <cell r="R2499">
            <v>20100000</v>
          </cell>
        </row>
        <row r="2500">
          <cell r="A2500" t="str">
            <v>0137-01FU</v>
          </cell>
          <cell r="B2500" t="str">
            <v>DISTRITO CAPITAL</v>
          </cell>
          <cell r="C2500" t="str">
            <v>0137-01</v>
          </cell>
          <cell r="D2500" t="str">
            <v>SECRETARÍA DISTRITAL DE SEGURIDAD, CONVIVENCIA Y JUSTICIA</v>
          </cell>
          <cell r="E2500" t="str">
            <v>0001-014</v>
          </cell>
          <cell r="F2500" t="str">
            <v>AC-SEGURIDAD, CONVIVENCIA Y JUSTICIA</v>
          </cell>
          <cell r="G2500" t="str">
            <v>1-100-F001</v>
          </cell>
          <cell r="H2500" t="str">
            <v>VA-RECURSOS DISTRITO</v>
          </cell>
          <cell r="I2500" t="str">
            <v>O21202020090494239</v>
          </cell>
          <cell r="J2500" t="str">
            <v>Servicios generales de recolección de otros desechos</v>
          </cell>
          <cell r="K2500" t="str">
            <v>000000000000000010137</v>
          </cell>
          <cell r="L2500" t="str">
            <v>0137 - Programa Funcionamiento - SECRETARÍA DISTRITAL DE SEGURIDAD, CONVIVENCIA Y JUSTICIA UE 01</v>
          </cell>
          <cell r="M2500" t="str">
            <v>PM01370001FUNC</v>
          </cell>
          <cell r="N2500" t="str">
            <v>FU</v>
          </cell>
          <cell r="O2500" t="str">
            <v>FUNCIONAMIENTO SECRETARÍA DISTRITAL DE SEGURIDAD,</v>
          </cell>
          <cell r="P2500" t="str">
            <v>2025</v>
          </cell>
          <cell r="Q2500">
            <v>5800000</v>
          </cell>
          <cell r="R2500">
            <v>5800000</v>
          </cell>
        </row>
        <row r="2501">
          <cell r="A2501" t="str">
            <v>0137-01FU</v>
          </cell>
          <cell r="B2501" t="str">
            <v>DISTRITO CAPITAL</v>
          </cell>
          <cell r="C2501" t="str">
            <v>0137-01</v>
          </cell>
          <cell r="D2501" t="str">
            <v>SECRETARÍA DISTRITAL DE SEGURIDAD, CONVIVENCIA Y JUSTICIA</v>
          </cell>
          <cell r="E2501" t="str">
            <v>0001-014</v>
          </cell>
          <cell r="F2501" t="str">
            <v>AC-SEGURIDAD, CONVIVENCIA Y JUSTICIA</v>
          </cell>
          <cell r="G2501" t="str">
            <v>1-100-F001</v>
          </cell>
          <cell r="H2501" t="str">
            <v>VA-RECURSOS DISTRITO</v>
          </cell>
          <cell r="I2501" t="str">
            <v>O21202020090696511</v>
          </cell>
          <cell r="J2501" t="str">
            <v>Servicios de promoción de eventos deportivos y recreativos</v>
          </cell>
          <cell r="K2501" t="str">
            <v>000000000000000010137</v>
          </cell>
          <cell r="L2501" t="str">
            <v>0137 - Programa Funcionamiento - SECRETARÍA DISTRITAL DE SEGURIDAD, CONVIVENCIA Y JUSTICIA UE 01</v>
          </cell>
          <cell r="M2501" t="str">
            <v>PM01370001FUNC</v>
          </cell>
          <cell r="N2501" t="str">
            <v>FU</v>
          </cell>
          <cell r="O2501" t="str">
            <v>FUNCIONAMIENTO SECRETARÍA DISTRITAL DE SEGURIDAD,</v>
          </cell>
          <cell r="P2501" t="str">
            <v>2025</v>
          </cell>
          <cell r="Q2501">
            <v>726935000</v>
          </cell>
          <cell r="R2501">
            <v>726935000</v>
          </cell>
        </row>
        <row r="2502">
          <cell r="A2502" t="str">
            <v>0137-01FU</v>
          </cell>
          <cell r="B2502" t="str">
            <v>DISTRITO CAPITAL</v>
          </cell>
          <cell r="C2502" t="str">
            <v>0137-01</v>
          </cell>
          <cell r="D2502" t="str">
            <v>SECRETARÍA DISTRITAL DE SEGURIDAD, CONVIVENCIA Y JUSTICIA</v>
          </cell>
          <cell r="E2502" t="str">
            <v>0001-014</v>
          </cell>
          <cell r="F2502" t="str">
            <v>AC-SEGURIDAD, CONVIVENCIA Y JUSTICIA</v>
          </cell>
          <cell r="G2502" t="str">
            <v>1-100-F001</v>
          </cell>
          <cell r="H2502" t="str">
            <v>VA-RECURSOS DISTRITO</v>
          </cell>
          <cell r="I2502" t="str">
            <v>O2120202010</v>
          </cell>
          <cell r="J2502" t="str">
            <v>Viáticos de los funcionarios en comisión</v>
          </cell>
          <cell r="K2502" t="str">
            <v>000000000000000010137</v>
          </cell>
          <cell r="L2502" t="str">
            <v>0137 - Programa Funcionamiento - SECRETARÍA DISTRITAL DE SEGURIDAD, CONVIVENCIA Y JUSTICIA UE 01</v>
          </cell>
          <cell r="M2502" t="str">
            <v>PM01370001FUNC</v>
          </cell>
          <cell r="N2502" t="str">
            <v>FU</v>
          </cell>
          <cell r="O2502" t="str">
            <v>FUNCIONAMIENTO SECRETARÍA DISTRITAL DE SEGURIDAD,</v>
          </cell>
          <cell r="P2502" t="str">
            <v>2025</v>
          </cell>
          <cell r="Q2502">
            <v>100000000</v>
          </cell>
          <cell r="R2502">
            <v>100000000</v>
          </cell>
        </row>
        <row r="2503">
          <cell r="A2503" t="str">
            <v>0137-01FU</v>
          </cell>
          <cell r="B2503" t="str">
            <v>DISTRITO CAPITAL</v>
          </cell>
          <cell r="C2503" t="str">
            <v>0137-01</v>
          </cell>
          <cell r="D2503" t="str">
            <v>SECRETARÍA DISTRITAL DE SEGURIDAD, CONVIVENCIA Y JUSTICIA</v>
          </cell>
          <cell r="E2503" t="str">
            <v>0001-014</v>
          </cell>
          <cell r="F2503" t="str">
            <v>AC-SEGURIDAD, CONVIVENCIA Y JUSTICIA</v>
          </cell>
          <cell r="G2503" t="str">
            <v>1-100-F001</v>
          </cell>
          <cell r="H2503" t="str">
            <v>VA-RECURSOS DISTRITO</v>
          </cell>
          <cell r="I2503" t="str">
            <v>O2131301001</v>
          </cell>
          <cell r="J2503" t="str">
            <v>Sentencias</v>
          </cell>
          <cell r="K2503" t="str">
            <v>000000000000000010137</v>
          </cell>
          <cell r="L2503" t="str">
            <v>0137 - Programa Funcionamiento - SECRETARÍA DISTRITAL DE SEGURIDAD, CONVIVENCIA Y JUSTICIA UE 01</v>
          </cell>
          <cell r="M2503" t="str">
            <v>PM01370001FUNC</v>
          </cell>
          <cell r="N2503" t="str">
            <v>FU</v>
          </cell>
          <cell r="O2503" t="str">
            <v>FUNCIONAMIENTO SECRETARÍA DISTRITAL DE SEGURIDAD,</v>
          </cell>
          <cell r="P2503" t="str">
            <v>2025</v>
          </cell>
          <cell r="Q2503">
            <v>2000000000</v>
          </cell>
          <cell r="R2503">
            <v>2000000000</v>
          </cell>
        </row>
        <row r="2504">
          <cell r="A2504" t="str">
            <v>0137-0110</v>
          </cell>
          <cell r="B2504" t="str">
            <v>DISTRITO CAPITAL</v>
          </cell>
          <cell r="C2504" t="str">
            <v>0137-01</v>
          </cell>
          <cell r="D2504" t="str">
            <v>SECRETARÍA DISTRITAL DE SEGURIDAD, CONVIVENCIA Y JUSTICIA</v>
          </cell>
          <cell r="E2504" t="str">
            <v>0001-014</v>
          </cell>
          <cell r="F2504" t="str">
            <v>AC-SEGURIDAD, CONVIVENCIA Y JUSTICIA</v>
          </cell>
          <cell r="G2504" t="str">
            <v>1-100-F001</v>
          </cell>
          <cell r="H2504" t="str">
            <v>VA-RECURSOS DISTRITO</v>
          </cell>
          <cell r="I2504" t="str">
            <v>O2320202005040254290</v>
          </cell>
          <cell r="J2504" t="str">
            <v>Servicios generales de construcción de otras obras de ingeniería civil</v>
          </cell>
          <cell r="K2504" t="str">
            <v>O23011745012024030410042</v>
          </cell>
          <cell r="L2504" t="str">
            <v>Ampliación de equipamientos de justicia  - Infraestructura para la promoción a la cultura de la legalidad y a la convivencia construida y dotada</v>
          </cell>
          <cell r="M2504" t="str">
            <v>PM/0137/0110/45010420304</v>
          </cell>
          <cell r="N2504" t="str">
            <v>10</v>
          </cell>
          <cell r="O2504" t="str">
            <v>Infraestructura construida de equipamientos de seg</v>
          </cell>
          <cell r="P2504" t="str">
            <v>2025</v>
          </cell>
          <cell r="Q2504">
            <v>287147775000</v>
          </cell>
          <cell r="R2504">
            <v>287147775000</v>
          </cell>
        </row>
        <row r="2505">
          <cell r="A2505" t="str">
            <v>0137-0110</v>
          </cell>
          <cell r="B2505" t="str">
            <v>DISTRITO CAPITAL</v>
          </cell>
          <cell r="C2505" t="str">
            <v>0137-01</v>
          </cell>
          <cell r="D2505" t="str">
            <v>SECRETARÍA DISTRITAL DE SEGURIDAD, CONVIVENCIA Y JUSTICIA</v>
          </cell>
          <cell r="E2505" t="str">
            <v>0001-014</v>
          </cell>
          <cell r="F2505" t="str">
            <v>AC-SEGURIDAD, CONVIVENCIA Y JUSTICIA</v>
          </cell>
          <cell r="G2505" t="str">
            <v>1-100-F039</v>
          </cell>
          <cell r="H2505" t="str">
            <v>VA-Crédito</v>
          </cell>
          <cell r="I2505" t="str">
            <v>O2320202005040254290</v>
          </cell>
          <cell r="J2505" t="str">
            <v>Servicios generales de construcción de otras obras de ingeniería civil</v>
          </cell>
          <cell r="K2505" t="str">
            <v>O23011745012024030410042</v>
          </cell>
          <cell r="L2505" t="str">
            <v>Ampliación de equipamientos de justicia  - Infraestructura para la promoción a la cultura de la legalidad y a la convivencia construida y dotada</v>
          </cell>
          <cell r="M2505" t="str">
            <v>PM/0137/0110/45010420304</v>
          </cell>
          <cell r="N2505" t="str">
            <v>10</v>
          </cell>
          <cell r="O2505" t="str">
            <v>Infraestructura construida de equipamientos de seg</v>
          </cell>
          <cell r="P2505" t="str">
            <v>2025</v>
          </cell>
          <cell r="Q2505">
            <v>141494410000</v>
          </cell>
          <cell r="R2505">
            <v>141494410000</v>
          </cell>
        </row>
        <row r="2506">
          <cell r="A2506" t="str">
            <v>0137-0110</v>
          </cell>
          <cell r="B2506" t="str">
            <v>DISTRITO CAPITAL</v>
          </cell>
          <cell r="C2506" t="str">
            <v>0137-01</v>
          </cell>
          <cell r="D2506" t="str">
            <v>SECRETARÍA DISTRITAL DE SEGURIDAD, CONVIVENCIA Y JUSTICIA</v>
          </cell>
          <cell r="E2506" t="str">
            <v>0001-014</v>
          </cell>
          <cell r="F2506" t="str">
            <v>AC-SEGURIDAD, CONVIVENCIA Y JUSTICIA</v>
          </cell>
          <cell r="G2506" t="str">
            <v>1-100-F088</v>
          </cell>
          <cell r="H2506" t="str">
            <v>VA-CRÉDITO ACUERDO 840 DE 2022</v>
          </cell>
          <cell r="I2506" t="str">
            <v>O2320202005040254290</v>
          </cell>
          <cell r="J2506" t="str">
            <v>Servicios generales de construcción de otras obras de ingeniería civil</v>
          </cell>
          <cell r="K2506" t="str">
            <v>O23011745012024030410042</v>
          </cell>
          <cell r="L2506" t="str">
            <v>Ampliación de equipamientos de justicia  - Infraestructura para la promoción a la cultura de la legalidad y a la convivencia construida y dotada</v>
          </cell>
          <cell r="M2506" t="str">
            <v>PM/0137/0110/45010420304</v>
          </cell>
          <cell r="N2506" t="str">
            <v>10</v>
          </cell>
          <cell r="O2506" t="str">
            <v>Infraestructura construida de equipamientos de seg</v>
          </cell>
          <cell r="P2506" t="str">
            <v>2025</v>
          </cell>
          <cell r="Q2506">
            <v>5497891000</v>
          </cell>
          <cell r="R2506">
            <v>5497891000</v>
          </cell>
        </row>
        <row r="2507">
          <cell r="A2507" t="str">
            <v>0137-0112</v>
          </cell>
          <cell r="B2507" t="str">
            <v>DISTRITO CAPITAL</v>
          </cell>
          <cell r="C2507" t="str">
            <v>0137-01</v>
          </cell>
          <cell r="D2507" t="str">
            <v>SECRETARÍA DISTRITAL DE SEGURIDAD, CONVIVENCIA Y JUSTICIA</v>
          </cell>
          <cell r="E2507" t="str">
            <v>0001-014</v>
          </cell>
          <cell r="F2507" t="str">
            <v>AC-SEGURIDAD, CONVIVENCIA Y JUSTICIA</v>
          </cell>
          <cell r="G2507" t="str">
            <v>1-100-I007</v>
          </cell>
          <cell r="H2507" t="str">
            <v>VA-ICA Compañías de vigilancia</v>
          </cell>
          <cell r="I2507" t="str">
            <v>O232020200884290</v>
          </cell>
          <cell r="J2507" t="str">
            <v>Otros servicios de telecomunicaciones vía Internet</v>
          </cell>
          <cell r="K2507" t="str">
            <v>O23011745012024029612007</v>
          </cell>
          <cell r="L2507" t="str">
            <v>Fortalecimiento de las capacidades del S - Servicio información implementado</v>
          </cell>
          <cell r="M2507" t="str">
            <v>PM/0137/0112/45010070296</v>
          </cell>
          <cell r="N2507" t="str">
            <v>12</v>
          </cell>
          <cell r="O2507" t="str">
            <v>Servicios de respuesta coordinada, eficiente y opo</v>
          </cell>
          <cell r="P2507" t="str">
            <v>2025</v>
          </cell>
          <cell r="Q2507">
            <v>15998900000</v>
          </cell>
          <cell r="R2507">
            <v>15998900000</v>
          </cell>
        </row>
        <row r="2508">
          <cell r="A2508" t="str">
            <v>0137-0211</v>
          </cell>
          <cell r="B2508" t="str">
            <v>DISTRITO CAPITAL</v>
          </cell>
          <cell r="C2508" t="str">
            <v>0137-02</v>
          </cell>
          <cell r="D2508" t="str">
            <v>SECRETARÍA DISTRITAL DE SEGURIDAD, CONVIVENCIA Y JUSTICIA</v>
          </cell>
          <cell r="E2508" t="str">
            <v>0001-014</v>
          </cell>
          <cell r="F2508" t="str">
            <v>AC-SEGURIDAD, CONVIVENCIA Y JUSTICIA</v>
          </cell>
          <cell r="G2508" t="str">
            <v>1-100-I015</v>
          </cell>
          <cell r="H2508" t="str">
            <v>VA-5% contratos de obra pública</v>
          </cell>
          <cell r="I2508" t="str">
            <v>O23201010030701</v>
          </cell>
          <cell r="J2508" t="str">
            <v>Vehículos automotores, remolques y semirremolques; y sus partes, piezas y accesorios</v>
          </cell>
          <cell r="K2508" t="str">
            <v>O23011745012024029011029</v>
          </cell>
          <cell r="L2508" t="str">
            <v>Fortalecimiento de capacidades operativa - Servicio de apoyo financiero para proyectos de convivencia y seguridad ciudadana</v>
          </cell>
          <cell r="M2508" t="str">
            <v>PM/0137/0211/45010290290</v>
          </cell>
          <cell r="N2508" t="str">
            <v>11</v>
          </cell>
          <cell r="O2508" t="str">
            <v>Servicio de dotación y sostenibilidad de elementos</v>
          </cell>
          <cell r="P2508" t="str">
            <v>2025</v>
          </cell>
          <cell r="Q2508">
            <v>216466295000</v>
          </cell>
          <cell r="R2508">
            <v>216466295000</v>
          </cell>
        </row>
        <row r="2509">
          <cell r="A2509" t="str">
            <v>0137-0206</v>
          </cell>
          <cell r="B2509" t="str">
            <v>DISTRITO CAPITAL</v>
          </cell>
          <cell r="C2509" t="str">
            <v>0137-02</v>
          </cell>
          <cell r="D2509" t="str">
            <v>SECRETARÍA DISTRITAL DE SEGURIDAD, CONVIVENCIA Y JUSTICIA</v>
          </cell>
          <cell r="E2509" t="str">
            <v>0001-014</v>
          </cell>
          <cell r="F2509" t="str">
            <v>AC-SEGURIDAD, CONVIVENCIA Y JUSTICIA</v>
          </cell>
          <cell r="G2509" t="str">
            <v>1-100-I018</v>
          </cell>
          <cell r="H2509" t="str">
            <v>VA-Multas código de Policía</v>
          </cell>
          <cell r="I2509" t="str">
            <v>O231020200501</v>
          </cell>
          <cell r="J2509" t="str">
            <v>Aportes generales al sistema de riesgos laborales públicos</v>
          </cell>
          <cell r="K2509" t="str">
            <v>O23011712072024029306004</v>
          </cell>
          <cell r="L2509" t="str">
            <v>Desarrollo de las Estrategias para la Im - Documentos metodológicos</v>
          </cell>
          <cell r="M2509" t="str">
            <v>PM/0137/0206/12070040293</v>
          </cell>
          <cell r="N2509" t="str">
            <v>06</v>
          </cell>
          <cell r="O2509" t="str">
            <v>Servicio para el   diseño e implementación de estr</v>
          </cell>
          <cell r="P2509" t="str">
            <v>2025</v>
          </cell>
          <cell r="Q2509">
            <v>2432587000</v>
          </cell>
          <cell r="R2509">
            <v>2432587000</v>
          </cell>
        </row>
        <row r="2510">
          <cell r="A2510" t="str">
            <v>0137-0211</v>
          </cell>
          <cell r="B2510" t="str">
            <v>DISTRITO CAPITAL</v>
          </cell>
          <cell r="C2510" t="str">
            <v>0137-02</v>
          </cell>
          <cell r="D2510" t="str">
            <v>SECRETARÍA DISTRITAL DE SEGURIDAD, CONVIVENCIA Y JUSTICIA</v>
          </cell>
          <cell r="E2510" t="str">
            <v>0001-014</v>
          </cell>
          <cell r="F2510" t="str">
            <v>AC-SEGURIDAD, CONVIVENCIA Y JUSTICIA</v>
          </cell>
          <cell r="G2510" t="str">
            <v>1-200-I007</v>
          </cell>
          <cell r="H2510" t="str">
            <v>RB-ICA compañías de vigilancia</v>
          </cell>
          <cell r="I2510" t="str">
            <v>O232020200991112</v>
          </cell>
          <cell r="J2510" t="str">
            <v>Servicios ejecutivos de la administración pública</v>
          </cell>
          <cell r="K2510" t="str">
            <v>O23011745012024029011029</v>
          </cell>
          <cell r="L2510" t="str">
            <v>Fortalecimiento de capacidades operativa - Servicio de apoyo financiero para proyectos de convivencia y seguridad ciudadana</v>
          </cell>
          <cell r="M2510" t="str">
            <v>PM/0137/0211/45010290290</v>
          </cell>
          <cell r="N2510" t="str">
            <v>11</v>
          </cell>
          <cell r="O2510" t="str">
            <v>Servicio de dotación y sostenibilidad de elementos</v>
          </cell>
          <cell r="P2510" t="str">
            <v>2025</v>
          </cell>
          <cell r="Q2510">
            <v>513359000</v>
          </cell>
          <cell r="R2510">
            <v>513359000</v>
          </cell>
        </row>
        <row r="2511">
          <cell r="A2511" t="str">
            <v>0137-0211</v>
          </cell>
          <cell r="B2511" t="str">
            <v>DISTRITO CAPITAL</v>
          </cell>
          <cell r="C2511" t="str">
            <v>0137-02</v>
          </cell>
          <cell r="D2511" t="str">
            <v>SECRETARÍA DISTRITAL DE SEGURIDAD, CONVIVENCIA Y JUSTICIA</v>
          </cell>
          <cell r="E2511" t="str">
            <v>0001-014</v>
          </cell>
          <cell r="F2511" t="str">
            <v>AC-SEGURIDAD, CONVIVENCIA Y JUSTICIA</v>
          </cell>
          <cell r="G2511" t="str">
            <v>1-200-I034</v>
          </cell>
          <cell r="H2511" t="str">
            <v>RB-Convenios</v>
          </cell>
          <cell r="I2511" t="str">
            <v>O232020200991112</v>
          </cell>
          <cell r="J2511" t="str">
            <v>Servicios ejecutivos de la administración pública</v>
          </cell>
          <cell r="K2511" t="str">
            <v>O23011745012024029011029</v>
          </cell>
          <cell r="L2511" t="str">
            <v>Fortalecimiento de capacidades operativa - Servicio de apoyo financiero para proyectos de convivencia y seguridad ciudadana</v>
          </cell>
          <cell r="M2511" t="str">
            <v>PM/0137/0211/45010290290</v>
          </cell>
          <cell r="N2511" t="str">
            <v>11</v>
          </cell>
          <cell r="O2511" t="str">
            <v>Servicio de dotación y sostenibilidad de elementos</v>
          </cell>
          <cell r="P2511" t="str">
            <v>2025</v>
          </cell>
          <cell r="Q2511">
            <v>65015000</v>
          </cell>
          <cell r="R2511">
            <v>65015000</v>
          </cell>
        </row>
        <row r="2512">
          <cell r="A2512" t="str">
            <v>0137-0211</v>
          </cell>
          <cell r="B2512" t="str">
            <v>DISTRITO CAPITAL</v>
          </cell>
          <cell r="C2512" t="str">
            <v>0137-02</v>
          </cell>
          <cell r="D2512" t="str">
            <v>SECRETARÍA DISTRITAL DE SEGURIDAD, CONVIVENCIA Y JUSTICIA</v>
          </cell>
          <cell r="E2512" t="str">
            <v>0001-014</v>
          </cell>
          <cell r="F2512" t="str">
            <v>AC-SEGURIDAD, CONVIVENCIA Y JUSTICIA</v>
          </cell>
          <cell r="G2512" t="str">
            <v>1-300-I011</v>
          </cell>
          <cell r="H2512" t="str">
            <v>REAF-5% contratos de obra pública</v>
          </cell>
          <cell r="I2512" t="str">
            <v>O232020200663393</v>
          </cell>
          <cell r="J2512" t="str">
            <v>Otros servicios de comidas contratadas</v>
          </cell>
          <cell r="K2512" t="str">
            <v>O23011745012024029011029</v>
          </cell>
          <cell r="L2512" t="str">
            <v>Fortalecimiento de capacidades operativa - Servicio de apoyo financiero para proyectos de convivencia y seguridad ciudadana</v>
          </cell>
          <cell r="M2512" t="str">
            <v>PM/0137/0211/45010290290</v>
          </cell>
          <cell r="N2512" t="str">
            <v>11</v>
          </cell>
          <cell r="O2512" t="str">
            <v>Servicio de dotación y sostenibilidad de elementos</v>
          </cell>
          <cell r="P2512" t="str">
            <v>2025</v>
          </cell>
          <cell r="Q2512">
            <v>32667265000</v>
          </cell>
          <cell r="R2512">
            <v>32667265000</v>
          </cell>
        </row>
        <row r="2513">
          <cell r="A2513" t="str">
            <v>0137-0206</v>
          </cell>
          <cell r="B2513" t="str">
            <v>DISTRITO CAPITAL</v>
          </cell>
          <cell r="C2513" t="str">
            <v>0137-02</v>
          </cell>
          <cell r="D2513" t="str">
            <v>SECRETARÍA DISTRITAL DE SEGURIDAD, CONVIVENCIA Y JUSTICIA</v>
          </cell>
          <cell r="E2513" t="str">
            <v>0001-014</v>
          </cell>
          <cell r="F2513" t="str">
            <v>AC-SEGURIDAD, CONVIVENCIA Y JUSTICIA</v>
          </cell>
          <cell r="G2513" t="str">
            <v>1-300-I014</v>
          </cell>
          <cell r="H2513" t="str">
            <v>REAF-Multas código de Policía</v>
          </cell>
          <cell r="I2513" t="str">
            <v>O232020200991112</v>
          </cell>
          <cell r="J2513" t="str">
            <v>Servicios ejecutivos de la administración pública</v>
          </cell>
          <cell r="K2513" t="str">
            <v>O23011712072024029306004</v>
          </cell>
          <cell r="L2513" t="str">
            <v>Desarrollo de las Estrategias para la Im - Documentos metodológicos</v>
          </cell>
          <cell r="M2513" t="str">
            <v>PM/0137/0206/12070040293</v>
          </cell>
          <cell r="N2513" t="str">
            <v>06</v>
          </cell>
          <cell r="O2513" t="str">
            <v>Servicio para el   diseño e implementación de estr</v>
          </cell>
          <cell r="P2513" t="str">
            <v>2025</v>
          </cell>
          <cell r="Q2513">
            <v>1678786000</v>
          </cell>
          <cell r="R2513">
            <v>1678786000</v>
          </cell>
        </row>
        <row r="2514">
          <cell r="A2514" t="str">
            <v>0137-0211</v>
          </cell>
          <cell r="B2514" t="str">
            <v>DISTRITO CAPITAL</v>
          </cell>
          <cell r="C2514" t="str">
            <v>0137-02</v>
          </cell>
          <cell r="D2514" t="str">
            <v>SECRETARÍA DISTRITAL DE SEGURIDAD, CONVIVENCIA Y JUSTICIA</v>
          </cell>
          <cell r="E2514" t="str">
            <v>0001-014</v>
          </cell>
          <cell r="F2514" t="str">
            <v>AC-SEGURIDAD, CONVIVENCIA Y JUSTICIA</v>
          </cell>
          <cell r="G2514" t="str">
            <v>1-400-I008</v>
          </cell>
          <cell r="H2514" t="str">
            <v>RF-5% Contratos de obra pública</v>
          </cell>
          <cell r="I2514" t="str">
            <v>O23201010030701</v>
          </cell>
          <cell r="J2514" t="str">
            <v>Vehículos automotores, remolques y semirremolques; y sus partes, piezas y accesorios</v>
          </cell>
          <cell r="K2514" t="str">
            <v>O23011745012024029011029</v>
          </cell>
          <cell r="L2514" t="str">
            <v>Fortalecimiento de capacidades operativa - Servicio de apoyo financiero para proyectos de convivencia y seguridad ciudadana</v>
          </cell>
          <cell r="M2514" t="str">
            <v>PM/0137/0211/45010290290</v>
          </cell>
          <cell r="N2514" t="str">
            <v>11</v>
          </cell>
          <cell r="O2514" t="str">
            <v>Servicio de dotación y sostenibilidad de elementos</v>
          </cell>
          <cell r="P2514" t="str">
            <v>2025</v>
          </cell>
          <cell r="Q2514">
            <v>12579203000</v>
          </cell>
          <cell r="R2514">
            <v>12579203000</v>
          </cell>
        </row>
        <row r="2515">
          <cell r="A2515" t="str">
            <v>0137-0206</v>
          </cell>
          <cell r="B2515" t="str">
            <v>DISTRITO CAPITAL</v>
          </cell>
          <cell r="C2515" t="str">
            <v>0137-02</v>
          </cell>
          <cell r="D2515" t="str">
            <v>SECRETARÍA DISTRITAL DE SEGURIDAD, CONVIVENCIA Y JUSTICIA</v>
          </cell>
          <cell r="E2515" t="str">
            <v>0001-014</v>
          </cell>
          <cell r="F2515" t="str">
            <v>AC-SEGURIDAD, CONVIVENCIA Y JUSTICIA</v>
          </cell>
          <cell r="G2515" t="str">
            <v>1-400-I034</v>
          </cell>
          <cell r="H2515" t="str">
            <v>RF-MULTAS CÓDIGO DE POLICÍA</v>
          </cell>
          <cell r="I2515" t="str">
            <v>O232020200991112</v>
          </cell>
          <cell r="J2515" t="str">
            <v>Servicios ejecutivos de la administración pública</v>
          </cell>
          <cell r="K2515" t="str">
            <v>O23011712072024029306004</v>
          </cell>
          <cell r="L2515" t="str">
            <v>Desarrollo de las Estrategias para la Im - Documentos metodológicos</v>
          </cell>
          <cell r="M2515" t="str">
            <v>PM/0137/0206/12070040293</v>
          </cell>
          <cell r="N2515" t="str">
            <v>06</v>
          </cell>
          <cell r="O2515" t="str">
            <v>Servicio para el   diseño e implementación de estr</v>
          </cell>
          <cell r="P2515" t="str">
            <v>2025</v>
          </cell>
          <cell r="Q2515">
            <v>463484000</v>
          </cell>
          <cell r="R2515">
            <v>463484000</v>
          </cell>
        </row>
        <row r="2516">
          <cell r="A2516" t="str">
            <v>0200-01FU</v>
          </cell>
          <cell r="B2516" t="str">
            <v>DISTRITO CAPITAL</v>
          </cell>
          <cell r="C2516" t="str">
            <v>0200-01</v>
          </cell>
          <cell r="D2516" t="str">
            <v>INSTITUTO PARA LA ECONOMÍA SOCIAL - IPES</v>
          </cell>
          <cell r="E2516" t="str">
            <v>0002-005</v>
          </cell>
          <cell r="F2516" t="str">
            <v>EP-DESARROLLO ECONÓMICO, INDUSTRIA Y TURISMO</v>
          </cell>
          <cell r="G2516" t="str">
            <v>1-100-F001</v>
          </cell>
          <cell r="H2516" t="str">
            <v>VA-RECURSOS DISTRITO</v>
          </cell>
          <cell r="I2516" t="str">
            <v>O211010100101</v>
          </cell>
          <cell r="J2516" t="str">
            <v>Sueldo básico</v>
          </cell>
          <cell r="K2516" t="str">
            <v>000000000000000000200</v>
          </cell>
          <cell r="L2516" t="str">
            <v>0200 - Programa Funcionamiento - INSTITUTO PARA LA ECONOMIA SOCIAL IPES</v>
          </cell>
          <cell r="M2516" t="str">
            <v>PM02000001FUNC</v>
          </cell>
          <cell r="N2516" t="str">
            <v>FU</v>
          </cell>
          <cell r="O2516" t="str">
            <v>FUNCIONAMIENTO INSTITUTO PARA LA ECONOMIA SOCIAL I</v>
          </cell>
          <cell r="P2516" t="str">
            <v>2025</v>
          </cell>
          <cell r="Q2516">
            <v>6307086000</v>
          </cell>
          <cell r="R2516">
            <v>6307086000</v>
          </cell>
        </row>
        <row r="2517">
          <cell r="A2517" t="str">
            <v>0200-01FU</v>
          </cell>
          <cell r="B2517" t="str">
            <v>DISTRITO CAPITAL</v>
          </cell>
          <cell r="C2517" t="str">
            <v>0200-01</v>
          </cell>
          <cell r="D2517" t="str">
            <v>INSTITUTO PARA LA ECONOMÍA SOCIAL - IPES</v>
          </cell>
          <cell r="E2517" t="str">
            <v>0002-005</v>
          </cell>
          <cell r="F2517" t="str">
            <v>EP-DESARROLLO ECONÓMICO, INDUSTRIA Y TURISMO</v>
          </cell>
          <cell r="G2517" t="str">
            <v>1-100-F001</v>
          </cell>
          <cell r="H2517" t="str">
            <v>VA-RECURSOS DISTRITO</v>
          </cell>
          <cell r="I2517" t="str">
            <v>O211010100103</v>
          </cell>
          <cell r="J2517" t="str">
            <v>Gastos de representación</v>
          </cell>
          <cell r="K2517" t="str">
            <v>000000000000000000200</v>
          </cell>
          <cell r="L2517" t="str">
            <v>0200 - Programa Funcionamiento - INSTITUTO PARA LA ECONOMIA SOCIAL IPES</v>
          </cell>
          <cell r="M2517" t="str">
            <v>PM02000001FUNC</v>
          </cell>
          <cell r="N2517" t="str">
            <v>FU</v>
          </cell>
          <cell r="O2517" t="str">
            <v>FUNCIONAMIENTO INSTITUTO PARA LA ECONOMIA SOCIAL I</v>
          </cell>
          <cell r="P2517" t="str">
            <v>2025</v>
          </cell>
          <cell r="Q2517">
            <v>371090000</v>
          </cell>
          <cell r="R2517">
            <v>371090000</v>
          </cell>
        </row>
        <row r="2518">
          <cell r="A2518" t="str">
            <v>0200-01FU</v>
          </cell>
          <cell r="B2518" t="str">
            <v>DISTRITO CAPITAL</v>
          </cell>
          <cell r="C2518" t="str">
            <v>0200-01</v>
          </cell>
          <cell r="D2518" t="str">
            <v>INSTITUTO PARA LA ECONOMÍA SOCIAL - IPES</v>
          </cell>
          <cell r="E2518" t="str">
            <v>0002-005</v>
          </cell>
          <cell r="F2518" t="str">
            <v>EP-DESARROLLO ECONÓMICO, INDUSTRIA Y TURISMO</v>
          </cell>
          <cell r="G2518" t="str">
            <v>1-100-F001</v>
          </cell>
          <cell r="H2518" t="str">
            <v>VA-RECURSOS DISTRITO</v>
          </cell>
          <cell r="I2518" t="str">
            <v>O211010100107</v>
          </cell>
          <cell r="J2518" t="str">
            <v>Bonificación por servicios prestados</v>
          </cell>
          <cell r="K2518" t="str">
            <v>000000000000000000200</v>
          </cell>
          <cell r="L2518" t="str">
            <v>0200 - Programa Funcionamiento - INSTITUTO PARA LA ECONOMIA SOCIAL IPES</v>
          </cell>
          <cell r="M2518" t="str">
            <v>PM02000001FUNC</v>
          </cell>
          <cell r="N2518" t="str">
            <v>FU</v>
          </cell>
          <cell r="O2518" t="str">
            <v>FUNCIONAMIENTO INSTITUTO PARA LA ECONOMIA SOCIAL I</v>
          </cell>
          <cell r="P2518" t="str">
            <v>2025</v>
          </cell>
          <cell r="Q2518">
            <v>199300000</v>
          </cell>
          <cell r="R2518">
            <v>199300000</v>
          </cell>
        </row>
        <row r="2519">
          <cell r="A2519" t="str">
            <v>0200-01FU</v>
          </cell>
          <cell r="B2519" t="str">
            <v>DISTRITO CAPITAL</v>
          </cell>
          <cell r="C2519" t="str">
            <v>0200-01</v>
          </cell>
          <cell r="D2519" t="str">
            <v>INSTITUTO PARA LA ECONOMÍA SOCIAL - IPES</v>
          </cell>
          <cell r="E2519" t="str">
            <v>0002-005</v>
          </cell>
          <cell r="F2519" t="str">
            <v>EP-DESARROLLO ECONÓMICO, INDUSTRIA Y TURISMO</v>
          </cell>
          <cell r="G2519" t="str">
            <v>1-100-F001</v>
          </cell>
          <cell r="H2519" t="str">
            <v>VA-RECURSOS DISTRITO</v>
          </cell>
          <cell r="I2519" t="str">
            <v>O21101010010801</v>
          </cell>
          <cell r="J2519" t="str">
            <v>Prima de navidad</v>
          </cell>
          <cell r="K2519" t="str">
            <v>000000000000000000200</v>
          </cell>
          <cell r="L2519" t="str">
            <v>0200 - Programa Funcionamiento - INSTITUTO PARA LA ECONOMIA SOCIAL IPES</v>
          </cell>
          <cell r="M2519" t="str">
            <v>PM02000001FUNC</v>
          </cell>
          <cell r="N2519" t="str">
            <v>FU</v>
          </cell>
          <cell r="O2519" t="str">
            <v>FUNCIONAMIENTO INSTITUTO PARA LA ECONOMIA SOCIAL I</v>
          </cell>
          <cell r="P2519" t="str">
            <v>2025</v>
          </cell>
          <cell r="Q2519">
            <v>876063000</v>
          </cell>
          <cell r="R2519">
            <v>876063000</v>
          </cell>
        </row>
        <row r="2520">
          <cell r="A2520" t="str">
            <v>0200-01FU</v>
          </cell>
          <cell r="B2520" t="str">
            <v>DISTRITO CAPITAL</v>
          </cell>
          <cell r="C2520" t="str">
            <v>0200-01</v>
          </cell>
          <cell r="D2520" t="str">
            <v>INSTITUTO PARA LA ECONOMÍA SOCIAL - IPES</v>
          </cell>
          <cell r="E2520" t="str">
            <v>0002-005</v>
          </cell>
          <cell r="F2520" t="str">
            <v>EP-DESARROLLO ECONÓMICO, INDUSTRIA Y TURISMO</v>
          </cell>
          <cell r="G2520" t="str">
            <v>1-100-F001</v>
          </cell>
          <cell r="H2520" t="str">
            <v>VA-RECURSOS DISTRITO</v>
          </cell>
          <cell r="I2520" t="str">
            <v>O21101010010802</v>
          </cell>
          <cell r="J2520" t="str">
            <v>Prima de vacaciones</v>
          </cell>
          <cell r="K2520" t="str">
            <v>000000000000000000200</v>
          </cell>
          <cell r="L2520" t="str">
            <v>0200 - Programa Funcionamiento - INSTITUTO PARA LA ECONOMIA SOCIAL IPES</v>
          </cell>
          <cell r="M2520" t="str">
            <v>PM02000001FUNC</v>
          </cell>
          <cell r="N2520" t="str">
            <v>FU</v>
          </cell>
          <cell r="O2520" t="str">
            <v>FUNCIONAMIENTO INSTITUTO PARA LA ECONOMIA SOCIAL I</v>
          </cell>
          <cell r="P2520" t="str">
            <v>2025</v>
          </cell>
          <cell r="Q2520">
            <v>420523000</v>
          </cell>
          <cell r="R2520">
            <v>420523000</v>
          </cell>
        </row>
        <row r="2521">
          <cell r="A2521" t="str">
            <v>0200-01FU</v>
          </cell>
          <cell r="B2521" t="str">
            <v>DISTRITO CAPITAL</v>
          </cell>
          <cell r="C2521" t="str">
            <v>0200-01</v>
          </cell>
          <cell r="D2521" t="str">
            <v>INSTITUTO PARA LA ECONOMÍA SOCIAL - IPES</v>
          </cell>
          <cell r="E2521" t="str">
            <v>0002-005</v>
          </cell>
          <cell r="F2521" t="str">
            <v>EP-DESARROLLO ECONÓMICO, INDUSTRIA Y TURISMO</v>
          </cell>
          <cell r="G2521" t="str">
            <v>1-100-F001</v>
          </cell>
          <cell r="H2521" t="str">
            <v>VA-RECURSOS DISTRITO</v>
          </cell>
          <cell r="I2521" t="str">
            <v>O211010100109</v>
          </cell>
          <cell r="J2521" t="str">
            <v>Prima técnica salarial</v>
          </cell>
          <cell r="K2521" t="str">
            <v>000000000000000000200</v>
          </cell>
          <cell r="L2521" t="str">
            <v>0200 - Programa Funcionamiento - INSTITUTO PARA LA ECONOMIA SOCIAL IPES</v>
          </cell>
          <cell r="M2521" t="str">
            <v>PM02000001FUNC</v>
          </cell>
          <cell r="N2521" t="str">
            <v>FU</v>
          </cell>
          <cell r="O2521" t="str">
            <v>FUNCIONAMIENTO INSTITUTO PARA LA ECONOMIA SOCIAL I</v>
          </cell>
          <cell r="P2521" t="str">
            <v>2025</v>
          </cell>
          <cell r="Q2521">
            <v>2097502000</v>
          </cell>
          <cell r="R2521">
            <v>2097502000</v>
          </cell>
        </row>
        <row r="2522">
          <cell r="A2522" t="str">
            <v>0200-01FU</v>
          </cell>
          <cell r="B2522" t="str">
            <v>DISTRITO CAPITAL</v>
          </cell>
          <cell r="C2522" t="str">
            <v>0200-01</v>
          </cell>
          <cell r="D2522" t="str">
            <v>INSTITUTO PARA LA ECONOMÍA SOCIAL - IPES</v>
          </cell>
          <cell r="E2522" t="str">
            <v>0002-005</v>
          </cell>
          <cell r="F2522" t="str">
            <v>EP-DESARROLLO ECONÓMICO, INDUSTRIA Y TURISMO</v>
          </cell>
          <cell r="G2522" t="str">
            <v>1-100-F001</v>
          </cell>
          <cell r="H2522" t="str">
            <v>VA-RECURSOS DISTRITO</v>
          </cell>
          <cell r="I2522" t="str">
            <v>O211010100204</v>
          </cell>
          <cell r="J2522" t="str">
            <v>Prima semestral</v>
          </cell>
          <cell r="K2522" t="str">
            <v>000000000000000000200</v>
          </cell>
          <cell r="L2522" t="str">
            <v>0200 - Programa Funcionamiento - INSTITUTO PARA LA ECONOMIA SOCIAL IPES</v>
          </cell>
          <cell r="M2522" t="str">
            <v>PM02000001FUNC</v>
          </cell>
          <cell r="N2522" t="str">
            <v>FU</v>
          </cell>
          <cell r="O2522" t="str">
            <v>FUNCIONAMIENTO INSTITUTO PARA LA ECONOMIA SOCIAL I</v>
          </cell>
          <cell r="P2522" t="str">
            <v>2025</v>
          </cell>
          <cell r="Q2522">
            <v>961469000</v>
          </cell>
          <cell r="R2522">
            <v>961469000</v>
          </cell>
        </row>
        <row r="2523">
          <cell r="A2523" t="str">
            <v>0200-01FU</v>
          </cell>
          <cell r="B2523" t="str">
            <v>DISTRITO CAPITAL</v>
          </cell>
          <cell r="C2523" t="str">
            <v>0200-01</v>
          </cell>
          <cell r="D2523" t="str">
            <v>INSTITUTO PARA LA ECONOMÍA SOCIAL - IPES</v>
          </cell>
          <cell r="E2523" t="str">
            <v>0002-005</v>
          </cell>
          <cell r="F2523" t="str">
            <v>EP-DESARROLLO ECONÓMICO, INDUSTRIA Y TURISMO</v>
          </cell>
          <cell r="G2523" t="str">
            <v>1-100-F001</v>
          </cell>
          <cell r="H2523" t="str">
            <v>VA-RECURSOS DISTRITO</v>
          </cell>
          <cell r="I2523" t="str">
            <v>O21101010021201</v>
          </cell>
          <cell r="J2523" t="str">
            <v>Beneficios a los empleados a corto plazo</v>
          </cell>
          <cell r="K2523" t="str">
            <v>000000000000000000200</v>
          </cell>
          <cell r="L2523" t="str">
            <v>0200 - Programa Funcionamiento - INSTITUTO PARA LA ECONOMIA SOCIAL IPES</v>
          </cell>
          <cell r="M2523" t="str">
            <v>PM02000001FUNC</v>
          </cell>
          <cell r="N2523" t="str">
            <v>FU</v>
          </cell>
          <cell r="O2523" t="str">
            <v>FUNCIONAMIENTO INSTITUTO PARA LA ECONOMIA SOCIAL I</v>
          </cell>
          <cell r="P2523" t="str">
            <v>2025</v>
          </cell>
          <cell r="Q2523">
            <v>155896000</v>
          </cell>
          <cell r="R2523">
            <v>155896000</v>
          </cell>
        </row>
        <row r="2524">
          <cell r="A2524" t="str">
            <v>0200-01FU</v>
          </cell>
          <cell r="B2524" t="str">
            <v>DISTRITO CAPITAL</v>
          </cell>
          <cell r="C2524" t="str">
            <v>0200-01</v>
          </cell>
          <cell r="D2524" t="str">
            <v>INSTITUTO PARA LA ECONOMÍA SOCIAL - IPES</v>
          </cell>
          <cell r="E2524" t="str">
            <v>0002-005</v>
          </cell>
          <cell r="F2524" t="str">
            <v>EP-DESARROLLO ECONÓMICO, INDUSTRIA Y TURISMO</v>
          </cell>
          <cell r="G2524" t="str">
            <v>1-100-F001</v>
          </cell>
          <cell r="H2524" t="str">
            <v>VA-RECURSOS DISTRITO</v>
          </cell>
          <cell r="I2524" t="str">
            <v>O211010200101</v>
          </cell>
          <cell r="J2524" t="str">
            <v>Aportes a la seguridad social en pensiones públicas</v>
          </cell>
          <cell r="K2524" t="str">
            <v>000000000000000000200</v>
          </cell>
          <cell r="L2524" t="str">
            <v>0200 - Programa Funcionamiento - INSTITUTO PARA LA ECONOMIA SOCIAL IPES</v>
          </cell>
          <cell r="M2524" t="str">
            <v>PM02000001FUNC</v>
          </cell>
          <cell r="N2524" t="str">
            <v>FU</v>
          </cell>
          <cell r="O2524" t="str">
            <v>FUNCIONAMIENTO INSTITUTO PARA LA ECONOMIA SOCIAL I</v>
          </cell>
          <cell r="P2524" t="str">
            <v>2025</v>
          </cell>
          <cell r="Q2524">
            <v>773280000</v>
          </cell>
          <cell r="R2524">
            <v>773280000</v>
          </cell>
        </row>
        <row r="2525">
          <cell r="A2525" t="str">
            <v>0200-01FU</v>
          </cell>
          <cell r="B2525" t="str">
            <v>DISTRITO CAPITAL</v>
          </cell>
          <cell r="C2525" t="str">
            <v>0200-01</v>
          </cell>
          <cell r="D2525" t="str">
            <v>INSTITUTO PARA LA ECONOMÍA SOCIAL - IPES</v>
          </cell>
          <cell r="E2525" t="str">
            <v>0002-005</v>
          </cell>
          <cell r="F2525" t="str">
            <v>EP-DESARROLLO ECONÓMICO, INDUSTRIA Y TURISMO</v>
          </cell>
          <cell r="G2525" t="str">
            <v>1-100-F001</v>
          </cell>
          <cell r="H2525" t="str">
            <v>VA-RECURSOS DISTRITO</v>
          </cell>
          <cell r="I2525" t="str">
            <v>O211010200102</v>
          </cell>
          <cell r="J2525" t="str">
            <v>Aportes a la seguridad social en pensiones privadas</v>
          </cell>
          <cell r="K2525" t="str">
            <v>000000000000000000200</v>
          </cell>
          <cell r="L2525" t="str">
            <v>0200 - Programa Funcionamiento - INSTITUTO PARA LA ECONOMIA SOCIAL IPES</v>
          </cell>
          <cell r="M2525" t="str">
            <v>PM02000001FUNC</v>
          </cell>
          <cell r="N2525" t="str">
            <v>FU</v>
          </cell>
          <cell r="O2525" t="str">
            <v>FUNCIONAMIENTO INSTITUTO PARA LA ECONOMIA SOCIAL I</v>
          </cell>
          <cell r="P2525" t="str">
            <v>2025</v>
          </cell>
          <cell r="Q2525">
            <v>322418000</v>
          </cell>
          <cell r="R2525">
            <v>322418000</v>
          </cell>
        </row>
        <row r="2526">
          <cell r="A2526" t="str">
            <v>0200-01FU</v>
          </cell>
          <cell r="B2526" t="str">
            <v>DISTRITO CAPITAL</v>
          </cell>
          <cell r="C2526" t="str">
            <v>0200-01</v>
          </cell>
          <cell r="D2526" t="str">
            <v>INSTITUTO PARA LA ECONOMÍA SOCIAL - IPES</v>
          </cell>
          <cell r="E2526" t="str">
            <v>0002-005</v>
          </cell>
          <cell r="F2526" t="str">
            <v>EP-DESARROLLO ECONÓMICO, INDUSTRIA Y TURISMO</v>
          </cell>
          <cell r="G2526" t="str">
            <v>1-100-F001</v>
          </cell>
          <cell r="H2526" t="str">
            <v>VA-RECURSOS DISTRITO</v>
          </cell>
          <cell r="I2526" t="str">
            <v>O211010200202</v>
          </cell>
          <cell r="J2526" t="str">
            <v>Aportes a la seguridad social en salud privada</v>
          </cell>
          <cell r="K2526" t="str">
            <v>000000000000000000200</v>
          </cell>
          <cell r="L2526" t="str">
            <v>0200 - Programa Funcionamiento - INSTITUTO PARA LA ECONOMIA SOCIAL IPES</v>
          </cell>
          <cell r="M2526" t="str">
            <v>PM02000001FUNC</v>
          </cell>
          <cell r="N2526" t="str">
            <v>FU</v>
          </cell>
          <cell r="O2526" t="str">
            <v>FUNCIONAMIENTO INSTITUTO PARA LA ECONOMIA SOCIAL I</v>
          </cell>
          <cell r="P2526" t="str">
            <v>2025</v>
          </cell>
          <cell r="Q2526">
            <v>776124000</v>
          </cell>
          <cell r="R2526">
            <v>776124000</v>
          </cell>
        </row>
        <row r="2527">
          <cell r="A2527" t="str">
            <v>0200-01FU</v>
          </cell>
          <cell r="B2527" t="str">
            <v>DISTRITO CAPITAL</v>
          </cell>
          <cell r="C2527" t="str">
            <v>0200-01</v>
          </cell>
          <cell r="D2527" t="str">
            <v>INSTITUTO PARA LA ECONOMÍA SOCIAL - IPES</v>
          </cell>
          <cell r="E2527" t="str">
            <v>0002-005</v>
          </cell>
          <cell r="F2527" t="str">
            <v>EP-DESARROLLO ECONÓMICO, INDUSTRIA Y TURISMO</v>
          </cell>
          <cell r="G2527" t="str">
            <v>1-100-F001</v>
          </cell>
          <cell r="H2527" t="str">
            <v>VA-RECURSOS DISTRITO</v>
          </cell>
          <cell r="I2527" t="str">
            <v>O211010200301</v>
          </cell>
          <cell r="J2527" t="str">
            <v>Aportes de cesantías a fondos públicos</v>
          </cell>
          <cell r="K2527" t="str">
            <v>000000000000000000200</v>
          </cell>
          <cell r="L2527" t="str">
            <v>0200 - Programa Funcionamiento - INSTITUTO PARA LA ECONOMIA SOCIAL IPES</v>
          </cell>
          <cell r="M2527" t="str">
            <v>PM02000001FUNC</v>
          </cell>
          <cell r="N2527" t="str">
            <v>FU</v>
          </cell>
          <cell r="O2527" t="str">
            <v>FUNCIONAMIENTO INSTITUTO PARA LA ECONOMIA SOCIAL I</v>
          </cell>
          <cell r="P2527" t="str">
            <v>2025</v>
          </cell>
          <cell r="Q2527">
            <v>727176000</v>
          </cell>
          <cell r="R2527">
            <v>727176000</v>
          </cell>
        </row>
        <row r="2528">
          <cell r="A2528" t="str">
            <v>0200-01FU</v>
          </cell>
          <cell r="B2528" t="str">
            <v>DISTRITO CAPITAL</v>
          </cell>
          <cell r="C2528" t="str">
            <v>0200-01</v>
          </cell>
          <cell r="D2528" t="str">
            <v>INSTITUTO PARA LA ECONOMÍA SOCIAL - IPES</v>
          </cell>
          <cell r="E2528" t="str">
            <v>0002-005</v>
          </cell>
          <cell r="F2528" t="str">
            <v>EP-DESARROLLO ECONÓMICO, INDUSTRIA Y TURISMO</v>
          </cell>
          <cell r="G2528" t="str">
            <v>1-100-F001</v>
          </cell>
          <cell r="H2528" t="str">
            <v>VA-RECURSOS DISTRITO</v>
          </cell>
          <cell r="I2528" t="str">
            <v>O211010200302</v>
          </cell>
          <cell r="J2528" t="str">
            <v>Aportes de cesantías a fondos privados</v>
          </cell>
          <cell r="K2528" t="str">
            <v>000000000000000000200</v>
          </cell>
          <cell r="L2528" t="str">
            <v>0200 - Programa Funcionamiento - INSTITUTO PARA LA ECONOMIA SOCIAL IPES</v>
          </cell>
          <cell r="M2528" t="str">
            <v>PM02000001FUNC</v>
          </cell>
          <cell r="N2528" t="str">
            <v>FU</v>
          </cell>
          <cell r="O2528" t="str">
            <v>FUNCIONAMIENTO INSTITUTO PARA LA ECONOMIA SOCIAL I</v>
          </cell>
          <cell r="P2528" t="str">
            <v>2025</v>
          </cell>
          <cell r="Q2528">
            <v>335392000</v>
          </cell>
          <cell r="R2528">
            <v>335392000</v>
          </cell>
        </row>
        <row r="2529">
          <cell r="A2529" t="str">
            <v>0200-01FU</v>
          </cell>
          <cell r="B2529" t="str">
            <v>DISTRITO CAPITAL</v>
          </cell>
          <cell r="C2529" t="str">
            <v>0200-01</v>
          </cell>
          <cell r="D2529" t="str">
            <v>INSTITUTO PARA LA ECONOMÍA SOCIAL - IPES</v>
          </cell>
          <cell r="E2529" t="str">
            <v>0002-005</v>
          </cell>
          <cell r="F2529" t="str">
            <v>EP-DESARROLLO ECONÓMICO, INDUSTRIA Y TURISMO</v>
          </cell>
          <cell r="G2529" t="str">
            <v>1-100-F001</v>
          </cell>
          <cell r="H2529" t="str">
            <v>VA-RECURSOS DISTRITO</v>
          </cell>
          <cell r="I2529" t="str">
            <v>O211010200401</v>
          </cell>
          <cell r="J2529" t="str">
            <v>Compensar</v>
          </cell>
          <cell r="K2529" t="str">
            <v>000000000000000000200</v>
          </cell>
          <cell r="L2529" t="str">
            <v>0200 - Programa Funcionamiento - INSTITUTO PARA LA ECONOMIA SOCIAL IPES</v>
          </cell>
          <cell r="M2529" t="str">
            <v>PM02000001FUNC</v>
          </cell>
          <cell r="N2529" t="str">
            <v>FU</v>
          </cell>
          <cell r="O2529" t="str">
            <v>FUNCIONAMIENTO INSTITUTO PARA LA ECONOMIA SOCIAL I</v>
          </cell>
          <cell r="P2529" t="str">
            <v>2025</v>
          </cell>
          <cell r="Q2529">
            <v>420523000</v>
          </cell>
          <cell r="R2529">
            <v>420523000</v>
          </cell>
        </row>
        <row r="2530">
          <cell r="A2530" t="str">
            <v>0200-01FU</v>
          </cell>
          <cell r="B2530" t="str">
            <v>DISTRITO CAPITAL</v>
          </cell>
          <cell r="C2530" t="str">
            <v>0200-01</v>
          </cell>
          <cell r="D2530" t="str">
            <v>INSTITUTO PARA LA ECONOMÍA SOCIAL - IPES</v>
          </cell>
          <cell r="E2530" t="str">
            <v>0002-005</v>
          </cell>
          <cell r="F2530" t="str">
            <v>EP-DESARROLLO ECONÓMICO, INDUSTRIA Y TURISMO</v>
          </cell>
          <cell r="G2530" t="str">
            <v>1-100-F001</v>
          </cell>
          <cell r="H2530" t="str">
            <v>VA-RECURSOS DISTRITO</v>
          </cell>
          <cell r="I2530" t="str">
            <v>O211010200501</v>
          </cell>
          <cell r="J2530" t="str">
            <v>Aportes generales al sistema de riesgos laborales públicos</v>
          </cell>
          <cell r="K2530" t="str">
            <v>000000000000000000200</v>
          </cell>
          <cell r="L2530" t="str">
            <v>0200 - Programa Funcionamiento - INSTITUTO PARA LA ECONOMIA SOCIAL IPES</v>
          </cell>
          <cell r="M2530" t="str">
            <v>PM02000001FUNC</v>
          </cell>
          <cell r="N2530" t="str">
            <v>FU</v>
          </cell>
          <cell r="O2530" t="str">
            <v>FUNCIONAMIENTO INSTITUTO PARA LA ECONOMIA SOCIAL I</v>
          </cell>
          <cell r="P2530" t="str">
            <v>2025</v>
          </cell>
          <cell r="Q2530">
            <v>59027000</v>
          </cell>
          <cell r="R2530">
            <v>59027000</v>
          </cell>
        </row>
        <row r="2531">
          <cell r="A2531" t="str">
            <v>0200-01FU</v>
          </cell>
          <cell r="B2531" t="str">
            <v>DISTRITO CAPITAL</v>
          </cell>
          <cell r="C2531" t="str">
            <v>0200-01</v>
          </cell>
          <cell r="D2531" t="str">
            <v>INSTITUTO PARA LA ECONOMÍA SOCIAL - IPES</v>
          </cell>
          <cell r="E2531" t="str">
            <v>0002-005</v>
          </cell>
          <cell r="F2531" t="str">
            <v>EP-DESARROLLO ECONÓMICO, INDUSTRIA Y TURISMO</v>
          </cell>
          <cell r="G2531" t="str">
            <v>1-100-F001</v>
          </cell>
          <cell r="H2531" t="str">
            <v>VA-RECURSOS DISTRITO</v>
          </cell>
          <cell r="I2531" t="str">
            <v>O2110102006</v>
          </cell>
          <cell r="J2531" t="str">
            <v>Aportes al ICBF</v>
          </cell>
          <cell r="K2531" t="str">
            <v>000000000000000000200</v>
          </cell>
          <cell r="L2531" t="str">
            <v>0200 - Programa Funcionamiento - INSTITUTO PARA LA ECONOMIA SOCIAL IPES</v>
          </cell>
          <cell r="M2531" t="str">
            <v>PM02000001FUNC</v>
          </cell>
          <cell r="N2531" t="str">
            <v>FU</v>
          </cell>
          <cell r="O2531" t="str">
            <v>FUNCIONAMIENTO INSTITUTO PARA LA ECONOMIA SOCIAL I</v>
          </cell>
          <cell r="P2531" t="str">
            <v>2025</v>
          </cell>
          <cell r="Q2531">
            <v>315392000</v>
          </cell>
          <cell r="R2531">
            <v>315392000</v>
          </cell>
        </row>
        <row r="2532">
          <cell r="A2532" t="str">
            <v>0200-01FU</v>
          </cell>
          <cell r="B2532" t="str">
            <v>DISTRITO CAPITAL</v>
          </cell>
          <cell r="C2532" t="str">
            <v>0200-01</v>
          </cell>
          <cell r="D2532" t="str">
            <v>INSTITUTO PARA LA ECONOMÍA SOCIAL - IPES</v>
          </cell>
          <cell r="E2532" t="str">
            <v>0002-005</v>
          </cell>
          <cell r="F2532" t="str">
            <v>EP-DESARROLLO ECONÓMICO, INDUSTRIA Y TURISMO</v>
          </cell>
          <cell r="G2532" t="str">
            <v>1-100-F001</v>
          </cell>
          <cell r="H2532" t="str">
            <v>VA-RECURSOS DISTRITO</v>
          </cell>
          <cell r="I2532" t="str">
            <v>O2110102007</v>
          </cell>
          <cell r="J2532" t="str">
            <v>Aportes al SENA</v>
          </cell>
          <cell r="K2532" t="str">
            <v>000000000000000000200</v>
          </cell>
          <cell r="L2532" t="str">
            <v>0200 - Programa Funcionamiento - INSTITUTO PARA LA ECONOMIA SOCIAL IPES</v>
          </cell>
          <cell r="M2532" t="str">
            <v>PM02000001FUNC</v>
          </cell>
          <cell r="N2532" t="str">
            <v>FU</v>
          </cell>
          <cell r="O2532" t="str">
            <v>FUNCIONAMIENTO INSTITUTO PARA LA ECONOMIA SOCIAL I</v>
          </cell>
          <cell r="P2532" t="str">
            <v>2025</v>
          </cell>
          <cell r="Q2532">
            <v>210246000</v>
          </cell>
          <cell r="R2532">
            <v>210246000</v>
          </cell>
        </row>
        <row r="2533">
          <cell r="A2533" t="str">
            <v>0200-01FU</v>
          </cell>
          <cell r="B2533" t="str">
            <v>DISTRITO CAPITAL</v>
          </cell>
          <cell r="C2533" t="str">
            <v>0200-01</v>
          </cell>
          <cell r="D2533" t="str">
            <v>INSTITUTO PARA LA ECONOMÍA SOCIAL - IPES</v>
          </cell>
          <cell r="E2533" t="str">
            <v>0002-005</v>
          </cell>
          <cell r="F2533" t="str">
            <v>EP-DESARROLLO ECONÓMICO, INDUSTRIA Y TURISMO</v>
          </cell>
          <cell r="G2533" t="str">
            <v>1-100-F001</v>
          </cell>
          <cell r="H2533" t="str">
            <v>VA-RECURSOS DISTRITO</v>
          </cell>
          <cell r="I2533" t="str">
            <v>O211010300103</v>
          </cell>
          <cell r="J2533" t="str">
            <v>Bonificación especial de recreación</v>
          </cell>
          <cell r="K2533" t="str">
            <v>000000000000000000200</v>
          </cell>
          <cell r="L2533" t="str">
            <v>0200 - Programa Funcionamiento - INSTITUTO PARA LA ECONOMIA SOCIAL IPES</v>
          </cell>
          <cell r="M2533" t="str">
            <v>PM02000001FUNC</v>
          </cell>
          <cell r="N2533" t="str">
            <v>FU</v>
          </cell>
          <cell r="O2533" t="str">
            <v>FUNCIONAMIENTO INSTITUTO PARA LA ECONOMIA SOCIAL I</v>
          </cell>
          <cell r="P2533" t="str">
            <v>2025</v>
          </cell>
          <cell r="Q2533">
            <v>35060000</v>
          </cell>
          <cell r="R2533">
            <v>35060000</v>
          </cell>
        </row>
        <row r="2534">
          <cell r="A2534" t="str">
            <v>0200-01FU</v>
          </cell>
          <cell r="B2534" t="str">
            <v>DISTRITO CAPITAL</v>
          </cell>
          <cell r="C2534" t="str">
            <v>0200-01</v>
          </cell>
          <cell r="D2534" t="str">
            <v>INSTITUTO PARA LA ECONOMÍA SOCIAL - IPES</v>
          </cell>
          <cell r="E2534" t="str">
            <v>0002-005</v>
          </cell>
          <cell r="F2534" t="str">
            <v>EP-DESARROLLO ECONÓMICO, INDUSTRIA Y TURISMO</v>
          </cell>
          <cell r="G2534" t="str">
            <v>1-100-F001</v>
          </cell>
          <cell r="H2534" t="str">
            <v>VA-RECURSOS DISTRITO</v>
          </cell>
          <cell r="I2534" t="str">
            <v>O2110103005</v>
          </cell>
          <cell r="J2534" t="str">
            <v>Reconocimiento por permanencia en el servicio público - Bogotá D.C.</v>
          </cell>
          <cell r="K2534" t="str">
            <v>000000000000000000200</v>
          </cell>
          <cell r="L2534" t="str">
            <v>0200 - Programa Funcionamiento - INSTITUTO PARA LA ECONOMIA SOCIAL IPES</v>
          </cell>
          <cell r="M2534" t="str">
            <v>PM02000001FUNC</v>
          </cell>
          <cell r="N2534" t="str">
            <v>FU</v>
          </cell>
          <cell r="O2534" t="str">
            <v>FUNCIONAMIENTO INSTITUTO PARA LA ECONOMIA SOCIAL I</v>
          </cell>
          <cell r="P2534" t="str">
            <v>2025</v>
          </cell>
          <cell r="Q2534">
            <v>137336000</v>
          </cell>
          <cell r="R2534">
            <v>137336000</v>
          </cell>
        </row>
        <row r="2535">
          <cell r="A2535" t="str">
            <v>0200-01FU</v>
          </cell>
          <cell r="B2535" t="str">
            <v>DISTRITO CAPITAL</v>
          </cell>
          <cell r="C2535" t="str">
            <v>0200-01</v>
          </cell>
          <cell r="D2535" t="str">
            <v>INSTITUTO PARA LA ECONOMÍA SOCIAL - IPES</v>
          </cell>
          <cell r="E2535" t="str">
            <v>0002-005</v>
          </cell>
          <cell r="F2535" t="str">
            <v>EP-DESARROLLO ECONÓMICO, INDUSTRIA Y TURISMO</v>
          </cell>
          <cell r="G2535" t="str">
            <v>1-100-F001</v>
          </cell>
          <cell r="H2535" t="str">
            <v>VA-RECURSOS DISTRITO</v>
          </cell>
          <cell r="I2535" t="str">
            <v>O2110103068</v>
          </cell>
          <cell r="J2535" t="str">
            <v>Prima secretarial</v>
          </cell>
          <cell r="K2535" t="str">
            <v>000000000000000000200</v>
          </cell>
          <cell r="L2535" t="str">
            <v>0200 - Programa Funcionamiento - INSTITUTO PARA LA ECONOMIA SOCIAL IPES</v>
          </cell>
          <cell r="M2535" t="str">
            <v>PM02000001FUNC</v>
          </cell>
          <cell r="N2535" t="str">
            <v>FU</v>
          </cell>
          <cell r="O2535" t="str">
            <v>FUNCIONAMIENTO INSTITUTO PARA LA ECONOMIA SOCIAL I</v>
          </cell>
          <cell r="P2535" t="str">
            <v>2025</v>
          </cell>
          <cell r="Q2535">
            <v>2682000</v>
          </cell>
          <cell r="R2535">
            <v>2682000</v>
          </cell>
        </row>
        <row r="2536">
          <cell r="A2536" t="str">
            <v>0200-01FU</v>
          </cell>
          <cell r="B2536" t="str">
            <v>DISTRITO CAPITAL</v>
          </cell>
          <cell r="C2536" t="str">
            <v>0200-01</v>
          </cell>
          <cell r="D2536" t="str">
            <v>INSTITUTO PARA LA ECONOMÍA SOCIAL - IPES</v>
          </cell>
          <cell r="E2536" t="str">
            <v>0002-005</v>
          </cell>
          <cell r="F2536" t="str">
            <v>EP-DESARROLLO ECONÓMICO, INDUSTRIA Y TURISMO</v>
          </cell>
          <cell r="G2536" t="str">
            <v>1-100-F001</v>
          </cell>
          <cell r="H2536" t="str">
            <v>VA-RECURSOS DISTRITO</v>
          </cell>
          <cell r="I2536" t="str">
            <v>O211020100101</v>
          </cell>
          <cell r="J2536" t="str">
            <v>Sueldo básico</v>
          </cell>
          <cell r="K2536" t="str">
            <v>000000000000000000200</v>
          </cell>
          <cell r="L2536" t="str">
            <v>0200 - Programa Funcionamiento - INSTITUTO PARA LA ECONOMIA SOCIAL IPES</v>
          </cell>
          <cell r="M2536" t="str">
            <v>PM02000001FUNC</v>
          </cell>
          <cell r="N2536" t="str">
            <v>FU</v>
          </cell>
          <cell r="O2536" t="str">
            <v>FUNCIONAMIENTO INSTITUTO PARA LA ECONOMIA SOCIAL I</v>
          </cell>
          <cell r="P2536" t="str">
            <v>2025</v>
          </cell>
          <cell r="Q2536">
            <v>205113000</v>
          </cell>
          <cell r="R2536">
            <v>205113000</v>
          </cell>
        </row>
        <row r="2537">
          <cell r="A2537" t="str">
            <v>0200-01FU</v>
          </cell>
          <cell r="B2537" t="str">
            <v>DISTRITO CAPITAL</v>
          </cell>
          <cell r="C2537" t="str">
            <v>0200-01</v>
          </cell>
          <cell r="D2537" t="str">
            <v>INSTITUTO PARA LA ECONOMÍA SOCIAL - IPES</v>
          </cell>
          <cell r="E2537" t="str">
            <v>0002-005</v>
          </cell>
          <cell r="F2537" t="str">
            <v>EP-DESARROLLO ECONÓMICO, INDUSTRIA Y TURISMO</v>
          </cell>
          <cell r="G2537" t="str">
            <v>1-100-F001</v>
          </cell>
          <cell r="H2537" t="str">
            <v>VA-RECURSOS DISTRITO</v>
          </cell>
          <cell r="I2537" t="str">
            <v>O211020100107</v>
          </cell>
          <cell r="J2537" t="str">
            <v>Bonificación por servicios prestados</v>
          </cell>
          <cell r="K2537" t="str">
            <v>000000000000000000200</v>
          </cell>
          <cell r="L2537" t="str">
            <v>0200 - Programa Funcionamiento - INSTITUTO PARA LA ECONOMIA SOCIAL IPES</v>
          </cell>
          <cell r="M2537" t="str">
            <v>PM02000001FUNC</v>
          </cell>
          <cell r="N2537" t="str">
            <v>FU</v>
          </cell>
          <cell r="O2537" t="str">
            <v>FUNCIONAMIENTO INSTITUTO PARA LA ECONOMIA SOCIAL I</v>
          </cell>
          <cell r="P2537" t="str">
            <v>2025</v>
          </cell>
          <cell r="Q2537">
            <v>6282000</v>
          </cell>
          <cell r="R2537">
            <v>6282000</v>
          </cell>
        </row>
        <row r="2538">
          <cell r="A2538" t="str">
            <v>0200-01FU</v>
          </cell>
          <cell r="B2538" t="str">
            <v>DISTRITO CAPITAL</v>
          </cell>
          <cell r="C2538" t="str">
            <v>0200-01</v>
          </cell>
          <cell r="D2538" t="str">
            <v>INSTITUTO PARA LA ECONOMÍA SOCIAL - IPES</v>
          </cell>
          <cell r="E2538" t="str">
            <v>0002-005</v>
          </cell>
          <cell r="F2538" t="str">
            <v>EP-DESARROLLO ECONÓMICO, INDUSTRIA Y TURISMO</v>
          </cell>
          <cell r="G2538" t="str">
            <v>1-100-F001</v>
          </cell>
          <cell r="H2538" t="str">
            <v>VA-RECURSOS DISTRITO</v>
          </cell>
          <cell r="I2538" t="str">
            <v>O21102010010801</v>
          </cell>
          <cell r="J2538" t="str">
            <v>Prima de navidad</v>
          </cell>
          <cell r="K2538" t="str">
            <v>000000000000000000200</v>
          </cell>
          <cell r="L2538" t="str">
            <v>0200 - Programa Funcionamiento - INSTITUTO PARA LA ECONOMIA SOCIAL IPES</v>
          </cell>
          <cell r="M2538" t="str">
            <v>PM02000001FUNC</v>
          </cell>
          <cell r="N2538" t="str">
            <v>FU</v>
          </cell>
          <cell r="O2538" t="str">
            <v>FUNCIONAMIENTO INSTITUTO PARA LA ECONOMIA SOCIAL I</v>
          </cell>
          <cell r="P2538" t="str">
            <v>2025</v>
          </cell>
          <cell r="Q2538">
            <v>29140000</v>
          </cell>
          <cell r="R2538">
            <v>29140000</v>
          </cell>
        </row>
        <row r="2539">
          <cell r="A2539" t="str">
            <v>0200-01FU</v>
          </cell>
          <cell r="B2539" t="str">
            <v>DISTRITO CAPITAL</v>
          </cell>
          <cell r="C2539" t="str">
            <v>0200-01</v>
          </cell>
          <cell r="D2539" t="str">
            <v>INSTITUTO PARA LA ECONOMÍA SOCIAL - IPES</v>
          </cell>
          <cell r="E2539" t="str">
            <v>0002-005</v>
          </cell>
          <cell r="F2539" t="str">
            <v>EP-DESARROLLO ECONÓMICO, INDUSTRIA Y TURISMO</v>
          </cell>
          <cell r="G2539" t="str">
            <v>1-100-F001</v>
          </cell>
          <cell r="H2539" t="str">
            <v>VA-RECURSOS DISTRITO</v>
          </cell>
          <cell r="I2539" t="str">
            <v>O21102010010802</v>
          </cell>
          <cell r="J2539" t="str">
            <v>Prima de vacaciones</v>
          </cell>
          <cell r="K2539" t="str">
            <v>000000000000000000200</v>
          </cell>
          <cell r="L2539" t="str">
            <v>0200 - Programa Funcionamiento - INSTITUTO PARA LA ECONOMIA SOCIAL IPES</v>
          </cell>
          <cell r="M2539" t="str">
            <v>PM02000001FUNC</v>
          </cell>
          <cell r="N2539" t="str">
            <v>FU</v>
          </cell>
          <cell r="O2539" t="str">
            <v>FUNCIONAMIENTO INSTITUTO PARA LA ECONOMIA SOCIAL I</v>
          </cell>
          <cell r="P2539" t="str">
            <v>2025</v>
          </cell>
          <cell r="Q2539">
            <v>13988000</v>
          </cell>
          <cell r="R2539">
            <v>13988000</v>
          </cell>
        </row>
        <row r="2540">
          <cell r="A2540" t="str">
            <v>0200-01FU</v>
          </cell>
          <cell r="B2540" t="str">
            <v>DISTRITO CAPITAL</v>
          </cell>
          <cell r="C2540" t="str">
            <v>0200-01</v>
          </cell>
          <cell r="D2540" t="str">
            <v>INSTITUTO PARA LA ECONOMÍA SOCIAL - IPES</v>
          </cell>
          <cell r="E2540" t="str">
            <v>0002-005</v>
          </cell>
          <cell r="F2540" t="str">
            <v>EP-DESARROLLO ECONÓMICO, INDUSTRIA Y TURISMO</v>
          </cell>
          <cell r="G2540" t="str">
            <v>1-100-F001</v>
          </cell>
          <cell r="H2540" t="str">
            <v>VA-RECURSOS DISTRITO</v>
          </cell>
          <cell r="I2540" t="str">
            <v>O211020100109</v>
          </cell>
          <cell r="J2540" t="str">
            <v>Prima técnica salarial</v>
          </cell>
          <cell r="K2540" t="str">
            <v>000000000000000000200</v>
          </cell>
          <cell r="L2540" t="str">
            <v>0200 - Programa Funcionamiento - INSTITUTO PARA LA ECONOMIA SOCIAL IPES</v>
          </cell>
          <cell r="M2540" t="str">
            <v>PM02000001FUNC</v>
          </cell>
          <cell r="N2540" t="str">
            <v>FU</v>
          </cell>
          <cell r="O2540" t="str">
            <v>FUNCIONAMIENTO INSTITUTO PARA LA ECONOMIA SOCIAL I</v>
          </cell>
          <cell r="P2540" t="str">
            <v>2025</v>
          </cell>
          <cell r="Q2540">
            <v>82045000</v>
          </cell>
          <cell r="R2540">
            <v>82045000</v>
          </cell>
        </row>
        <row r="2541">
          <cell r="A2541" t="str">
            <v>0200-01FU</v>
          </cell>
          <cell r="B2541" t="str">
            <v>DISTRITO CAPITAL</v>
          </cell>
          <cell r="C2541" t="str">
            <v>0200-01</v>
          </cell>
          <cell r="D2541" t="str">
            <v>INSTITUTO PARA LA ECONOMÍA SOCIAL - IPES</v>
          </cell>
          <cell r="E2541" t="str">
            <v>0002-005</v>
          </cell>
          <cell r="F2541" t="str">
            <v>EP-DESARROLLO ECONÓMICO, INDUSTRIA Y TURISMO</v>
          </cell>
          <cell r="G2541" t="str">
            <v>1-100-F001</v>
          </cell>
          <cell r="H2541" t="str">
            <v>VA-RECURSOS DISTRITO</v>
          </cell>
          <cell r="I2541" t="str">
            <v>O211020100204</v>
          </cell>
          <cell r="J2541" t="str">
            <v>Prima semestral</v>
          </cell>
          <cell r="K2541" t="str">
            <v>000000000000000000200</v>
          </cell>
          <cell r="L2541" t="str">
            <v>0200 - Programa Funcionamiento - INSTITUTO PARA LA ECONOMIA SOCIAL IPES</v>
          </cell>
          <cell r="M2541" t="str">
            <v>PM02000001FUNC</v>
          </cell>
          <cell r="N2541" t="str">
            <v>FU</v>
          </cell>
          <cell r="O2541" t="str">
            <v>FUNCIONAMIENTO INSTITUTO PARA LA ECONOMIA SOCIAL I</v>
          </cell>
          <cell r="P2541" t="str">
            <v>2025</v>
          </cell>
          <cell r="Q2541">
            <v>32006000</v>
          </cell>
          <cell r="R2541">
            <v>32006000</v>
          </cell>
        </row>
        <row r="2542">
          <cell r="A2542" t="str">
            <v>0200-01FU</v>
          </cell>
          <cell r="B2542" t="str">
            <v>DISTRITO CAPITAL</v>
          </cell>
          <cell r="C2542" t="str">
            <v>0200-01</v>
          </cell>
          <cell r="D2542" t="str">
            <v>INSTITUTO PARA LA ECONOMÍA SOCIAL - IPES</v>
          </cell>
          <cell r="E2542" t="str">
            <v>0002-005</v>
          </cell>
          <cell r="F2542" t="str">
            <v>EP-DESARROLLO ECONÓMICO, INDUSTRIA Y TURISMO</v>
          </cell>
          <cell r="G2542" t="str">
            <v>1-100-F001</v>
          </cell>
          <cell r="H2542" t="str">
            <v>VA-RECURSOS DISTRITO</v>
          </cell>
          <cell r="I2542" t="str">
            <v>O21102010021201</v>
          </cell>
          <cell r="J2542" t="str">
            <v>Beneficios a los empleados a corto plazo</v>
          </cell>
          <cell r="K2542" t="str">
            <v>000000000000000000200</v>
          </cell>
          <cell r="L2542" t="str">
            <v>0200 - Programa Funcionamiento - INSTITUTO PARA LA ECONOMIA SOCIAL IPES</v>
          </cell>
          <cell r="M2542" t="str">
            <v>PM02000001FUNC</v>
          </cell>
          <cell r="N2542" t="str">
            <v>FU</v>
          </cell>
          <cell r="O2542" t="str">
            <v>FUNCIONAMIENTO INSTITUTO PARA LA ECONOMIA SOCIAL I</v>
          </cell>
          <cell r="P2542" t="str">
            <v>2025</v>
          </cell>
          <cell r="Q2542">
            <v>10256000</v>
          </cell>
          <cell r="R2542">
            <v>10256000</v>
          </cell>
        </row>
        <row r="2543">
          <cell r="A2543" t="str">
            <v>0200-01FU</v>
          </cell>
          <cell r="B2543" t="str">
            <v>DISTRITO CAPITAL</v>
          </cell>
          <cell r="C2543" t="str">
            <v>0200-01</v>
          </cell>
          <cell r="D2543" t="str">
            <v>INSTITUTO PARA LA ECONOMÍA SOCIAL - IPES</v>
          </cell>
          <cell r="E2543" t="str">
            <v>0002-005</v>
          </cell>
          <cell r="F2543" t="str">
            <v>EP-DESARROLLO ECONÓMICO, INDUSTRIA Y TURISMO</v>
          </cell>
          <cell r="G2543" t="str">
            <v>1-100-F001</v>
          </cell>
          <cell r="H2543" t="str">
            <v>VA-RECURSOS DISTRITO</v>
          </cell>
          <cell r="I2543" t="str">
            <v>O211020200101</v>
          </cell>
          <cell r="J2543" t="str">
            <v>Aportes a la seguridad social en pensiones públicas</v>
          </cell>
          <cell r="K2543" t="str">
            <v>000000000000000000200</v>
          </cell>
          <cell r="L2543" t="str">
            <v>0200 - Programa Funcionamiento - INSTITUTO PARA LA ECONOMIA SOCIAL IPES</v>
          </cell>
          <cell r="M2543" t="str">
            <v>PM02000001FUNC</v>
          </cell>
          <cell r="N2543" t="str">
            <v>FU</v>
          </cell>
          <cell r="O2543" t="str">
            <v>FUNCIONAMIENTO INSTITUTO PARA LA ECONOMIA SOCIAL I</v>
          </cell>
          <cell r="P2543" t="str">
            <v>2025</v>
          </cell>
          <cell r="Q2543">
            <v>36444000</v>
          </cell>
          <cell r="R2543">
            <v>36444000</v>
          </cell>
        </row>
        <row r="2544">
          <cell r="A2544" t="str">
            <v>0200-01FU</v>
          </cell>
          <cell r="B2544" t="str">
            <v>DISTRITO CAPITAL</v>
          </cell>
          <cell r="C2544" t="str">
            <v>0200-01</v>
          </cell>
          <cell r="D2544" t="str">
            <v>INSTITUTO PARA LA ECONOMÍA SOCIAL - IPES</v>
          </cell>
          <cell r="E2544" t="str">
            <v>0002-005</v>
          </cell>
          <cell r="F2544" t="str">
            <v>EP-DESARROLLO ECONÓMICO, INDUSTRIA Y TURISMO</v>
          </cell>
          <cell r="G2544" t="str">
            <v>1-100-F001</v>
          </cell>
          <cell r="H2544" t="str">
            <v>VA-RECURSOS DISTRITO</v>
          </cell>
          <cell r="I2544" t="str">
            <v>O211020200202</v>
          </cell>
          <cell r="J2544" t="str">
            <v>Aportes a la seguridad social en salud privada</v>
          </cell>
          <cell r="K2544" t="str">
            <v>000000000000000000200</v>
          </cell>
          <cell r="L2544" t="str">
            <v>0200 - Programa Funcionamiento - INSTITUTO PARA LA ECONOMIA SOCIAL IPES</v>
          </cell>
          <cell r="M2544" t="str">
            <v>PM02000001FUNC</v>
          </cell>
          <cell r="N2544" t="str">
            <v>FU</v>
          </cell>
          <cell r="O2544" t="str">
            <v>FUNCIONAMIENTO INSTITUTO PARA LA ECONOMIA SOCIAL I</v>
          </cell>
          <cell r="P2544" t="str">
            <v>2025</v>
          </cell>
          <cell r="Q2544">
            <v>25814000</v>
          </cell>
          <cell r="R2544">
            <v>25814000</v>
          </cell>
        </row>
        <row r="2545">
          <cell r="A2545" t="str">
            <v>0200-01FU</v>
          </cell>
          <cell r="B2545" t="str">
            <v>DISTRITO CAPITAL</v>
          </cell>
          <cell r="C2545" t="str">
            <v>0200-01</v>
          </cell>
          <cell r="D2545" t="str">
            <v>INSTITUTO PARA LA ECONOMÍA SOCIAL - IPES</v>
          </cell>
          <cell r="E2545" t="str">
            <v>0002-005</v>
          </cell>
          <cell r="F2545" t="str">
            <v>EP-DESARROLLO ECONÓMICO, INDUSTRIA Y TURISMO</v>
          </cell>
          <cell r="G2545" t="str">
            <v>1-100-F001</v>
          </cell>
          <cell r="H2545" t="str">
            <v>VA-RECURSOS DISTRITO</v>
          </cell>
          <cell r="I2545" t="str">
            <v>O211020200302</v>
          </cell>
          <cell r="J2545" t="str">
            <v>Aportes de cesantías a fondos privados</v>
          </cell>
          <cell r="K2545" t="str">
            <v>000000000000000000200</v>
          </cell>
          <cell r="L2545" t="str">
            <v>0200 - Programa Funcionamiento - INSTITUTO PARA LA ECONOMIA SOCIAL IPES</v>
          </cell>
          <cell r="M2545" t="str">
            <v>PM02000001FUNC</v>
          </cell>
          <cell r="N2545" t="str">
            <v>FU</v>
          </cell>
          <cell r="O2545" t="str">
            <v>FUNCIONAMIENTO INSTITUTO PARA LA ECONOMIA SOCIAL I</v>
          </cell>
          <cell r="P2545" t="str">
            <v>2025</v>
          </cell>
          <cell r="Q2545">
            <v>35358000</v>
          </cell>
          <cell r="R2545">
            <v>35358000</v>
          </cell>
        </row>
        <row r="2546">
          <cell r="A2546" t="str">
            <v>0200-01FU</v>
          </cell>
          <cell r="B2546" t="str">
            <v>DISTRITO CAPITAL</v>
          </cell>
          <cell r="C2546" t="str">
            <v>0200-01</v>
          </cell>
          <cell r="D2546" t="str">
            <v>INSTITUTO PARA LA ECONOMÍA SOCIAL - IPES</v>
          </cell>
          <cell r="E2546" t="str">
            <v>0002-005</v>
          </cell>
          <cell r="F2546" t="str">
            <v>EP-DESARROLLO ECONÓMICO, INDUSTRIA Y TURISMO</v>
          </cell>
          <cell r="G2546" t="str">
            <v>1-100-F001</v>
          </cell>
          <cell r="H2546" t="str">
            <v>VA-RECURSOS DISTRITO</v>
          </cell>
          <cell r="I2546" t="str">
            <v>O211020200401</v>
          </cell>
          <cell r="J2546" t="str">
            <v>Compensar</v>
          </cell>
          <cell r="K2546" t="str">
            <v>000000000000000000200</v>
          </cell>
          <cell r="L2546" t="str">
            <v>0200 - Programa Funcionamiento - INSTITUTO PARA LA ECONOMIA SOCIAL IPES</v>
          </cell>
          <cell r="M2546" t="str">
            <v>PM02000001FUNC</v>
          </cell>
          <cell r="N2546" t="str">
            <v>FU</v>
          </cell>
          <cell r="O2546" t="str">
            <v>FUNCIONAMIENTO INSTITUTO PARA LA ECONOMIA SOCIAL I</v>
          </cell>
          <cell r="P2546" t="str">
            <v>2025</v>
          </cell>
          <cell r="Q2546">
            <v>13988000</v>
          </cell>
          <cell r="R2546">
            <v>13988000</v>
          </cell>
        </row>
        <row r="2547">
          <cell r="A2547" t="str">
            <v>0200-01FU</v>
          </cell>
          <cell r="B2547" t="str">
            <v>DISTRITO CAPITAL</v>
          </cell>
          <cell r="C2547" t="str">
            <v>0200-01</v>
          </cell>
          <cell r="D2547" t="str">
            <v>INSTITUTO PARA LA ECONOMÍA SOCIAL - IPES</v>
          </cell>
          <cell r="E2547" t="str">
            <v>0002-005</v>
          </cell>
          <cell r="F2547" t="str">
            <v>EP-DESARROLLO ECONÓMICO, INDUSTRIA Y TURISMO</v>
          </cell>
          <cell r="G2547" t="str">
            <v>1-100-F001</v>
          </cell>
          <cell r="H2547" t="str">
            <v>VA-RECURSOS DISTRITO</v>
          </cell>
          <cell r="I2547" t="str">
            <v>O211020200501</v>
          </cell>
          <cell r="J2547" t="str">
            <v>Aportes generales al sistema de riesgos laborales públicos</v>
          </cell>
          <cell r="K2547" t="str">
            <v>000000000000000000200</v>
          </cell>
          <cell r="L2547" t="str">
            <v>0200 - Programa Funcionamiento - INSTITUTO PARA LA ECONOMIA SOCIAL IPES</v>
          </cell>
          <cell r="M2547" t="str">
            <v>PM02000001FUNC</v>
          </cell>
          <cell r="N2547" t="str">
            <v>FU</v>
          </cell>
          <cell r="O2547" t="str">
            <v>FUNCIONAMIENTO INSTITUTO PARA LA ECONOMIA SOCIAL I</v>
          </cell>
          <cell r="P2547" t="str">
            <v>2025</v>
          </cell>
          <cell r="Q2547">
            <v>1586000</v>
          </cell>
          <cell r="R2547">
            <v>1586000</v>
          </cell>
        </row>
        <row r="2548">
          <cell r="A2548" t="str">
            <v>0200-01FU</v>
          </cell>
          <cell r="B2548" t="str">
            <v>DISTRITO CAPITAL</v>
          </cell>
          <cell r="C2548" t="str">
            <v>0200-01</v>
          </cell>
          <cell r="D2548" t="str">
            <v>INSTITUTO PARA LA ECONOMÍA SOCIAL - IPES</v>
          </cell>
          <cell r="E2548" t="str">
            <v>0002-005</v>
          </cell>
          <cell r="F2548" t="str">
            <v>EP-DESARROLLO ECONÓMICO, INDUSTRIA Y TURISMO</v>
          </cell>
          <cell r="G2548" t="str">
            <v>1-100-F001</v>
          </cell>
          <cell r="H2548" t="str">
            <v>VA-RECURSOS DISTRITO</v>
          </cell>
          <cell r="I2548" t="str">
            <v>O2110202006</v>
          </cell>
          <cell r="J2548" t="str">
            <v>Aportes al ICBF</v>
          </cell>
          <cell r="K2548" t="str">
            <v>000000000000000000200</v>
          </cell>
          <cell r="L2548" t="str">
            <v>0200 - Programa Funcionamiento - INSTITUTO PARA LA ECONOMIA SOCIAL IPES</v>
          </cell>
          <cell r="M2548" t="str">
            <v>PM02000001FUNC</v>
          </cell>
          <cell r="N2548" t="str">
            <v>FU</v>
          </cell>
          <cell r="O2548" t="str">
            <v>FUNCIONAMIENTO INSTITUTO PARA LA ECONOMIA SOCIAL I</v>
          </cell>
          <cell r="P2548" t="str">
            <v>2025</v>
          </cell>
          <cell r="Q2548">
            <v>10491000</v>
          </cell>
          <cell r="R2548">
            <v>10491000</v>
          </cell>
        </row>
        <row r="2549">
          <cell r="A2549" t="str">
            <v>0200-01FU</v>
          </cell>
          <cell r="B2549" t="str">
            <v>DISTRITO CAPITAL</v>
          </cell>
          <cell r="C2549" t="str">
            <v>0200-01</v>
          </cell>
          <cell r="D2549" t="str">
            <v>INSTITUTO PARA LA ECONOMÍA SOCIAL - IPES</v>
          </cell>
          <cell r="E2549" t="str">
            <v>0002-005</v>
          </cell>
          <cell r="F2549" t="str">
            <v>EP-DESARROLLO ECONÓMICO, INDUSTRIA Y TURISMO</v>
          </cell>
          <cell r="G2549" t="str">
            <v>1-100-F001</v>
          </cell>
          <cell r="H2549" t="str">
            <v>VA-RECURSOS DISTRITO</v>
          </cell>
          <cell r="I2549" t="str">
            <v>O2110202007</v>
          </cell>
          <cell r="J2549" t="str">
            <v>Aportes al SENA</v>
          </cell>
          <cell r="K2549" t="str">
            <v>000000000000000000200</v>
          </cell>
          <cell r="L2549" t="str">
            <v>0200 - Programa Funcionamiento - INSTITUTO PARA LA ECONOMIA SOCIAL IPES</v>
          </cell>
          <cell r="M2549" t="str">
            <v>PM02000001FUNC</v>
          </cell>
          <cell r="N2549" t="str">
            <v>FU</v>
          </cell>
          <cell r="O2549" t="str">
            <v>FUNCIONAMIENTO INSTITUTO PARA LA ECONOMIA SOCIAL I</v>
          </cell>
          <cell r="P2549" t="str">
            <v>2025</v>
          </cell>
          <cell r="Q2549">
            <v>6993000</v>
          </cell>
          <cell r="R2549">
            <v>6993000</v>
          </cell>
        </row>
        <row r="2550">
          <cell r="A2550" t="str">
            <v>0200-01FU</v>
          </cell>
          <cell r="B2550" t="str">
            <v>DISTRITO CAPITAL</v>
          </cell>
          <cell r="C2550" t="str">
            <v>0200-01</v>
          </cell>
          <cell r="D2550" t="str">
            <v>INSTITUTO PARA LA ECONOMÍA SOCIAL - IPES</v>
          </cell>
          <cell r="E2550" t="str">
            <v>0002-005</v>
          </cell>
          <cell r="F2550" t="str">
            <v>EP-DESARROLLO ECONÓMICO, INDUSTRIA Y TURISMO</v>
          </cell>
          <cell r="G2550" t="str">
            <v>1-100-F001</v>
          </cell>
          <cell r="H2550" t="str">
            <v>VA-RECURSOS DISTRITO</v>
          </cell>
          <cell r="I2550" t="str">
            <v>O211020300103</v>
          </cell>
          <cell r="J2550" t="str">
            <v>Bonificación especial de recreación</v>
          </cell>
          <cell r="K2550" t="str">
            <v>000000000000000000200</v>
          </cell>
          <cell r="L2550" t="str">
            <v>0200 - Programa Funcionamiento - INSTITUTO PARA LA ECONOMIA SOCIAL IPES</v>
          </cell>
          <cell r="M2550" t="str">
            <v>PM02000001FUNC</v>
          </cell>
          <cell r="N2550" t="str">
            <v>FU</v>
          </cell>
          <cell r="O2550" t="str">
            <v>FUNCIONAMIENTO INSTITUTO PARA LA ECONOMIA SOCIAL I</v>
          </cell>
          <cell r="P2550" t="str">
            <v>2025</v>
          </cell>
          <cell r="Q2550">
            <v>1140000</v>
          </cell>
          <cell r="R2550">
            <v>1140000</v>
          </cell>
        </row>
        <row r="2551">
          <cell r="A2551" t="str">
            <v>0200-01FU</v>
          </cell>
          <cell r="B2551" t="str">
            <v>DISTRITO CAPITAL</v>
          </cell>
          <cell r="C2551" t="str">
            <v>0200-01</v>
          </cell>
          <cell r="D2551" t="str">
            <v>INSTITUTO PARA LA ECONOMÍA SOCIAL - IPES</v>
          </cell>
          <cell r="E2551" t="str">
            <v>0002-005</v>
          </cell>
          <cell r="F2551" t="str">
            <v>EP-DESARROLLO ECONÓMICO, INDUSTRIA Y TURISMO</v>
          </cell>
          <cell r="G2551" t="str">
            <v>1-100-F001</v>
          </cell>
          <cell r="H2551" t="str">
            <v>VA-RECURSOS DISTRITO</v>
          </cell>
          <cell r="I2551" t="str">
            <v>O2110203119</v>
          </cell>
          <cell r="J2551" t="str">
            <v>Reconocimiento por permanencia en el servicio público - Bogotá D.C.</v>
          </cell>
          <cell r="K2551" t="str">
            <v>000000000000000000200</v>
          </cell>
          <cell r="L2551" t="str">
            <v>0200 - Programa Funcionamiento - INSTITUTO PARA LA ECONOMIA SOCIAL IPES</v>
          </cell>
          <cell r="M2551" t="str">
            <v>PM02000001FUNC</v>
          </cell>
          <cell r="N2551" t="str">
            <v>FU</v>
          </cell>
          <cell r="O2551" t="str">
            <v>FUNCIONAMIENTO INSTITUTO PARA LA ECONOMIA SOCIAL I</v>
          </cell>
          <cell r="P2551" t="str">
            <v>2025</v>
          </cell>
          <cell r="Q2551">
            <v>7384000</v>
          </cell>
          <cell r="R2551">
            <v>7384000</v>
          </cell>
        </row>
        <row r="2552">
          <cell r="A2552" t="str">
            <v>0200-01FU</v>
          </cell>
          <cell r="B2552" t="str">
            <v>DISTRITO CAPITAL</v>
          </cell>
          <cell r="C2552" t="str">
            <v>0200-01</v>
          </cell>
          <cell r="D2552" t="str">
            <v>INSTITUTO PARA LA ECONOMÍA SOCIAL - IPES</v>
          </cell>
          <cell r="E2552" t="str">
            <v>0002-005</v>
          </cell>
          <cell r="F2552" t="str">
            <v>EP-DESARROLLO ECONÓMICO, INDUSTRIA Y TURISMO</v>
          </cell>
          <cell r="G2552" t="str">
            <v>1-100-F001</v>
          </cell>
          <cell r="H2552" t="str">
            <v>VA-RECURSOS DISTRITO</v>
          </cell>
          <cell r="I2552" t="str">
            <v>O212010100502030101</v>
          </cell>
          <cell r="J2552" t="str">
            <v>Paquetes de software</v>
          </cell>
          <cell r="K2552" t="str">
            <v>000000000000000000200</v>
          </cell>
          <cell r="L2552" t="str">
            <v>0200 - Programa Funcionamiento - INSTITUTO PARA LA ECONOMIA SOCIAL IPES</v>
          </cell>
          <cell r="M2552" t="str">
            <v>PM02000001FUNC</v>
          </cell>
          <cell r="N2552" t="str">
            <v>FU</v>
          </cell>
          <cell r="O2552" t="str">
            <v>FUNCIONAMIENTO INSTITUTO PARA LA ECONOMIA SOCIAL I</v>
          </cell>
          <cell r="P2552" t="str">
            <v>2025</v>
          </cell>
          <cell r="Q2552">
            <v>280055000</v>
          </cell>
          <cell r="R2552">
            <v>280055000</v>
          </cell>
        </row>
        <row r="2553">
          <cell r="A2553" t="str">
            <v>0200-01FU</v>
          </cell>
          <cell r="B2553" t="str">
            <v>DISTRITO CAPITAL</v>
          </cell>
          <cell r="C2553" t="str">
            <v>0200-01</v>
          </cell>
          <cell r="D2553" t="str">
            <v>INSTITUTO PARA LA ECONOMÍA SOCIAL - IPES</v>
          </cell>
          <cell r="E2553" t="str">
            <v>0002-005</v>
          </cell>
          <cell r="F2553" t="str">
            <v>EP-DESARROLLO ECONÓMICO, INDUSTRIA Y TURISMO</v>
          </cell>
          <cell r="G2553" t="str">
            <v>1-100-F001</v>
          </cell>
          <cell r="H2553" t="str">
            <v>VA-RECURSOS DISTRITO</v>
          </cell>
          <cell r="I2553" t="str">
            <v>O2120201003023211599</v>
          </cell>
          <cell r="J2553" t="str">
            <v>Pastas o pulpas de otras fibras n.c.p. para papel</v>
          </cell>
          <cell r="K2553" t="str">
            <v>000000000000000000200</v>
          </cell>
          <cell r="L2553" t="str">
            <v>0200 - Programa Funcionamiento - INSTITUTO PARA LA ECONOMIA SOCIAL IPES</v>
          </cell>
          <cell r="M2553" t="str">
            <v>PM02000001FUNC</v>
          </cell>
          <cell r="N2553" t="str">
            <v>FU</v>
          </cell>
          <cell r="O2553" t="str">
            <v>FUNCIONAMIENTO INSTITUTO PARA LA ECONOMIA SOCIAL I</v>
          </cell>
          <cell r="P2553" t="str">
            <v>2025</v>
          </cell>
          <cell r="Q2553">
            <v>20646000</v>
          </cell>
          <cell r="R2553">
            <v>20646000</v>
          </cell>
        </row>
        <row r="2554">
          <cell r="A2554" t="str">
            <v>0200-01FU</v>
          </cell>
          <cell r="B2554" t="str">
            <v>DISTRITO CAPITAL</v>
          </cell>
          <cell r="C2554" t="str">
            <v>0200-01</v>
          </cell>
          <cell r="D2554" t="str">
            <v>INSTITUTO PARA LA ECONOMÍA SOCIAL - IPES</v>
          </cell>
          <cell r="E2554" t="str">
            <v>0002-005</v>
          </cell>
          <cell r="F2554" t="str">
            <v>EP-DESARROLLO ECONÓMICO, INDUSTRIA Y TURISMO</v>
          </cell>
          <cell r="G2554" t="str">
            <v>1-100-F001</v>
          </cell>
          <cell r="H2554" t="str">
            <v>VA-RECURSOS DISTRITO</v>
          </cell>
          <cell r="I2554" t="str">
            <v>O2120201003033331101</v>
          </cell>
          <cell r="J2554" t="str">
            <v>Gasolina motor corriente</v>
          </cell>
          <cell r="K2554" t="str">
            <v>000000000000000000200</v>
          </cell>
          <cell r="L2554" t="str">
            <v>0200 - Programa Funcionamiento - INSTITUTO PARA LA ECONOMIA SOCIAL IPES</v>
          </cell>
          <cell r="M2554" t="str">
            <v>PM02000001FUNC</v>
          </cell>
          <cell r="N2554" t="str">
            <v>FU</v>
          </cell>
          <cell r="O2554" t="str">
            <v>FUNCIONAMIENTO INSTITUTO PARA LA ECONOMIA SOCIAL I</v>
          </cell>
          <cell r="P2554" t="str">
            <v>2025</v>
          </cell>
          <cell r="Q2554">
            <v>12269000</v>
          </cell>
          <cell r="R2554">
            <v>12269000</v>
          </cell>
        </row>
        <row r="2555">
          <cell r="A2555" t="str">
            <v>0200-01FU</v>
          </cell>
          <cell r="B2555" t="str">
            <v>DISTRITO CAPITAL</v>
          </cell>
          <cell r="C2555" t="str">
            <v>0200-01</v>
          </cell>
          <cell r="D2555" t="str">
            <v>INSTITUTO PARA LA ECONOMÍA SOCIAL - IPES</v>
          </cell>
          <cell r="E2555" t="str">
            <v>0002-005</v>
          </cell>
          <cell r="F2555" t="str">
            <v>EP-DESARROLLO ECONÓMICO, INDUSTRIA Y TURISMO</v>
          </cell>
          <cell r="G2555" t="str">
            <v>1-100-F001</v>
          </cell>
          <cell r="H2555" t="str">
            <v>VA-RECURSOS DISTRITO</v>
          </cell>
          <cell r="I2555" t="str">
            <v>O2120201003063611101</v>
          </cell>
          <cell r="J2555" t="str">
            <v>Llantas de caucho para automóviles</v>
          </cell>
          <cell r="K2555" t="str">
            <v>000000000000000000200</v>
          </cell>
          <cell r="L2555" t="str">
            <v>0200 - Programa Funcionamiento - INSTITUTO PARA LA ECONOMIA SOCIAL IPES</v>
          </cell>
          <cell r="M2555" t="str">
            <v>PM02000001FUNC</v>
          </cell>
          <cell r="N2555" t="str">
            <v>FU</v>
          </cell>
          <cell r="O2555" t="str">
            <v>FUNCIONAMIENTO INSTITUTO PARA LA ECONOMIA SOCIAL I</v>
          </cell>
          <cell r="P2555" t="str">
            <v>2025</v>
          </cell>
          <cell r="Q2555">
            <v>33756000</v>
          </cell>
          <cell r="R2555">
            <v>33756000</v>
          </cell>
        </row>
        <row r="2556">
          <cell r="A2556" t="str">
            <v>0200-01FU</v>
          </cell>
          <cell r="B2556" t="str">
            <v>DISTRITO CAPITAL</v>
          </cell>
          <cell r="C2556" t="str">
            <v>0200-01</v>
          </cell>
          <cell r="D2556" t="str">
            <v>INSTITUTO PARA LA ECONOMÍA SOCIAL - IPES</v>
          </cell>
          <cell r="E2556" t="str">
            <v>0002-005</v>
          </cell>
          <cell r="F2556" t="str">
            <v>EP-DESARROLLO ECONÓMICO, INDUSTRIA Y TURISMO</v>
          </cell>
          <cell r="G2556" t="str">
            <v>1-100-F001</v>
          </cell>
          <cell r="H2556" t="str">
            <v>VA-RECURSOS DISTRITO</v>
          </cell>
          <cell r="I2556" t="str">
            <v>O212020200701030371332</v>
          </cell>
          <cell r="J2556" t="str">
            <v>Servicios de seguros sociales de riesgos laborales</v>
          </cell>
          <cell r="K2556" t="str">
            <v>000000000000000000200</v>
          </cell>
          <cell r="L2556" t="str">
            <v>0200 - Programa Funcionamiento - INSTITUTO PARA LA ECONOMIA SOCIAL IPES</v>
          </cell>
          <cell r="M2556" t="str">
            <v>PM02000001FUNC</v>
          </cell>
          <cell r="N2556" t="str">
            <v>FU</v>
          </cell>
          <cell r="O2556" t="str">
            <v>FUNCIONAMIENTO INSTITUTO PARA LA ECONOMIA SOCIAL I</v>
          </cell>
          <cell r="P2556" t="str">
            <v>2025</v>
          </cell>
          <cell r="Q2556">
            <v>2064000</v>
          </cell>
          <cell r="R2556">
            <v>2064000</v>
          </cell>
        </row>
        <row r="2557">
          <cell r="A2557" t="str">
            <v>0200-01FU</v>
          </cell>
          <cell r="B2557" t="str">
            <v>DISTRITO CAPITAL</v>
          </cell>
          <cell r="C2557" t="str">
            <v>0200-01</v>
          </cell>
          <cell r="D2557" t="str">
            <v>INSTITUTO PARA LA ECONOMÍA SOCIAL - IPES</v>
          </cell>
          <cell r="E2557" t="str">
            <v>0002-005</v>
          </cell>
          <cell r="F2557" t="str">
            <v>EP-DESARROLLO ECONÓMICO, INDUSTRIA Y TURISMO</v>
          </cell>
          <cell r="G2557" t="str">
            <v>1-100-F001</v>
          </cell>
          <cell r="H2557" t="str">
            <v>VA-RECURSOS DISTRITO</v>
          </cell>
          <cell r="I2557" t="str">
            <v>O212020200701030471347</v>
          </cell>
          <cell r="J2557" t="str">
            <v>Servicio de seguro obligatorio de accidentes de tránsito (SOAT)</v>
          </cell>
          <cell r="K2557" t="str">
            <v>000000000000000000200</v>
          </cell>
          <cell r="L2557" t="str">
            <v>0200 - Programa Funcionamiento - INSTITUTO PARA LA ECONOMIA SOCIAL IPES</v>
          </cell>
          <cell r="M2557" t="str">
            <v>PM02000001FUNC</v>
          </cell>
          <cell r="N2557" t="str">
            <v>FU</v>
          </cell>
          <cell r="O2557" t="str">
            <v>FUNCIONAMIENTO INSTITUTO PARA LA ECONOMIA SOCIAL I</v>
          </cell>
          <cell r="P2557" t="str">
            <v>2025</v>
          </cell>
          <cell r="Q2557">
            <v>7000000</v>
          </cell>
          <cell r="R2557">
            <v>7000000</v>
          </cell>
        </row>
        <row r="2558">
          <cell r="A2558" t="str">
            <v>0200-01FU</v>
          </cell>
          <cell r="B2558" t="str">
            <v>DISTRITO CAPITAL</v>
          </cell>
          <cell r="C2558" t="str">
            <v>0200-01</v>
          </cell>
          <cell r="D2558" t="str">
            <v>INSTITUTO PARA LA ECONOMÍA SOCIAL - IPES</v>
          </cell>
          <cell r="E2558" t="str">
            <v>0002-005</v>
          </cell>
          <cell r="F2558" t="str">
            <v>EP-DESARROLLO ECONÓMICO, INDUSTRIA Y TURISMO</v>
          </cell>
          <cell r="G2558" t="str">
            <v>1-100-F001</v>
          </cell>
          <cell r="H2558" t="str">
            <v>VA-RECURSOS DISTRITO</v>
          </cell>
          <cell r="I2558" t="str">
            <v>O212020200701030571354</v>
          </cell>
          <cell r="J2558" t="str">
            <v>Servicios de seguros contra incendio, terremoto o sustracción</v>
          </cell>
          <cell r="K2558" t="str">
            <v>000000000000000000200</v>
          </cell>
          <cell r="L2558" t="str">
            <v>0200 - Programa Funcionamiento - INSTITUTO PARA LA ECONOMIA SOCIAL IPES</v>
          </cell>
          <cell r="M2558" t="str">
            <v>PM02000001FUNC</v>
          </cell>
          <cell r="N2558" t="str">
            <v>FU</v>
          </cell>
          <cell r="O2558" t="str">
            <v>FUNCIONAMIENTO INSTITUTO PARA LA ECONOMIA SOCIAL I</v>
          </cell>
          <cell r="P2558" t="str">
            <v>2025</v>
          </cell>
          <cell r="Q2558">
            <v>159767000</v>
          </cell>
          <cell r="R2558">
            <v>159767000</v>
          </cell>
        </row>
        <row r="2559">
          <cell r="A2559" t="str">
            <v>0200-01FU</v>
          </cell>
          <cell r="B2559" t="str">
            <v>DISTRITO CAPITAL</v>
          </cell>
          <cell r="C2559" t="str">
            <v>0200-01</v>
          </cell>
          <cell r="D2559" t="str">
            <v>INSTITUTO PARA LA ECONOMÍA SOCIAL - IPES</v>
          </cell>
          <cell r="E2559" t="str">
            <v>0002-005</v>
          </cell>
          <cell r="F2559" t="str">
            <v>EP-DESARROLLO ECONÓMICO, INDUSTRIA Y TURISMO</v>
          </cell>
          <cell r="G2559" t="str">
            <v>1-100-F001</v>
          </cell>
          <cell r="H2559" t="str">
            <v>VA-RECURSOS DISTRITO</v>
          </cell>
          <cell r="I2559" t="str">
            <v>O21202020070272112</v>
          </cell>
          <cell r="J2559" t="str">
            <v>Servicios de alquiler o arrendamiento con o sin opción de compra, relativos a bienes inmuebles no residenciales (diferentes a vivienda), propios o arrendados</v>
          </cell>
          <cell r="K2559" t="str">
            <v>000000000000000000200</v>
          </cell>
          <cell r="L2559" t="str">
            <v>0200 - Programa Funcionamiento - INSTITUTO PARA LA ECONOMIA SOCIAL IPES</v>
          </cell>
          <cell r="M2559" t="str">
            <v>PM02000001FUNC</v>
          </cell>
          <cell r="N2559" t="str">
            <v>FU</v>
          </cell>
          <cell r="O2559" t="str">
            <v>FUNCIONAMIENTO INSTITUTO PARA LA ECONOMIA SOCIAL I</v>
          </cell>
          <cell r="P2559" t="str">
            <v>2025</v>
          </cell>
          <cell r="Q2559">
            <v>2807418000</v>
          </cell>
          <cell r="R2559">
            <v>2807418000</v>
          </cell>
        </row>
        <row r="2560">
          <cell r="A2560" t="str">
            <v>0200-01FU</v>
          </cell>
          <cell r="B2560" t="str">
            <v>DISTRITO CAPITAL</v>
          </cell>
          <cell r="C2560" t="str">
            <v>0200-01</v>
          </cell>
          <cell r="D2560" t="str">
            <v>INSTITUTO PARA LA ECONOMÍA SOCIAL - IPES</v>
          </cell>
          <cell r="E2560" t="str">
            <v>0002-005</v>
          </cell>
          <cell r="F2560" t="str">
            <v>EP-DESARROLLO ECONÓMICO, INDUSTRIA Y TURISMO</v>
          </cell>
          <cell r="G2560" t="str">
            <v>1-100-F001</v>
          </cell>
          <cell r="H2560" t="str">
            <v>VA-RECURSOS DISTRITO</v>
          </cell>
          <cell r="I2560" t="str">
            <v>O21202020080282130</v>
          </cell>
          <cell r="J2560" t="str">
            <v>Servicios de documentación y certificación jurídica</v>
          </cell>
          <cell r="K2560" t="str">
            <v>000000000000000000200</v>
          </cell>
          <cell r="L2560" t="str">
            <v>0200 - Programa Funcionamiento - INSTITUTO PARA LA ECONOMIA SOCIAL IPES</v>
          </cell>
          <cell r="M2560" t="str">
            <v>PM02000001FUNC</v>
          </cell>
          <cell r="N2560" t="str">
            <v>FU</v>
          </cell>
          <cell r="O2560" t="str">
            <v>FUNCIONAMIENTO INSTITUTO PARA LA ECONOMIA SOCIAL I</v>
          </cell>
          <cell r="P2560" t="str">
            <v>2025</v>
          </cell>
          <cell r="Q2560">
            <v>2527000</v>
          </cell>
          <cell r="R2560">
            <v>2527000</v>
          </cell>
        </row>
        <row r="2561">
          <cell r="A2561" t="str">
            <v>0200-01FU</v>
          </cell>
          <cell r="B2561" t="str">
            <v>DISTRITO CAPITAL</v>
          </cell>
          <cell r="C2561" t="str">
            <v>0200-01</v>
          </cell>
          <cell r="D2561" t="str">
            <v>INSTITUTO PARA LA ECONOMÍA SOCIAL - IPES</v>
          </cell>
          <cell r="E2561" t="str">
            <v>0002-005</v>
          </cell>
          <cell r="F2561" t="str">
            <v>EP-DESARROLLO ECONÓMICO, INDUSTRIA Y TURISMO</v>
          </cell>
          <cell r="G2561" t="str">
            <v>1-100-F001</v>
          </cell>
          <cell r="H2561" t="str">
            <v>VA-RECURSOS DISTRITO</v>
          </cell>
          <cell r="I2561" t="str">
            <v>O21202020080383113</v>
          </cell>
          <cell r="J2561" t="str">
            <v>Servicios de consultoría en administración del recurso humano</v>
          </cell>
          <cell r="K2561" t="str">
            <v>000000000000000000200</v>
          </cell>
          <cell r="L2561" t="str">
            <v>0200 - Programa Funcionamiento - INSTITUTO PARA LA ECONOMIA SOCIAL IPES</v>
          </cell>
          <cell r="M2561" t="str">
            <v>PM02000001FUNC</v>
          </cell>
          <cell r="N2561" t="str">
            <v>FU</v>
          </cell>
          <cell r="O2561" t="str">
            <v>FUNCIONAMIENTO INSTITUTO PARA LA ECONOMIA SOCIAL I</v>
          </cell>
          <cell r="P2561" t="str">
            <v>2025</v>
          </cell>
          <cell r="Q2561">
            <v>15485000</v>
          </cell>
          <cell r="R2561">
            <v>15485000</v>
          </cell>
        </row>
        <row r="2562">
          <cell r="A2562" t="str">
            <v>0200-01FU</v>
          </cell>
          <cell r="B2562" t="str">
            <v>DISTRITO CAPITAL</v>
          </cell>
          <cell r="C2562" t="str">
            <v>0200-01</v>
          </cell>
          <cell r="D2562" t="str">
            <v>INSTITUTO PARA LA ECONOMÍA SOCIAL - IPES</v>
          </cell>
          <cell r="E2562" t="str">
            <v>0002-005</v>
          </cell>
          <cell r="F2562" t="str">
            <v>EP-DESARROLLO ECONÓMICO, INDUSTRIA Y TURISMO</v>
          </cell>
          <cell r="G2562" t="str">
            <v>1-100-F001</v>
          </cell>
          <cell r="H2562" t="str">
            <v>VA-RECURSOS DISTRITO</v>
          </cell>
          <cell r="I2562" t="str">
            <v>O21202020080383131</v>
          </cell>
          <cell r="J2562" t="str">
            <v>Servicios de consultoría en tecnologías de la información (TI)</v>
          </cell>
          <cell r="K2562" t="str">
            <v>000000000000000000200</v>
          </cell>
          <cell r="L2562" t="str">
            <v>0200 - Programa Funcionamiento - INSTITUTO PARA LA ECONOMIA SOCIAL IPES</v>
          </cell>
          <cell r="M2562" t="str">
            <v>PM02000001FUNC</v>
          </cell>
          <cell r="N2562" t="str">
            <v>FU</v>
          </cell>
          <cell r="O2562" t="str">
            <v>FUNCIONAMIENTO INSTITUTO PARA LA ECONOMIA SOCIAL I</v>
          </cell>
          <cell r="P2562" t="str">
            <v>2025</v>
          </cell>
          <cell r="Q2562">
            <v>333393000</v>
          </cell>
          <cell r="R2562">
            <v>333393000</v>
          </cell>
        </row>
        <row r="2563">
          <cell r="A2563" t="str">
            <v>0200-01FU</v>
          </cell>
          <cell r="B2563" t="str">
            <v>DISTRITO CAPITAL</v>
          </cell>
          <cell r="C2563" t="str">
            <v>0200-01</v>
          </cell>
          <cell r="D2563" t="str">
            <v>INSTITUTO PARA LA ECONOMÍA SOCIAL - IPES</v>
          </cell>
          <cell r="E2563" t="str">
            <v>0002-005</v>
          </cell>
          <cell r="F2563" t="str">
            <v>EP-DESARROLLO ECONÓMICO, INDUSTRIA Y TURISMO</v>
          </cell>
          <cell r="G2563" t="str">
            <v>1-100-F001</v>
          </cell>
          <cell r="H2563" t="str">
            <v>VA-RECURSOS DISTRITO</v>
          </cell>
          <cell r="I2563" t="str">
            <v>O21202020080484110</v>
          </cell>
          <cell r="J2563" t="str">
            <v>Servicios de operadores (conexión)</v>
          </cell>
          <cell r="K2563" t="str">
            <v>000000000000000000200</v>
          </cell>
          <cell r="L2563" t="str">
            <v>0200 - Programa Funcionamiento - INSTITUTO PARA LA ECONOMIA SOCIAL IPES</v>
          </cell>
          <cell r="M2563" t="str">
            <v>PM02000001FUNC</v>
          </cell>
          <cell r="N2563" t="str">
            <v>FU</v>
          </cell>
          <cell r="O2563" t="str">
            <v>FUNCIONAMIENTO INSTITUTO PARA LA ECONOMIA SOCIAL I</v>
          </cell>
          <cell r="P2563" t="str">
            <v>2025</v>
          </cell>
          <cell r="Q2563">
            <v>7271000</v>
          </cell>
          <cell r="R2563">
            <v>7271000</v>
          </cell>
        </row>
        <row r="2564">
          <cell r="A2564" t="str">
            <v>0200-01FU</v>
          </cell>
          <cell r="B2564" t="str">
            <v>DISTRITO CAPITAL</v>
          </cell>
          <cell r="C2564" t="str">
            <v>0200-01</v>
          </cell>
          <cell r="D2564" t="str">
            <v>INSTITUTO PARA LA ECONOMÍA SOCIAL - IPES</v>
          </cell>
          <cell r="E2564" t="str">
            <v>0002-005</v>
          </cell>
          <cell r="F2564" t="str">
            <v>EP-DESARROLLO ECONÓMICO, INDUSTRIA Y TURISMO</v>
          </cell>
          <cell r="G2564" t="str">
            <v>1-100-F001</v>
          </cell>
          <cell r="H2564" t="str">
            <v>VA-RECURSOS DISTRITO</v>
          </cell>
          <cell r="I2564" t="str">
            <v>O21202020080484120</v>
          </cell>
          <cell r="J2564" t="str">
            <v>Servicios de telefonía fija (acceso)</v>
          </cell>
          <cell r="K2564" t="str">
            <v>000000000000000000200</v>
          </cell>
          <cell r="L2564" t="str">
            <v>0200 - Programa Funcionamiento - INSTITUTO PARA LA ECONOMIA SOCIAL IPES</v>
          </cell>
          <cell r="M2564" t="str">
            <v>PM02000001FUNC</v>
          </cell>
          <cell r="N2564" t="str">
            <v>FU</v>
          </cell>
          <cell r="O2564" t="str">
            <v>FUNCIONAMIENTO INSTITUTO PARA LA ECONOMIA SOCIAL I</v>
          </cell>
          <cell r="P2564" t="str">
            <v>2025</v>
          </cell>
          <cell r="Q2564">
            <v>28350000</v>
          </cell>
          <cell r="R2564">
            <v>28350000</v>
          </cell>
        </row>
        <row r="2565">
          <cell r="A2565" t="str">
            <v>0200-01FU</v>
          </cell>
          <cell r="B2565" t="str">
            <v>DISTRITO CAPITAL</v>
          </cell>
          <cell r="C2565" t="str">
            <v>0200-01</v>
          </cell>
          <cell r="D2565" t="str">
            <v>INSTITUTO PARA LA ECONOMÍA SOCIAL - IPES</v>
          </cell>
          <cell r="E2565" t="str">
            <v>0002-005</v>
          </cell>
          <cell r="F2565" t="str">
            <v>EP-DESARROLLO ECONÓMICO, INDUSTRIA Y TURISMO</v>
          </cell>
          <cell r="G2565" t="str">
            <v>1-100-F001</v>
          </cell>
          <cell r="H2565" t="str">
            <v>VA-RECURSOS DISTRITO</v>
          </cell>
          <cell r="I2565" t="str">
            <v>O21202020080484222</v>
          </cell>
          <cell r="J2565" t="str">
            <v>Servicios de acceso a Internet de banda ancha</v>
          </cell>
          <cell r="K2565" t="str">
            <v>000000000000000000200</v>
          </cell>
          <cell r="L2565" t="str">
            <v>0200 - Programa Funcionamiento - INSTITUTO PARA LA ECONOMIA SOCIAL IPES</v>
          </cell>
          <cell r="M2565" t="str">
            <v>PM02000001FUNC</v>
          </cell>
          <cell r="N2565" t="str">
            <v>FU</v>
          </cell>
          <cell r="O2565" t="str">
            <v>FUNCIONAMIENTO INSTITUTO PARA LA ECONOMIA SOCIAL I</v>
          </cell>
          <cell r="P2565" t="str">
            <v>2025</v>
          </cell>
          <cell r="Q2565">
            <v>169091000</v>
          </cell>
          <cell r="R2565">
            <v>169091000</v>
          </cell>
        </row>
        <row r="2566">
          <cell r="A2566" t="str">
            <v>0200-01FU</v>
          </cell>
          <cell r="B2566" t="str">
            <v>DISTRITO CAPITAL</v>
          </cell>
          <cell r="C2566" t="str">
            <v>0200-01</v>
          </cell>
          <cell r="D2566" t="str">
            <v>INSTITUTO PARA LA ECONOMÍA SOCIAL - IPES</v>
          </cell>
          <cell r="E2566" t="str">
            <v>0002-005</v>
          </cell>
          <cell r="F2566" t="str">
            <v>EP-DESARROLLO ECONÓMICO, INDUSTRIA Y TURISMO</v>
          </cell>
          <cell r="G2566" t="str">
            <v>1-100-F001</v>
          </cell>
          <cell r="H2566" t="str">
            <v>VA-RECURSOS DISTRITO</v>
          </cell>
          <cell r="I2566" t="str">
            <v>O21202020080585250</v>
          </cell>
          <cell r="J2566" t="str">
            <v>Servicios de protección (guardas de seguridad)</v>
          </cell>
          <cell r="K2566" t="str">
            <v>000000000000000000200</v>
          </cell>
          <cell r="L2566" t="str">
            <v>0200 - Programa Funcionamiento - INSTITUTO PARA LA ECONOMIA SOCIAL IPES</v>
          </cell>
          <cell r="M2566" t="str">
            <v>PM02000001FUNC</v>
          </cell>
          <cell r="N2566" t="str">
            <v>FU</v>
          </cell>
          <cell r="O2566" t="str">
            <v>FUNCIONAMIENTO INSTITUTO PARA LA ECONOMIA SOCIAL I</v>
          </cell>
          <cell r="P2566" t="str">
            <v>2025</v>
          </cell>
          <cell r="Q2566">
            <v>907878000</v>
          </cell>
          <cell r="R2566">
            <v>907878000</v>
          </cell>
        </row>
        <row r="2567">
          <cell r="A2567" t="str">
            <v>0200-01FU</v>
          </cell>
          <cell r="B2567" t="str">
            <v>DISTRITO CAPITAL</v>
          </cell>
          <cell r="C2567" t="str">
            <v>0200-01</v>
          </cell>
          <cell r="D2567" t="str">
            <v>INSTITUTO PARA LA ECONOMÍA SOCIAL - IPES</v>
          </cell>
          <cell r="E2567" t="str">
            <v>0002-005</v>
          </cell>
          <cell r="F2567" t="str">
            <v>EP-DESARROLLO ECONÓMICO, INDUSTRIA Y TURISMO</v>
          </cell>
          <cell r="G2567" t="str">
            <v>1-100-F001</v>
          </cell>
          <cell r="H2567" t="str">
            <v>VA-RECURSOS DISTRITO</v>
          </cell>
          <cell r="I2567" t="str">
            <v>O21202020080585330</v>
          </cell>
          <cell r="J2567" t="str">
            <v>Servicios de limpieza general</v>
          </cell>
          <cell r="K2567" t="str">
            <v>000000000000000000200</v>
          </cell>
          <cell r="L2567" t="str">
            <v>0200 - Programa Funcionamiento - INSTITUTO PARA LA ECONOMIA SOCIAL IPES</v>
          </cell>
          <cell r="M2567" t="str">
            <v>PM02000001FUNC</v>
          </cell>
          <cell r="N2567" t="str">
            <v>FU</v>
          </cell>
          <cell r="O2567" t="str">
            <v>FUNCIONAMIENTO INSTITUTO PARA LA ECONOMIA SOCIAL I</v>
          </cell>
          <cell r="P2567" t="str">
            <v>2025</v>
          </cell>
          <cell r="Q2567">
            <v>619028000</v>
          </cell>
          <cell r="R2567">
            <v>619028000</v>
          </cell>
        </row>
        <row r="2568">
          <cell r="A2568" t="str">
            <v>0200-01FU</v>
          </cell>
          <cell r="B2568" t="str">
            <v>DISTRITO CAPITAL</v>
          </cell>
          <cell r="C2568" t="str">
            <v>0200-01</v>
          </cell>
          <cell r="D2568" t="str">
            <v>INSTITUTO PARA LA ECONOMÍA SOCIAL - IPES</v>
          </cell>
          <cell r="E2568" t="str">
            <v>0002-005</v>
          </cell>
          <cell r="F2568" t="str">
            <v>EP-DESARROLLO ECONÓMICO, INDUSTRIA Y TURISMO</v>
          </cell>
          <cell r="G2568" t="str">
            <v>1-100-F001</v>
          </cell>
          <cell r="H2568" t="str">
            <v>VA-RECURSOS DISTRITO</v>
          </cell>
          <cell r="I2568" t="str">
            <v>O21202020080585951</v>
          </cell>
          <cell r="J2568" t="str">
            <v>Servicios de copia y reproducción</v>
          </cell>
          <cell r="K2568" t="str">
            <v>000000000000000000200</v>
          </cell>
          <cell r="L2568" t="str">
            <v>0200 - Programa Funcionamiento - INSTITUTO PARA LA ECONOMIA SOCIAL IPES</v>
          </cell>
          <cell r="M2568" t="str">
            <v>PM02000001FUNC</v>
          </cell>
          <cell r="N2568" t="str">
            <v>FU</v>
          </cell>
          <cell r="O2568" t="str">
            <v>FUNCIONAMIENTO INSTITUTO PARA LA ECONOMIA SOCIAL I</v>
          </cell>
          <cell r="P2568" t="str">
            <v>2025</v>
          </cell>
          <cell r="Q2568">
            <v>12693000</v>
          </cell>
          <cell r="R2568">
            <v>12693000</v>
          </cell>
        </row>
        <row r="2569">
          <cell r="A2569" t="str">
            <v>0200-01FU</v>
          </cell>
          <cell r="B2569" t="str">
            <v>DISTRITO CAPITAL</v>
          </cell>
          <cell r="C2569" t="str">
            <v>0200-01</v>
          </cell>
          <cell r="D2569" t="str">
            <v>INSTITUTO PARA LA ECONOMÍA SOCIAL - IPES</v>
          </cell>
          <cell r="E2569" t="str">
            <v>0002-005</v>
          </cell>
          <cell r="F2569" t="str">
            <v>EP-DESARROLLO ECONÓMICO, INDUSTRIA Y TURISMO</v>
          </cell>
          <cell r="G2569" t="str">
            <v>1-100-F001</v>
          </cell>
          <cell r="H2569" t="str">
            <v>VA-RECURSOS DISTRITO</v>
          </cell>
          <cell r="I2569" t="str">
            <v>O21202020080585952</v>
          </cell>
          <cell r="J2569" t="str">
            <v>Servicios de compilación de listas para envíos por correo</v>
          </cell>
          <cell r="K2569" t="str">
            <v>000000000000000000200</v>
          </cell>
          <cell r="L2569" t="str">
            <v>0200 - Programa Funcionamiento - INSTITUTO PARA LA ECONOMIA SOCIAL IPES</v>
          </cell>
          <cell r="M2569" t="str">
            <v>PM02000001FUNC</v>
          </cell>
          <cell r="N2569" t="str">
            <v>FU</v>
          </cell>
          <cell r="O2569" t="str">
            <v>FUNCIONAMIENTO INSTITUTO PARA LA ECONOMIA SOCIAL I</v>
          </cell>
          <cell r="P2569" t="str">
            <v>2025</v>
          </cell>
          <cell r="Q2569">
            <v>259434000</v>
          </cell>
          <cell r="R2569">
            <v>259434000</v>
          </cell>
        </row>
        <row r="2570">
          <cell r="A2570" t="str">
            <v>0200-01FU</v>
          </cell>
          <cell r="B2570" t="str">
            <v>DISTRITO CAPITAL</v>
          </cell>
          <cell r="C2570" t="str">
            <v>0200-01</v>
          </cell>
          <cell r="D2570" t="str">
            <v>INSTITUTO PARA LA ECONOMÍA SOCIAL - IPES</v>
          </cell>
          <cell r="E2570" t="str">
            <v>0002-005</v>
          </cell>
          <cell r="F2570" t="str">
            <v>EP-DESARROLLO ECONÓMICO, INDUSTRIA Y TURISMO</v>
          </cell>
          <cell r="G2570" t="str">
            <v>1-100-F001</v>
          </cell>
          <cell r="H2570" t="str">
            <v>VA-RECURSOS DISTRITO</v>
          </cell>
          <cell r="I2570" t="str">
            <v>O21202020080686312</v>
          </cell>
          <cell r="J2570" t="str">
            <v>Servicios de distribución de electricidad (a comisión o por contrato)</v>
          </cell>
          <cell r="K2570" t="str">
            <v>000000000000000000200</v>
          </cell>
          <cell r="L2570" t="str">
            <v>0200 - Programa Funcionamiento - INSTITUTO PARA LA ECONOMIA SOCIAL IPES</v>
          </cell>
          <cell r="M2570" t="str">
            <v>PM02000001FUNC</v>
          </cell>
          <cell r="N2570" t="str">
            <v>FU</v>
          </cell>
          <cell r="O2570" t="str">
            <v>FUNCIONAMIENTO INSTITUTO PARA LA ECONOMIA SOCIAL I</v>
          </cell>
          <cell r="P2570" t="str">
            <v>2025</v>
          </cell>
          <cell r="Q2570">
            <v>139218000</v>
          </cell>
          <cell r="R2570">
            <v>139218000</v>
          </cell>
        </row>
        <row r="2571">
          <cell r="A2571" t="str">
            <v>0200-01FU</v>
          </cell>
          <cell r="B2571" t="str">
            <v>DISTRITO CAPITAL</v>
          </cell>
          <cell r="C2571" t="str">
            <v>0200-01</v>
          </cell>
          <cell r="D2571" t="str">
            <v>INSTITUTO PARA LA ECONOMÍA SOCIAL - IPES</v>
          </cell>
          <cell r="E2571" t="str">
            <v>0002-005</v>
          </cell>
          <cell r="F2571" t="str">
            <v>EP-DESARROLLO ECONÓMICO, INDUSTRIA Y TURISMO</v>
          </cell>
          <cell r="G2571" t="str">
            <v>1-100-F001</v>
          </cell>
          <cell r="H2571" t="str">
            <v>VA-RECURSOS DISTRITO</v>
          </cell>
          <cell r="I2571" t="str">
            <v>O21202020080686330</v>
          </cell>
          <cell r="J2571" t="str">
            <v>Servicios de distribución de agua por tubería (a comisión o por contrato)</v>
          </cell>
          <cell r="K2571" t="str">
            <v>000000000000000000200</v>
          </cell>
          <cell r="L2571" t="str">
            <v>0200 - Programa Funcionamiento - INSTITUTO PARA LA ECONOMIA SOCIAL IPES</v>
          </cell>
          <cell r="M2571" t="str">
            <v>PM02000001FUNC</v>
          </cell>
          <cell r="N2571" t="str">
            <v>FU</v>
          </cell>
          <cell r="O2571" t="str">
            <v>FUNCIONAMIENTO INSTITUTO PARA LA ECONOMIA SOCIAL I</v>
          </cell>
          <cell r="P2571" t="str">
            <v>2025</v>
          </cell>
          <cell r="Q2571">
            <v>12648000</v>
          </cell>
          <cell r="R2571">
            <v>12648000</v>
          </cell>
        </row>
        <row r="2572">
          <cell r="A2572" t="str">
            <v>0200-01FU</v>
          </cell>
          <cell r="B2572" t="str">
            <v>DISTRITO CAPITAL</v>
          </cell>
          <cell r="C2572" t="str">
            <v>0200-01</v>
          </cell>
          <cell r="D2572" t="str">
            <v>INSTITUTO PARA LA ECONOMÍA SOCIAL - IPES</v>
          </cell>
          <cell r="E2572" t="str">
            <v>0002-005</v>
          </cell>
          <cell r="F2572" t="str">
            <v>EP-DESARROLLO ECONÓMICO, INDUSTRIA Y TURISMO</v>
          </cell>
          <cell r="G2572" t="str">
            <v>1-100-F001</v>
          </cell>
          <cell r="H2572" t="str">
            <v>VA-RECURSOS DISTRITO</v>
          </cell>
          <cell r="I2572" t="str">
            <v>O2120202008078714199</v>
          </cell>
          <cell r="J2572" t="str">
            <v>Servicio de mantenimiento y reparación de vehículos automotores n.c.p.</v>
          </cell>
          <cell r="K2572" t="str">
            <v>000000000000000000200</v>
          </cell>
          <cell r="L2572" t="str">
            <v>0200 - Programa Funcionamiento - INSTITUTO PARA LA ECONOMIA SOCIAL IPES</v>
          </cell>
          <cell r="M2572" t="str">
            <v>PM02000001FUNC</v>
          </cell>
          <cell r="N2572" t="str">
            <v>FU</v>
          </cell>
          <cell r="O2572" t="str">
            <v>FUNCIONAMIENTO INSTITUTO PARA LA ECONOMIA SOCIAL I</v>
          </cell>
          <cell r="P2572" t="str">
            <v>2025</v>
          </cell>
          <cell r="Q2572">
            <v>12118000</v>
          </cell>
          <cell r="R2572">
            <v>12118000</v>
          </cell>
        </row>
        <row r="2573">
          <cell r="A2573" t="str">
            <v>0200-01FU</v>
          </cell>
          <cell r="B2573" t="str">
            <v>DISTRITO CAPITAL</v>
          </cell>
          <cell r="C2573" t="str">
            <v>0200-01</v>
          </cell>
          <cell r="D2573" t="str">
            <v>INSTITUTO PARA LA ECONOMÍA SOCIAL - IPES</v>
          </cell>
          <cell r="E2573" t="str">
            <v>0002-005</v>
          </cell>
          <cell r="F2573" t="str">
            <v>EP-DESARROLLO ECONÓMICO, INDUSTRIA Y TURISMO</v>
          </cell>
          <cell r="G2573" t="str">
            <v>1-100-F001</v>
          </cell>
          <cell r="H2573" t="str">
            <v>VA-RECURSOS DISTRITO</v>
          </cell>
          <cell r="I2573" t="str">
            <v>O2120202008078715299</v>
          </cell>
          <cell r="J2573" t="str">
            <v>Otros servicios de mantenimiento y reparación de maquinaria y aparatos eléctricos n.c.p.</v>
          </cell>
          <cell r="K2573" t="str">
            <v>000000000000000000200</v>
          </cell>
          <cell r="L2573" t="str">
            <v>0200 - Programa Funcionamiento - INSTITUTO PARA LA ECONOMIA SOCIAL IPES</v>
          </cell>
          <cell r="M2573" t="str">
            <v>PM02000001FUNC</v>
          </cell>
          <cell r="N2573" t="str">
            <v>FU</v>
          </cell>
          <cell r="O2573" t="str">
            <v>FUNCIONAMIENTO INSTITUTO PARA LA ECONOMIA SOCIAL I</v>
          </cell>
          <cell r="P2573" t="str">
            <v>2025</v>
          </cell>
          <cell r="Q2573">
            <v>3636000</v>
          </cell>
          <cell r="R2573">
            <v>3636000</v>
          </cell>
        </row>
        <row r="2574">
          <cell r="A2574" t="str">
            <v>0200-01FU</v>
          </cell>
          <cell r="B2574" t="str">
            <v>DISTRITO CAPITAL</v>
          </cell>
          <cell r="C2574" t="str">
            <v>0200-01</v>
          </cell>
          <cell r="D2574" t="str">
            <v>INSTITUTO PARA LA ECONOMÍA SOCIAL - IPES</v>
          </cell>
          <cell r="E2574" t="str">
            <v>0002-005</v>
          </cell>
          <cell r="F2574" t="str">
            <v>EP-DESARROLLO ECONÓMICO, INDUSTRIA Y TURISMO</v>
          </cell>
          <cell r="G2574" t="str">
            <v>1-100-F001</v>
          </cell>
          <cell r="H2574" t="str">
            <v>VA-RECURSOS DISTRITO</v>
          </cell>
          <cell r="I2574" t="str">
            <v>O2120202008078715612</v>
          </cell>
          <cell r="J2574" t="str">
            <v>Servicio de mantenimiento y reparación de maquinaria y equipo para la elaboración de pasta o pulpa de papel, papel, cartón y de productos de papel y cartón</v>
          </cell>
          <cell r="K2574" t="str">
            <v>000000000000000000200</v>
          </cell>
          <cell r="L2574" t="str">
            <v>0200 - Programa Funcionamiento - INSTITUTO PARA LA ECONOMIA SOCIAL IPES</v>
          </cell>
          <cell r="M2574" t="str">
            <v>PM02000001FUNC</v>
          </cell>
          <cell r="N2574" t="str">
            <v>FU</v>
          </cell>
          <cell r="O2574" t="str">
            <v>FUNCIONAMIENTO INSTITUTO PARA LA ECONOMIA SOCIAL I</v>
          </cell>
          <cell r="P2574" t="str">
            <v>2025</v>
          </cell>
          <cell r="Q2574">
            <v>19164000</v>
          </cell>
          <cell r="R2574">
            <v>19164000</v>
          </cell>
        </row>
        <row r="2575">
          <cell r="A2575" t="str">
            <v>0200-01FU</v>
          </cell>
          <cell r="B2575" t="str">
            <v>DISTRITO CAPITAL</v>
          </cell>
          <cell r="C2575" t="str">
            <v>0200-01</v>
          </cell>
          <cell r="D2575" t="str">
            <v>INSTITUTO PARA LA ECONOMÍA SOCIAL - IPES</v>
          </cell>
          <cell r="E2575" t="str">
            <v>0002-005</v>
          </cell>
          <cell r="F2575" t="str">
            <v>EP-DESARROLLO ECONÓMICO, INDUSTRIA Y TURISMO</v>
          </cell>
          <cell r="G2575" t="str">
            <v>1-100-F001</v>
          </cell>
          <cell r="H2575" t="str">
            <v>VA-RECURSOS DISTRITO</v>
          </cell>
          <cell r="I2575" t="str">
            <v>O21202020090292919</v>
          </cell>
          <cell r="J2575" t="str">
            <v>Otros tipos de servicios educativos y de formación, n.c.p.</v>
          </cell>
          <cell r="K2575" t="str">
            <v>000000000000000000200</v>
          </cell>
          <cell r="L2575" t="str">
            <v>0200 - Programa Funcionamiento - INSTITUTO PARA LA ECONOMIA SOCIAL IPES</v>
          </cell>
          <cell r="M2575" t="str">
            <v>PM02000001FUNC</v>
          </cell>
          <cell r="N2575" t="str">
            <v>FU</v>
          </cell>
          <cell r="O2575" t="str">
            <v>FUNCIONAMIENTO INSTITUTO PARA LA ECONOMIA SOCIAL I</v>
          </cell>
          <cell r="P2575" t="str">
            <v>2025</v>
          </cell>
          <cell r="Q2575">
            <v>247752000</v>
          </cell>
          <cell r="R2575">
            <v>247752000</v>
          </cell>
        </row>
        <row r="2576">
          <cell r="A2576" t="str">
            <v>0200-01FU</v>
          </cell>
          <cell r="B2576" t="str">
            <v>DISTRITO CAPITAL</v>
          </cell>
          <cell r="C2576" t="str">
            <v>0200-01</v>
          </cell>
          <cell r="D2576" t="str">
            <v>INSTITUTO PARA LA ECONOMÍA SOCIAL - IPES</v>
          </cell>
          <cell r="E2576" t="str">
            <v>0002-005</v>
          </cell>
          <cell r="F2576" t="str">
            <v>EP-DESARROLLO ECONÓMICO, INDUSTRIA Y TURISMO</v>
          </cell>
          <cell r="G2576" t="str">
            <v>1-100-F001</v>
          </cell>
          <cell r="H2576" t="str">
            <v>VA-RECURSOS DISTRITO</v>
          </cell>
          <cell r="I2576" t="str">
            <v>O21202020090393199</v>
          </cell>
          <cell r="J2576" t="str">
            <v>Otros servicios sanitarios n.c.p.</v>
          </cell>
          <cell r="K2576" t="str">
            <v>000000000000000000200</v>
          </cell>
          <cell r="L2576" t="str">
            <v>0200 - Programa Funcionamiento - INSTITUTO PARA LA ECONOMIA SOCIAL IPES</v>
          </cell>
          <cell r="M2576" t="str">
            <v>PM02000001FUNC</v>
          </cell>
          <cell r="N2576" t="str">
            <v>FU</v>
          </cell>
          <cell r="O2576" t="str">
            <v>FUNCIONAMIENTO INSTITUTO PARA LA ECONOMIA SOCIAL I</v>
          </cell>
          <cell r="P2576" t="str">
            <v>2025</v>
          </cell>
          <cell r="Q2576">
            <v>41292000</v>
          </cell>
          <cell r="R2576">
            <v>41292000</v>
          </cell>
        </row>
        <row r="2577">
          <cell r="A2577" t="str">
            <v>0200-01FU</v>
          </cell>
          <cell r="B2577" t="str">
            <v>DISTRITO CAPITAL</v>
          </cell>
          <cell r="C2577" t="str">
            <v>0200-01</v>
          </cell>
          <cell r="D2577" t="str">
            <v>INSTITUTO PARA LA ECONOMÍA SOCIAL - IPES</v>
          </cell>
          <cell r="E2577" t="str">
            <v>0002-005</v>
          </cell>
          <cell r="F2577" t="str">
            <v>EP-DESARROLLO ECONÓMICO, INDUSTRIA Y TURISMO</v>
          </cell>
          <cell r="G2577" t="str">
            <v>1-100-F001</v>
          </cell>
          <cell r="H2577" t="str">
            <v>VA-RECURSOS DISTRITO</v>
          </cell>
          <cell r="I2577" t="str">
            <v>O21202020090494239</v>
          </cell>
          <cell r="J2577" t="str">
            <v>Servicios generales de recolección de otros desechos</v>
          </cell>
          <cell r="K2577" t="str">
            <v>000000000000000000200</v>
          </cell>
          <cell r="L2577" t="str">
            <v>0200 - Programa Funcionamiento - INSTITUTO PARA LA ECONOMIA SOCIAL IPES</v>
          </cell>
          <cell r="M2577" t="str">
            <v>PM02000001FUNC</v>
          </cell>
          <cell r="N2577" t="str">
            <v>FU</v>
          </cell>
          <cell r="O2577" t="str">
            <v>FUNCIONAMIENTO INSTITUTO PARA LA ECONOMIA SOCIAL I</v>
          </cell>
          <cell r="P2577" t="str">
            <v>2025</v>
          </cell>
          <cell r="Q2577">
            <v>24963000</v>
          </cell>
          <cell r="R2577">
            <v>24963000</v>
          </cell>
        </row>
        <row r="2578">
          <cell r="A2578" t="str">
            <v>0200-01FU</v>
          </cell>
          <cell r="B2578" t="str">
            <v>DISTRITO CAPITAL</v>
          </cell>
          <cell r="C2578" t="str">
            <v>0200-01</v>
          </cell>
          <cell r="D2578" t="str">
            <v>INSTITUTO PARA LA ECONOMÍA SOCIAL - IPES</v>
          </cell>
          <cell r="E2578" t="str">
            <v>0002-005</v>
          </cell>
          <cell r="F2578" t="str">
            <v>EP-DESARROLLO ECONÓMICO, INDUSTRIA Y TURISMO</v>
          </cell>
          <cell r="G2578" t="str">
            <v>1-100-F001</v>
          </cell>
          <cell r="H2578" t="str">
            <v>VA-RECURSOS DISTRITO</v>
          </cell>
          <cell r="I2578" t="str">
            <v>O21202020090696590</v>
          </cell>
          <cell r="J2578" t="str">
            <v>Otros servicios deportivos y recreativos</v>
          </cell>
          <cell r="K2578" t="str">
            <v>000000000000000000200</v>
          </cell>
          <cell r="L2578" t="str">
            <v>0200 - Programa Funcionamiento - INSTITUTO PARA LA ECONOMIA SOCIAL IPES</v>
          </cell>
          <cell r="M2578" t="str">
            <v>PM02000001FUNC</v>
          </cell>
          <cell r="N2578" t="str">
            <v>FU</v>
          </cell>
          <cell r="O2578" t="str">
            <v>FUNCIONAMIENTO INSTITUTO PARA LA ECONOMIA SOCIAL I</v>
          </cell>
          <cell r="P2578" t="str">
            <v>2025</v>
          </cell>
          <cell r="Q2578">
            <v>344545000</v>
          </cell>
          <cell r="R2578">
            <v>344545000</v>
          </cell>
        </row>
        <row r="2579">
          <cell r="A2579" t="str">
            <v>0200-01FU</v>
          </cell>
          <cell r="B2579" t="str">
            <v>DISTRITO CAPITAL</v>
          </cell>
          <cell r="C2579" t="str">
            <v>0200-01</v>
          </cell>
          <cell r="D2579" t="str">
            <v>INSTITUTO PARA LA ECONOMÍA SOCIAL - IPES</v>
          </cell>
          <cell r="E2579" t="str">
            <v>0002-005</v>
          </cell>
          <cell r="F2579" t="str">
            <v>EP-DESARROLLO ECONÓMICO, INDUSTRIA Y TURISMO</v>
          </cell>
          <cell r="G2579" t="str">
            <v>1-100-F001</v>
          </cell>
          <cell r="H2579" t="str">
            <v>VA-RECURSOS DISTRITO</v>
          </cell>
          <cell r="I2579" t="str">
            <v>O2180151</v>
          </cell>
          <cell r="J2579" t="str">
            <v>Impuesto sobre vehículos automotores</v>
          </cell>
          <cell r="K2579" t="str">
            <v>000000000000000000200</v>
          </cell>
          <cell r="L2579" t="str">
            <v>0200 - Programa Funcionamiento - INSTITUTO PARA LA ECONOMIA SOCIAL IPES</v>
          </cell>
          <cell r="M2579" t="str">
            <v>PM02000001FUNC</v>
          </cell>
          <cell r="N2579" t="str">
            <v>FU</v>
          </cell>
          <cell r="O2579" t="str">
            <v>FUNCIONAMIENTO INSTITUTO PARA LA ECONOMIA SOCIAL I</v>
          </cell>
          <cell r="P2579" t="str">
            <v>2025</v>
          </cell>
          <cell r="Q2579">
            <v>1172000</v>
          </cell>
          <cell r="R2579">
            <v>1172000</v>
          </cell>
        </row>
        <row r="2580">
          <cell r="A2580" t="str">
            <v>0200-0106</v>
          </cell>
          <cell r="B2580" t="str">
            <v>DISTRITO CAPITAL</v>
          </cell>
          <cell r="C2580" t="str">
            <v>0200-01</v>
          </cell>
          <cell r="D2580" t="str">
            <v>INSTITUTO PARA LA ECONOMÍA SOCIAL - IPES</v>
          </cell>
          <cell r="E2580" t="str">
            <v>0002-005</v>
          </cell>
          <cell r="F2580" t="str">
            <v>EP-DESARROLLO ECONÓMICO, INDUSTRIA Y TURISMO</v>
          </cell>
          <cell r="G2580" t="str">
            <v>1-100-F001</v>
          </cell>
          <cell r="H2580" t="str">
            <v>VA-RECURSOS DISTRITO</v>
          </cell>
          <cell r="I2580" t="str">
            <v>O2320201003023211599</v>
          </cell>
          <cell r="J2580" t="str">
            <v>Pastas o pulpas de otras fibras n.c.p. para papel</v>
          </cell>
          <cell r="K2580" t="str">
            <v>O23011735022024002506009</v>
          </cell>
          <cell r="L2580" t="str">
            <v>Fortalecimiento para la integración econ - Servicio de apoyo para la transferencia y/o implementación de metodologías de aumento de la productividad</v>
          </cell>
          <cell r="M2580" t="str">
            <v>PM/0200/0106/35020090025</v>
          </cell>
          <cell r="N2580" t="str">
            <v>06</v>
          </cell>
          <cell r="O2580" t="str">
            <v>Servicio de asistencia técnica a emprendimientos p</v>
          </cell>
          <cell r="P2580" t="str">
            <v>2025</v>
          </cell>
          <cell r="Q2580">
            <v>57520161000</v>
          </cell>
          <cell r="R2580">
            <v>57520161000</v>
          </cell>
        </row>
        <row r="2581">
          <cell r="A2581" t="str">
            <v>0200-0108</v>
          </cell>
          <cell r="B2581" t="str">
            <v>DISTRITO CAPITAL</v>
          </cell>
          <cell r="C2581" t="str">
            <v>0200-01</v>
          </cell>
          <cell r="D2581" t="str">
            <v>INSTITUTO PARA LA ECONOMÍA SOCIAL - IPES</v>
          </cell>
          <cell r="E2581" t="str">
            <v>0002-005</v>
          </cell>
          <cell r="F2581" t="str">
            <v>EP-DESARROLLO ECONÓMICO, INDUSTRIA Y TURISMO</v>
          </cell>
          <cell r="G2581" t="str">
            <v>1-100-I070</v>
          </cell>
          <cell r="H2581" t="str">
            <v>VA-APROVECHAMIENTO DEL ESPACIO PÚBLICO</v>
          </cell>
          <cell r="I2581" t="str">
            <v>O232020200662291</v>
          </cell>
          <cell r="J2581" t="str">
            <v>Comercio al por menor de combustibles para vehículos automotores,  aceites y grasas  lubricantes y productos relacionados en establecimientos especializados</v>
          </cell>
          <cell r="K2581" t="str">
            <v>O23011735022024003308083</v>
          </cell>
          <cell r="L2581" t="str">
            <v>Administración y Fortalecimiento de las  - Plazas de mercado mantenida</v>
          </cell>
          <cell r="M2581" t="str">
            <v>PM/0200/0108/35020830033</v>
          </cell>
          <cell r="N2581" t="str">
            <v>08</v>
          </cell>
          <cell r="O2581" t="str">
            <v>SERVICIO DE OPERACIÓN DE LAS PLAZAS DISTRITALES DE MERCADO</v>
          </cell>
          <cell r="P2581" t="str">
            <v>2025</v>
          </cell>
          <cell r="Q2581">
            <v>5121318000</v>
          </cell>
          <cell r="R2581">
            <v>5121318000</v>
          </cell>
        </row>
        <row r="2582">
          <cell r="A2582" t="str">
            <v>0200-0108</v>
          </cell>
          <cell r="B2582" t="str">
            <v>DISTRITO CAPITAL</v>
          </cell>
          <cell r="C2582" t="str">
            <v>0200-01</v>
          </cell>
          <cell r="D2582" t="str">
            <v>INSTITUTO PARA LA ECONOMÍA SOCIAL - IPES</v>
          </cell>
          <cell r="E2582" t="str">
            <v>0002-005</v>
          </cell>
          <cell r="F2582" t="str">
            <v>EP-DESARROLLO ECONÓMICO, INDUSTRIA Y TURISMO</v>
          </cell>
          <cell r="G2582" t="str">
            <v>3-100-F002</v>
          </cell>
          <cell r="H2582" t="str">
            <v>VA-Administrados de libre destinación</v>
          </cell>
          <cell r="I2582" t="str">
            <v>O232020200886312</v>
          </cell>
          <cell r="J2582" t="str">
            <v>Servicios de distribución de electricidad (a comisión o por contrato)</v>
          </cell>
          <cell r="K2582" t="str">
            <v>O23011735022024003308083</v>
          </cell>
          <cell r="L2582" t="str">
            <v>Administración y Fortalecimiento de las  - Plazas de mercado mantenida</v>
          </cell>
          <cell r="M2582" t="str">
            <v>PM/0200/0108/35020830033</v>
          </cell>
          <cell r="N2582" t="str">
            <v>08</v>
          </cell>
          <cell r="O2582" t="str">
            <v>SERVICIO DE OPERACIÓN DE LAS PLAZAS DISTRITALES DE MERCADO</v>
          </cell>
          <cell r="P2582" t="str">
            <v>2025</v>
          </cell>
          <cell r="Q2582">
            <v>270000000</v>
          </cell>
          <cell r="R2582">
            <v>270000000</v>
          </cell>
        </row>
        <row r="2583">
          <cell r="A2583" t="str">
            <v>0200-0108</v>
          </cell>
          <cell r="B2583" t="str">
            <v>DISTRITO CAPITAL</v>
          </cell>
          <cell r="C2583" t="str">
            <v>0200-01</v>
          </cell>
          <cell r="D2583" t="str">
            <v>INSTITUTO PARA LA ECONOMÍA SOCIAL - IPES</v>
          </cell>
          <cell r="E2583" t="str">
            <v>0002-005</v>
          </cell>
          <cell r="F2583" t="str">
            <v>EP-DESARROLLO ECONÓMICO, INDUSTRIA Y TURISMO</v>
          </cell>
          <cell r="G2583" t="str">
            <v>3-400-F002</v>
          </cell>
          <cell r="H2583" t="str">
            <v>RF-Administrados de libre destinación</v>
          </cell>
          <cell r="I2583" t="str">
            <v>O232020200886330</v>
          </cell>
          <cell r="J2583" t="str">
            <v>Servicios de distribución de agua por tubería (a comisión o por contrato)</v>
          </cell>
          <cell r="K2583" t="str">
            <v>O23011735022024003308083</v>
          </cell>
          <cell r="L2583" t="str">
            <v>Administración y Fortalecimiento de las  - Plazas de mercado mantenida</v>
          </cell>
          <cell r="M2583" t="str">
            <v>PM/0200/0108/35020830033</v>
          </cell>
          <cell r="N2583" t="str">
            <v>08</v>
          </cell>
          <cell r="O2583" t="str">
            <v>SERVICIO DE OPERACIÓN DE LAS PLAZAS DISTRITALES DE MERCADO</v>
          </cell>
          <cell r="P2583" t="str">
            <v>2025</v>
          </cell>
          <cell r="Q2583">
            <v>10000000</v>
          </cell>
          <cell r="R2583">
            <v>10000000</v>
          </cell>
        </row>
        <row r="2584">
          <cell r="A2584" t="str">
            <v>0201-01FU</v>
          </cell>
          <cell r="B2584" t="str">
            <v>DISTRITO CAPITAL</v>
          </cell>
          <cell r="C2584" t="str">
            <v>0201-01</v>
          </cell>
          <cell r="D2584" t="str">
            <v>FONDO FINANCIERO DISTRITAL DE SALUD - FFDS</v>
          </cell>
          <cell r="E2584" t="str">
            <v>0002-007</v>
          </cell>
          <cell r="F2584" t="str">
            <v>EP-SALUD</v>
          </cell>
          <cell r="G2584" t="str">
            <v>1-100-F001</v>
          </cell>
          <cell r="H2584" t="str">
            <v>VA-RECURSOS DISTRITO</v>
          </cell>
          <cell r="I2584" t="str">
            <v>O2131301001</v>
          </cell>
          <cell r="J2584" t="str">
            <v>Sentencias</v>
          </cell>
          <cell r="K2584" t="str">
            <v>000000000000000000201</v>
          </cell>
          <cell r="L2584" t="str">
            <v>0201 - Programa Funcionamiento - FONDO FINANCIERO DISTRITAL DE SALUD</v>
          </cell>
          <cell r="M2584" t="str">
            <v>PM02010001FUNC</v>
          </cell>
          <cell r="N2584" t="str">
            <v>FU</v>
          </cell>
          <cell r="O2584" t="str">
            <v>FUNCIONAMIENTO FONDO FINANCIERO DISTRITAL DE SALUD</v>
          </cell>
          <cell r="P2584" t="str">
            <v>2025</v>
          </cell>
          <cell r="Q2584">
            <v>3288811000</v>
          </cell>
          <cell r="R2584">
            <v>3288811000</v>
          </cell>
        </row>
        <row r="2585">
          <cell r="A2585" t="str">
            <v>0201-0122</v>
          </cell>
          <cell r="B2585" t="str">
            <v>DISTRITO CAPITAL</v>
          </cell>
          <cell r="C2585" t="str">
            <v>0201-01</v>
          </cell>
          <cell r="D2585" t="str">
            <v>FONDO FINANCIERO DISTRITAL DE SALUD - FFDS</v>
          </cell>
          <cell r="E2585" t="str">
            <v>0002-007</v>
          </cell>
          <cell r="F2585" t="str">
            <v>EP-SALUD</v>
          </cell>
          <cell r="G2585" t="str">
            <v>1-100-F001</v>
          </cell>
          <cell r="H2585" t="str">
            <v>VA-RECURSOS DISTRITO</v>
          </cell>
          <cell r="I2585" t="str">
            <v>O23201010010208</v>
          </cell>
          <cell r="J2585" t="str">
            <v>Edificios relacionados con salud</v>
          </cell>
          <cell r="K2585" t="str">
            <v>O23011719012020014922112</v>
          </cell>
          <cell r="L2585" t="str">
            <v>Fortalecimiento de la infraestruc -</v>
          </cell>
          <cell r="M2585" t="str">
            <v>PM/0201/0122/19011120149</v>
          </cell>
          <cell r="N2585" t="str">
            <v>22</v>
          </cell>
          <cell r="O2585" t="str">
            <v>Infraestructura hospitalaria de nivel 3 construida</v>
          </cell>
          <cell r="P2585" t="str">
            <v>2025</v>
          </cell>
          <cell r="Q2585">
            <v>788879035000</v>
          </cell>
          <cell r="R2585">
            <v>788879035000</v>
          </cell>
        </row>
        <row r="2586">
          <cell r="A2586" t="str">
            <v>0201-0122</v>
          </cell>
          <cell r="B2586" t="str">
            <v>DISTRITO CAPITAL</v>
          </cell>
          <cell r="C2586" t="str">
            <v>0201-01</v>
          </cell>
          <cell r="D2586" t="str">
            <v>FONDO FINANCIERO DISTRITAL DE SALUD - FFDS</v>
          </cell>
          <cell r="E2586" t="str">
            <v>0002-007</v>
          </cell>
          <cell r="F2586" t="str">
            <v>EP-SALUD</v>
          </cell>
          <cell r="G2586" t="str">
            <v>1-100-F039</v>
          </cell>
          <cell r="H2586" t="str">
            <v>VA-Crédito</v>
          </cell>
          <cell r="I2586" t="str">
            <v>O23201010010208</v>
          </cell>
          <cell r="J2586" t="str">
            <v>Edificios relacionados con salud</v>
          </cell>
          <cell r="K2586" t="str">
            <v>O23011719012020014922112</v>
          </cell>
          <cell r="L2586" t="str">
            <v>Fortalecimiento de la infraestruc -</v>
          </cell>
          <cell r="M2586" t="str">
            <v>PM/0201/0122/19011120149</v>
          </cell>
          <cell r="N2586" t="str">
            <v>22</v>
          </cell>
          <cell r="O2586" t="str">
            <v>Infraestructura hospitalaria de nivel 3 construida</v>
          </cell>
          <cell r="P2586" t="str">
            <v>2025</v>
          </cell>
          <cell r="Q2586">
            <v>200844941000</v>
          </cell>
          <cell r="R2586">
            <v>200844941000</v>
          </cell>
        </row>
        <row r="2587">
          <cell r="A2587" t="str">
            <v>0201-0114</v>
          </cell>
          <cell r="B2587" t="str">
            <v>DISTRITO CAPITAL</v>
          </cell>
          <cell r="C2587" t="str">
            <v>0201-01</v>
          </cell>
          <cell r="D2587" t="str">
            <v>FONDO FINANCIERO DISTRITAL DE SALUD - FFDS</v>
          </cell>
          <cell r="E2587" t="str">
            <v>0002-007</v>
          </cell>
          <cell r="F2587" t="str">
            <v>EP-SALUD</v>
          </cell>
          <cell r="G2587" t="str">
            <v>1-100-I009</v>
          </cell>
          <cell r="H2587" t="str">
            <v>VA-Consumo de cigarrillos extranjeros</v>
          </cell>
          <cell r="I2587" t="str">
            <v>O232020200991122</v>
          </cell>
          <cell r="J2587" t="str">
            <v>Servicios de la administración pública relacionados con la salud</v>
          </cell>
          <cell r="K2587" t="str">
            <v>O23011719062024020314044</v>
          </cell>
          <cell r="L2587" t="str">
            <v>Implementación Aseguramiento y pr - Servicio de afiliaciones al régimen subsidiado del Sistema General de Seguridad Social</v>
          </cell>
          <cell r="M2587" t="str">
            <v>PM/0201/0114/19060440203</v>
          </cell>
          <cell r="N2587" t="str">
            <v>14</v>
          </cell>
          <cell r="O2587" t="str">
            <v>Servicio de afiliación al SGSSS en Bogotá D.C. en</v>
          </cell>
          <cell r="P2587" t="str">
            <v>2025</v>
          </cell>
          <cell r="Q2587">
            <v>135667909000</v>
          </cell>
          <cell r="R2587">
            <v>135667909000</v>
          </cell>
        </row>
        <row r="2588">
          <cell r="A2588" t="str">
            <v>0201-0114</v>
          </cell>
          <cell r="B2588" t="str">
            <v>DISTRITO CAPITAL</v>
          </cell>
          <cell r="C2588" t="str">
            <v>0201-01</v>
          </cell>
          <cell r="D2588" t="str">
            <v>FONDO FINANCIERO DISTRITAL DE SALUD - FFDS</v>
          </cell>
          <cell r="E2588" t="str">
            <v>0002-007</v>
          </cell>
          <cell r="F2588" t="str">
            <v>EP-SALUD</v>
          </cell>
          <cell r="G2588" t="str">
            <v>1-100-I045</v>
          </cell>
          <cell r="H2588" t="str">
            <v>VA-SGP Salud-régimen subsidiado</v>
          </cell>
          <cell r="I2588" t="str">
            <v>O232020200991122</v>
          </cell>
          <cell r="J2588" t="str">
            <v>Servicios de la administración pública relacionados con la salud</v>
          </cell>
          <cell r="K2588" t="str">
            <v>O23011719062024020314044</v>
          </cell>
          <cell r="L2588" t="str">
            <v>Implementación Aseguramiento y pr - Servicio de afiliaciones al régimen subsidiado del Sistema General de Seguridad Social</v>
          </cell>
          <cell r="M2588" t="str">
            <v>PM/0201/0114/19060440203</v>
          </cell>
          <cell r="N2588" t="str">
            <v>14</v>
          </cell>
          <cell r="O2588" t="str">
            <v>Servicio de afiliación al SGSSS en Bogotá D.C. en</v>
          </cell>
          <cell r="P2588" t="str">
            <v>2025</v>
          </cell>
          <cell r="Q2588">
            <v>1001354445000</v>
          </cell>
          <cell r="R2588">
            <v>1001354445000</v>
          </cell>
        </row>
        <row r="2589">
          <cell r="A2589" t="str">
            <v>0201-0106</v>
          </cell>
          <cell r="B2589" t="str">
            <v>DISTRITO CAPITAL</v>
          </cell>
          <cell r="C2589" t="str">
            <v>0201-01</v>
          </cell>
          <cell r="D2589" t="str">
            <v>FONDO FINANCIERO DISTRITAL DE SALUD - FFDS</v>
          </cell>
          <cell r="E2589" t="str">
            <v>0002-007</v>
          </cell>
          <cell r="F2589" t="str">
            <v>EP-SALUD</v>
          </cell>
          <cell r="G2589" t="str">
            <v>1-100-I046</v>
          </cell>
          <cell r="H2589" t="str">
            <v>VA-SGP Salud-salud pública</v>
          </cell>
          <cell r="I2589" t="str">
            <v>O232020200991122</v>
          </cell>
          <cell r="J2589" t="str">
            <v>Servicios de la administración pública relacionados con la salud</v>
          </cell>
          <cell r="K2589" t="str">
            <v>O23011719052024022706031</v>
          </cell>
          <cell r="L2589" t="str">
            <v>Implementación de intervenciones  - Servicio de promoción de la salud y prevención de riesgos asociados a condiciones no transmisibles</v>
          </cell>
          <cell r="M2589" t="str">
            <v>PM/0201/0106/19050310227</v>
          </cell>
          <cell r="N2589" t="str">
            <v>06</v>
          </cell>
          <cell r="O2589" t="str">
            <v>Jornadas y/o estrategias para la promoción de hábi</v>
          </cell>
          <cell r="P2589" t="str">
            <v>2025</v>
          </cell>
          <cell r="Q2589">
            <v>176709608000</v>
          </cell>
          <cell r="R2589">
            <v>176709608000</v>
          </cell>
        </row>
        <row r="2590">
          <cell r="A2590" t="str">
            <v>0201-0114</v>
          </cell>
          <cell r="B2590" t="str">
            <v>DISTRITO CAPITAL</v>
          </cell>
          <cell r="C2590" t="str">
            <v>0201-01</v>
          </cell>
          <cell r="D2590" t="str">
            <v>FONDO FINANCIERO DISTRITAL DE SALUD - FFDS</v>
          </cell>
          <cell r="E2590" t="str">
            <v>0002-007</v>
          </cell>
          <cell r="F2590" t="str">
            <v>EP-SALUD</v>
          </cell>
          <cell r="G2590" t="str">
            <v>1-200-I009</v>
          </cell>
          <cell r="H2590" t="str">
            <v>RB-Consumo de cigarrillos extranjeros</v>
          </cell>
          <cell r="I2590" t="str">
            <v>O232020200991122</v>
          </cell>
          <cell r="J2590" t="str">
            <v>Servicios de la administración pública relacionados con la salud</v>
          </cell>
          <cell r="K2590" t="str">
            <v>O23011719062024020314044</v>
          </cell>
          <cell r="L2590" t="str">
            <v>Implementación Aseguramiento y pr - Servicio de afiliaciones al régimen subsidiado del Sistema General de Seguridad Social</v>
          </cell>
          <cell r="M2590" t="str">
            <v>PM/0201/0114/19060440203</v>
          </cell>
          <cell r="N2590" t="str">
            <v>14</v>
          </cell>
          <cell r="O2590" t="str">
            <v>Servicio de afiliación al SGSSS en Bogotá D.C. en</v>
          </cell>
          <cell r="P2590" t="str">
            <v>2025</v>
          </cell>
          <cell r="Q2590">
            <v>12211724000</v>
          </cell>
          <cell r="R2590">
            <v>12211724000</v>
          </cell>
        </row>
        <row r="2591">
          <cell r="A2591" t="str">
            <v>0201-0114</v>
          </cell>
          <cell r="B2591" t="str">
            <v>DISTRITO CAPITAL</v>
          </cell>
          <cell r="C2591" t="str">
            <v>0201-01</v>
          </cell>
          <cell r="D2591" t="str">
            <v>FONDO FINANCIERO DISTRITAL DE SALUD - FFDS</v>
          </cell>
          <cell r="E2591" t="str">
            <v>0002-007</v>
          </cell>
          <cell r="F2591" t="str">
            <v>EP-SALUD</v>
          </cell>
          <cell r="G2591" t="str">
            <v>1-300-I007</v>
          </cell>
          <cell r="H2591" t="str">
            <v>REAF-Consumo de cigarrillos extranjeros</v>
          </cell>
          <cell r="I2591" t="str">
            <v>O232020200991122</v>
          </cell>
          <cell r="J2591" t="str">
            <v>Servicios de la administración pública relacionados con la salud</v>
          </cell>
          <cell r="K2591" t="str">
            <v>O23011719062024020314044</v>
          </cell>
          <cell r="L2591" t="str">
            <v>Implementación Aseguramiento y pr - Servicio de afiliaciones al régimen subsidiado del Sistema General de Seguridad Social</v>
          </cell>
          <cell r="M2591" t="str">
            <v>PM/0201/0114/19060440203</v>
          </cell>
          <cell r="N2591" t="str">
            <v>14</v>
          </cell>
          <cell r="O2591" t="str">
            <v>Servicio de afiliación al SGSSS en Bogotá D.C. en</v>
          </cell>
          <cell r="P2591" t="str">
            <v>2025</v>
          </cell>
          <cell r="Q2591">
            <v>4441256000</v>
          </cell>
          <cell r="R2591">
            <v>4441256000</v>
          </cell>
        </row>
        <row r="2592">
          <cell r="A2592" t="str">
            <v>0201-0111</v>
          </cell>
          <cell r="B2592" t="str">
            <v>DISTRITO CAPITAL</v>
          </cell>
          <cell r="C2592" t="str">
            <v>0201-01</v>
          </cell>
          <cell r="D2592" t="str">
            <v>FONDO FINANCIERO DISTRITAL DE SALUD - FFDS</v>
          </cell>
          <cell r="E2592" t="str">
            <v>0002-007</v>
          </cell>
          <cell r="F2592" t="str">
            <v>EP-SALUD</v>
          </cell>
          <cell r="G2592" t="str">
            <v>1-400-I019</v>
          </cell>
          <cell r="H2592" t="str">
            <v>RF-SGP Salud-salud pública</v>
          </cell>
          <cell r="I2592" t="str">
            <v>O232020200991122</v>
          </cell>
          <cell r="J2592" t="str">
            <v>Servicios de la administración pública relacionados con la salud</v>
          </cell>
          <cell r="K2592" t="str">
            <v>O23011719052024024211049</v>
          </cell>
          <cell r="L2592" t="str">
            <v>Fortalecimiento de la Gobernanza  - Servicio de promoción de la participación social en salud</v>
          </cell>
          <cell r="M2592" t="str">
            <v>PM/0201/0111/19050490242</v>
          </cell>
          <cell r="N2592" t="str">
            <v>11</v>
          </cell>
          <cell r="O2592" t="str">
            <v>Servicio de atención de brotes y eventos de emerge</v>
          </cell>
          <cell r="P2592" t="str">
            <v>2025</v>
          </cell>
          <cell r="Q2592">
            <v>2500000000</v>
          </cell>
          <cell r="R2592">
            <v>2500000000</v>
          </cell>
        </row>
        <row r="2593">
          <cell r="A2593" t="str">
            <v>0201-01FU</v>
          </cell>
          <cell r="B2593" t="str">
            <v>DISTRITO CAPITAL</v>
          </cell>
          <cell r="C2593" t="str">
            <v>0201-01</v>
          </cell>
          <cell r="D2593" t="str">
            <v>FONDO FINANCIERO DISTRITAL DE SALUD - FFDS</v>
          </cell>
          <cell r="E2593" t="str">
            <v>0002-007</v>
          </cell>
          <cell r="F2593" t="str">
            <v>EP-SALUD</v>
          </cell>
          <cell r="G2593" t="str">
            <v>3-100-I001</v>
          </cell>
          <cell r="H2593" t="str">
            <v>VA-Administrados de destinación especifica</v>
          </cell>
          <cell r="I2593" t="str">
            <v>O2120201002082822205</v>
          </cell>
          <cell r="J2593" t="str">
            <v>Camisas de fibras artificiales y sintéticas en tejido de punto para hombre</v>
          </cell>
          <cell r="K2593" t="str">
            <v>000000000000000000201</v>
          </cell>
          <cell r="L2593" t="str">
            <v>0201 - Programa Funcionamiento - FONDO FINANCIERO DISTRITAL DE SALUD</v>
          </cell>
          <cell r="M2593" t="str">
            <v>PM02010001FUNC</v>
          </cell>
          <cell r="N2593" t="str">
            <v>FU</v>
          </cell>
          <cell r="O2593" t="str">
            <v>FUNCIONAMIENTO FONDO FINANCIERO DISTRITAL DE SALUD</v>
          </cell>
          <cell r="P2593" t="str">
            <v>2025</v>
          </cell>
          <cell r="Q2593">
            <v>5000000</v>
          </cell>
          <cell r="R2593">
            <v>5000000</v>
          </cell>
        </row>
        <row r="2594">
          <cell r="A2594" t="str">
            <v>0201-01FU</v>
          </cell>
          <cell r="B2594" t="str">
            <v>DISTRITO CAPITAL</v>
          </cell>
          <cell r="C2594" t="str">
            <v>0201-01</v>
          </cell>
          <cell r="D2594" t="str">
            <v>FONDO FINANCIERO DISTRITAL DE SALUD - FFDS</v>
          </cell>
          <cell r="E2594" t="str">
            <v>0002-007</v>
          </cell>
          <cell r="F2594" t="str">
            <v>EP-SALUD</v>
          </cell>
          <cell r="G2594" t="str">
            <v>3-100-I001</v>
          </cell>
          <cell r="H2594" t="str">
            <v>VA-Administrados de destinación especifica</v>
          </cell>
          <cell r="I2594" t="str">
            <v>O2120201002082822404</v>
          </cell>
          <cell r="J2594" t="str">
            <v>Blusas de fibras artificiales y sintéticas en tejido de punto, para mujer</v>
          </cell>
          <cell r="K2594" t="str">
            <v>000000000000000000201</v>
          </cell>
          <cell r="L2594" t="str">
            <v>0201 - Programa Funcionamiento - FONDO FINANCIERO DISTRITAL DE SALUD</v>
          </cell>
          <cell r="M2594" t="str">
            <v>PM02010001FUNC</v>
          </cell>
          <cell r="N2594" t="str">
            <v>FU</v>
          </cell>
          <cell r="O2594" t="str">
            <v>FUNCIONAMIENTO FONDO FINANCIERO DISTRITAL DE SALUD</v>
          </cell>
          <cell r="P2594" t="str">
            <v>2025</v>
          </cell>
          <cell r="Q2594">
            <v>5000000</v>
          </cell>
          <cell r="R2594">
            <v>5000000</v>
          </cell>
        </row>
        <row r="2595">
          <cell r="A2595" t="str">
            <v>0201-01FU</v>
          </cell>
          <cell r="B2595" t="str">
            <v>DISTRITO CAPITAL</v>
          </cell>
          <cell r="C2595" t="str">
            <v>0201-01</v>
          </cell>
          <cell r="D2595" t="str">
            <v>FONDO FINANCIERO DISTRITAL DE SALUD - FFDS</v>
          </cell>
          <cell r="E2595" t="str">
            <v>0002-007</v>
          </cell>
          <cell r="F2595" t="str">
            <v>EP-SALUD</v>
          </cell>
          <cell r="G2595" t="str">
            <v>3-100-I001</v>
          </cell>
          <cell r="H2595" t="str">
            <v>VA-Administrados de destinación especifica</v>
          </cell>
          <cell r="I2595" t="str">
            <v>O2120201002082823111</v>
          </cell>
          <cell r="J2595" t="str">
            <v>Pantalones de tejidos sintéticos para hombre</v>
          </cell>
          <cell r="K2595" t="str">
            <v>000000000000000000201</v>
          </cell>
          <cell r="L2595" t="str">
            <v>0201 - Programa Funcionamiento - FONDO FINANCIERO DISTRITAL DE SALUD</v>
          </cell>
          <cell r="M2595" t="str">
            <v>PM02010001FUNC</v>
          </cell>
          <cell r="N2595" t="str">
            <v>FU</v>
          </cell>
          <cell r="O2595" t="str">
            <v>FUNCIONAMIENTO FONDO FINANCIERO DISTRITAL DE SALUD</v>
          </cell>
          <cell r="P2595" t="str">
            <v>2025</v>
          </cell>
          <cell r="Q2595">
            <v>10000000</v>
          </cell>
          <cell r="R2595">
            <v>10000000</v>
          </cell>
        </row>
        <row r="2596">
          <cell r="A2596" t="str">
            <v>0201-01FU</v>
          </cell>
          <cell r="B2596" t="str">
            <v>DISTRITO CAPITAL</v>
          </cell>
          <cell r="C2596" t="str">
            <v>0201-01</v>
          </cell>
          <cell r="D2596" t="str">
            <v>FONDO FINANCIERO DISTRITAL DE SALUD - FFDS</v>
          </cell>
          <cell r="E2596" t="str">
            <v>0002-007</v>
          </cell>
          <cell r="F2596" t="str">
            <v>EP-SALUD</v>
          </cell>
          <cell r="G2596" t="str">
            <v>3-100-I001</v>
          </cell>
          <cell r="H2596" t="str">
            <v>VA-Administrados de destinación especifica</v>
          </cell>
          <cell r="I2596" t="str">
            <v>O2120201002082823117</v>
          </cell>
          <cell r="J2596" t="str">
            <v>Chaquetas o sacos, excepto de cuero y plástico para hombre</v>
          </cell>
          <cell r="K2596" t="str">
            <v>000000000000000000201</v>
          </cell>
          <cell r="L2596" t="str">
            <v>0201 - Programa Funcionamiento - FONDO FINANCIERO DISTRITAL DE SALUD</v>
          </cell>
          <cell r="M2596" t="str">
            <v>PM02010001FUNC</v>
          </cell>
          <cell r="N2596" t="str">
            <v>FU</v>
          </cell>
          <cell r="O2596" t="str">
            <v>FUNCIONAMIENTO FONDO FINANCIERO DISTRITAL DE SALUD</v>
          </cell>
          <cell r="P2596" t="str">
            <v>2025</v>
          </cell>
          <cell r="Q2596">
            <v>15000000</v>
          </cell>
          <cell r="R2596">
            <v>15000000</v>
          </cell>
        </row>
        <row r="2597">
          <cell r="A2597" t="str">
            <v>0201-01FU</v>
          </cell>
          <cell r="B2597" t="str">
            <v>DISTRITO CAPITAL</v>
          </cell>
          <cell r="C2597" t="str">
            <v>0201-01</v>
          </cell>
          <cell r="D2597" t="str">
            <v>FONDO FINANCIERO DISTRITAL DE SALUD - FFDS</v>
          </cell>
          <cell r="E2597" t="str">
            <v>0002-007</v>
          </cell>
          <cell r="F2597" t="str">
            <v>EP-SALUD</v>
          </cell>
          <cell r="G2597" t="str">
            <v>3-100-I001</v>
          </cell>
          <cell r="H2597" t="str">
            <v>VA-Administrados de destinación especifica</v>
          </cell>
          <cell r="I2597" t="str">
            <v>O2120201002082823313</v>
          </cell>
          <cell r="J2597" t="str">
            <v>Chaquetas o sacos, excepto de cuero y plástico para mujer</v>
          </cell>
          <cell r="K2597" t="str">
            <v>000000000000000000201</v>
          </cell>
          <cell r="L2597" t="str">
            <v>0201 - Programa Funcionamiento - FONDO FINANCIERO DISTRITAL DE SALUD</v>
          </cell>
          <cell r="M2597" t="str">
            <v>PM02010001FUNC</v>
          </cell>
          <cell r="N2597" t="str">
            <v>FU</v>
          </cell>
          <cell r="O2597" t="str">
            <v>FUNCIONAMIENTO FONDO FINANCIERO DISTRITAL DE SALUD</v>
          </cell>
          <cell r="P2597" t="str">
            <v>2025</v>
          </cell>
          <cell r="Q2597">
            <v>10000000</v>
          </cell>
          <cell r="R2597">
            <v>10000000</v>
          </cell>
        </row>
        <row r="2598">
          <cell r="A2598" t="str">
            <v>0201-01FU</v>
          </cell>
          <cell r="B2598" t="str">
            <v>DISTRITO CAPITAL</v>
          </cell>
          <cell r="C2598" t="str">
            <v>0201-01</v>
          </cell>
          <cell r="D2598" t="str">
            <v>FONDO FINANCIERO DISTRITAL DE SALUD - FFDS</v>
          </cell>
          <cell r="E2598" t="str">
            <v>0002-007</v>
          </cell>
          <cell r="F2598" t="str">
            <v>EP-SALUD</v>
          </cell>
          <cell r="G2598" t="str">
            <v>3-100-I001</v>
          </cell>
          <cell r="H2598" t="str">
            <v>VA-Administrados de destinación especifica</v>
          </cell>
          <cell r="I2598" t="str">
            <v>O2120201002082823328</v>
          </cell>
          <cell r="J2598" t="str">
            <v>Pantalones o slaks en lino, para mujer</v>
          </cell>
          <cell r="K2598" t="str">
            <v>000000000000000000201</v>
          </cell>
          <cell r="L2598" t="str">
            <v>0201 - Programa Funcionamiento - FONDO FINANCIERO DISTRITAL DE SALUD</v>
          </cell>
          <cell r="M2598" t="str">
            <v>PM02010001FUNC</v>
          </cell>
          <cell r="N2598" t="str">
            <v>FU</v>
          </cell>
          <cell r="O2598" t="str">
            <v>FUNCIONAMIENTO FONDO FINANCIERO DISTRITAL DE SALUD</v>
          </cell>
          <cell r="P2598" t="str">
            <v>2025</v>
          </cell>
          <cell r="Q2598">
            <v>5000000</v>
          </cell>
          <cell r="R2598">
            <v>5000000</v>
          </cell>
        </row>
        <row r="2599">
          <cell r="A2599" t="str">
            <v>0201-01FU</v>
          </cell>
          <cell r="B2599" t="str">
            <v>DISTRITO CAPITAL</v>
          </cell>
          <cell r="C2599" t="str">
            <v>0201-01</v>
          </cell>
          <cell r="D2599" t="str">
            <v>FONDO FINANCIERO DISTRITAL DE SALUD - FFDS</v>
          </cell>
          <cell r="E2599" t="str">
            <v>0002-007</v>
          </cell>
          <cell r="F2599" t="str">
            <v>EP-SALUD</v>
          </cell>
          <cell r="G2599" t="str">
            <v>3-100-I001</v>
          </cell>
          <cell r="H2599" t="str">
            <v>VA-Administrados de destinación especifica</v>
          </cell>
          <cell r="I2599" t="str">
            <v>O2120201002092933001</v>
          </cell>
          <cell r="J2599" t="str">
            <v>Calzado de cuero para hombre</v>
          </cell>
          <cell r="K2599" t="str">
            <v>000000000000000000201</v>
          </cell>
          <cell r="L2599" t="str">
            <v>0201 - Programa Funcionamiento - FONDO FINANCIERO DISTRITAL DE SALUD</v>
          </cell>
          <cell r="M2599" t="str">
            <v>PM02010001FUNC</v>
          </cell>
          <cell r="N2599" t="str">
            <v>FU</v>
          </cell>
          <cell r="O2599" t="str">
            <v>FUNCIONAMIENTO FONDO FINANCIERO DISTRITAL DE SALUD</v>
          </cell>
          <cell r="P2599" t="str">
            <v>2025</v>
          </cell>
          <cell r="Q2599">
            <v>15000000</v>
          </cell>
          <cell r="R2599">
            <v>15000000</v>
          </cell>
        </row>
        <row r="2600">
          <cell r="A2600" t="str">
            <v>0201-01FU</v>
          </cell>
          <cell r="B2600" t="str">
            <v>DISTRITO CAPITAL</v>
          </cell>
          <cell r="C2600" t="str">
            <v>0201-01</v>
          </cell>
          <cell r="D2600" t="str">
            <v>FONDO FINANCIERO DISTRITAL DE SALUD - FFDS</v>
          </cell>
          <cell r="E2600" t="str">
            <v>0002-007</v>
          </cell>
          <cell r="F2600" t="str">
            <v>EP-SALUD</v>
          </cell>
          <cell r="G2600" t="str">
            <v>3-100-I001</v>
          </cell>
          <cell r="H2600" t="str">
            <v>VA-Administrados de destinación especifica</v>
          </cell>
          <cell r="I2600" t="str">
            <v>O2120201002092933003</v>
          </cell>
          <cell r="J2600" t="str">
            <v>Calzado de cuero para mujer</v>
          </cell>
          <cell r="K2600" t="str">
            <v>000000000000000000201</v>
          </cell>
          <cell r="L2600" t="str">
            <v>0201 - Programa Funcionamiento - FONDO FINANCIERO DISTRITAL DE SALUD</v>
          </cell>
          <cell r="M2600" t="str">
            <v>PM02010001FUNC</v>
          </cell>
          <cell r="N2600" t="str">
            <v>FU</v>
          </cell>
          <cell r="O2600" t="str">
            <v>FUNCIONAMIENTO FONDO FINANCIERO DISTRITAL DE SALUD</v>
          </cell>
          <cell r="P2600" t="str">
            <v>2025</v>
          </cell>
          <cell r="Q2600">
            <v>5000000</v>
          </cell>
          <cell r="R2600">
            <v>5000000</v>
          </cell>
        </row>
        <row r="2601">
          <cell r="A2601" t="str">
            <v>0201-01FU</v>
          </cell>
          <cell r="B2601" t="str">
            <v>DISTRITO CAPITAL</v>
          </cell>
          <cell r="C2601" t="str">
            <v>0201-01</v>
          </cell>
          <cell r="D2601" t="str">
            <v>FONDO FINANCIERO DISTRITAL DE SALUD - FFDS</v>
          </cell>
          <cell r="E2601" t="str">
            <v>0002-007</v>
          </cell>
          <cell r="F2601" t="str">
            <v>EP-SALUD</v>
          </cell>
          <cell r="G2601" t="str">
            <v>3-100-I001</v>
          </cell>
          <cell r="H2601" t="str">
            <v>VA-Administrados de destinación especifica</v>
          </cell>
          <cell r="I2601" t="str">
            <v>O2120201003023212901</v>
          </cell>
          <cell r="J2601" t="str">
            <v>Papel bond</v>
          </cell>
          <cell r="K2601" t="str">
            <v>000000000000000000201</v>
          </cell>
          <cell r="L2601" t="str">
            <v>0201 - Programa Funcionamiento - FONDO FINANCIERO DISTRITAL DE SALUD</v>
          </cell>
          <cell r="M2601" t="str">
            <v>PM02010001FUNC</v>
          </cell>
          <cell r="N2601" t="str">
            <v>FU</v>
          </cell>
          <cell r="O2601" t="str">
            <v>FUNCIONAMIENTO FONDO FINANCIERO DISTRITAL DE SALUD</v>
          </cell>
          <cell r="P2601" t="str">
            <v>2025</v>
          </cell>
          <cell r="Q2601">
            <v>8500000</v>
          </cell>
          <cell r="R2601">
            <v>8500000</v>
          </cell>
        </row>
        <row r="2602">
          <cell r="A2602" t="str">
            <v>0201-01FU</v>
          </cell>
          <cell r="B2602" t="str">
            <v>DISTRITO CAPITAL</v>
          </cell>
          <cell r="C2602" t="str">
            <v>0201-01</v>
          </cell>
          <cell r="D2602" t="str">
            <v>FONDO FINANCIERO DISTRITAL DE SALUD - FFDS</v>
          </cell>
          <cell r="E2602" t="str">
            <v>0002-007</v>
          </cell>
          <cell r="F2602" t="str">
            <v>EP-SALUD</v>
          </cell>
          <cell r="G2602" t="str">
            <v>3-100-I001</v>
          </cell>
          <cell r="H2602" t="str">
            <v>VA-Administrados de destinación especifica</v>
          </cell>
          <cell r="I2602" t="str">
            <v>O2120201003023219703</v>
          </cell>
          <cell r="J2602" t="str">
            <v>Etiquetas impresas autoadhesivas de papel</v>
          </cell>
          <cell r="K2602" t="str">
            <v>000000000000000000201</v>
          </cell>
          <cell r="L2602" t="str">
            <v>0201 - Programa Funcionamiento - FONDO FINANCIERO DISTRITAL DE SALUD</v>
          </cell>
          <cell r="M2602" t="str">
            <v>PM02010001FUNC</v>
          </cell>
          <cell r="N2602" t="str">
            <v>FU</v>
          </cell>
          <cell r="O2602" t="str">
            <v>FUNCIONAMIENTO FONDO FINANCIERO DISTRITAL DE SALUD</v>
          </cell>
          <cell r="P2602" t="str">
            <v>2025</v>
          </cell>
          <cell r="Q2602">
            <v>9690000</v>
          </cell>
          <cell r="R2602">
            <v>9690000</v>
          </cell>
        </row>
        <row r="2603">
          <cell r="A2603" t="str">
            <v>0201-01FU</v>
          </cell>
          <cell r="B2603" t="str">
            <v>DISTRITO CAPITAL</v>
          </cell>
          <cell r="C2603" t="str">
            <v>0201-01</v>
          </cell>
          <cell r="D2603" t="str">
            <v>FONDO FINANCIERO DISTRITAL DE SALUD - FFDS</v>
          </cell>
          <cell r="E2603" t="str">
            <v>0002-007</v>
          </cell>
          <cell r="F2603" t="str">
            <v>EP-SALUD</v>
          </cell>
          <cell r="G2603" t="str">
            <v>3-100-I001</v>
          </cell>
          <cell r="H2603" t="str">
            <v>VA-Administrados de destinación especifica</v>
          </cell>
          <cell r="I2603" t="str">
            <v>O2120201003023219996</v>
          </cell>
          <cell r="J2603" t="str">
            <v>Artículos n.c.p. de papel para escritorio</v>
          </cell>
          <cell r="K2603" t="str">
            <v>000000000000000000201</v>
          </cell>
          <cell r="L2603" t="str">
            <v>0201 - Programa Funcionamiento - FONDO FINANCIERO DISTRITAL DE SALUD</v>
          </cell>
          <cell r="M2603" t="str">
            <v>PM02010001FUNC</v>
          </cell>
          <cell r="N2603" t="str">
            <v>FU</v>
          </cell>
          <cell r="O2603" t="str">
            <v>FUNCIONAMIENTO FONDO FINANCIERO DISTRITAL DE SALUD</v>
          </cell>
          <cell r="P2603" t="str">
            <v>2025</v>
          </cell>
          <cell r="Q2603">
            <v>4701000</v>
          </cell>
          <cell r="R2603">
            <v>4701000</v>
          </cell>
        </row>
        <row r="2604">
          <cell r="A2604" t="str">
            <v>0201-01FU</v>
          </cell>
          <cell r="B2604" t="str">
            <v>DISTRITO CAPITAL</v>
          </cell>
          <cell r="C2604" t="str">
            <v>0201-01</v>
          </cell>
          <cell r="D2604" t="str">
            <v>FONDO FINANCIERO DISTRITAL DE SALUD - FFDS</v>
          </cell>
          <cell r="E2604" t="str">
            <v>0002-007</v>
          </cell>
          <cell r="F2604" t="str">
            <v>EP-SALUD</v>
          </cell>
          <cell r="G2604" t="str">
            <v>3-100-I001</v>
          </cell>
          <cell r="H2604" t="str">
            <v>VA-Administrados de destinación especifica</v>
          </cell>
          <cell r="I2604" t="str">
            <v>O2120201003033331101</v>
          </cell>
          <cell r="J2604" t="str">
            <v>Gasolina motor corriente</v>
          </cell>
          <cell r="K2604" t="str">
            <v>000000000000000000201</v>
          </cell>
          <cell r="L2604" t="str">
            <v>0201 - Programa Funcionamiento - FONDO FINANCIERO DISTRITAL DE SALUD</v>
          </cell>
          <cell r="M2604" t="str">
            <v>PM02010001FUNC</v>
          </cell>
          <cell r="N2604" t="str">
            <v>FU</v>
          </cell>
          <cell r="O2604" t="str">
            <v>FUNCIONAMIENTO FONDO FINANCIERO DISTRITAL DE SALUD</v>
          </cell>
          <cell r="P2604" t="str">
            <v>2025</v>
          </cell>
          <cell r="Q2604">
            <v>143716000</v>
          </cell>
          <cell r="R2604">
            <v>143716000</v>
          </cell>
        </row>
        <row r="2605">
          <cell r="A2605" t="str">
            <v>0201-01FU</v>
          </cell>
          <cell r="B2605" t="str">
            <v>DISTRITO CAPITAL</v>
          </cell>
          <cell r="C2605" t="str">
            <v>0201-01</v>
          </cell>
          <cell r="D2605" t="str">
            <v>FONDO FINANCIERO DISTRITAL DE SALUD - FFDS</v>
          </cell>
          <cell r="E2605" t="str">
            <v>0002-007</v>
          </cell>
          <cell r="F2605" t="str">
            <v>EP-SALUD</v>
          </cell>
          <cell r="G2605" t="str">
            <v>3-100-I001</v>
          </cell>
          <cell r="H2605" t="str">
            <v>VA-Administrados de destinación especifica</v>
          </cell>
          <cell r="I2605" t="str">
            <v>O2120201003033336103</v>
          </cell>
          <cell r="J2605" t="str">
            <v>Diésel oil ACPM (fuel gas gasoil marine gas)</v>
          </cell>
          <cell r="K2605" t="str">
            <v>000000000000000000201</v>
          </cell>
          <cell r="L2605" t="str">
            <v>0201 - Programa Funcionamiento - FONDO FINANCIERO DISTRITAL DE SALUD</v>
          </cell>
          <cell r="M2605" t="str">
            <v>PM02010001FUNC</v>
          </cell>
          <cell r="N2605" t="str">
            <v>FU</v>
          </cell>
          <cell r="O2605" t="str">
            <v>FUNCIONAMIENTO FONDO FINANCIERO DISTRITAL DE SALUD</v>
          </cell>
          <cell r="P2605" t="str">
            <v>2025</v>
          </cell>
          <cell r="Q2605">
            <v>15000000</v>
          </cell>
          <cell r="R2605">
            <v>15000000</v>
          </cell>
        </row>
        <row r="2606">
          <cell r="A2606" t="str">
            <v>0201-01FU</v>
          </cell>
          <cell r="B2606" t="str">
            <v>DISTRITO CAPITAL</v>
          </cell>
          <cell r="C2606" t="str">
            <v>0201-01</v>
          </cell>
          <cell r="D2606" t="str">
            <v>FONDO FINANCIERO DISTRITAL DE SALUD - FFDS</v>
          </cell>
          <cell r="E2606" t="str">
            <v>0002-007</v>
          </cell>
          <cell r="F2606" t="str">
            <v>EP-SALUD</v>
          </cell>
          <cell r="G2606" t="str">
            <v>3-100-I001</v>
          </cell>
          <cell r="H2606" t="str">
            <v>VA-Administrados de destinación especifica</v>
          </cell>
          <cell r="I2606" t="str">
            <v>O2120201003053542006</v>
          </cell>
          <cell r="J2606" t="str">
            <v>Pegantes sintéticos</v>
          </cell>
          <cell r="K2606" t="str">
            <v>000000000000000000201</v>
          </cell>
          <cell r="L2606" t="str">
            <v>0201 - Programa Funcionamiento - FONDO FINANCIERO DISTRITAL DE SALUD</v>
          </cell>
          <cell r="M2606" t="str">
            <v>PM02010001FUNC</v>
          </cell>
          <cell r="N2606" t="str">
            <v>FU</v>
          </cell>
          <cell r="O2606" t="str">
            <v>FUNCIONAMIENTO FONDO FINANCIERO DISTRITAL DE SALUD</v>
          </cell>
          <cell r="P2606" t="str">
            <v>2025</v>
          </cell>
          <cell r="Q2606">
            <v>925000</v>
          </cell>
          <cell r="R2606">
            <v>925000</v>
          </cell>
        </row>
        <row r="2607">
          <cell r="A2607" t="str">
            <v>0201-01FU</v>
          </cell>
          <cell r="B2607" t="str">
            <v>DISTRITO CAPITAL</v>
          </cell>
          <cell r="C2607" t="str">
            <v>0201-01</v>
          </cell>
          <cell r="D2607" t="str">
            <v>FONDO FINANCIERO DISTRITAL DE SALUD - FFDS</v>
          </cell>
          <cell r="E2607" t="str">
            <v>0002-007</v>
          </cell>
          <cell r="F2607" t="str">
            <v>EP-SALUD</v>
          </cell>
          <cell r="G2607" t="str">
            <v>3-100-I001</v>
          </cell>
          <cell r="H2607" t="str">
            <v>VA-Administrados de destinación especifica</v>
          </cell>
          <cell r="I2607" t="str">
            <v>O2120201003063622004</v>
          </cell>
          <cell r="J2607" t="str">
            <v>Banditas de caucho</v>
          </cell>
          <cell r="K2607" t="str">
            <v>000000000000000000201</v>
          </cell>
          <cell r="L2607" t="str">
            <v>0201 - Programa Funcionamiento - FONDO FINANCIERO DISTRITAL DE SALUD</v>
          </cell>
          <cell r="M2607" t="str">
            <v>PM02010001FUNC</v>
          </cell>
          <cell r="N2607" t="str">
            <v>FU</v>
          </cell>
          <cell r="O2607" t="str">
            <v>FUNCIONAMIENTO FONDO FINANCIERO DISTRITAL DE SALUD</v>
          </cell>
          <cell r="P2607" t="str">
            <v>2025</v>
          </cell>
          <cell r="Q2607">
            <v>162000</v>
          </cell>
          <cell r="R2607">
            <v>162000</v>
          </cell>
        </row>
        <row r="2608">
          <cell r="A2608" t="str">
            <v>0201-01FU</v>
          </cell>
          <cell r="B2608" t="str">
            <v>DISTRITO CAPITAL</v>
          </cell>
          <cell r="C2608" t="str">
            <v>0201-01</v>
          </cell>
          <cell r="D2608" t="str">
            <v>FONDO FINANCIERO DISTRITAL DE SALUD - FFDS</v>
          </cell>
          <cell r="E2608" t="str">
            <v>0002-007</v>
          </cell>
          <cell r="F2608" t="str">
            <v>EP-SALUD</v>
          </cell>
          <cell r="G2608" t="str">
            <v>3-100-I001</v>
          </cell>
          <cell r="H2608" t="str">
            <v>VA-Administrados de destinación especifica</v>
          </cell>
          <cell r="I2608" t="str">
            <v>O2120201003063627099</v>
          </cell>
          <cell r="J2608" t="str">
            <v>Artículos de caucho n.c.p.</v>
          </cell>
          <cell r="K2608" t="str">
            <v>000000000000000000201</v>
          </cell>
          <cell r="L2608" t="str">
            <v>0201 - Programa Funcionamiento - FONDO FINANCIERO DISTRITAL DE SALUD</v>
          </cell>
          <cell r="M2608" t="str">
            <v>PM02010001FUNC</v>
          </cell>
          <cell r="N2608" t="str">
            <v>FU</v>
          </cell>
          <cell r="O2608" t="str">
            <v>FUNCIONAMIENTO FONDO FINANCIERO DISTRITAL DE SALUD</v>
          </cell>
          <cell r="P2608" t="str">
            <v>2025</v>
          </cell>
          <cell r="Q2608">
            <v>2328000</v>
          </cell>
          <cell r="R2608">
            <v>2328000</v>
          </cell>
        </row>
        <row r="2609">
          <cell r="A2609" t="str">
            <v>0201-01FU</v>
          </cell>
          <cell r="B2609" t="str">
            <v>DISTRITO CAPITAL</v>
          </cell>
          <cell r="C2609" t="str">
            <v>0201-01</v>
          </cell>
          <cell r="D2609" t="str">
            <v>FONDO FINANCIERO DISTRITAL DE SALUD - FFDS</v>
          </cell>
          <cell r="E2609" t="str">
            <v>0002-007</v>
          </cell>
          <cell r="F2609" t="str">
            <v>EP-SALUD</v>
          </cell>
          <cell r="G2609" t="str">
            <v>3-100-I001</v>
          </cell>
          <cell r="H2609" t="str">
            <v>VA-Administrados de destinación especifica</v>
          </cell>
          <cell r="I2609" t="str">
            <v>O2120201003063649028</v>
          </cell>
          <cell r="J2609" t="str">
            <v>Partes y piezas plásticas para cartuchos de impresoras de computador</v>
          </cell>
          <cell r="K2609" t="str">
            <v>000000000000000000201</v>
          </cell>
          <cell r="L2609" t="str">
            <v>0201 - Programa Funcionamiento - FONDO FINANCIERO DISTRITAL DE SALUD</v>
          </cell>
          <cell r="M2609" t="str">
            <v>PM02010001FUNC</v>
          </cell>
          <cell r="N2609" t="str">
            <v>FU</v>
          </cell>
          <cell r="O2609" t="str">
            <v>FUNCIONAMIENTO FONDO FINANCIERO DISTRITAL DE SALUD</v>
          </cell>
          <cell r="P2609" t="str">
            <v>2025</v>
          </cell>
          <cell r="Q2609">
            <v>20000000</v>
          </cell>
          <cell r="R2609">
            <v>20000000</v>
          </cell>
        </row>
        <row r="2610">
          <cell r="A2610" t="str">
            <v>0201-01FU</v>
          </cell>
          <cell r="B2610" t="str">
            <v>DISTRITO CAPITAL</v>
          </cell>
          <cell r="C2610" t="str">
            <v>0201-01</v>
          </cell>
          <cell r="D2610" t="str">
            <v>FONDO FINANCIERO DISTRITAL DE SALUD - FFDS</v>
          </cell>
          <cell r="E2610" t="str">
            <v>0002-007</v>
          </cell>
          <cell r="F2610" t="str">
            <v>EP-SALUD</v>
          </cell>
          <cell r="G2610" t="str">
            <v>3-100-I001</v>
          </cell>
          <cell r="H2610" t="str">
            <v>VA-Administrados de destinación especifica</v>
          </cell>
          <cell r="I2610" t="str">
            <v>O2120201003063692002</v>
          </cell>
          <cell r="J2610" t="str">
            <v>Cinta autoadhesiva</v>
          </cell>
          <cell r="K2610" t="str">
            <v>000000000000000000201</v>
          </cell>
          <cell r="L2610" t="str">
            <v>0201 - Programa Funcionamiento - FONDO FINANCIERO DISTRITAL DE SALUD</v>
          </cell>
          <cell r="M2610" t="str">
            <v>PM02010001FUNC</v>
          </cell>
          <cell r="N2610" t="str">
            <v>FU</v>
          </cell>
          <cell r="O2610" t="str">
            <v>FUNCIONAMIENTO FONDO FINANCIERO DISTRITAL DE SALUD</v>
          </cell>
          <cell r="P2610" t="str">
            <v>2025</v>
          </cell>
          <cell r="Q2610">
            <v>1625000</v>
          </cell>
          <cell r="R2610">
            <v>1625000</v>
          </cell>
        </row>
        <row r="2611">
          <cell r="A2611" t="str">
            <v>0201-01FU</v>
          </cell>
          <cell r="B2611" t="str">
            <v>DISTRITO CAPITAL</v>
          </cell>
          <cell r="C2611" t="str">
            <v>0201-01</v>
          </cell>
          <cell r="D2611" t="str">
            <v>FONDO FINANCIERO DISTRITAL DE SALUD - FFDS</v>
          </cell>
          <cell r="E2611" t="str">
            <v>0002-007</v>
          </cell>
          <cell r="F2611" t="str">
            <v>EP-SALUD</v>
          </cell>
          <cell r="G2611" t="str">
            <v>3-100-I001</v>
          </cell>
          <cell r="H2611" t="str">
            <v>VA-Administrados de destinación especifica</v>
          </cell>
          <cell r="I2611" t="str">
            <v>O2120201003063699006</v>
          </cell>
          <cell r="J2611" t="str">
            <v>Ganchos legajadores plásticos</v>
          </cell>
          <cell r="K2611" t="str">
            <v>000000000000000000201</v>
          </cell>
          <cell r="L2611" t="str">
            <v>0201 - Programa Funcionamiento - FONDO FINANCIERO DISTRITAL DE SALUD</v>
          </cell>
          <cell r="M2611" t="str">
            <v>PM02010001FUNC</v>
          </cell>
          <cell r="N2611" t="str">
            <v>FU</v>
          </cell>
          <cell r="O2611" t="str">
            <v>FUNCIONAMIENTO FONDO FINANCIERO DISTRITAL DE SALUD</v>
          </cell>
          <cell r="P2611" t="str">
            <v>2025</v>
          </cell>
          <cell r="Q2611">
            <v>9200000</v>
          </cell>
          <cell r="R2611">
            <v>9200000</v>
          </cell>
        </row>
        <row r="2612">
          <cell r="A2612" t="str">
            <v>0201-01FU</v>
          </cell>
          <cell r="B2612" t="str">
            <v>DISTRITO CAPITAL</v>
          </cell>
          <cell r="C2612" t="str">
            <v>0201-01</v>
          </cell>
          <cell r="D2612" t="str">
            <v>FONDO FINANCIERO DISTRITAL DE SALUD - FFDS</v>
          </cell>
          <cell r="E2612" t="str">
            <v>0002-007</v>
          </cell>
          <cell r="F2612" t="str">
            <v>EP-SALUD</v>
          </cell>
          <cell r="G2612" t="str">
            <v>3-100-I001</v>
          </cell>
          <cell r="H2612" t="str">
            <v>VA-Administrados de destinación especifica</v>
          </cell>
          <cell r="I2612" t="str">
            <v>O2120201003063699051</v>
          </cell>
          <cell r="J2612" t="str">
            <v>Partes y accesorios de material plástico para elementos de protección</v>
          </cell>
          <cell r="K2612" t="str">
            <v>000000000000000000201</v>
          </cell>
          <cell r="L2612" t="str">
            <v>0201 - Programa Funcionamiento - FONDO FINANCIERO DISTRITAL DE SALUD</v>
          </cell>
          <cell r="M2612" t="str">
            <v>PM02010001FUNC</v>
          </cell>
          <cell r="N2612" t="str">
            <v>FU</v>
          </cell>
          <cell r="O2612" t="str">
            <v>FUNCIONAMIENTO FONDO FINANCIERO DISTRITAL DE SALUD</v>
          </cell>
          <cell r="P2612" t="str">
            <v>2025</v>
          </cell>
          <cell r="Q2612">
            <v>62059000</v>
          </cell>
          <cell r="R2612">
            <v>62059000</v>
          </cell>
        </row>
        <row r="2613">
          <cell r="A2613" t="str">
            <v>0201-01FU</v>
          </cell>
          <cell r="B2613" t="str">
            <v>DISTRITO CAPITAL</v>
          </cell>
          <cell r="C2613" t="str">
            <v>0201-01</v>
          </cell>
          <cell r="D2613" t="str">
            <v>FONDO FINANCIERO DISTRITAL DE SALUD - FFDS</v>
          </cell>
          <cell r="E2613" t="str">
            <v>0002-007</v>
          </cell>
          <cell r="F2613" t="str">
            <v>EP-SALUD</v>
          </cell>
          <cell r="G2613" t="str">
            <v>3-100-I001</v>
          </cell>
          <cell r="H2613" t="str">
            <v>VA-Administrados de destinación especifica</v>
          </cell>
          <cell r="I2613" t="str">
            <v>O2120201003083891102</v>
          </cell>
          <cell r="J2613" t="str">
            <v>Bolígrafos</v>
          </cell>
          <cell r="K2613" t="str">
            <v>000000000000000000201</v>
          </cell>
          <cell r="L2613" t="str">
            <v>0201 - Programa Funcionamiento - FONDO FINANCIERO DISTRITAL DE SALUD</v>
          </cell>
          <cell r="M2613" t="str">
            <v>PM02010001FUNC</v>
          </cell>
          <cell r="N2613" t="str">
            <v>FU</v>
          </cell>
          <cell r="O2613" t="str">
            <v>FUNCIONAMIENTO FONDO FINANCIERO DISTRITAL DE SALUD</v>
          </cell>
          <cell r="P2613" t="str">
            <v>2025</v>
          </cell>
          <cell r="Q2613">
            <v>1100000</v>
          </cell>
          <cell r="R2613">
            <v>1100000</v>
          </cell>
        </row>
        <row r="2614">
          <cell r="A2614" t="str">
            <v>0201-01FU</v>
          </cell>
          <cell r="B2614" t="str">
            <v>DISTRITO CAPITAL</v>
          </cell>
          <cell r="C2614" t="str">
            <v>0201-01</v>
          </cell>
          <cell r="D2614" t="str">
            <v>FONDO FINANCIERO DISTRITAL DE SALUD - FFDS</v>
          </cell>
          <cell r="E2614" t="str">
            <v>0002-007</v>
          </cell>
          <cell r="F2614" t="str">
            <v>EP-SALUD</v>
          </cell>
          <cell r="G2614" t="str">
            <v>3-100-I001</v>
          </cell>
          <cell r="H2614" t="str">
            <v>VA-Administrados de destinación especifica</v>
          </cell>
          <cell r="I2614" t="str">
            <v>O2120201003083891106</v>
          </cell>
          <cell r="J2614" t="str">
            <v>Lápices</v>
          </cell>
          <cell r="K2614" t="str">
            <v>000000000000000000201</v>
          </cell>
          <cell r="L2614" t="str">
            <v>0201 - Programa Funcionamiento - FONDO FINANCIERO DISTRITAL DE SALUD</v>
          </cell>
          <cell r="M2614" t="str">
            <v>PM02010001FUNC</v>
          </cell>
          <cell r="N2614" t="str">
            <v>FU</v>
          </cell>
          <cell r="O2614" t="str">
            <v>FUNCIONAMIENTO FONDO FINANCIERO DISTRITAL DE SALUD</v>
          </cell>
          <cell r="P2614" t="str">
            <v>2025</v>
          </cell>
          <cell r="Q2614">
            <v>1250000</v>
          </cell>
          <cell r="R2614">
            <v>1250000</v>
          </cell>
        </row>
        <row r="2615">
          <cell r="A2615" t="str">
            <v>0201-01FU</v>
          </cell>
          <cell r="B2615" t="str">
            <v>DISTRITO CAPITAL</v>
          </cell>
          <cell r="C2615" t="str">
            <v>0201-01</v>
          </cell>
          <cell r="D2615" t="str">
            <v>FONDO FINANCIERO DISTRITAL DE SALUD - FFDS</v>
          </cell>
          <cell r="E2615" t="str">
            <v>0002-007</v>
          </cell>
          <cell r="F2615" t="str">
            <v>EP-SALUD</v>
          </cell>
          <cell r="G2615" t="str">
            <v>3-100-I001</v>
          </cell>
          <cell r="H2615" t="str">
            <v>VA-Administrados de destinación especifica</v>
          </cell>
          <cell r="I2615" t="str">
            <v>O2120201003083891108</v>
          </cell>
          <cell r="J2615" t="str">
            <v>Minas para lápices</v>
          </cell>
          <cell r="K2615" t="str">
            <v>000000000000000000201</v>
          </cell>
          <cell r="L2615" t="str">
            <v>0201 - Programa Funcionamiento - FONDO FINANCIERO DISTRITAL DE SALUD</v>
          </cell>
          <cell r="M2615" t="str">
            <v>PM02010001FUNC</v>
          </cell>
          <cell r="N2615" t="str">
            <v>FU</v>
          </cell>
          <cell r="O2615" t="str">
            <v>FUNCIONAMIENTO FONDO FINANCIERO DISTRITAL DE SALUD</v>
          </cell>
          <cell r="P2615" t="str">
            <v>2025</v>
          </cell>
          <cell r="Q2615">
            <v>352000</v>
          </cell>
          <cell r="R2615">
            <v>352000</v>
          </cell>
        </row>
        <row r="2616">
          <cell r="A2616" t="str">
            <v>0201-01FU</v>
          </cell>
          <cell r="B2616" t="str">
            <v>DISTRITO CAPITAL</v>
          </cell>
          <cell r="C2616" t="str">
            <v>0201-01</v>
          </cell>
          <cell r="D2616" t="str">
            <v>FONDO FINANCIERO DISTRITAL DE SALUD - FFDS</v>
          </cell>
          <cell r="E2616" t="str">
            <v>0002-007</v>
          </cell>
          <cell r="F2616" t="str">
            <v>EP-SALUD</v>
          </cell>
          <cell r="G2616" t="str">
            <v>3-100-I001</v>
          </cell>
          <cell r="H2616" t="str">
            <v>VA-Administrados de destinación especifica</v>
          </cell>
          <cell r="I2616" t="str">
            <v>O2120201003083891117</v>
          </cell>
          <cell r="J2616" t="str">
            <v>Puntas y micropuntas especiales para bolígrafos, marcadores y similares</v>
          </cell>
          <cell r="K2616" t="str">
            <v>000000000000000000201</v>
          </cell>
          <cell r="L2616" t="str">
            <v>0201 - Programa Funcionamiento - FONDO FINANCIERO DISTRITAL DE SALUD</v>
          </cell>
          <cell r="M2616" t="str">
            <v>PM02010001FUNC</v>
          </cell>
          <cell r="N2616" t="str">
            <v>FU</v>
          </cell>
          <cell r="O2616" t="str">
            <v>FUNCIONAMIENTO FONDO FINANCIERO DISTRITAL DE SALUD</v>
          </cell>
          <cell r="P2616" t="str">
            <v>2025</v>
          </cell>
          <cell r="Q2616">
            <v>6500000</v>
          </cell>
          <cell r="R2616">
            <v>6500000</v>
          </cell>
        </row>
        <row r="2617">
          <cell r="A2617" t="str">
            <v>0201-01FU</v>
          </cell>
          <cell r="B2617" t="str">
            <v>DISTRITO CAPITAL</v>
          </cell>
          <cell r="C2617" t="str">
            <v>0201-01</v>
          </cell>
          <cell r="D2617" t="str">
            <v>FONDO FINANCIERO DISTRITAL DE SALUD - FFDS</v>
          </cell>
          <cell r="E2617" t="str">
            <v>0002-007</v>
          </cell>
          <cell r="F2617" t="str">
            <v>EP-SALUD</v>
          </cell>
          <cell r="G2617" t="str">
            <v>3-100-I001</v>
          </cell>
          <cell r="H2617" t="str">
            <v>VA-Administrados de destinación especifica</v>
          </cell>
          <cell r="I2617" t="str">
            <v>O2120201003083899998</v>
          </cell>
          <cell r="J2617" t="str">
            <v>Artículos n.c.p. para escritorio y oficina</v>
          </cell>
          <cell r="K2617" t="str">
            <v>000000000000000000201</v>
          </cell>
          <cell r="L2617" t="str">
            <v>0201 - Programa Funcionamiento - FONDO FINANCIERO DISTRITAL DE SALUD</v>
          </cell>
          <cell r="M2617" t="str">
            <v>PM02010001FUNC</v>
          </cell>
          <cell r="N2617" t="str">
            <v>FU</v>
          </cell>
          <cell r="O2617" t="str">
            <v>FUNCIONAMIENTO FONDO FINANCIERO DISTRITAL DE SALUD</v>
          </cell>
          <cell r="P2617" t="str">
            <v>2025</v>
          </cell>
          <cell r="Q2617">
            <v>6360000</v>
          </cell>
          <cell r="R2617">
            <v>6360000</v>
          </cell>
        </row>
        <row r="2618">
          <cell r="A2618" t="str">
            <v>0201-01FU</v>
          </cell>
          <cell r="B2618" t="str">
            <v>DISTRITO CAPITAL</v>
          </cell>
          <cell r="C2618" t="str">
            <v>0201-01</v>
          </cell>
          <cell r="D2618" t="str">
            <v>FONDO FINANCIERO DISTRITAL DE SALUD - FFDS</v>
          </cell>
          <cell r="E2618" t="str">
            <v>0002-007</v>
          </cell>
          <cell r="F2618" t="str">
            <v>EP-SALUD</v>
          </cell>
          <cell r="G2618" t="str">
            <v>3-100-I001</v>
          </cell>
          <cell r="H2618" t="str">
            <v>VA-Administrados de destinación especifica</v>
          </cell>
          <cell r="I2618" t="str">
            <v>O2120201004024291305</v>
          </cell>
          <cell r="J2618" t="str">
            <v>Tijeras para artes y oficios</v>
          </cell>
          <cell r="K2618" t="str">
            <v>000000000000000000201</v>
          </cell>
          <cell r="L2618" t="str">
            <v>0201 - Programa Funcionamiento - FONDO FINANCIERO DISTRITAL DE SALUD</v>
          </cell>
          <cell r="M2618" t="str">
            <v>PM02010001FUNC</v>
          </cell>
          <cell r="N2618" t="str">
            <v>FU</v>
          </cell>
          <cell r="O2618" t="str">
            <v>FUNCIONAMIENTO FONDO FINANCIERO DISTRITAL DE SALUD</v>
          </cell>
          <cell r="P2618" t="str">
            <v>2025</v>
          </cell>
          <cell r="Q2618">
            <v>906000</v>
          </cell>
          <cell r="R2618">
            <v>906000</v>
          </cell>
        </row>
        <row r="2619">
          <cell r="A2619" t="str">
            <v>0201-01FU</v>
          </cell>
          <cell r="B2619" t="str">
            <v>DISTRITO CAPITAL</v>
          </cell>
          <cell r="C2619" t="str">
            <v>0201-01</v>
          </cell>
          <cell r="D2619" t="str">
            <v>FONDO FINANCIERO DISTRITAL DE SALUD - FFDS</v>
          </cell>
          <cell r="E2619" t="str">
            <v>0002-007</v>
          </cell>
          <cell r="F2619" t="str">
            <v>EP-SALUD</v>
          </cell>
          <cell r="G2619" t="str">
            <v>3-100-I001</v>
          </cell>
          <cell r="H2619" t="str">
            <v>VA-Administrados de destinación especifica</v>
          </cell>
          <cell r="I2619" t="str">
            <v>O2120201004024291501</v>
          </cell>
          <cell r="J2619" t="str">
            <v>Tajalápices de bolsillo</v>
          </cell>
          <cell r="K2619" t="str">
            <v>000000000000000000201</v>
          </cell>
          <cell r="L2619" t="str">
            <v>0201 - Programa Funcionamiento - FONDO FINANCIERO DISTRITAL DE SALUD</v>
          </cell>
          <cell r="M2619" t="str">
            <v>PM02010001FUNC</v>
          </cell>
          <cell r="N2619" t="str">
            <v>FU</v>
          </cell>
          <cell r="O2619" t="str">
            <v>FUNCIONAMIENTO FONDO FINANCIERO DISTRITAL DE SALUD</v>
          </cell>
          <cell r="P2619" t="str">
            <v>2025</v>
          </cell>
          <cell r="Q2619">
            <v>250000</v>
          </cell>
          <cell r="R2619">
            <v>250000</v>
          </cell>
        </row>
        <row r="2620">
          <cell r="A2620" t="str">
            <v>0201-01FU</v>
          </cell>
          <cell r="B2620" t="str">
            <v>DISTRITO CAPITAL</v>
          </cell>
          <cell r="C2620" t="str">
            <v>0201-01</v>
          </cell>
          <cell r="D2620" t="str">
            <v>FONDO FINANCIERO DISTRITAL DE SALUD - FFDS</v>
          </cell>
          <cell r="E2620" t="str">
            <v>0002-007</v>
          </cell>
          <cell r="F2620" t="str">
            <v>EP-SALUD</v>
          </cell>
          <cell r="G2620" t="str">
            <v>3-100-I001</v>
          </cell>
          <cell r="H2620" t="str">
            <v>VA-Administrados de destinación especifica</v>
          </cell>
          <cell r="I2620" t="str">
            <v>O2120201004024299502</v>
          </cell>
          <cell r="J2620" t="str">
            <v>Clips</v>
          </cell>
          <cell r="K2620" t="str">
            <v>000000000000000000201</v>
          </cell>
          <cell r="L2620" t="str">
            <v>0201 - Programa Funcionamiento - FONDO FINANCIERO DISTRITAL DE SALUD</v>
          </cell>
          <cell r="M2620" t="str">
            <v>PM02010001FUNC</v>
          </cell>
          <cell r="N2620" t="str">
            <v>FU</v>
          </cell>
          <cell r="O2620" t="str">
            <v>FUNCIONAMIENTO FONDO FINANCIERO DISTRITAL DE SALUD</v>
          </cell>
          <cell r="P2620" t="str">
            <v>2025</v>
          </cell>
          <cell r="Q2620">
            <v>1000000</v>
          </cell>
          <cell r="R2620">
            <v>1000000</v>
          </cell>
        </row>
        <row r="2621">
          <cell r="A2621" t="str">
            <v>0201-01FU</v>
          </cell>
          <cell r="B2621" t="str">
            <v>DISTRITO CAPITAL</v>
          </cell>
          <cell r="C2621" t="str">
            <v>0201-01</v>
          </cell>
          <cell r="D2621" t="str">
            <v>FONDO FINANCIERO DISTRITAL DE SALUD - FFDS</v>
          </cell>
          <cell r="E2621" t="str">
            <v>0002-007</v>
          </cell>
          <cell r="F2621" t="str">
            <v>EP-SALUD</v>
          </cell>
          <cell r="G2621" t="str">
            <v>3-100-I001</v>
          </cell>
          <cell r="H2621" t="str">
            <v>VA-Administrados de destinación especifica</v>
          </cell>
          <cell r="I2621" t="str">
            <v>O2120201004024299991</v>
          </cell>
          <cell r="J2621" t="str">
            <v>Artículos n.c.p. de ferretería y cerrajería</v>
          </cell>
          <cell r="K2621" t="str">
            <v>000000000000000000201</v>
          </cell>
          <cell r="L2621" t="str">
            <v>0201 - Programa Funcionamiento - FONDO FINANCIERO DISTRITAL DE SALUD</v>
          </cell>
          <cell r="M2621" t="str">
            <v>PM02010001FUNC</v>
          </cell>
          <cell r="N2621" t="str">
            <v>FU</v>
          </cell>
          <cell r="O2621" t="str">
            <v>FUNCIONAMIENTO FONDO FINANCIERO DISTRITAL DE SALUD</v>
          </cell>
          <cell r="P2621" t="str">
            <v>2025</v>
          </cell>
          <cell r="Q2621">
            <v>10000000</v>
          </cell>
          <cell r="R2621">
            <v>10000000</v>
          </cell>
        </row>
        <row r="2622">
          <cell r="A2622" t="str">
            <v>0201-01FU</v>
          </cell>
          <cell r="B2622" t="str">
            <v>DISTRITO CAPITAL</v>
          </cell>
          <cell r="C2622" t="str">
            <v>0201-01</v>
          </cell>
          <cell r="D2622" t="str">
            <v>FONDO FINANCIERO DISTRITAL DE SALUD - FFDS</v>
          </cell>
          <cell r="E2622" t="str">
            <v>0002-007</v>
          </cell>
          <cell r="F2622" t="str">
            <v>EP-SALUD</v>
          </cell>
          <cell r="G2622" t="str">
            <v>3-100-I001</v>
          </cell>
          <cell r="H2622" t="str">
            <v>VA-Administrados de destinación especifica</v>
          </cell>
          <cell r="I2622" t="str">
            <v>O2120201004054516003</v>
          </cell>
          <cell r="J2622" t="str">
            <v>Engrapadoras para oficina</v>
          </cell>
          <cell r="K2622" t="str">
            <v>000000000000000000201</v>
          </cell>
          <cell r="L2622" t="str">
            <v>0201 - Programa Funcionamiento - FONDO FINANCIERO DISTRITAL DE SALUD</v>
          </cell>
          <cell r="M2622" t="str">
            <v>PM02010001FUNC</v>
          </cell>
          <cell r="N2622" t="str">
            <v>FU</v>
          </cell>
          <cell r="O2622" t="str">
            <v>FUNCIONAMIENTO FONDO FINANCIERO DISTRITAL DE SALUD</v>
          </cell>
          <cell r="P2622" t="str">
            <v>2025</v>
          </cell>
          <cell r="Q2622">
            <v>2700000</v>
          </cell>
          <cell r="R2622">
            <v>2700000</v>
          </cell>
        </row>
        <row r="2623">
          <cell r="A2623" t="str">
            <v>0201-01FU</v>
          </cell>
          <cell r="B2623" t="str">
            <v>DISTRITO CAPITAL</v>
          </cell>
          <cell r="C2623" t="str">
            <v>0201-01</v>
          </cell>
          <cell r="D2623" t="str">
            <v>FONDO FINANCIERO DISTRITAL DE SALUD - FFDS</v>
          </cell>
          <cell r="E2623" t="str">
            <v>0002-007</v>
          </cell>
          <cell r="F2623" t="str">
            <v>EP-SALUD</v>
          </cell>
          <cell r="G2623" t="str">
            <v>3-100-I001</v>
          </cell>
          <cell r="H2623" t="str">
            <v>VA-Administrados de destinación especifica</v>
          </cell>
          <cell r="I2623" t="str">
            <v>O2120201004064641007</v>
          </cell>
          <cell r="J2623" t="str">
            <v>Pilas alcalinas</v>
          </cell>
          <cell r="K2623" t="str">
            <v>000000000000000000201</v>
          </cell>
          <cell r="L2623" t="str">
            <v>0201 - Programa Funcionamiento - FONDO FINANCIERO DISTRITAL DE SALUD</v>
          </cell>
          <cell r="M2623" t="str">
            <v>PM02010001FUNC</v>
          </cell>
          <cell r="N2623" t="str">
            <v>FU</v>
          </cell>
          <cell r="O2623" t="str">
            <v>FUNCIONAMIENTO FONDO FINANCIERO DISTRITAL DE SALUD</v>
          </cell>
          <cell r="P2623" t="str">
            <v>2025</v>
          </cell>
          <cell r="Q2623">
            <v>3980000</v>
          </cell>
          <cell r="R2623">
            <v>3980000</v>
          </cell>
        </row>
        <row r="2624">
          <cell r="A2624" t="str">
            <v>0201-01FU</v>
          </cell>
          <cell r="B2624" t="str">
            <v>DISTRITO CAPITAL</v>
          </cell>
          <cell r="C2624" t="str">
            <v>0201-01</v>
          </cell>
          <cell r="D2624" t="str">
            <v>FONDO FINANCIERO DISTRITAL DE SALUD - FFDS</v>
          </cell>
          <cell r="E2624" t="str">
            <v>0002-007</v>
          </cell>
          <cell r="F2624" t="str">
            <v>EP-SALUD</v>
          </cell>
          <cell r="G2624" t="str">
            <v>3-100-I001</v>
          </cell>
          <cell r="H2624" t="str">
            <v>VA-Administrados de destinación especifica</v>
          </cell>
          <cell r="I2624" t="str">
            <v>O2120201004064693998</v>
          </cell>
          <cell r="J2624" t="str">
            <v>Aparatos eléctricos n.c.p.</v>
          </cell>
          <cell r="K2624" t="str">
            <v>000000000000000000201</v>
          </cell>
          <cell r="L2624" t="str">
            <v>0201 - Programa Funcionamiento - FONDO FINANCIERO DISTRITAL DE SALUD</v>
          </cell>
          <cell r="M2624" t="str">
            <v>PM02010001FUNC</v>
          </cell>
          <cell r="N2624" t="str">
            <v>FU</v>
          </cell>
          <cell r="O2624" t="str">
            <v>FUNCIONAMIENTO FONDO FINANCIERO DISTRITAL DE SALUD</v>
          </cell>
          <cell r="P2624" t="str">
            <v>2025</v>
          </cell>
          <cell r="Q2624">
            <v>6466000</v>
          </cell>
          <cell r="R2624">
            <v>6466000</v>
          </cell>
        </row>
        <row r="2625">
          <cell r="A2625" t="str">
            <v>0201-01FU</v>
          </cell>
          <cell r="B2625" t="str">
            <v>DISTRITO CAPITAL</v>
          </cell>
          <cell r="C2625" t="str">
            <v>0201-01</v>
          </cell>
          <cell r="D2625" t="str">
            <v>FONDO FINANCIERO DISTRITAL DE SALUD - FFDS</v>
          </cell>
          <cell r="E2625" t="str">
            <v>0002-007</v>
          </cell>
          <cell r="F2625" t="str">
            <v>EP-SALUD</v>
          </cell>
          <cell r="G2625" t="str">
            <v>3-100-I001</v>
          </cell>
          <cell r="H2625" t="str">
            <v>VA-Administrados de destinación especifica</v>
          </cell>
          <cell r="I2625" t="str">
            <v>O2120201004074753001</v>
          </cell>
          <cell r="J2625" t="str">
            <v>Discos matrices para grabación</v>
          </cell>
          <cell r="K2625" t="str">
            <v>000000000000000000201</v>
          </cell>
          <cell r="L2625" t="str">
            <v>0201 - Programa Funcionamiento - FONDO FINANCIERO DISTRITAL DE SALUD</v>
          </cell>
          <cell r="M2625" t="str">
            <v>PM02010001FUNC</v>
          </cell>
          <cell r="N2625" t="str">
            <v>FU</v>
          </cell>
          <cell r="O2625" t="str">
            <v>FUNCIONAMIENTO FONDO FINANCIERO DISTRITAL DE SALUD</v>
          </cell>
          <cell r="P2625" t="str">
            <v>2025</v>
          </cell>
          <cell r="Q2625">
            <v>50000000</v>
          </cell>
          <cell r="R2625">
            <v>50000000</v>
          </cell>
        </row>
        <row r="2626">
          <cell r="A2626" t="str">
            <v>0201-01FU</v>
          </cell>
          <cell r="B2626" t="str">
            <v>DISTRITO CAPITAL</v>
          </cell>
          <cell r="C2626" t="str">
            <v>0201-01</v>
          </cell>
          <cell r="D2626" t="str">
            <v>FONDO FINANCIERO DISTRITAL DE SALUD - FFDS</v>
          </cell>
          <cell r="E2626" t="str">
            <v>0002-007</v>
          </cell>
          <cell r="F2626" t="str">
            <v>EP-SALUD</v>
          </cell>
          <cell r="G2626" t="str">
            <v>3-100-I001</v>
          </cell>
          <cell r="H2626" t="str">
            <v>VA-Administrados de destinación especifica</v>
          </cell>
          <cell r="I2626" t="str">
            <v>O2120201004084831301</v>
          </cell>
          <cell r="J2626" t="str">
            <v>Monturas de material plástico para anteojos</v>
          </cell>
          <cell r="K2626" t="str">
            <v>000000000000000000201</v>
          </cell>
          <cell r="L2626" t="str">
            <v>0201 - Programa Funcionamiento - FONDO FINANCIERO DISTRITAL DE SALUD</v>
          </cell>
          <cell r="M2626" t="str">
            <v>PM02010001FUNC</v>
          </cell>
          <cell r="N2626" t="str">
            <v>FU</v>
          </cell>
          <cell r="O2626" t="str">
            <v>FUNCIONAMIENTO FONDO FINANCIERO DISTRITAL DE SALUD</v>
          </cell>
          <cell r="P2626" t="str">
            <v>2025</v>
          </cell>
          <cell r="Q2626">
            <v>22000000</v>
          </cell>
          <cell r="R2626">
            <v>22000000</v>
          </cell>
        </row>
        <row r="2627">
          <cell r="A2627" t="str">
            <v>0201-01FU</v>
          </cell>
          <cell r="B2627" t="str">
            <v>DISTRITO CAPITAL</v>
          </cell>
          <cell r="C2627" t="str">
            <v>0201-01</v>
          </cell>
          <cell r="D2627" t="str">
            <v>FONDO FINANCIERO DISTRITAL DE SALUD - FFDS</v>
          </cell>
          <cell r="E2627" t="str">
            <v>0002-007</v>
          </cell>
          <cell r="F2627" t="str">
            <v>EP-SALUD</v>
          </cell>
          <cell r="G2627" t="str">
            <v>3-100-I001</v>
          </cell>
          <cell r="H2627" t="str">
            <v>VA-Administrados de destinación especifica</v>
          </cell>
          <cell r="I2627" t="str">
            <v>O2120202005040754790</v>
          </cell>
          <cell r="J2627" t="str">
            <v>Otros servicios de terminación y acabado de edificios</v>
          </cell>
          <cell r="K2627" t="str">
            <v>000000000000000000201</v>
          </cell>
          <cell r="L2627" t="str">
            <v>0201 - Programa Funcionamiento - FONDO FINANCIERO DISTRITAL DE SALUD</v>
          </cell>
          <cell r="M2627" t="str">
            <v>PM02010001FUNC</v>
          </cell>
          <cell r="N2627" t="str">
            <v>FU</v>
          </cell>
          <cell r="O2627" t="str">
            <v>FUNCIONAMIENTO FONDO FINANCIERO DISTRITAL DE SALUD</v>
          </cell>
          <cell r="P2627" t="str">
            <v>2025</v>
          </cell>
          <cell r="Q2627">
            <v>1394853000</v>
          </cell>
          <cell r="R2627">
            <v>1394853000</v>
          </cell>
        </row>
        <row r="2628">
          <cell r="A2628" t="str">
            <v>0201-01FU</v>
          </cell>
          <cell r="B2628" t="str">
            <v>DISTRITO CAPITAL</v>
          </cell>
          <cell r="C2628" t="str">
            <v>0201-01</v>
          </cell>
          <cell r="D2628" t="str">
            <v>FONDO FINANCIERO DISTRITAL DE SALUD - FFDS</v>
          </cell>
          <cell r="E2628" t="str">
            <v>0002-007</v>
          </cell>
          <cell r="F2628" t="str">
            <v>EP-SALUD</v>
          </cell>
          <cell r="G2628" t="str">
            <v>3-100-I001</v>
          </cell>
          <cell r="H2628" t="str">
            <v>VA-Administrados de destinación especifica</v>
          </cell>
          <cell r="I2628" t="str">
            <v>O21202020060363220</v>
          </cell>
          <cell r="J2628" t="str">
            <v>Servicios de alojamiento en habitaciones o instalaciones para trabajadores</v>
          </cell>
          <cell r="K2628" t="str">
            <v>000000000000000000201</v>
          </cell>
          <cell r="L2628" t="str">
            <v>0201 - Programa Funcionamiento - FONDO FINANCIERO DISTRITAL DE SALUD</v>
          </cell>
          <cell r="M2628" t="str">
            <v>PM02010001FUNC</v>
          </cell>
          <cell r="N2628" t="str">
            <v>FU</v>
          </cell>
          <cell r="O2628" t="str">
            <v>FUNCIONAMIENTO FONDO FINANCIERO DISTRITAL DE SALUD</v>
          </cell>
          <cell r="P2628" t="str">
            <v>2025</v>
          </cell>
          <cell r="Q2628">
            <v>2360000</v>
          </cell>
          <cell r="R2628">
            <v>2360000</v>
          </cell>
        </row>
        <row r="2629">
          <cell r="A2629" t="str">
            <v>0201-01FU</v>
          </cell>
          <cell r="B2629" t="str">
            <v>DISTRITO CAPITAL</v>
          </cell>
          <cell r="C2629" t="str">
            <v>0201-01</v>
          </cell>
          <cell r="D2629" t="str">
            <v>FONDO FINANCIERO DISTRITAL DE SALUD - FFDS</v>
          </cell>
          <cell r="E2629" t="str">
            <v>0002-007</v>
          </cell>
          <cell r="F2629" t="str">
            <v>EP-SALUD</v>
          </cell>
          <cell r="G2629" t="str">
            <v>3-100-I001</v>
          </cell>
          <cell r="H2629" t="str">
            <v>VA-Administrados de destinación especifica</v>
          </cell>
          <cell r="I2629" t="str">
            <v>O21202020060363311</v>
          </cell>
          <cell r="J2629" t="str">
            <v>Servicios de suministro de comidas a la mesa, en restaurantes</v>
          </cell>
          <cell r="K2629" t="str">
            <v>000000000000000000201</v>
          </cell>
          <cell r="L2629" t="str">
            <v>0201 - Programa Funcionamiento - FONDO FINANCIERO DISTRITAL DE SALUD</v>
          </cell>
          <cell r="M2629" t="str">
            <v>PM02010001FUNC</v>
          </cell>
          <cell r="N2629" t="str">
            <v>FU</v>
          </cell>
          <cell r="O2629" t="str">
            <v>FUNCIONAMIENTO FONDO FINANCIERO DISTRITAL DE SALUD</v>
          </cell>
          <cell r="P2629" t="str">
            <v>2025</v>
          </cell>
          <cell r="Q2629">
            <v>3540000</v>
          </cell>
          <cell r="R2629">
            <v>3540000</v>
          </cell>
        </row>
        <row r="2630">
          <cell r="A2630" t="str">
            <v>0201-01FU</v>
          </cell>
          <cell r="B2630" t="str">
            <v>DISTRITO CAPITAL</v>
          </cell>
          <cell r="C2630" t="str">
            <v>0201-01</v>
          </cell>
          <cell r="D2630" t="str">
            <v>FONDO FINANCIERO DISTRITAL DE SALUD - FFDS</v>
          </cell>
          <cell r="E2630" t="str">
            <v>0002-007</v>
          </cell>
          <cell r="F2630" t="str">
            <v>EP-SALUD</v>
          </cell>
          <cell r="G2630" t="str">
            <v>3-100-I001</v>
          </cell>
          <cell r="H2630" t="str">
            <v>VA-Administrados de destinación especifica</v>
          </cell>
          <cell r="I2630" t="str">
            <v>O21202020060363393</v>
          </cell>
          <cell r="J2630" t="str">
            <v>Otros servicios de comidas contratadas</v>
          </cell>
          <cell r="K2630" t="str">
            <v>000000000000000000201</v>
          </cell>
          <cell r="L2630" t="str">
            <v>0201 - Programa Funcionamiento - FONDO FINANCIERO DISTRITAL DE SALUD</v>
          </cell>
          <cell r="M2630" t="str">
            <v>PM02010001FUNC</v>
          </cell>
          <cell r="N2630" t="str">
            <v>FU</v>
          </cell>
          <cell r="O2630" t="str">
            <v>FUNCIONAMIENTO FONDO FINANCIERO DISTRITAL DE SALUD</v>
          </cell>
          <cell r="P2630" t="str">
            <v>2025</v>
          </cell>
          <cell r="Q2630">
            <v>322660000</v>
          </cell>
          <cell r="R2630">
            <v>322660000</v>
          </cell>
        </row>
        <row r="2631">
          <cell r="A2631" t="str">
            <v>0201-01FU</v>
          </cell>
          <cell r="B2631" t="str">
            <v>DISTRITO CAPITAL</v>
          </cell>
          <cell r="C2631" t="str">
            <v>0201-01</v>
          </cell>
          <cell r="D2631" t="str">
            <v>FONDO FINANCIERO DISTRITAL DE SALUD - FFDS</v>
          </cell>
          <cell r="E2631" t="str">
            <v>0002-007</v>
          </cell>
          <cell r="F2631" t="str">
            <v>EP-SALUD</v>
          </cell>
          <cell r="G2631" t="str">
            <v>3-100-I001</v>
          </cell>
          <cell r="H2631" t="str">
            <v>VA-Administrados de destinación especifica</v>
          </cell>
          <cell r="I2631" t="str">
            <v>O21202020060464112</v>
          </cell>
          <cell r="J2631" t="str">
            <v>Servicios de transporte terrestre local regular de pasajeros</v>
          </cell>
          <cell r="K2631" t="str">
            <v>000000000000000000201</v>
          </cell>
          <cell r="L2631" t="str">
            <v>0201 - Programa Funcionamiento - FONDO FINANCIERO DISTRITAL DE SALUD</v>
          </cell>
          <cell r="M2631" t="str">
            <v>PM02010001FUNC</v>
          </cell>
          <cell r="N2631" t="str">
            <v>FU</v>
          </cell>
          <cell r="O2631" t="str">
            <v>FUNCIONAMIENTO FONDO FINANCIERO DISTRITAL DE SALUD</v>
          </cell>
          <cell r="P2631" t="str">
            <v>2025</v>
          </cell>
          <cell r="Q2631">
            <v>443422000</v>
          </cell>
          <cell r="R2631">
            <v>443422000</v>
          </cell>
        </row>
        <row r="2632">
          <cell r="A2632" t="str">
            <v>0201-01FU</v>
          </cell>
          <cell r="B2632" t="str">
            <v>DISTRITO CAPITAL</v>
          </cell>
          <cell r="C2632" t="str">
            <v>0201-01</v>
          </cell>
          <cell r="D2632" t="str">
            <v>FONDO FINANCIERO DISTRITAL DE SALUD - FFDS</v>
          </cell>
          <cell r="E2632" t="str">
            <v>0002-007</v>
          </cell>
          <cell r="F2632" t="str">
            <v>EP-SALUD</v>
          </cell>
          <cell r="G2632" t="str">
            <v>3-100-I001</v>
          </cell>
          <cell r="H2632" t="str">
            <v>VA-Administrados de destinación especifica</v>
          </cell>
          <cell r="I2632" t="str">
            <v>O21202020060464119</v>
          </cell>
          <cell r="J2632" t="str">
            <v>Otros servicios de transporte terrestre local de pasajeros n.c.p.</v>
          </cell>
          <cell r="K2632" t="str">
            <v>000000000000000000201</v>
          </cell>
          <cell r="L2632" t="str">
            <v>0201 - Programa Funcionamiento - FONDO FINANCIERO DISTRITAL DE SALUD</v>
          </cell>
          <cell r="M2632" t="str">
            <v>PM02010001FUNC</v>
          </cell>
          <cell r="N2632" t="str">
            <v>FU</v>
          </cell>
          <cell r="O2632" t="str">
            <v>FUNCIONAMIENTO FONDO FINANCIERO DISTRITAL DE SALUD</v>
          </cell>
          <cell r="P2632" t="str">
            <v>2025</v>
          </cell>
          <cell r="Q2632">
            <v>589000</v>
          </cell>
          <cell r="R2632">
            <v>589000</v>
          </cell>
        </row>
        <row r="2633">
          <cell r="A2633" t="str">
            <v>0201-01FU</v>
          </cell>
          <cell r="B2633" t="str">
            <v>DISTRITO CAPITAL</v>
          </cell>
          <cell r="C2633" t="str">
            <v>0201-01</v>
          </cell>
          <cell r="D2633" t="str">
            <v>FONDO FINANCIERO DISTRITAL DE SALUD - FFDS</v>
          </cell>
          <cell r="E2633" t="str">
            <v>0002-007</v>
          </cell>
          <cell r="F2633" t="str">
            <v>EP-SALUD</v>
          </cell>
          <cell r="G2633" t="str">
            <v>3-100-I001</v>
          </cell>
          <cell r="H2633" t="str">
            <v>VA-Administrados de destinación especifica</v>
          </cell>
          <cell r="I2633" t="str">
            <v>O21202020060464241</v>
          </cell>
          <cell r="J2633" t="str">
            <v>Servicios de transporte aéreo de pasajeros, excepto los servicios de aerotaxi</v>
          </cell>
          <cell r="K2633" t="str">
            <v>000000000000000000201</v>
          </cell>
          <cell r="L2633" t="str">
            <v>0201 - Programa Funcionamiento - FONDO FINANCIERO DISTRITAL DE SALUD</v>
          </cell>
          <cell r="M2633" t="str">
            <v>PM02010001FUNC</v>
          </cell>
          <cell r="N2633" t="str">
            <v>FU</v>
          </cell>
          <cell r="O2633" t="str">
            <v>FUNCIONAMIENTO FONDO FINANCIERO DISTRITAL DE SALUD</v>
          </cell>
          <cell r="P2633" t="str">
            <v>2025</v>
          </cell>
          <cell r="Q2633">
            <v>4566000</v>
          </cell>
          <cell r="R2633">
            <v>4566000</v>
          </cell>
        </row>
        <row r="2634">
          <cell r="A2634" t="str">
            <v>0201-01FU</v>
          </cell>
          <cell r="B2634" t="str">
            <v>DISTRITO CAPITAL</v>
          </cell>
          <cell r="C2634" t="str">
            <v>0201-01</v>
          </cell>
          <cell r="D2634" t="str">
            <v>FONDO FINANCIERO DISTRITAL DE SALUD - FFDS</v>
          </cell>
          <cell r="E2634" t="str">
            <v>0002-007</v>
          </cell>
          <cell r="F2634" t="str">
            <v>EP-SALUD</v>
          </cell>
          <cell r="G2634" t="str">
            <v>3-100-I001</v>
          </cell>
          <cell r="H2634" t="str">
            <v>VA-Administrados de destinación especifica</v>
          </cell>
          <cell r="I2634" t="str">
            <v>O21202020060868021</v>
          </cell>
          <cell r="J2634" t="str">
            <v>Servicios locales de mensajería nacional</v>
          </cell>
          <cell r="K2634" t="str">
            <v>000000000000000000201</v>
          </cell>
          <cell r="L2634" t="str">
            <v>0201 - Programa Funcionamiento - FONDO FINANCIERO DISTRITAL DE SALUD</v>
          </cell>
          <cell r="M2634" t="str">
            <v>PM02010001FUNC</v>
          </cell>
          <cell r="N2634" t="str">
            <v>FU</v>
          </cell>
          <cell r="O2634" t="str">
            <v>FUNCIONAMIENTO FONDO FINANCIERO DISTRITAL DE SALUD</v>
          </cell>
          <cell r="P2634" t="str">
            <v>2025</v>
          </cell>
          <cell r="Q2634">
            <v>329024000</v>
          </cell>
          <cell r="R2634">
            <v>329024000</v>
          </cell>
        </row>
        <row r="2635">
          <cell r="A2635" t="str">
            <v>0201-01FU</v>
          </cell>
          <cell r="B2635" t="str">
            <v>DISTRITO CAPITAL</v>
          </cell>
          <cell r="C2635" t="str">
            <v>0201-01</v>
          </cell>
          <cell r="D2635" t="str">
            <v>FONDO FINANCIERO DISTRITAL DE SALUD - FFDS</v>
          </cell>
          <cell r="E2635" t="str">
            <v>0002-007</v>
          </cell>
          <cell r="F2635" t="str">
            <v>EP-SALUD</v>
          </cell>
          <cell r="G2635" t="str">
            <v>3-100-I001</v>
          </cell>
          <cell r="H2635" t="str">
            <v>VA-Administrados de destinación especifica</v>
          </cell>
          <cell r="I2635" t="str">
            <v>O212020200701030571355</v>
          </cell>
          <cell r="J2635" t="str">
            <v>Servicios de seguros generales de responsabilidad civil</v>
          </cell>
          <cell r="K2635" t="str">
            <v>000000000000000000201</v>
          </cell>
          <cell r="L2635" t="str">
            <v>0201 - Programa Funcionamiento - FONDO FINANCIERO DISTRITAL DE SALUD</v>
          </cell>
          <cell r="M2635" t="str">
            <v>PM02010001FUNC</v>
          </cell>
          <cell r="N2635" t="str">
            <v>FU</v>
          </cell>
          <cell r="O2635" t="str">
            <v>FUNCIONAMIENTO FONDO FINANCIERO DISTRITAL DE SALUD</v>
          </cell>
          <cell r="P2635" t="str">
            <v>2025</v>
          </cell>
          <cell r="Q2635">
            <v>2237000000</v>
          </cell>
          <cell r="R2635">
            <v>2237000000</v>
          </cell>
        </row>
        <row r="2636">
          <cell r="A2636" t="str">
            <v>0201-01FU</v>
          </cell>
          <cell r="B2636" t="str">
            <v>DISTRITO CAPITAL</v>
          </cell>
          <cell r="C2636" t="str">
            <v>0201-01</v>
          </cell>
          <cell r="D2636" t="str">
            <v>FONDO FINANCIERO DISTRITAL DE SALUD - FFDS</v>
          </cell>
          <cell r="E2636" t="str">
            <v>0002-007</v>
          </cell>
          <cell r="F2636" t="str">
            <v>EP-SALUD</v>
          </cell>
          <cell r="G2636" t="str">
            <v>3-100-I001</v>
          </cell>
          <cell r="H2636" t="str">
            <v>VA-Administrados de destinación especifica</v>
          </cell>
          <cell r="I2636" t="str">
            <v>O212020200701030571359</v>
          </cell>
          <cell r="J2636" t="str">
            <v>Otros servicios de seguros distintos de los seguros de vida n.c.p.</v>
          </cell>
          <cell r="K2636" t="str">
            <v>000000000000000000201</v>
          </cell>
          <cell r="L2636" t="str">
            <v>0201 - Programa Funcionamiento - FONDO FINANCIERO DISTRITAL DE SALUD</v>
          </cell>
          <cell r="M2636" t="str">
            <v>PM02010001FUNC</v>
          </cell>
          <cell r="N2636" t="str">
            <v>FU</v>
          </cell>
          <cell r="O2636" t="str">
            <v>FUNCIONAMIENTO FONDO FINANCIERO DISTRITAL DE SALUD</v>
          </cell>
          <cell r="P2636" t="str">
            <v>2025</v>
          </cell>
          <cell r="Q2636">
            <v>2300000000</v>
          </cell>
          <cell r="R2636">
            <v>2300000000</v>
          </cell>
        </row>
        <row r="2637">
          <cell r="A2637" t="str">
            <v>0201-01FU</v>
          </cell>
          <cell r="B2637" t="str">
            <v>DISTRITO CAPITAL</v>
          </cell>
          <cell r="C2637" t="str">
            <v>0201-01</v>
          </cell>
          <cell r="D2637" t="str">
            <v>FONDO FINANCIERO DISTRITAL DE SALUD - FFDS</v>
          </cell>
          <cell r="E2637" t="str">
            <v>0002-007</v>
          </cell>
          <cell r="F2637" t="str">
            <v>EP-SALUD</v>
          </cell>
          <cell r="G2637" t="str">
            <v>3-100-I001</v>
          </cell>
          <cell r="H2637" t="str">
            <v>VA-Administrados de destinación especifica</v>
          </cell>
          <cell r="I2637" t="str">
            <v>O21202020080282130</v>
          </cell>
          <cell r="J2637" t="str">
            <v>Servicios de documentación y certificación jurídica</v>
          </cell>
          <cell r="K2637" t="str">
            <v>000000000000000000201</v>
          </cell>
          <cell r="L2637" t="str">
            <v>0201 - Programa Funcionamiento - FONDO FINANCIERO DISTRITAL DE SALUD</v>
          </cell>
          <cell r="M2637" t="str">
            <v>PM02010001FUNC</v>
          </cell>
          <cell r="N2637" t="str">
            <v>FU</v>
          </cell>
          <cell r="O2637" t="str">
            <v>FUNCIONAMIENTO FONDO FINANCIERO DISTRITAL DE SALUD</v>
          </cell>
          <cell r="P2637" t="str">
            <v>2025</v>
          </cell>
          <cell r="Q2637">
            <v>12800000</v>
          </cell>
          <cell r="R2637">
            <v>12800000</v>
          </cell>
        </row>
        <row r="2638">
          <cell r="A2638" t="str">
            <v>0201-01FU</v>
          </cell>
          <cell r="B2638" t="str">
            <v>DISTRITO CAPITAL</v>
          </cell>
          <cell r="C2638" t="str">
            <v>0201-01</v>
          </cell>
          <cell r="D2638" t="str">
            <v>FONDO FINANCIERO DISTRITAL DE SALUD - FFDS</v>
          </cell>
          <cell r="E2638" t="str">
            <v>0002-007</v>
          </cell>
          <cell r="F2638" t="str">
            <v>EP-SALUD</v>
          </cell>
          <cell r="G2638" t="str">
            <v>3-100-I001</v>
          </cell>
          <cell r="H2638" t="str">
            <v>VA-Administrados de destinación especifica</v>
          </cell>
          <cell r="I2638" t="str">
            <v>O21202020080383310</v>
          </cell>
          <cell r="J2638" t="str">
            <v>Servicios de asesoría en ingeniería</v>
          </cell>
          <cell r="K2638" t="str">
            <v>000000000000000000201</v>
          </cell>
          <cell r="L2638" t="str">
            <v>0201 - Programa Funcionamiento - FONDO FINANCIERO DISTRITAL DE SALUD</v>
          </cell>
          <cell r="M2638" t="str">
            <v>PM02010001FUNC</v>
          </cell>
          <cell r="N2638" t="str">
            <v>FU</v>
          </cell>
          <cell r="O2638" t="str">
            <v>FUNCIONAMIENTO FONDO FINANCIERO DISTRITAL DE SALUD</v>
          </cell>
          <cell r="P2638" t="str">
            <v>2025</v>
          </cell>
          <cell r="Q2638">
            <v>143932000</v>
          </cell>
          <cell r="R2638">
            <v>143932000</v>
          </cell>
        </row>
        <row r="2639">
          <cell r="A2639" t="str">
            <v>0201-01FU</v>
          </cell>
          <cell r="B2639" t="str">
            <v>DISTRITO CAPITAL</v>
          </cell>
          <cell r="C2639" t="str">
            <v>0201-01</v>
          </cell>
          <cell r="D2639" t="str">
            <v>FONDO FINANCIERO DISTRITAL DE SALUD - FFDS</v>
          </cell>
          <cell r="E2639" t="str">
            <v>0002-007</v>
          </cell>
          <cell r="F2639" t="str">
            <v>EP-SALUD</v>
          </cell>
          <cell r="G2639" t="str">
            <v>3-100-I001</v>
          </cell>
          <cell r="H2639" t="str">
            <v>VA-Administrados de destinación especifica</v>
          </cell>
          <cell r="I2639" t="str">
            <v>O21202020080383441</v>
          </cell>
          <cell r="J2639" t="str">
            <v>Servicios de análisis y pruebas de composición y pureza</v>
          </cell>
          <cell r="K2639" t="str">
            <v>000000000000000000201</v>
          </cell>
          <cell r="L2639" t="str">
            <v>0201 - Programa Funcionamiento - FONDO FINANCIERO DISTRITAL DE SALUD</v>
          </cell>
          <cell r="M2639" t="str">
            <v>PM02010001FUNC</v>
          </cell>
          <cell r="N2639" t="str">
            <v>FU</v>
          </cell>
          <cell r="O2639" t="str">
            <v>FUNCIONAMIENTO FONDO FINANCIERO DISTRITAL DE SALUD</v>
          </cell>
          <cell r="P2639" t="str">
            <v>2025</v>
          </cell>
          <cell r="Q2639">
            <v>10000000</v>
          </cell>
          <cell r="R2639">
            <v>10000000</v>
          </cell>
        </row>
        <row r="2640">
          <cell r="A2640" t="str">
            <v>0201-01FU</v>
          </cell>
          <cell r="B2640" t="str">
            <v>DISTRITO CAPITAL</v>
          </cell>
          <cell r="C2640" t="str">
            <v>0201-01</v>
          </cell>
          <cell r="D2640" t="str">
            <v>FONDO FINANCIERO DISTRITAL DE SALUD - FFDS</v>
          </cell>
          <cell r="E2640" t="str">
            <v>0002-007</v>
          </cell>
          <cell r="F2640" t="str">
            <v>EP-SALUD</v>
          </cell>
          <cell r="G2640" t="str">
            <v>3-100-I001</v>
          </cell>
          <cell r="H2640" t="str">
            <v>VA-Administrados de destinación especifica</v>
          </cell>
          <cell r="I2640" t="str">
            <v>O21202020080383931</v>
          </cell>
          <cell r="J2640" t="str">
            <v>Servicios de consultoría ambiental</v>
          </cell>
          <cell r="K2640" t="str">
            <v>000000000000000000201</v>
          </cell>
          <cell r="L2640" t="str">
            <v>0201 - Programa Funcionamiento - FONDO FINANCIERO DISTRITAL DE SALUD</v>
          </cell>
          <cell r="M2640" t="str">
            <v>PM02010001FUNC</v>
          </cell>
          <cell r="N2640" t="str">
            <v>FU</v>
          </cell>
          <cell r="O2640" t="str">
            <v>FUNCIONAMIENTO FONDO FINANCIERO DISTRITAL DE SALUD</v>
          </cell>
          <cell r="P2640" t="str">
            <v>2025</v>
          </cell>
          <cell r="Q2640">
            <v>50000000</v>
          </cell>
          <cell r="R2640">
            <v>50000000</v>
          </cell>
        </row>
        <row r="2641">
          <cell r="A2641" t="str">
            <v>0201-01FU</v>
          </cell>
          <cell r="B2641" t="str">
            <v>DISTRITO CAPITAL</v>
          </cell>
          <cell r="C2641" t="str">
            <v>0201-01</v>
          </cell>
          <cell r="D2641" t="str">
            <v>FONDO FINANCIERO DISTRITAL DE SALUD - FFDS</v>
          </cell>
          <cell r="E2641" t="str">
            <v>0002-007</v>
          </cell>
          <cell r="F2641" t="str">
            <v>EP-SALUD</v>
          </cell>
          <cell r="G2641" t="str">
            <v>3-100-I001</v>
          </cell>
          <cell r="H2641" t="str">
            <v>VA-Administrados de destinación especifica</v>
          </cell>
          <cell r="I2641" t="str">
            <v>O21202020080383990</v>
          </cell>
          <cell r="J2641" t="str">
            <v>Otros servicios profesionales, técnicos y empresariales n.c.p.</v>
          </cell>
          <cell r="K2641" t="str">
            <v>000000000000000000201</v>
          </cell>
          <cell r="L2641" t="str">
            <v>0201 - Programa Funcionamiento - FONDO FINANCIERO DISTRITAL DE SALUD</v>
          </cell>
          <cell r="M2641" t="str">
            <v>PM02010001FUNC</v>
          </cell>
          <cell r="N2641" t="str">
            <v>FU</v>
          </cell>
          <cell r="O2641" t="str">
            <v>FUNCIONAMIENTO FONDO FINANCIERO DISTRITAL DE SALUD</v>
          </cell>
          <cell r="P2641" t="str">
            <v>2025</v>
          </cell>
          <cell r="Q2641">
            <v>40118000</v>
          </cell>
          <cell r="R2641">
            <v>40118000</v>
          </cell>
        </row>
        <row r="2642">
          <cell r="A2642" t="str">
            <v>0201-01FU</v>
          </cell>
          <cell r="B2642" t="str">
            <v>DISTRITO CAPITAL</v>
          </cell>
          <cell r="C2642" t="str">
            <v>0201-01</v>
          </cell>
          <cell r="D2642" t="str">
            <v>FONDO FINANCIERO DISTRITAL DE SALUD - FFDS</v>
          </cell>
          <cell r="E2642" t="str">
            <v>0002-007</v>
          </cell>
          <cell r="F2642" t="str">
            <v>EP-SALUD</v>
          </cell>
          <cell r="G2642" t="str">
            <v>3-100-I001</v>
          </cell>
          <cell r="H2642" t="str">
            <v>VA-Administrados de destinación especifica</v>
          </cell>
          <cell r="I2642" t="str">
            <v>O21202020080484120</v>
          </cell>
          <cell r="J2642" t="str">
            <v>Servicios de telefonía fija (acceso)</v>
          </cell>
          <cell r="K2642" t="str">
            <v>000000000000000000201</v>
          </cell>
          <cell r="L2642" t="str">
            <v>0201 - Programa Funcionamiento - FONDO FINANCIERO DISTRITAL DE SALUD</v>
          </cell>
          <cell r="M2642" t="str">
            <v>PM02010001FUNC</v>
          </cell>
          <cell r="N2642" t="str">
            <v>FU</v>
          </cell>
          <cell r="O2642" t="str">
            <v>FUNCIONAMIENTO FONDO FINANCIERO DISTRITAL DE SALUD</v>
          </cell>
          <cell r="P2642" t="str">
            <v>2025</v>
          </cell>
          <cell r="Q2642">
            <v>173700000</v>
          </cell>
          <cell r="R2642">
            <v>173700000</v>
          </cell>
        </row>
        <row r="2643">
          <cell r="A2643" t="str">
            <v>0201-01FU</v>
          </cell>
          <cell r="B2643" t="str">
            <v>DISTRITO CAPITAL</v>
          </cell>
          <cell r="C2643" t="str">
            <v>0201-01</v>
          </cell>
          <cell r="D2643" t="str">
            <v>FONDO FINANCIERO DISTRITAL DE SALUD - FFDS</v>
          </cell>
          <cell r="E2643" t="str">
            <v>0002-007</v>
          </cell>
          <cell r="F2643" t="str">
            <v>EP-SALUD</v>
          </cell>
          <cell r="G2643" t="str">
            <v>3-100-I001</v>
          </cell>
          <cell r="H2643" t="str">
            <v>VA-Administrados de destinación especifica</v>
          </cell>
          <cell r="I2643" t="str">
            <v>O21202020080484131</v>
          </cell>
          <cell r="J2643" t="str">
            <v>Servicios móviles de voz</v>
          </cell>
          <cell r="K2643" t="str">
            <v>000000000000000000201</v>
          </cell>
          <cell r="L2643" t="str">
            <v>0201 - Programa Funcionamiento - FONDO FINANCIERO DISTRITAL DE SALUD</v>
          </cell>
          <cell r="M2643" t="str">
            <v>PM02010001FUNC</v>
          </cell>
          <cell r="N2643" t="str">
            <v>FU</v>
          </cell>
          <cell r="O2643" t="str">
            <v>FUNCIONAMIENTO FONDO FINANCIERO DISTRITAL DE SALUD</v>
          </cell>
          <cell r="P2643" t="str">
            <v>2025</v>
          </cell>
          <cell r="Q2643">
            <v>76870000</v>
          </cell>
          <cell r="R2643">
            <v>76870000</v>
          </cell>
        </row>
        <row r="2644">
          <cell r="A2644" t="str">
            <v>0201-01FU</v>
          </cell>
          <cell r="B2644" t="str">
            <v>DISTRITO CAPITAL</v>
          </cell>
          <cell r="C2644" t="str">
            <v>0201-01</v>
          </cell>
          <cell r="D2644" t="str">
            <v>FONDO FINANCIERO DISTRITAL DE SALUD - FFDS</v>
          </cell>
          <cell r="E2644" t="str">
            <v>0002-007</v>
          </cell>
          <cell r="F2644" t="str">
            <v>EP-SALUD</v>
          </cell>
          <cell r="G2644" t="str">
            <v>3-100-I001</v>
          </cell>
          <cell r="H2644" t="str">
            <v>VA-Administrados de destinación especifica</v>
          </cell>
          <cell r="I2644" t="str">
            <v>O21202020080484210</v>
          </cell>
          <cell r="J2644" t="str">
            <v>Servicios básicos de Internet</v>
          </cell>
          <cell r="K2644" t="str">
            <v>000000000000000000201</v>
          </cell>
          <cell r="L2644" t="str">
            <v>0201 - Programa Funcionamiento - FONDO FINANCIERO DISTRITAL DE SALUD</v>
          </cell>
          <cell r="M2644" t="str">
            <v>PM02010001FUNC</v>
          </cell>
          <cell r="N2644" t="str">
            <v>FU</v>
          </cell>
          <cell r="O2644" t="str">
            <v>FUNCIONAMIENTO FONDO FINANCIERO DISTRITAL DE SALUD</v>
          </cell>
          <cell r="P2644" t="str">
            <v>2025</v>
          </cell>
          <cell r="Q2644">
            <v>671394000</v>
          </cell>
          <cell r="R2644">
            <v>671394000</v>
          </cell>
        </row>
        <row r="2645">
          <cell r="A2645" t="str">
            <v>0201-01FU</v>
          </cell>
          <cell r="B2645" t="str">
            <v>DISTRITO CAPITAL</v>
          </cell>
          <cell r="C2645" t="str">
            <v>0201-01</v>
          </cell>
          <cell r="D2645" t="str">
            <v>FONDO FINANCIERO DISTRITAL DE SALUD - FFDS</v>
          </cell>
          <cell r="E2645" t="str">
            <v>0002-007</v>
          </cell>
          <cell r="F2645" t="str">
            <v>EP-SALUD</v>
          </cell>
          <cell r="G2645" t="str">
            <v>3-100-I001</v>
          </cell>
          <cell r="H2645" t="str">
            <v>VA-Administrados de destinación especifica</v>
          </cell>
          <cell r="I2645" t="str">
            <v>O21202020080484612</v>
          </cell>
          <cell r="J2645" t="str">
            <v>Servicios de transmisión de programas de televisión</v>
          </cell>
          <cell r="K2645" t="str">
            <v>000000000000000000201</v>
          </cell>
          <cell r="L2645" t="str">
            <v>0201 - Programa Funcionamiento - FONDO FINANCIERO DISTRITAL DE SALUD</v>
          </cell>
          <cell r="M2645" t="str">
            <v>PM02010001FUNC</v>
          </cell>
          <cell r="N2645" t="str">
            <v>FU</v>
          </cell>
          <cell r="O2645" t="str">
            <v>FUNCIONAMIENTO FONDO FINANCIERO DISTRITAL DE SALUD</v>
          </cell>
          <cell r="P2645" t="str">
            <v>2025</v>
          </cell>
          <cell r="Q2645">
            <v>4000000</v>
          </cell>
          <cell r="R2645">
            <v>4000000</v>
          </cell>
        </row>
        <row r="2646">
          <cell r="A2646" t="str">
            <v>0201-01FU</v>
          </cell>
          <cell r="B2646" t="str">
            <v>DISTRITO CAPITAL</v>
          </cell>
          <cell r="C2646" t="str">
            <v>0201-01</v>
          </cell>
          <cell r="D2646" t="str">
            <v>FONDO FINANCIERO DISTRITAL DE SALUD - FFDS</v>
          </cell>
          <cell r="E2646" t="str">
            <v>0002-007</v>
          </cell>
          <cell r="F2646" t="str">
            <v>EP-SALUD</v>
          </cell>
          <cell r="G2646" t="str">
            <v>3-100-I001</v>
          </cell>
          <cell r="H2646" t="str">
            <v>VA-Administrados de destinación especifica</v>
          </cell>
          <cell r="I2646" t="str">
            <v>O21202020080585250</v>
          </cell>
          <cell r="J2646" t="str">
            <v>Servicios de protección (guardas de seguridad)</v>
          </cell>
          <cell r="K2646" t="str">
            <v>000000000000000000201</v>
          </cell>
          <cell r="L2646" t="str">
            <v>0201 - Programa Funcionamiento - FONDO FINANCIERO DISTRITAL DE SALUD</v>
          </cell>
          <cell r="M2646" t="str">
            <v>PM02010001FUNC</v>
          </cell>
          <cell r="N2646" t="str">
            <v>FU</v>
          </cell>
          <cell r="O2646" t="str">
            <v>FUNCIONAMIENTO FONDO FINANCIERO DISTRITAL DE SALUD</v>
          </cell>
          <cell r="P2646" t="str">
            <v>2025</v>
          </cell>
          <cell r="Q2646">
            <v>4800000000</v>
          </cell>
          <cell r="R2646">
            <v>4800000000</v>
          </cell>
        </row>
        <row r="2647">
          <cell r="A2647" t="str">
            <v>0201-01FU</v>
          </cell>
          <cell r="B2647" t="str">
            <v>DISTRITO CAPITAL</v>
          </cell>
          <cell r="C2647" t="str">
            <v>0201-01</v>
          </cell>
          <cell r="D2647" t="str">
            <v>FONDO FINANCIERO DISTRITAL DE SALUD - FFDS</v>
          </cell>
          <cell r="E2647" t="str">
            <v>0002-007</v>
          </cell>
          <cell r="F2647" t="str">
            <v>EP-SALUD</v>
          </cell>
          <cell r="G2647" t="str">
            <v>3-100-I001</v>
          </cell>
          <cell r="H2647" t="str">
            <v>VA-Administrados de destinación especifica</v>
          </cell>
          <cell r="I2647" t="str">
            <v>O21202020080585310</v>
          </cell>
          <cell r="J2647" t="str">
            <v>Servicios de desinfección y exterminación</v>
          </cell>
          <cell r="K2647" t="str">
            <v>000000000000000000201</v>
          </cell>
          <cell r="L2647" t="str">
            <v>0201 - Programa Funcionamiento - FONDO FINANCIERO DISTRITAL DE SALUD</v>
          </cell>
          <cell r="M2647" t="str">
            <v>PM02010001FUNC</v>
          </cell>
          <cell r="N2647" t="str">
            <v>FU</v>
          </cell>
          <cell r="O2647" t="str">
            <v>FUNCIONAMIENTO FONDO FINANCIERO DISTRITAL DE SALUD</v>
          </cell>
          <cell r="P2647" t="str">
            <v>2025</v>
          </cell>
          <cell r="Q2647">
            <v>53000000</v>
          </cell>
          <cell r="R2647">
            <v>53000000</v>
          </cell>
        </row>
        <row r="2648">
          <cell r="A2648" t="str">
            <v>0201-01FU</v>
          </cell>
          <cell r="B2648" t="str">
            <v>DISTRITO CAPITAL</v>
          </cell>
          <cell r="C2648" t="str">
            <v>0201-01</v>
          </cell>
          <cell r="D2648" t="str">
            <v>FONDO FINANCIERO DISTRITAL DE SALUD - FFDS</v>
          </cell>
          <cell r="E2648" t="str">
            <v>0002-007</v>
          </cell>
          <cell r="F2648" t="str">
            <v>EP-SALUD</v>
          </cell>
          <cell r="G2648" t="str">
            <v>3-100-I001</v>
          </cell>
          <cell r="H2648" t="str">
            <v>VA-Administrados de destinación especifica</v>
          </cell>
          <cell r="I2648" t="str">
            <v>O21202020080585330</v>
          </cell>
          <cell r="J2648" t="str">
            <v>Servicios de limpieza general</v>
          </cell>
          <cell r="K2648" t="str">
            <v>000000000000000000201</v>
          </cell>
          <cell r="L2648" t="str">
            <v>0201 - Programa Funcionamiento - FONDO FINANCIERO DISTRITAL DE SALUD</v>
          </cell>
          <cell r="M2648" t="str">
            <v>PM02010001FUNC</v>
          </cell>
          <cell r="N2648" t="str">
            <v>FU</v>
          </cell>
          <cell r="O2648" t="str">
            <v>FUNCIONAMIENTO FONDO FINANCIERO DISTRITAL DE SALUD</v>
          </cell>
          <cell r="P2648" t="str">
            <v>2025</v>
          </cell>
          <cell r="Q2648">
            <v>4267536000</v>
          </cell>
          <cell r="R2648">
            <v>4267536000</v>
          </cell>
        </row>
        <row r="2649">
          <cell r="A2649" t="str">
            <v>0201-01FU</v>
          </cell>
          <cell r="B2649" t="str">
            <v>DISTRITO CAPITAL</v>
          </cell>
          <cell r="C2649" t="str">
            <v>0201-01</v>
          </cell>
          <cell r="D2649" t="str">
            <v>FONDO FINANCIERO DISTRITAL DE SALUD - FFDS</v>
          </cell>
          <cell r="E2649" t="str">
            <v>0002-007</v>
          </cell>
          <cell r="F2649" t="str">
            <v>EP-SALUD</v>
          </cell>
          <cell r="G2649" t="str">
            <v>3-100-I001</v>
          </cell>
          <cell r="H2649" t="str">
            <v>VA-Administrados de destinación especifica</v>
          </cell>
          <cell r="I2649" t="str">
            <v>O21202020080585951</v>
          </cell>
          <cell r="J2649" t="str">
            <v>Servicios de copia y reproducción</v>
          </cell>
          <cell r="K2649" t="str">
            <v>000000000000000000201</v>
          </cell>
          <cell r="L2649" t="str">
            <v>0201 - Programa Funcionamiento - FONDO FINANCIERO DISTRITAL DE SALUD</v>
          </cell>
          <cell r="M2649" t="str">
            <v>PM02010001FUNC</v>
          </cell>
          <cell r="N2649" t="str">
            <v>FU</v>
          </cell>
          <cell r="O2649" t="str">
            <v>FUNCIONAMIENTO FONDO FINANCIERO DISTRITAL DE SALUD</v>
          </cell>
          <cell r="P2649" t="str">
            <v>2025</v>
          </cell>
          <cell r="Q2649">
            <v>27000000</v>
          </cell>
          <cell r="R2649">
            <v>27000000</v>
          </cell>
        </row>
        <row r="2650">
          <cell r="A2650" t="str">
            <v>0201-01FU</v>
          </cell>
          <cell r="B2650" t="str">
            <v>DISTRITO CAPITAL</v>
          </cell>
          <cell r="C2650" t="str">
            <v>0201-01</v>
          </cell>
          <cell r="D2650" t="str">
            <v>FONDO FINANCIERO DISTRITAL DE SALUD - FFDS</v>
          </cell>
          <cell r="E2650" t="str">
            <v>0002-007</v>
          </cell>
          <cell r="F2650" t="str">
            <v>EP-SALUD</v>
          </cell>
          <cell r="G2650" t="str">
            <v>3-100-I001</v>
          </cell>
          <cell r="H2650" t="str">
            <v>VA-Administrados de destinación especifica</v>
          </cell>
          <cell r="I2650" t="str">
            <v>O21202020080585999</v>
          </cell>
          <cell r="J2650" t="str">
            <v>Otros servicios de apoyo n.c.p.</v>
          </cell>
          <cell r="K2650" t="str">
            <v>000000000000000000201</v>
          </cell>
          <cell r="L2650" t="str">
            <v>0201 - Programa Funcionamiento - FONDO FINANCIERO DISTRITAL DE SALUD</v>
          </cell>
          <cell r="M2650" t="str">
            <v>PM02010001FUNC</v>
          </cell>
          <cell r="N2650" t="str">
            <v>FU</v>
          </cell>
          <cell r="O2650" t="str">
            <v>FUNCIONAMIENTO FONDO FINANCIERO DISTRITAL DE SALUD</v>
          </cell>
          <cell r="P2650" t="str">
            <v>2025</v>
          </cell>
          <cell r="Q2650">
            <v>10000000</v>
          </cell>
          <cell r="R2650">
            <v>10000000</v>
          </cell>
        </row>
        <row r="2651">
          <cell r="A2651" t="str">
            <v>0201-01FU</v>
          </cell>
          <cell r="B2651" t="str">
            <v>DISTRITO CAPITAL</v>
          </cell>
          <cell r="C2651" t="str">
            <v>0201-01</v>
          </cell>
          <cell r="D2651" t="str">
            <v>FONDO FINANCIERO DISTRITAL DE SALUD - FFDS</v>
          </cell>
          <cell r="E2651" t="str">
            <v>0002-007</v>
          </cell>
          <cell r="F2651" t="str">
            <v>EP-SALUD</v>
          </cell>
          <cell r="G2651" t="str">
            <v>3-100-I001</v>
          </cell>
          <cell r="H2651" t="str">
            <v>VA-Administrados de destinación especifica</v>
          </cell>
          <cell r="I2651" t="str">
            <v>O21202020080686312</v>
          </cell>
          <cell r="J2651" t="str">
            <v>Servicios de distribución de electricidad (a comisión o por contrato)</v>
          </cell>
          <cell r="K2651" t="str">
            <v>000000000000000000201</v>
          </cell>
          <cell r="L2651" t="str">
            <v>0201 - Programa Funcionamiento - FONDO FINANCIERO DISTRITAL DE SALUD</v>
          </cell>
          <cell r="M2651" t="str">
            <v>PM02010001FUNC</v>
          </cell>
          <cell r="N2651" t="str">
            <v>FU</v>
          </cell>
          <cell r="O2651" t="str">
            <v>FUNCIONAMIENTO FONDO FINANCIERO DISTRITAL DE SALUD</v>
          </cell>
          <cell r="P2651" t="str">
            <v>2025</v>
          </cell>
          <cell r="Q2651">
            <v>3000000000</v>
          </cell>
          <cell r="R2651">
            <v>3000000000</v>
          </cell>
        </row>
        <row r="2652">
          <cell r="A2652" t="str">
            <v>0201-01FU</v>
          </cell>
          <cell r="B2652" t="str">
            <v>DISTRITO CAPITAL</v>
          </cell>
          <cell r="C2652" t="str">
            <v>0201-01</v>
          </cell>
          <cell r="D2652" t="str">
            <v>FONDO FINANCIERO DISTRITAL DE SALUD - FFDS</v>
          </cell>
          <cell r="E2652" t="str">
            <v>0002-007</v>
          </cell>
          <cell r="F2652" t="str">
            <v>EP-SALUD</v>
          </cell>
          <cell r="G2652" t="str">
            <v>3-100-I001</v>
          </cell>
          <cell r="H2652" t="str">
            <v>VA-Administrados de destinación especifica</v>
          </cell>
          <cell r="I2652" t="str">
            <v>O21202020080686320</v>
          </cell>
          <cell r="J2652" t="str">
            <v>Servicios de distribución de gas por tuberías (a comisión o por contrato)</v>
          </cell>
          <cell r="K2652" t="str">
            <v>000000000000000000201</v>
          </cell>
          <cell r="L2652" t="str">
            <v>0201 - Programa Funcionamiento - FONDO FINANCIERO DISTRITAL DE SALUD</v>
          </cell>
          <cell r="M2652" t="str">
            <v>PM02010001FUNC</v>
          </cell>
          <cell r="N2652" t="str">
            <v>FU</v>
          </cell>
          <cell r="O2652" t="str">
            <v>FUNCIONAMIENTO FONDO FINANCIERO DISTRITAL DE SALUD</v>
          </cell>
          <cell r="P2652" t="str">
            <v>2025</v>
          </cell>
          <cell r="Q2652">
            <v>500000000</v>
          </cell>
          <cell r="R2652">
            <v>500000000</v>
          </cell>
        </row>
        <row r="2653">
          <cell r="A2653" t="str">
            <v>0201-01FU</v>
          </cell>
          <cell r="B2653" t="str">
            <v>DISTRITO CAPITAL</v>
          </cell>
          <cell r="C2653" t="str">
            <v>0201-01</v>
          </cell>
          <cell r="D2653" t="str">
            <v>FONDO FINANCIERO DISTRITAL DE SALUD - FFDS</v>
          </cell>
          <cell r="E2653" t="str">
            <v>0002-007</v>
          </cell>
          <cell r="F2653" t="str">
            <v>EP-SALUD</v>
          </cell>
          <cell r="G2653" t="str">
            <v>3-100-I001</v>
          </cell>
          <cell r="H2653" t="str">
            <v>VA-Administrados de destinación especifica</v>
          </cell>
          <cell r="I2653" t="str">
            <v>O21202020080686330</v>
          </cell>
          <cell r="J2653" t="str">
            <v>Servicios de distribución de agua por tubería (a comisión o por contrato)</v>
          </cell>
          <cell r="K2653" t="str">
            <v>000000000000000000201</v>
          </cell>
          <cell r="L2653" t="str">
            <v>0201 - Programa Funcionamiento - FONDO FINANCIERO DISTRITAL DE SALUD</v>
          </cell>
          <cell r="M2653" t="str">
            <v>PM02010001FUNC</v>
          </cell>
          <cell r="N2653" t="str">
            <v>FU</v>
          </cell>
          <cell r="O2653" t="str">
            <v>FUNCIONAMIENTO FONDO FINANCIERO DISTRITAL DE SALUD</v>
          </cell>
          <cell r="P2653" t="str">
            <v>2025</v>
          </cell>
          <cell r="Q2653">
            <v>147447000</v>
          </cell>
          <cell r="R2653">
            <v>147447000</v>
          </cell>
        </row>
        <row r="2654">
          <cell r="A2654" t="str">
            <v>0201-01FU</v>
          </cell>
          <cell r="B2654" t="str">
            <v>DISTRITO CAPITAL</v>
          </cell>
          <cell r="C2654" t="str">
            <v>0201-01</v>
          </cell>
          <cell r="D2654" t="str">
            <v>FONDO FINANCIERO DISTRITAL DE SALUD - FFDS</v>
          </cell>
          <cell r="E2654" t="str">
            <v>0002-007</v>
          </cell>
          <cell r="F2654" t="str">
            <v>EP-SALUD</v>
          </cell>
          <cell r="G2654" t="str">
            <v>3-100-I001</v>
          </cell>
          <cell r="H2654" t="str">
            <v>VA-Administrados de destinación especifica</v>
          </cell>
          <cell r="I2654" t="str">
            <v>O2120202008078711099</v>
          </cell>
          <cell r="J2654" t="str">
            <v>Servicio de mantenimiento y reparación de otros productos metálicos elaborados n.c.p.</v>
          </cell>
          <cell r="K2654" t="str">
            <v>000000000000000000201</v>
          </cell>
          <cell r="L2654" t="str">
            <v>0201 - Programa Funcionamiento - FONDO FINANCIERO DISTRITAL DE SALUD</v>
          </cell>
          <cell r="M2654" t="str">
            <v>PM02010001FUNC</v>
          </cell>
          <cell r="N2654" t="str">
            <v>FU</v>
          </cell>
          <cell r="O2654" t="str">
            <v>FUNCIONAMIENTO FONDO FINANCIERO DISTRITAL DE SALUD</v>
          </cell>
          <cell r="P2654" t="str">
            <v>2025</v>
          </cell>
          <cell r="Q2654">
            <v>500000000</v>
          </cell>
          <cell r="R2654">
            <v>500000000</v>
          </cell>
        </row>
        <row r="2655">
          <cell r="A2655" t="str">
            <v>0201-01FU</v>
          </cell>
          <cell r="B2655" t="str">
            <v>DISTRITO CAPITAL</v>
          </cell>
          <cell r="C2655" t="str">
            <v>0201-01</v>
          </cell>
          <cell r="D2655" t="str">
            <v>FONDO FINANCIERO DISTRITAL DE SALUD - FFDS</v>
          </cell>
          <cell r="E2655" t="str">
            <v>0002-007</v>
          </cell>
          <cell r="F2655" t="str">
            <v>EP-SALUD</v>
          </cell>
          <cell r="G2655" t="str">
            <v>3-100-I001</v>
          </cell>
          <cell r="H2655" t="str">
            <v>VA-Administrados de destinación especifica</v>
          </cell>
          <cell r="I2655" t="str">
            <v>O2120202008078714102</v>
          </cell>
          <cell r="J2655" t="str">
            <v>Servicio de mantenimiento y reparación de vehículos automóviles</v>
          </cell>
          <cell r="K2655" t="str">
            <v>000000000000000000201</v>
          </cell>
          <cell r="L2655" t="str">
            <v>0201 - Programa Funcionamiento - FONDO FINANCIERO DISTRITAL DE SALUD</v>
          </cell>
          <cell r="M2655" t="str">
            <v>PM02010001FUNC</v>
          </cell>
          <cell r="N2655" t="str">
            <v>FU</v>
          </cell>
          <cell r="O2655" t="str">
            <v>FUNCIONAMIENTO FONDO FINANCIERO DISTRITAL DE SALUD</v>
          </cell>
          <cell r="P2655" t="str">
            <v>2025</v>
          </cell>
          <cell r="Q2655">
            <v>200000000</v>
          </cell>
          <cell r="R2655">
            <v>200000000</v>
          </cell>
        </row>
        <row r="2656">
          <cell r="A2656" t="str">
            <v>0201-01FU</v>
          </cell>
          <cell r="B2656" t="str">
            <v>DISTRITO CAPITAL</v>
          </cell>
          <cell r="C2656" t="str">
            <v>0201-01</v>
          </cell>
          <cell r="D2656" t="str">
            <v>FONDO FINANCIERO DISTRITAL DE SALUD - FFDS</v>
          </cell>
          <cell r="E2656" t="str">
            <v>0002-007</v>
          </cell>
          <cell r="F2656" t="str">
            <v>EP-SALUD</v>
          </cell>
          <cell r="G2656" t="str">
            <v>3-100-I001</v>
          </cell>
          <cell r="H2656" t="str">
            <v>VA-Administrados de destinación especifica</v>
          </cell>
          <cell r="I2656" t="str">
            <v>O2120202008078714199</v>
          </cell>
          <cell r="J2656" t="str">
            <v>Servicio de mantenimiento y reparación de vehículos automotores n.c.p.</v>
          </cell>
          <cell r="K2656" t="str">
            <v>000000000000000000201</v>
          </cell>
          <cell r="L2656" t="str">
            <v>0201 - Programa Funcionamiento - FONDO FINANCIERO DISTRITAL DE SALUD</v>
          </cell>
          <cell r="M2656" t="str">
            <v>PM02010001FUNC</v>
          </cell>
          <cell r="N2656" t="str">
            <v>FU</v>
          </cell>
          <cell r="O2656" t="str">
            <v>FUNCIONAMIENTO FONDO FINANCIERO DISTRITAL DE SALUD</v>
          </cell>
          <cell r="P2656" t="str">
            <v>2025</v>
          </cell>
          <cell r="Q2656">
            <v>7211000</v>
          </cell>
          <cell r="R2656">
            <v>7211000</v>
          </cell>
        </row>
        <row r="2657">
          <cell r="A2657" t="str">
            <v>0201-01FU</v>
          </cell>
          <cell r="B2657" t="str">
            <v>DISTRITO CAPITAL</v>
          </cell>
          <cell r="C2657" t="str">
            <v>0201-01</v>
          </cell>
          <cell r="D2657" t="str">
            <v>FONDO FINANCIERO DISTRITAL DE SALUD - FFDS</v>
          </cell>
          <cell r="E2657" t="str">
            <v>0002-007</v>
          </cell>
          <cell r="F2657" t="str">
            <v>EP-SALUD</v>
          </cell>
          <cell r="G2657" t="str">
            <v>3-100-I001</v>
          </cell>
          <cell r="H2657" t="str">
            <v>VA-Administrados de destinación especifica</v>
          </cell>
          <cell r="I2657" t="str">
            <v>O2120202008078715202</v>
          </cell>
          <cell r="J2657" t="str">
            <v>Servicio de mantenimiento y reparación de motores, transformadores y generadores eléctricos</v>
          </cell>
          <cell r="K2657" t="str">
            <v>000000000000000000201</v>
          </cell>
          <cell r="L2657" t="str">
            <v>0201 - Programa Funcionamiento - FONDO FINANCIERO DISTRITAL DE SALUD</v>
          </cell>
          <cell r="M2657" t="str">
            <v>PM02010001FUNC</v>
          </cell>
          <cell r="N2657" t="str">
            <v>FU</v>
          </cell>
          <cell r="O2657" t="str">
            <v>FUNCIONAMIENTO FONDO FINANCIERO DISTRITAL DE SALUD</v>
          </cell>
          <cell r="P2657" t="str">
            <v>2025</v>
          </cell>
          <cell r="Q2657">
            <v>53656000</v>
          </cell>
          <cell r="R2657">
            <v>53656000</v>
          </cell>
        </row>
        <row r="2658">
          <cell r="A2658" t="str">
            <v>0201-01FU</v>
          </cell>
          <cell r="B2658" t="str">
            <v>DISTRITO CAPITAL</v>
          </cell>
          <cell r="C2658" t="str">
            <v>0201-01</v>
          </cell>
          <cell r="D2658" t="str">
            <v>FONDO FINANCIERO DISTRITAL DE SALUD - FFDS</v>
          </cell>
          <cell r="E2658" t="str">
            <v>0002-007</v>
          </cell>
          <cell r="F2658" t="str">
            <v>EP-SALUD</v>
          </cell>
          <cell r="G2658" t="str">
            <v>3-100-I001</v>
          </cell>
          <cell r="H2658" t="str">
            <v>VA-Administrados de destinación especifica</v>
          </cell>
          <cell r="I2658" t="str">
            <v>O2120202008078715204</v>
          </cell>
          <cell r="J2658" t="str">
            <v>Servicio de mantenimiento y reparación de baterías y acumuladores eléctricos</v>
          </cell>
          <cell r="K2658" t="str">
            <v>000000000000000000201</v>
          </cell>
          <cell r="L2658" t="str">
            <v>0201 - Programa Funcionamiento - FONDO FINANCIERO DISTRITAL DE SALUD</v>
          </cell>
          <cell r="M2658" t="str">
            <v>PM02010001FUNC</v>
          </cell>
          <cell r="N2658" t="str">
            <v>FU</v>
          </cell>
          <cell r="O2658" t="str">
            <v>FUNCIONAMIENTO FONDO FINANCIERO DISTRITAL DE SALUD</v>
          </cell>
          <cell r="P2658" t="str">
            <v>2025</v>
          </cell>
          <cell r="Q2658">
            <v>13500000</v>
          </cell>
          <cell r="R2658">
            <v>13500000</v>
          </cell>
        </row>
        <row r="2659">
          <cell r="A2659" t="str">
            <v>0201-01FU</v>
          </cell>
          <cell r="B2659" t="str">
            <v>DISTRITO CAPITAL</v>
          </cell>
          <cell r="C2659" t="str">
            <v>0201-01</v>
          </cell>
          <cell r="D2659" t="str">
            <v>FONDO FINANCIERO DISTRITAL DE SALUD - FFDS</v>
          </cell>
          <cell r="E2659" t="str">
            <v>0002-007</v>
          </cell>
          <cell r="F2659" t="str">
            <v>EP-SALUD</v>
          </cell>
          <cell r="G2659" t="str">
            <v>3-100-I001</v>
          </cell>
          <cell r="H2659" t="str">
            <v>VA-Administrados de destinación especifica</v>
          </cell>
          <cell r="I2659" t="str">
            <v>O2120202008078715501</v>
          </cell>
          <cell r="J2659" t="str">
            <v>Servicios de mantenimiento y reparación de equipos electrónicos de consumo doméstico (receptores de radio y televisión, grabadoras de video [VCR, DVD, etc.], reproductores de CD, DVD, etc., cámaras de</v>
          </cell>
          <cell r="K2659" t="str">
            <v>000000000000000000201</v>
          </cell>
          <cell r="L2659" t="str">
            <v>0201 - Programa Funcionamiento - FONDO FINANCIERO DISTRITAL DE SALUD</v>
          </cell>
          <cell r="M2659" t="str">
            <v>PM02010001FUNC</v>
          </cell>
          <cell r="N2659" t="str">
            <v>FU</v>
          </cell>
          <cell r="O2659" t="str">
            <v>FUNCIONAMIENTO FONDO FINANCIERO DISTRITAL DE SALUD</v>
          </cell>
          <cell r="P2659" t="str">
            <v>2025</v>
          </cell>
          <cell r="Q2659">
            <v>60000000</v>
          </cell>
          <cell r="R2659">
            <v>60000000</v>
          </cell>
        </row>
        <row r="2660">
          <cell r="A2660" t="str">
            <v>0201-01FU</v>
          </cell>
          <cell r="B2660" t="str">
            <v>DISTRITO CAPITAL</v>
          </cell>
          <cell r="C2660" t="str">
            <v>0201-01</v>
          </cell>
          <cell r="D2660" t="str">
            <v>FONDO FINANCIERO DISTRITAL DE SALUD - FFDS</v>
          </cell>
          <cell r="E2660" t="str">
            <v>0002-007</v>
          </cell>
          <cell r="F2660" t="str">
            <v>EP-SALUD</v>
          </cell>
          <cell r="G2660" t="str">
            <v>3-100-I001</v>
          </cell>
          <cell r="H2660" t="str">
            <v>VA-Administrados de destinación especifica</v>
          </cell>
          <cell r="I2660" t="str">
            <v>O2120202008078715602</v>
          </cell>
          <cell r="J2660" t="str">
            <v>Servicio de mantenimiento y reparación de equipos de fuerza hidráulica y de potencia neumática, bombas, compresores y válvulas</v>
          </cell>
          <cell r="K2660" t="str">
            <v>000000000000000000201</v>
          </cell>
          <cell r="L2660" t="str">
            <v>0201 - Programa Funcionamiento - FONDO FINANCIERO DISTRITAL DE SALUD</v>
          </cell>
          <cell r="M2660" t="str">
            <v>PM02010001FUNC</v>
          </cell>
          <cell r="N2660" t="str">
            <v>FU</v>
          </cell>
          <cell r="O2660" t="str">
            <v>FUNCIONAMIENTO FONDO FINANCIERO DISTRITAL DE SALUD</v>
          </cell>
          <cell r="P2660" t="str">
            <v>2025</v>
          </cell>
          <cell r="Q2660">
            <v>6600000</v>
          </cell>
          <cell r="R2660">
            <v>6600000</v>
          </cell>
        </row>
        <row r="2661">
          <cell r="A2661" t="str">
            <v>0201-01FU</v>
          </cell>
          <cell r="B2661" t="str">
            <v>DISTRITO CAPITAL</v>
          </cell>
          <cell r="C2661" t="str">
            <v>0201-01</v>
          </cell>
          <cell r="D2661" t="str">
            <v>FONDO FINANCIERO DISTRITAL DE SALUD - FFDS</v>
          </cell>
          <cell r="E2661" t="str">
            <v>0002-007</v>
          </cell>
          <cell r="F2661" t="str">
            <v>EP-SALUD</v>
          </cell>
          <cell r="G2661" t="str">
            <v>3-100-I001</v>
          </cell>
          <cell r="H2661" t="str">
            <v>VA-Administrados de destinación especifica</v>
          </cell>
          <cell r="I2661" t="str">
            <v>O2120202008078715621</v>
          </cell>
          <cell r="J2661" t="str">
            <v>Servicio de mantenimiento y reparación de cuartos fríos, neveras, exhibidores, muebles y equipos frigoríficos similares para uso industrial, comercial o de servicio</v>
          </cell>
          <cell r="K2661" t="str">
            <v>000000000000000000201</v>
          </cell>
          <cell r="L2661" t="str">
            <v>0201 - Programa Funcionamiento - FONDO FINANCIERO DISTRITAL DE SALUD</v>
          </cell>
          <cell r="M2661" t="str">
            <v>PM02010001FUNC</v>
          </cell>
          <cell r="N2661" t="str">
            <v>FU</v>
          </cell>
          <cell r="O2661" t="str">
            <v>FUNCIONAMIENTO FONDO FINANCIERO DISTRITAL DE SALUD</v>
          </cell>
          <cell r="P2661" t="str">
            <v>2025</v>
          </cell>
          <cell r="Q2661">
            <v>240171000</v>
          </cell>
          <cell r="R2661">
            <v>240171000</v>
          </cell>
        </row>
        <row r="2662">
          <cell r="A2662" t="str">
            <v>0201-01FU</v>
          </cell>
          <cell r="B2662" t="str">
            <v>DISTRITO CAPITAL</v>
          </cell>
          <cell r="C2662" t="str">
            <v>0201-01</v>
          </cell>
          <cell r="D2662" t="str">
            <v>FONDO FINANCIERO DISTRITAL DE SALUD - FFDS</v>
          </cell>
          <cell r="E2662" t="str">
            <v>0002-007</v>
          </cell>
          <cell r="F2662" t="str">
            <v>EP-SALUD</v>
          </cell>
          <cell r="G2662" t="str">
            <v>3-100-I001</v>
          </cell>
          <cell r="H2662" t="str">
            <v>VA-Administrados de destinación especifica</v>
          </cell>
          <cell r="I2662" t="str">
            <v>O2120202008078715698</v>
          </cell>
          <cell r="J2662" t="str">
            <v>Servicio de mantenimiento y reparación especializado de máquinas de uso especial n.c.p.</v>
          </cell>
          <cell r="K2662" t="str">
            <v>000000000000000000201</v>
          </cell>
          <cell r="L2662" t="str">
            <v>0201 - Programa Funcionamiento - FONDO FINANCIERO DISTRITAL DE SALUD</v>
          </cell>
          <cell r="M2662" t="str">
            <v>PM02010001FUNC</v>
          </cell>
          <cell r="N2662" t="str">
            <v>FU</v>
          </cell>
          <cell r="O2662" t="str">
            <v>FUNCIONAMIENTO FONDO FINANCIERO DISTRITAL DE SALUD</v>
          </cell>
          <cell r="P2662" t="str">
            <v>2025</v>
          </cell>
          <cell r="Q2662">
            <v>292891000</v>
          </cell>
          <cell r="R2662">
            <v>292891000</v>
          </cell>
        </row>
        <row r="2663">
          <cell r="A2663" t="str">
            <v>0201-01FU</v>
          </cell>
          <cell r="B2663" t="str">
            <v>DISTRITO CAPITAL</v>
          </cell>
          <cell r="C2663" t="str">
            <v>0201-01</v>
          </cell>
          <cell r="D2663" t="str">
            <v>FONDO FINANCIERO DISTRITAL DE SALUD - FFDS</v>
          </cell>
          <cell r="E2663" t="str">
            <v>0002-007</v>
          </cell>
          <cell r="F2663" t="str">
            <v>EP-SALUD</v>
          </cell>
          <cell r="G2663" t="str">
            <v>3-100-I001</v>
          </cell>
          <cell r="H2663" t="str">
            <v>VA-Administrados de destinación especifica</v>
          </cell>
          <cell r="I2663" t="str">
            <v>O2120202008078715701</v>
          </cell>
          <cell r="J2663" t="str">
            <v>Servicio de mantenimiento y reparación de ascensores</v>
          </cell>
          <cell r="K2663" t="str">
            <v>000000000000000000201</v>
          </cell>
          <cell r="L2663" t="str">
            <v>0201 - Programa Funcionamiento - FONDO FINANCIERO DISTRITAL DE SALUD</v>
          </cell>
          <cell r="M2663" t="str">
            <v>PM02010001FUNC</v>
          </cell>
          <cell r="N2663" t="str">
            <v>FU</v>
          </cell>
          <cell r="O2663" t="str">
            <v>FUNCIONAMIENTO FONDO FINANCIERO DISTRITAL DE SALUD</v>
          </cell>
          <cell r="P2663" t="str">
            <v>2025</v>
          </cell>
          <cell r="Q2663">
            <v>233180000</v>
          </cell>
          <cell r="R2663">
            <v>233180000</v>
          </cell>
        </row>
        <row r="2664">
          <cell r="A2664" t="str">
            <v>0201-01FU</v>
          </cell>
          <cell r="B2664" t="str">
            <v>DISTRITO CAPITAL</v>
          </cell>
          <cell r="C2664" t="str">
            <v>0201-01</v>
          </cell>
          <cell r="D2664" t="str">
            <v>FONDO FINANCIERO DISTRITAL DE SALUD - FFDS</v>
          </cell>
          <cell r="E2664" t="str">
            <v>0002-007</v>
          </cell>
          <cell r="F2664" t="str">
            <v>EP-SALUD</v>
          </cell>
          <cell r="G2664" t="str">
            <v>3-100-I001</v>
          </cell>
          <cell r="H2664" t="str">
            <v>VA-Administrados de destinación especifica</v>
          </cell>
          <cell r="I2664" t="str">
            <v>O2120202008078715999</v>
          </cell>
          <cell r="J2664" t="str">
            <v>Servicio de mantenimiento y reparación de otros equipos n.c.p.</v>
          </cell>
          <cell r="K2664" t="str">
            <v>000000000000000000201</v>
          </cell>
          <cell r="L2664" t="str">
            <v>0201 - Programa Funcionamiento - FONDO FINANCIERO DISTRITAL DE SALUD</v>
          </cell>
          <cell r="M2664" t="str">
            <v>PM02010001FUNC</v>
          </cell>
          <cell r="N2664" t="str">
            <v>FU</v>
          </cell>
          <cell r="O2664" t="str">
            <v>FUNCIONAMIENTO FONDO FINANCIERO DISTRITAL DE SALUD</v>
          </cell>
          <cell r="P2664" t="str">
            <v>2025</v>
          </cell>
          <cell r="Q2664">
            <v>221704000</v>
          </cell>
          <cell r="R2664">
            <v>221704000</v>
          </cell>
        </row>
        <row r="2665">
          <cell r="A2665" t="str">
            <v>0201-01FU</v>
          </cell>
          <cell r="B2665" t="str">
            <v>DISTRITO CAPITAL</v>
          </cell>
          <cell r="C2665" t="str">
            <v>0201-01</v>
          </cell>
          <cell r="D2665" t="str">
            <v>FONDO FINANCIERO DISTRITAL DE SALUD - FFDS</v>
          </cell>
          <cell r="E2665" t="str">
            <v>0002-007</v>
          </cell>
          <cell r="F2665" t="str">
            <v>EP-SALUD</v>
          </cell>
          <cell r="G2665" t="str">
            <v>3-100-I001</v>
          </cell>
          <cell r="H2665" t="str">
            <v>VA-Administrados de destinación especifica</v>
          </cell>
          <cell r="I2665" t="str">
            <v>O21202020080787390</v>
          </cell>
          <cell r="J2665" t="str">
            <v>Servicios de instalación de otros bienes n.c.p.</v>
          </cell>
          <cell r="K2665" t="str">
            <v>000000000000000000201</v>
          </cell>
          <cell r="L2665" t="str">
            <v>0201 - Programa Funcionamiento - FONDO FINANCIERO DISTRITAL DE SALUD</v>
          </cell>
          <cell r="M2665" t="str">
            <v>PM02010001FUNC</v>
          </cell>
          <cell r="N2665" t="str">
            <v>FU</v>
          </cell>
          <cell r="O2665" t="str">
            <v>FUNCIONAMIENTO FONDO FINANCIERO DISTRITAL DE SALUD</v>
          </cell>
          <cell r="P2665" t="str">
            <v>2025</v>
          </cell>
          <cell r="Q2665">
            <v>8000000</v>
          </cell>
          <cell r="R2665">
            <v>8000000</v>
          </cell>
        </row>
        <row r="2666">
          <cell r="A2666" t="str">
            <v>0201-01FU</v>
          </cell>
          <cell r="B2666" t="str">
            <v>DISTRITO CAPITAL</v>
          </cell>
          <cell r="C2666" t="str">
            <v>0201-01</v>
          </cell>
          <cell r="D2666" t="str">
            <v>FONDO FINANCIERO DISTRITAL DE SALUD - FFDS</v>
          </cell>
          <cell r="E2666" t="str">
            <v>0002-007</v>
          </cell>
          <cell r="F2666" t="str">
            <v>EP-SALUD</v>
          </cell>
          <cell r="G2666" t="str">
            <v>3-100-I001</v>
          </cell>
          <cell r="H2666" t="str">
            <v>VA-Administrados de destinación especifica</v>
          </cell>
          <cell r="I2666" t="str">
            <v>O21202020090292919</v>
          </cell>
          <cell r="J2666" t="str">
            <v>Otros tipos de servicios educativos y de formación, n.c.p.</v>
          </cell>
          <cell r="K2666" t="str">
            <v>000000000000000000201</v>
          </cell>
          <cell r="L2666" t="str">
            <v>0201 - Programa Funcionamiento - FONDO FINANCIERO DISTRITAL DE SALUD</v>
          </cell>
          <cell r="M2666" t="str">
            <v>PM02010001FUNC</v>
          </cell>
          <cell r="N2666" t="str">
            <v>FU</v>
          </cell>
          <cell r="O2666" t="str">
            <v>FUNCIONAMIENTO FONDO FINANCIERO DISTRITAL DE SALUD</v>
          </cell>
          <cell r="P2666" t="str">
            <v>2025</v>
          </cell>
          <cell r="Q2666">
            <v>470000000</v>
          </cell>
          <cell r="R2666">
            <v>470000000</v>
          </cell>
        </row>
        <row r="2667">
          <cell r="A2667" t="str">
            <v>0201-01FU</v>
          </cell>
          <cell r="B2667" t="str">
            <v>DISTRITO CAPITAL</v>
          </cell>
          <cell r="C2667" t="str">
            <v>0201-01</v>
          </cell>
          <cell r="D2667" t="str">
            <v>FONDO FINANCIERO DISTRITAL DE SALUD - FFDS</v>
          </cell>
          <cell r="E2667" t="str">
            <v>0002-007</v>
          </cell>
          <cell r="F2667" t="str">
            <v>EP-SALUD</v>
          </cell>
          <cell r="G2667" t="str">
            <v>3-100-I001</v>
          </cell>
          <cell r="H2667" t="str">
            <v>VA-Administrados de destinación especifica</v>
          </cell>
          <cell r="I2667" t="str">
            <v>O21202020090393199</v>
          </cell>
          <cell r="J2667" t="str">
            <v>Otros servicios sanitarios n.c.p.</v>
          </cell>
          <cell r="K2667" t="str">
            <v>000000000000000000201</v>
          </cell>
          <cell r="L2667" t="str">
            <v>0201 - Programa Funcionamiento - FONDO FINANCIERO DISTRITAL DE SALUD</v>
          </cell>
          <cell r="M2667" t="str">
            <v>PM02010001FUNC</v>
          </cell>
          <cell r="N2667" t="str">
            <v>FU</v>
          </cell>
          <cell r="O2667" t="str">
            <v>FUNCIONAMIENTO FONDO FINANCIERO DISTRITAL DE SALUD</v>
          </cell>
          <cell r="P2667" t="str">
            <v>2025</v>
          </cell>
          <cell r="Q2667">
            <v>133040000</v>
          </cell>
          <cell r="R2667">
            <v>133040000</v>
          </cell>
        </row>
        <row r="2668">
          <cell r="A2668" t="str">
            <v>0201-01FU</v>
          </cell>
          <cell r="B2668" t="str">
            <v>DISTRITO CAPITAL</v>
          </cell>
          <cell r="C2668" t="str">
            <v>0201-01</v>
          </cell>
          <cell r="D2668" t="str">
            <v>FONDO FINANCIERO DISTRITAL DE SALUD - FFDS</v>
          </cell>
          <cell r="E2668" t="str">
            <v>0002-007</v>
          </cell>
          <cell r="F2668" t="str">
            <v>EP-SALUD</v>
          </cell>
          <cell r="G2668" t="str">
            <v>3-100-I001</v>
          </cell>
          <cell r="H2668" t="str">
            <v>VA-Administrados de destinación especifica</v>
          </cell>
          <cell r="I2668" t="str">
            <v>O21202020090494211</v>
          </cell>
          <cell r="J2668" t="str">
            <v>Servicios de recolección de desechos hospitalarios y otros desechos biológicos peligrosos</v>
          </cell>
          <cell r="K2668" t="str">
            <v>000000000000000000201</v>
          </cell>
          <cell r="L2668" t="str">
            <v>0201 - Programa Funcionamiento - FONDO FINANCIERO DISTRITAL DE SALUD</v>
          </cell>
          <cell r="M2668" t="str">
            <v>PM02010001FUNC</v>
          </cell>
          <cell r="N2668" t="str">
            <v>FU</v>
          </cell>
          <cell r="O2668" t="str">
            <v>FUNCIONAMIENTO FONDO FINANCIERO DISTRITAL DE SALUD</v>
          </cell>
          <cell r="P2668" t="str">
            <v>2025</v>
          </cell>
          <cell r="Q2668">
            <v>9000000</v>
          </cell>
          <cell r="R2668">
            <v>9000000</v>
          </cell>
        </row>
        <row r="2669">
          <cell r="A2669" t="str">
            <v>0201-01FU</v>
          </cell>
          <cell r="B2669" t="str">
            <v>DISTRITO CAPITAL</v>
          </cell>
          <cell r="C2669" t="str">
            <v>0201-01</v>
          </cell>
          <cell r="D2669" t="str">
            <v>FONDO FINANCIERO DISTRITAL DE SALUD - FFDS</v>
          </cell>
          <cell r="E2669" t="str">
            <v>0002-007</v>
          </cell>
          <cell r="F2669" t="str">
            <v>EP-SALUD</v>
          </cell>
          <cell r="G2669" t="str">
            <v>3-100-I001</v>
          </cell>
          <cell r="H2669" t="str">
            <v>VA-Administrados de destinación especifica</v>
          </cell>
          <cell r="I2669" t="str">
            <v>O21202020090494239</v>
          </cell>
          <cell r="J2669" t="str">
            <v>Servicios generales de recolección de otros desechos</v>
          </cell>
          <cell r="K2669" t="str">
            <v>000000000000000000201</v>
          </cell>
          <cell r="L2669" t="str">
            <v>0201 - Programa Funcionamiento - FONDO FINANCIERO DISTRITAL DE SALUD</v>
          </cell>
          <cell r="M2669" t="str">
            <v>PM02010001FUNC</v>
          </cell>
          <cell r="N2669" t="str">
            <v>FU</v>
          </cell>
          <cell r="O2669" t="str">
            <v>FUNCIONAMIENTO FONDO FINANCIERO DISTRITAL DE SALUD</v>
          </cell>
          <cell r="P2669" t="str">
            <v>2025</v>
          </cell>
          <cell r="Q2669">
            <v>83249000</v>
          </cell>
          <cell r="R2669">
            <v>83249000</v>
          </cell>
        </row>
        <row r="2670">
          <cell r="A2670" t="str">
            <v>0201-01FU</v>
          </cell>
          <cell r="B2670" t="str">
            <v>DISTRITO CAPITAL</v>
          </cell>
          <cell r="C2670" t="str">
            <v>0201-01</v>
          </cell>
          <cell r="D2670" t="str">
            <v>FONDO FINANCIERO DISTRITAL DE SALUD - FFDS</v>
          </cell>
          <cell r="E2670" t="str">
            <v>0002-007</v>
          </cell>
          <cell r="F2670" t="str">
            <v>EP-SALUD</v>
          </cell>
          <cell r="G2670" t="str">
            <v>3-100-I001</v>
          </cell>
          <cell r="H2670" t="str">
            <v>VA-Administrados de destinación especifica</v>
          </cell>
          <cell r="I2670" t="str">
            <v>O21202020090696990</v>
          </cell>
          <cell r="J2670" t="str">
            <v>Otros servicios de diversión y entretenimiento n.c.p.</v>
          </cell>
          <cell r="K2670" t="str">
            <v>000000000000000000201</v>
          </cell>
          <cell r="L2670" t="str">
            <v>0201 - Programa Funcionamiento - FONDO FINANCIERO DISTRITAL DE SALUD</v>
          </cell>
          <cell r="M2670" t="str">
            <v>PM02010001FUNC</v>
          </cell>
          <cell r="N2670" t="str">
            <v>FU</v>
          </cell>
          <cell r="O2670" t="str">
            <v>FUNCIONAMIENTO FONDO FINANCIERO DISTRITAL DE SALUD</v>
          </cell>
          <cell r="P2670" t="str">
            <v>2025</v>
          </cell>
          <cell r="Q2670">
            <v>616342000</v>
          </cell>
          <cell r="R2670">
            <v>616342000</v>
          </cell>
        </row>
        <row r="2671">
          <cell r="A2671" t="str">
            <v>0201-01FU</v>
          </cell>
          <cell r="B2671" t="str">
            <v>DISTRITO CAPITAL</v>
          </cell>
          <cell r="C2671" t="str">
            <v>0201-01</v>
          </cell>
          <cell r="D2671" t="str">
            <v>FONDO FINANCIERO DISTRITAL DE SALUD - FFDS</v>
          </cell>
          <cell r="E2671" t="str">
            <v>0002-007</v>
          </cell>
          <cell r="F2671" t="str">
            <v>EP-SALUD</v>
          </cell>
          <cell r="G2671" t="str">
            <v>3-100-I001</v>
          </cell>
          <cell r="H2671" t="str">
            <v>VA-Administrados de destinación especifica</v>
          </cell>
          <cell r="I2671" t="str">
            <v>O2130509016</v>
          </cell>
          <cell r="J2671" t="str">
            <v>Tribunales de ética médica, odontología y enfermería</v>
          </cell>
          <cell r="K2671" t="str">
            <v>000000000000000000201</v>
          </cell>
          <cell r="L2671" t="str">
            <v>0201 - Programa Funcionamiento - FONDO FINANCIERO DISTRITAL DE SALUD</v>
          </cell>
          <cell r="M2671" t="str">
            <v>PM02010001FUNC</v>
          </cell>
          <cell r="N2671" t="str">
            <v>FU</v>
          </cell>
          <cell r="O2671" t="str">
            <v>FUNCIONAMIENTO FONDO FINANCIERO DISTRITAL DE SALUD</v>
          </cell>
          <cell r="P2671" t="str">
            <v>2025</v>
          </cell>
          <cell r="Q2671">
            <v>3320093000</v>
          </cell>
          <cell r="R2671">
            <v>3320093000</v>
          </cell>
        </row>
        <row r="2672">
          <cell r="A2672" t="str">
            <v>0201-01FU</v>
          </cell>
          <cell r="B2672" t="str">
            <v>DISTRITO CAPITAL</v>
          </cell>
          <cell r="C2672" t="str">
            <v>0201-01</v>
          </cell>
          <cell r="D2672" t="str">
            <v>FONDO FINANCIERO DISTRITAL DE SALUD - FFDS</v>
          </cell>
          <cell r="E2672" t="str">
            <v>0002-007</v>
          </cell>
          <cell r="F2672" t="str">
            <v>EP-SALUD</v>
          </cell>
          <cell r="G2672" t="str">
            <v>3-100-I001</v>
          </cell>
          <cell r="H2672" t="str">
            <v>VA-Administrados de destinación especifica</v>
          </cell>
          <cell r="I2672" t="str">
            <v>O2180151</v>
          </cell>
          <cell r="J2672" t="str">
            <v>Impuesto sobre vehículos automotores</v>
          </cell>
          <cell r="K2672" t="str">
            <v>000000000000000000201</v>
          </cell>
          <cell r="L2672" t="str">
            <v>0201 - Programa Funcionamiento - FONDO FINANCIERO DISTRITAL DE SALUD</v>
          </cell>
          <cell r="M2672" t="str">
            <v>PM02010001FUNC</v>
          </cell>
          <cell r="N2672" t="str">
            <v>FU</v>
          </cell>
          <cell r="O2672" t="str">
            <v>FUNCIONAMIENTO FONDO FINANCIERO DISTRITAL DE SALUD</v>
          </cell>
          <cell r="P2672" t="str">
            <v>2025</v>
          </cell>
          <cell r="Q2672">
            <v>1800000</v>
          </cell>
          <cell r="R2672">
            <v>1800000</v>
          </cell>
        </row>
        <row r="2673">
          <cell r="A2673" t="str">
            <v>0201-0122</v>
          </cell>
          <cell r="B2673" t="str">
            <v>DISTRITO CAPITAL</v>
          </cell>
          <cell r="C2673" t="str">
            <v>0201-01</v>
          </cell>
          <cell r="D2673" t="str">
            <v>FONDO FINANCIERO DISTRITAL DE SALUD - FFDS</v>
          </cell>
          <cell r="E2673" t="str">
            <v>0002-007</v>
          </cell>
          <cell r="F2673" t="str">
            <v>EP-SALUD</v>
          </cell>
          <cell r="G2673" t="str">
            <v>3-100-I001</v>
          </cell>
          <cell r="H2673" t="str">
            <v>VA-Administrados de destinación especifica</v>
          </cell>
          <cell r="I2673" t="str">
            <v>O23201010010208</v>
          </cell>
          <cell r="J2673" t="str">
            <v>Edificios relacionados con salud</v>
          </cell>
          <cell r="K2673" t="str">
            <v>O23011719012020014922112</v>
          </cell>
          <cell r="L2673" t="str">
            <v>Fortalecimiento de la infraestruc -</v>
          </cell>
          <cell r="M2673" t="str">
            <v>PM/0201/0122/19011120149</v>
          </cell>
          <cell r="N2673" t="str">
            <v>22</v>
          </cell>
          <cell r="O2673" t="str">
            <v>Infraestructura hospitalaria de nivel 3 construida</v>
          </cell>
          <cell r="P2673" t="str">
            <v>2025</v>
          </cell>
          <cell r="Q2673">
            <v>369886529000</v>
          </cell>
          <cell r="R2673">
            <v>369886529000</v>
          </cell>
        </row>
        <row r="2674">
          <cell r="A2674" t="str">
            <v>0201-01TR</v>
          </cell>
          <cell r="B2674" t="str">
            <v>DISTRITO CAPITAL</v>
          </cell>
          <cell r="C2674" t="str">
            <v>0201-01</v>
          </cell>
          <cell r="D2674" t="str">
            <v>FONDO FINANCIERO DISTRITAL DE SALUD - FFDS</v>
          </cell>
          <cell r="E2674" t="str">
            <v>0002-007</v>
          </cell>
          <cell r="F2674" t="str">
            <v>EP-SALUD</v>
          </cell>
          <cell r="G2674" t="str">
            <v>3-100-I001</v>
          </cell>
          <cell r="H2674" t="str">
            <v>VA-Administrados de destinación especifica</v>
          </cell>
          <cell r="I2674" t="str">
            <v>O2330501095</v>
          </cell>
          <cell r="J2674" t="str">
            <v>Colciencias - Fondo de Investigaciones en Salud</v>
          </cell>
          <cell r="K2674" t="str">
            <v>133020000000000000201</v>
          </cell>
          <cell r="L2674" t="str">
            <v>0201 - Transferencias de Inversion - FONDO FINANCIERO DISTRITAL DE SALUD - FFDS</v>
          </cell>
          <cell r="M2674" t="str">
            <v>PM02010100TRANSF_INV</v>
          </cell>
          <cell r="N2674" t="str">
            <v>TR</v>
          </cell>
          <cell r="O2674" t="str">
            <v>TRANSFERENCIAS INVERSIÓN FONDO FINANCIERO DISTRITA</v>
          </cell>
          <cell r="P2674" t="str">
            <v>2025</v>
          </cell>
          <cell r="Q2674">
            <v>4338235000</v>
          </cell>
          <cell r="R2674">
            <v>4338235000</v>
          </cell>
        </row>
        <row r="2675">
          <cell r="A2675" t="str">
            <v>0201-0114</v>
          </cell>
          <cell r="B2675" t="str">
            <v>DISTRITO CAPITAL</v>
          </cell>
          <cell r="C2675" t="str">
            <v>0201-01</v>
          </cell>
          <cell r="D2675" t="str">
            <v>FONDO FINANCIERO DISTRITAL DE SALUD - FFDS</v>
          </cell>
          <cell r="E2675" t="str">
            <v>0002-007</v>
          </cell>
          <cell r="F2675" t="str">
            <v>EP-SALUD</v>
          </cell>
          <cell r="G2675" t="str">
            <v>3-100-I004</v>
          </cell>
          <cell r="H2675" t="str">
            <v>VA-FOSYGA</v>
          </cell>
          <cell r="I2675" t="str">
            <v>O232020200991122</v>
          </cell>
          <cell r="J2675" t="str">
            <v>Servicios de la administración pública relacionados con la salud</v>
          </cell>
          <cell r="K2675" t="str">
            <v>O23011719062024020314044</v>
          </cell>
          <cell r="L2675" t="str">
            <v>Implementación Aseguramiento y pr - Servicio de afiliaciones al régimen subsidiado del Sistema General de Seguridad Social</v>
          </cell>
          <cell r="M2675" t="str">
            <v>PM/0201/0114/19060440203</v>
          </cell>
          <cell r="N2675" t="str">
            <v>14</v>
          </cell>
          <cell r="O2675" t="str">
            <v>Servicio de afiliación al SGSSS en Bogotá D.C. en</v>
          </cell>
          <cell r="P2675" t="str">
            <v>2025</v>
          </cell>
          <cell r="Q2675">
            <v>1582769569000</v>
          </cell>
          <cell r="R2675">
            <v>1582769569000</v>
          </cell>
        </row>
        <row r="2676">
          <cell r="A2676" t="str">
            <v>0201-0103</v>
          </cell>
          <cell r="B2676" t="str">
            <v>DISTRITO CAPITAL</v>
          </cell>
          <cell r="C2676" t="str">
            <v>0201-01</v>
          </cell>
          <cell r="D2676" t="str">
            <v>FONDO FINANCIERO DISTRITAL DE SALUD - FFDS</v>
          </cell>
          <cell r="E2676" t="str">
            <v>0002-007</v>
          </cell>
          <cell r="F2676" t="str">
            <v>EP-SALUD</v>
          </cell>
          <cell r="G2676" t="str">
            <v>3-100-I013</v>
          </cell>
          <cell r="H2676" t="str">
            <v>VA-Otras transferencias nación</v>
          </cell>
          <cell r="I2676" t="str">
            <v>O232020200991122</v>
          </cell>
          <cell r="J2676" t="str">
            <v>Servicios de la administración pública relacionados con la salud</v>
          </cell>
          <cell r="K2676" t="str">
            <v>O23011719052024024203049</v>
          </cell>
          <cell r="L2676" t="str">
            <v>Fortalecimiento de la Gobernanza  - Servicio de promoción de la participación social en salud</v>
          </cell>
          <cell r="M2676" t="str">
            <v>PM/0201/0103/19050490242</v>
          </cell>
          <cell r="N2676" t="str">
            <v>03</v>
          </cell>
          <cell r="O2676" t="str">
            <v>Servicio de promoción y control para enfremedades</v>
          </cell>
          <cell r="P2676" t="str">
            <v>2025</v>
          </cell>
          <cell r="Q2676">
            <v>64000000000</v>
          </cell>
          <cell r="R2676">
            <v>64000000000</v>
          </cell>
        </row>
        <row r="2677">
          <cell r="A2677" t="str">
            <v>0201-0122</v>
          </cell>
          <cell r="B2677" t="str">
            <v>DISTRITO CAPITAL</v>
          </cell>
          <cell r="C2677" t="str">
            <v>0201-01</v>
          </cell>
          <cell r="D2677" t="str">
            <v>FONDO FINANCIERO DISTRITAL DE SALUD - FFDS</v>
          </cell>
          <cell r="E2677" t="str">
            <v>0002-007</v>
          </cell>
          <cell r="F2677" t="str">
            <v>EP-SALUD</v>
          </cell>
          <cell r="G2677" t="str">
            <v>3-200-F002</v>
          </cell>
          <cell r="H2677" t="str">
            <v>RB-Administrados de libre destinación</v>
          </cell>
          <cell r="I2677" t="str">
            <v>O23201010010208</v>
          </cell>
          <cell r="J2677" t="str">
            <v>Edificios relacionados con salud</v>
          </cell>
          <cell r="K2677" t="str">
            <v>O23011719012020014922112</v>
          </cell>
          <cell r="L2677" t="str">
            <v>Fortalecimiento de la infraestruc -</v>
          </cell>
          <cell r="M2677" t="str">
            <v>PM/0201/0122/19011120149</v>
          </cell>
          <cell r="N2677" t="str">
            <v>22</v>
          </cell>
          <cell r="O2677" t="str">
            <v>Infraestructura hospitalaria de nivel 3 construida</v>
          </cell>
          <cell r="P2677" t="str">
            <v>2025</v>
          </cell>
          <cell r="Q2677">
            <v>20935000</v>
          </cell>
          <cell r="R2677">
            <v>20935000</v>
          </cell>
        </row>
        <row r="2678">
          <cell r="A2678" t="str">
            <v>0201-0111</v>
          </cell>
          <cell r="B2678" t="str">
            <v>DISTRITO CAPITAL</v>
          </cell>
          <cell r="C2678" t="str">
            <v>0201-01</v>
          </cell>
          <cell r="D2678" t="str">
            <v>FONDO FINANCIERO DISTRITAL DE SALUD - FFDS</v>
          </cell>
          <cell r="E2678" t="str">
            <v>0002-007</v>
          </cell>
          <cell r="F2678" t="str">
            <v>EP-SALUD</v>
          </cell>
          <cell r="G2678" t="str">
            <v>3-200-I001</v>
          </cell>
          <cell r="H2678" t="str">
            <v>RB-Administrados de destinación especifica</v>
          </cell>
          <cell r="I2678" t="str">
            <v>O232020200991122</v>
          </cell>
          <cell r="J2678" t="str">
            <v>Servicios de la administración pública relacionados con la salud</v>
          </cell>
          <cell r="K2678" t="str">
            <v>O23011719052024024211049</v>
          </cell>
          <cell r="L2678" t="str">
            <v>Fortalecimiento de la Gobernanza  - Servicio de promoción de la participación social en salud</v>
          </cell>
          <cell r="M2678" t="str">
            <v>PM/0201/0111/19050490242</v>
          </cell>
          <cell r="N2678" t="str">
            <v>11</v>
          </cell>
          <cell r="O2678" t="str">
            <v>Servicio de atención de brotes y eventos de emerge</v>
          </cell>
          <cell r="P2678" t="str">
            <v>2025</v>
          </cell>
          <cell r="Q2678">
            <v>77184231000</v>
          </cell>
          <cell r="R2678">
            <v>77184231000</v>
          </cell>
        </row>
        <row r="2679">
          <cell r="A2679" t="str">
            <v>0201-0108</v>
          </cell>
          <cell r="B2679" t="str">
            <v>DISTRITO CAPITAL</v>
          </cell>
          <cell r="C2679" t="str">
            <v>0201-01</v>
          </cell>
          <cell r="D2679" t="str">
            <v>FONDO FINANCIERO DISTRITAL DE SALUD - FFDS</v>
          </cell>
          <cell r="E2679" t="str">
            <v>0002-007</v>
          </cell>
          <cell r="F2679" t="str">
            <v>EP-SALUD</v>
          </cell>
          <cell r="G2679" t="str">
            <v>3-200-I014</v>
          </cell>
          <cell r="H2679" t="str">
            <v>RB-SGP Salud pública</v>
          </cell>
          <cell r="I2679" t="str">
            <v>O232020200991122</v>
          </cell>
          <cell r="J2679" t="str">
            <v>Servicios de la administración pública relacionados con la salud</v>
          </cell>
          <cell r="K2679" t="str">
            <v>O23011719052024024208014</v>
          </cell>
          <cell r="L2679" t="str">
            <v>Fortalecimiento de la Gobernanza  - Documentos de lineamientos técnicos</v>
          </cell>
          <cell r="M2679" t="str">
            <v>PM/0201/0108/19050140242</v>
          </cell>
          <cell r="N2679" t="str">
            <v>08</v>
          </cell>
          <cell r="O2679" t="str">
            <v>Servicio para la prevención de muertes por desnutr</v>
          </cell>
          <cell r="P2679" t="str">
            <v>2025</v>
          </cell>
          <cell r="Q2679">
            <v>10003000</v>
          </cell>
          <cell r="R2679">
            <v>10003000</v>
          </cell>
        </row>
        <row r="2680">
          <cell r="A2680" t="str">
            <v>0201-0111</v>
          </cell>
          <cell r="B2680" t="str">
            <v>DISTRITO CAPITAL</v>
          </cell>
          <cell r="C2680" t="str">
            <v>0201-01</v>
          </cell>
          <cell r="D2680" t="str">
            <v>FONDO FINANCIERO DISTRITAL DE SALUD - FFDS</v>
          </cell>
          <cell r="E2680" t="str">
            <v>0002-007</v>
          </cell>
          <cell r="F2680" t="str">
            <v>EP-SALUD</v>
          </cell>
          <cell r="G2680" t="str">
            <v>3-200-I015</v>
          </cell>
          <cell r="H2680" t="str">
            <v>RB-RENDIMIENTOS FINANCIEROS DE DESTINACIÓN ESPECIFICA</v>
          </cell>
          <cell r="I2680" t="str">
            <v>O232020200991122</v>
          </cell>
          <cell r="J2680" t="str">
            <v>Servicios de la administración pública relacionados con la salud</v>
          </cell>
          <cell r="K2680" t="str">
            <v>O23011719052024024211049</v>
          </cell>
          <cell r="L2680" t="str">
            <v>Fortalecimiento de la Gobernanza  - Servicio de promoción de la participación social en salud</v>
          </cell>
          <cell r="M2680" t="str">
            <v>PM/0201/0111/19050490242</v>
          </cell>
          <cell r="N2680" t="str">
            <v>11</v>
          </cell>
          <cell r="O2680" t="str">
            <v>Servicio de atención de brotes y eventos de emerge</v>
          </cell>
          <cell r="P2680" t="str">
            <v>2025</v>
          </cell>
          <cell r="Q2680">
            <v>6241886000</v>
          </cell>
          <cell r="R2680">
            <v>6241886000</v>
          </cell>
        </row>
        <row r="2681">
          <cell r="A2681" t="str">
            <v>0201-0114</v>
          </cell>
          <cell r="B2681" t="str">
            <v>DISTRITO CAPITAL</v>
          </cell>
          <cell r="C2681" t="str">
            <v>0201-01</v>
          </cell>
          <cell r="D2681" t="str">
            <v>FONDO FINANCIERO DISTRITAL DE SALUD - FFDS</v>
          </cell>
          <cell r="E2681" t="str">
            <v>0002-007</v>
          </cell>
          <cell r="F2681" t="str">
            <v>EP-SALUD</v>
          </cell>
          <cell r="G2681" t="str">
            <v>3-400-I001</v>
          </cell>
          <cell r="H2681" t="str">
            <v>RF-Administrados de destinación especifica</v>
          </cell>
          <cell r="I2681" t="str">
            <v>O232020200882210</v>
          </cell>
          <cell r="J2681" t="str">
            <v>Servicios de auditoría financiera</v>
          </cell>
          <cell r="K2681" t="str">
            <v>O23011719062024020314044</v>
          </cell>
          <cell r="L2681" t="str">
            <v>Implementación Aseguramiento y pr - Servicio de afiliaciones al régimen subsidiado del Sistema General de Seguridad Social</v>
          </cell>
          <cell r="M2681" t="str">
            <v>PM/0201/0114/19060440203</v>
          </cell>
          <cell r="N2681" t="str">
            <v>14</v>
          </cell>
          <cell r="O2681" t="str">
            <v>Servicio de afiliación al SGSSS en Bogotá D.C. en</v>
          </cell>
          <cell r="P2681" t="str">
            <v>2025</v>
          </cell>
          <cell r="Q2681">
            <v>21010000000</v>
          </cell>
          <cell r="R2681">
            <v>21010000000</v>
          </cell>
        </row>
        <row r="2682">
          <cell r="A2682" t="str">
            <v>0201-0115</v>
          </cell>
          <cell r="B2682" t="str">
            <v>DISTRITO CAPITAL</v>
          </cell>
          <cell r="C2682" t="str">
            <v>0201-01</v>
          </cell>
          <cell r="D2682" t="str">
            <v>FONDO FINANCIERO DISTRITAL DE SALUD - FFDS</v>
          </cell>
          <cell r="E2682" t="str">
            <v>0002-007</v>
          </cell>
          <cell r="F2682" t="str">
            <v>EP-SALUD</v>
          </cell>
          <cell r="G2682" t="str">
            <v>3-400-I003</v>
          </cell>
          <cell r="H2682" t="str">
            <v>RF-SGP Salud oferta</v>
          </cell>
          <cell r="I2682" t="str">
            <v>O232020200991122</v>
          </cell>
          <cell r="J2682" t="str">
            <v>Servicios de la administración pública relacionados con la salud</v>
          </cell>
          <cell r="K2682" t="str">
            <v>O23011719062024020315004</v>
          </cell>
          <cell r="L2682" t="str">
            <v>Implementación Aseguramiento y pr - Servicio de atención en salud a la población</v>
          </cell>
          <cell r="M2682" t="str">
            <v>PM/0201/0115/19060040203</v>
          </cell>
          <cell r="N2682" t="str">
            <v>15</v>
          </cell>
          <cell r="O2682" t="str">
            <v>Servicio de atención en salud prestado a población</v>
          </cell>
          <cell r="P2682" t="str">
            <v>2025</v>
          </cell>
          <cell r="Q2682">
            <v>1100000000</v>
          </cell>
          <cell r="R2682">
            <v>1100000000</v>
          </cell>
        </row>
        <row r="2683">
          <cell r="A2683" t="str">
            <v>0201-0106</v>
          </cell>
          <cell r="B2683" t="str">
            <v>DISTRITO CAPITAL</v>
          </cell>
          <cell r="C2683" t="str">
            <v>0201-01</v>
          </cell>
          <cell r="D2683" t="str">
            <v>FONDO FINANCIERO DISTRITAL DE SALUD - FFDS</v>
          </cell>
          <cell r="E2683" t="str">
            <v>0002-007</v>
          </cell>
          <cell r="F2683" t="str">
            <v>EP-SALUD</v>
          </cell>
          <cell r="G2683" t="str">
            <v>3-400-I004</v>
          </cell>
          <cell r="H2683" t="str">
            <v>RF-SGP Salud pública</v>
          </cell>
          <cell r="I2683" t="str">
            <v>O232020200991122</v>
          </cell>
          <cell r="J2683" t="str">
            <v>Servicios de la administración pública relacionados con la salud</v>
          </cell>
          <cell r="K2683" t="str">
            <v>O23011719052024024206049</v>
          </cell>
          <cell r="L2683" t="str">
            <v>Fortalecimiento de la Gobernanza  - Servicio de promoción de la participación social en salud</v>
          </cell>
          <cell r="M2683" t="str">
            <v>PM/0201/0106/19050490242</v>
          </cell>
          <cell r="N2683" t="str">
            <v>06</v>
          </cell>
          <cell r="O2683" t="str">
            <v>Jornadas y/o estrategias para la promoción de hábi</v>
          </cell>
          <cell r="P2683" t="str">
            <v>2025</v>
          </cell>
          <cell r="Q2683">
            <v>2800000000</v>
          </cell>
          <cell r="R2683">
            <v>2800000000</v>
          </cell>
        </row>
        <row r="2684">
          <cell r="A2684" t="str">
            <v>0203-01FU</v>
          </cell>
          <cell r="B2684" t="str">
            <v>DISTRITO CAPITAL</v>
          </cell>
          <cell r="C2684" t="str">
            <v>0203-01</v>
          </cell>
          <cell r="D2684" t="str">
            <v>INSTITUTO DISTRITAL DE GESTIÓN DE RIESGOS Y CAMBIO CLIMÁTICO - IDIGER</v>
          </cell>
          <cell r="E2684" t="str">
            <v>0002-010</v>
          </cell>
          <cell r="F2684" t="str">
            <v>EP-AMBIENTE</v>
          </cell>
          <cell r="G2684" t="str">
            <v>1-100-F001</v>
          </cell>
          <cell r="H2684" t="str">
            <v>VA-RECURSOS DISTRITO</v>
          </cell>
          <cell r="I2684" t="str">
            <v>O211010100101</v>
          </cell>
          <cell r="J2684" t="str">
            <v>Sueldo básico</v>
          </cell>
          <cell r="K2684" t="str">
            <v>000000000000000000203</v>
          </cell>
          <cell r="L2684" t="str">
            <v>0203 - Programa Funcionamiento - INSTITUTO DISTRITAL PARA LA GESTIÓN DEL RIESGO - IDIGER</v>
          </cell>
          <cell r="M2684" t="str">
            <v>PM02030001FUNC</v>
          </cell>
          <cell r="N2684" t="str">
            <v>FU</v>
          </cell>
          <cell r="O2684" t="str">
            <v>FUNCIONAMIENTO INSTITUTO DISTRITAL PARA LA GESTIÓN</v>
          </cell>
          <cell r="P2684" t="str">
            <v>2025</v>
          </cell>
          <cell r="Q2684">
            <v>10682319000</v>
          </cell>
          <cell r="R2684">
            <v>10682319000</v>
          </cell>
        </row>
        <row r="2685">
          <cell r="A2685" t="str">
            <v>0203-01FU</v>
          </cell>
          <cell r="B2685" t="str">
            <v>DISTRITO CAPITAL</v>
          </cell>
          <cell r="C2685" t="str">
            <v>0203-01</v>
          </cell>
          <cell r="D2685" t="str">
            <v>INSTITUTO DISTRITAL DE GESTIÓN DE RIESGOS Y CAMBIO CLIMÁTICO - IDIGER</v>
          </cell>
          <cell r="E2685" t="str">
            <v>0002-010</v>
          </cell>
          <cell r="F2685" t="str">
            <v>EP-AMBIENTE</v>
          </cell>
          <cell r="G2685" t="str">
            <v>1-100-F001</v>
          </cell>
          <cell r="H2685" t="str">
            <v>VA-RECURSOS DISTRITO</v>
          </cell>
          <cell r="I2685" t="str">
            <v>O211010100102</v>
          </cell>
          <cell r="J2685" t="str">
            <v>Horas extras, dominicales, festivos y recargos</v>
          </cell>
          <cell r="K2685" t="str">
            <v>000000000000000000203</v>
          </cell>
          <cell r="L2685" t="str">
            <v>0203 - Programa Funcionamiento - INSTITUTO DISTRITAL PARA LA GESTIÓN DEL RIESGO - IDIGER</v>
          </cell>
          <cell r="M2685" t="str">
            <v>PM02030001FUNC</v>
          </cell>
          <cell r="N2685" t="str">
            <v>FU</v>
          </cell>
          <cell r="O2685" t="str">
            <v>FUNCIONAMIENTO INSTITUTO DISTRITAL PARA LA GESTIÓN</v>
          </cell>
          <cell r="P2685" t="str">
            <v>2025</v>
          </cell>
          <cell r="Q2685">
            <v>362730000</v>
          </cell>
          <cell r="R2685">
            <v>362730000</v>
          </cell>
        </row>
        <row r="2686">
          <cell r="A2686" t="str">
            <v>0203-01FU</v>
          </cell>
          <cell r="B2686" t="str">
            <v>DISTRITO CAPITAL</v>
          </cell>
          <cell r="C2686" t="str">
            <v>0203-01</v>
          </cell>
          <cell r="D2686" t="str">
            <v>INSTITUTO DISTRITAL DE GESTIÓN DE RIESGOS Y CAMBIO CLIMÁTICO - IDIGER</v>
          </cell>
          <cell r="E2686" t="str">
            <v>0002-010</v>
          </cell>
          <cell r="F2686" t="str">
            <v>EP-AMBIENTE</v>
          </cell>
          <cell r="G2686" t="str">
            <v>1-100-F001</v>
          </cell>
          <cell r="H2686" t="str">
            <v>VA-RECURSOS DISTRITO</v>
          </cell>
          <cell r="I2686" t="str">
            <v>O211010100103</v>
          </cell>
          <cell r="J2686" t="str">
            <v>Gastos de representación</v>
          </cell>
          <cell r="K2686" t="str">
            <v>000000000000000000203</v>
          </cell>
          <cell r="L2686" t="str">
            <v>0203 - Programa Funcionamiento - INSTITUTO DISTRITAL PARA LA GESTIÓN DEL RIESGO - IDIGER</v>
          </cell>
          <cell r="M2686" t="str">
            <v>PM02030001FUNC</v>
          </cell>
          <cell r="N2686" t="str">
            <v>FU</v>
          </cell>
          <cell r="O2686" t="str">
            <v>FUNCIONAMIENTO INSTITUTO DISTRITAL PARA LA GESTIÓN</v>
          </cell>
          <cell r="P2686" t="str">
            <v>2025</v>
          </cell>
          <cell r="Q2686">
            <v>439881000</v>
          </cell>
          <cell r="R2686">
            <v>439881000</v>
          </cell>
        </row>
        <row r="2687">
          <cell r="A2687" t="str">
            <v>0203-01FU</v>
          </cell>
          <cell r="B2687" t="str">
            <v>DISTRITO CAPITAL</v>
          </cell>
          <cell r="C2687" t="str">
            <v>0203-01</v>
          </cell>
          <cell r="D2687" t="str">
            <v>INSTITUTO DISTRITAL DE GESTIÓN DE RIESGOS Y CAMBIO CLIMÁTICO - IDIGER</v>
          </cell>
          <cell r="E2687" t="str">
            <v>0002-010</v>
          </cell>
          <cell r="F2687" t="str">
            <v>EP-AMBIENTE</v>
          </cell>
          <cell r="G2687" t="str">
            <v>1-100-F001</v>
          </cell>
          <cell r="H2687" t="str">
            <v>VA-RECURSOS DISTRITO</v>
          </cell>
          <cell r="I2687" t="str">
            <v>O211010100107</v>
          </cell>
          <cell r="J2687" t="str">
            <v>Bonificación por servicios prestados</v>
          </cell>
          <cell r="K2687" t="str">
            <v>000000000000000000203</v>
          </cell>
          <cell r="L2687" t="str">
            <v>0203 - Programa Funcionamiento - INSTITUTO DISTRITAL PARA LA GESTIÓN DEL RIESGO - IDIGER</v>
          </cell>
          <cell r="M2687" t="str">
            <v>PM02030001FUNC</v>
          </cell>
          <cell r="N2687" t="str">
            <v>FU</v>
          </cell>
          <cell r="O2687" t="str">
            <v>FUNCIONAMIENTO INSTITUTO DISTRITAL PARA LA GESTIÓN</v>
          </cell>
          <cell r="P2687" t="str">
            <v>2025</v>
          </cell>
          <cell r="Q2687">
            <v>333375000</v>
          </cell>
          <cell r="R2687">
            <v>333375000</v>
          </cell>
        </row>
        <row r="2688">
          <cell r="A2688" t="str">
            <v>0203-01FU</v>
          </cell>
          <cell r="B2688" t="str">
            <v>DISTRITO CAPITAL</v>
          </cell>
          <cell r="C2688" t="str">
            <v>0203-01</v>
          </cell>
          <cell r="D2688" t="str">
            <v>INSTITUTO DISTRITAL DE GESTIÓN DE RIESGOS Y CAMBIO CLIMÁTICO - IDIGER</v>
          </cell>
          <cell r="E2688" t="str">
            <v>0002-010</v>
          </cell>
          <cell r="F2688" t="str">
            <v>EP-AMBIENTE</v>
          </cell>
          <cell r="G2688" t="str">
            <v>1-100-F001</v>
          </cell>
          <cell r="H2688" t="str">
            <v>VA-RECURSOS DISTRITO</v>
          </cell>
          <cell r="I2688" t="str">
            <v>O21101010010801</v>
          </cell>
          <cell r="J2688" t="str">
            <v>Prima de navidad</v>
          </cell>
          <cell r="K2688" t="str">
            <v>000000000000000000203</v>
          </cell>
          <cell r="L2688" t="str">
            <v>0203 - Programa Funcionamiento - INSTITUTO DISTRITAL PARA LA GESTIÓN DEL RIESGO - IDIGER</v>
          </cell>
          <cell r="M2688" t="str">
            <v>PM02030001FUNC</v>
          </cell>
          <cell r="N2688" t="str">
            <v>FU</v>
          </cell>
          <cell r="O2688" t="str">
            <v>FUNCIONAMIENTO INSTITUTO DISTRITAL PARA LA GESTIÓN</v>
          </cell>
          <cell r="P2688" t="str">
            <v>2025</v>
          </cell>
          <cell r="Q2688">
            <v>1468901000</v>
          </cell>
          <cell r="R2688">
            <v>1468901000</v>
          </cell>
        </row>
        <row r="2689">
          <cell r="A2689" t="str">
            <v>0203-01FU</v>
          </cell>
          <cell r="B2689" t="str">
            <v>DISTRITO CAPITAL</v>
          </cell>
          <cell r="C2689" t="str">
            <v>0203-01</v>
          </cell>
          <cell r="D2689" t="str">
            <v>INSTITUTO DISTRITAL DE GESTIÓN DE RIESGOS Y CAMBIO CLIMÁTICO - IDIGER</v>
          </cell>
          <cell r="E2689" t="str">
            <v>0002-010</v>
          </cell>
          <cell r="F2689" t="str">
            <v>EP-AMBIENTE</v>
          </cell>
          <cell r="G2689" t="str">
            <v>1-100-F001</v>
          </cell>
          <cell r="H2689" t="str">
            <v>VA-RECURSOS DISTRITO</v>
          </cell>
          <cell r="I2689" t="str">
            <v>O21101010010802</v>
          </cell>
          <cell r="J2689" t="str">
            <v>Prima de vacaciones</v>
          </cell>
          <cell r="K2689" t="str">
            <v>000000000000000000203</v>
          </cell>
          <cell r="L2689" t="str">
            <v>0203 - Programa Funcionamiento - INSTITUTO DISTRITAL PARA LA GESTIÓN DEL RIESGO - IDIGER</v>
          </cell>
          <cell r="M2689" t="str">
            <v>PM02030001FUNC</v>
          </cell>
          <cell r="N2689" t="str">
            <v>FU</v>
          </cell>
          <cell r="O2689" t="str">
            <v>FUNCIONAMIENTO INSTITUTO DISTRITAL PARA LA GESTIÓN</v>
          </cell>
          <cell r="P2689" t="str">
            <v>2025</v>
          </cell>
          <cell r="Q2689">
            <v>705059000</v>
          </cell>
          <cell r="R2689">
            <v>705059000</v>
          </cell>
        </row>
        <row r="2690">
          <cell r="A2690" t="str">
            <v>0203-01FU</v>
          </cell>
          <cell r="B2690" t="str">
            <v>DISTRITO CAPITAL</v>
          </cell>
          <cell r="C2690" t="str">
            <v>0203-01</v>
          </cell>
          <cell r="D2690" t="str">
            <v>INSTITUTO DISTRITAL DE GESTIÓN DE RIESGOS Y CAMBIO CLIMÁTICO - IDIGER</v>
          </cell>
          <cell r="E2690" t="str">
            <v>0002-010</v>
          </cell>
          <cell r="F2690" t="str">
            <v>EP-AMBIENTE</v>
          </cell>
          <cell r="G2690" t="str">
            <v>1-100-F001</v>
          </cell>
          <cell r="H2690" t="str">
            <v>VA-RECURSOS DISTRITO</v>
          </cell>
          <cell r="I2690" t="str">
            <v>O211010100109</v>
          </cell>
          <cell r="J2690" t="str">
            <v>Prima técnica salarial</v>
          </cell>
          <cell r="K2690" t="str">
            <v>000000000000000000203</v>
          </cell>
          <cell r="L2690" t="str">
            <v>0203 - Programa Funcionamiento - INSTITUTO DISTRITAL PARA LA GESTIÓN DEL RIESGO - IDIGER</v>
          </cell>
          <cell r="M2690" t="str">
            <v>PM02030001FUNC</v>
          </cell>
          <cell r="N2690" t="str">
            <v>FU</v>
          </cell>
          <cell r="O2690" t="str">
            <v>FUNCIONAMIENTO INSTITUTO DISTRITAL PARA LA GESTIÓN</v>
          </cell>
          <cell r="P2690" t="str">
            <v>2025</v>
          </cell>
          <cell r="Q2690">
            <v>3505364000</v>
          </cell>
          <cell r="R2690">
            <v>3505364000</v>
          </cell>
        </row>
        <row r="2691">
          <cell r="A2691" t="str">
            <v>0203-01FU</v>
          </cell>
          <cell r="B2691" t="str">
            <v>DISTRITO CAPITAL</v>
          </cell>
          <cell r="C2691" t="str">
            <v>0203-01</v>
          </cell>
          <cell r="D2691" t="str">
            <v>INSTITUTO DISTRITAL DE GESTIÓN DE RIESGOS Y CAMBIO CLIMÁTICO - IDIGER</v>
          </cell>
          <cell r="E2691" t="str">
            <v>0002-010</v>
          </cell>
          <cell r="F2691" t="str">
            <v>EP-AMBIENTE</v>
          </cell>
          <cell r="G2691" t="str">
            <v>1-100-F001</v>
          </cell>
          <cell r="H2691" t="str">
            <v>VA-RECURSOS DISTRITO</v>
          </cell>
          <cell r="I2691" t="str">
            <v>O211010100204</v>
          </cell>
          <cell r="J2691" t="str">
            <v>Prima semestral</v>
          </cell>
          <cell r="K2691" t="str">
            <v>000000000000000000203</v>
          </cell>
          <cell r="L2691" t="str">
            <v>0203 - Programa Funcionamiento - INSTITUTO DISTRITAL PARA LA GESTIÓN DEL RIESGO - IDIGER</v>
          </cell>
          <cell r="M2691" t="str">
            <v>PM02030001FUNC</v>
          </cell>
          <cell r="N2691" t="str">
            <v>FU</v>
          </cell>
          <cell r="O2691" t="str">
            <v>FUNCIONAMIENTO INSTITUTO DISTRITAL PARA LA GESTIÓN</v>
          </cell>
          <cell r="P2691" t="str">
            <v>2025</v>
          </cell>
          <cell r="Q2691">
            <v>1652277000</v>
          </cell>
          <cell r="R2691">
            <v>1652277000</v>
          </cell>
        </row>
        <row r="2692">
          <cell r="A2692" t="str">
            <v>0203-01FU</v>
          </cell>
          <cell r="B2692" t="str">
            <v>DISTRITO CAPITAL</v>
          </cell>
          <cell r="C2692" t="str">
            <v>0203-01</v>
          </cell>
          <cell r="D2692" t="str">
            <v>INSTITUTO DISTRITAL DE GESTIÓN DE RIESGOS Y CAMBIO CLIMÁTICO - IDIGER</v>
          </cell>
          <cell r="E2692" t="str">
            <v>0002-010</v>
          </cell>
          <cell r="F2692" t="str">
            <v>EP-AMBIENTE</v>
          </cell>
          <cell r="G2692" t="str">
            <v>1-100-F001</v>
          </cell>
          <cell r="H2692" t="str">
            <v>VA-RECURSOS DISTRITO</v>
          </cell>
          <cell r="I2692" t="str">
            <v>O21101010021201</v>
          </cell>
          <cell r="J2692" t="str">
            <v>Beneficios a los empleados a corto plazo</v>
          </cell>
          <cell r="K2692" t="str">
            <v>000000000000000000203</v>
          </cell>
          <cell r="L2692" t="str">
            <v>0203 - Programa Funcionamiento - INSTITUTO DISTRITAL PARA LA GESTIÓN DEL RIESGO - IDIGER</v>
          </cell>
          <cell r="M2692" t="str">
            <v>PM02030001FUNC</v>
          </cell>
          <cell r="N2692" t="str">
            <v>FU</v>
          </cell>
          <cell r="O2692" t="str">
            <v>FUNCIONAMIENTO INSTITUTO DISTRITAL PARA LA GESTIÓN</v>
          </cell>
          <cell r="P2692" t="str">
            <v>2025</v>
          </cell>
          <cell r="Q2692">
            <v>308283000</v>
          </cell>
          <cell r="R2692">
            <v>308283000</v>
          </cell>
        </row>
        <row r="2693">
          <cell r="A2693" t="str">
            <v>0203-01FU</v>
          </cell>
          <cell r="B2693" t="str">
            <v>DISTRITO CAPITAL</v>
          </cell>
          <cell r="C2693" t="str">
            <v>0203-01</v>
          </cell>
          <cell r="D2693" t="str">
            <v>INSTITUTO DISTRITAL DE GESTIÓN DE RIESGOS Y CAMBIO CLIMÁTICO - IDIGER</v>
          </cell>
          <cell r="E2693" t="str">
            <v>0002-010</v>
          </cell>
          <cell r="F2693" t="str">
            <v>EP-AMBIENTE</v>
          </cell>
          <cell r="G2693" t="str">
            <v>1-100-F001</v>
          </cell>
          <cell r="H2693" t="str">
            <v>VA-RECURSOS DISTRITO</v>
          </cell>
          <cell r="I2693" t="str">
            <v>O211010200101</v>
          </cell>
          <cell r="J2693" t="str">
            <v>Aportes a la seguridad social en pensiones públicas</v>
          </cell>
          <cell r="K2693" t="str">
            <v>000000000000000000203</v>
          </cell>
          <cell r="L2693" t="str">
            <v>0203 - Programa Funcionamiento - INSTITUTO DISTRITAL PARA LA GESTIÓN DEL RIESGO - IDIGER</v>
          </cell>
          <cell r="M2693" t="str">
            <v>PM02030001FUNC</v>
          </cell>
          <cell r="N2693" t="str">
            <v>FU</v>
          </cell>
          <cell r="O2693" t="str">
            <v>FUNCIONAMIENTO INSTITUTO DISTRITAL PARA LA GESTIÓN</v>
          </cell>
          <cell r="P2693" t="str">
            <v>2025</v>
          </cell>
          <cell r="Q2693">
            <v>1197682000</v>
          </cell>
          <cell r="R2693">
            <v>1197682000</v>
          </cell>
        </row>
        <row r="2694">
          <cell r="A2694" t="str">
            <v>0203-01FU</v>
          </cell>
          <cell r="B2694" t="str">
            <v>DISTRITO CAPITAL</v>
          </cell>
          <cell r="C2694" t="str">
            <v>0203-01</v>
          </cell>
          <cell r="D2694" t="str">
            <v>INSTITUTO DISTRITAL DE GESTIÓN DE RIESGOS Y CAMBIO CLIMÁTICO - IDIGER</v>
          </cell>
          <cell r="E2694" t="str">
            <v>0002-010</v>
          </cell>
          <cell r="F2694" t="str">
            <v>EP-AMBIENTE</v>
          </cell>
          <cell r="G2694" t="str">
            <v>1-100-F001</v>
          </cell>
          <cell r="H2694" t="str">
            <v>VA-RECURSOS DISTRITO</v>
          </cell>
          <cell r="I2694" t="str">
            <v>O211010200102</v>
          </cell>
          <cell r="J2694" t="str">
            <v>Aportes a la seguridad social en pensiones privadas</v>
          </cell>
          <cell r="K2694" t="str">
            <v>000000000000000000203</v>
          </cell>
          <cell r="L2694" t="str">
            <v>0203 - Programa Funcionamiento - INSTITUTO DISTRITAL PARA LA GESTIÓN DEL RIESGO - IDIGER</v>
          </cell>
          <cell r="M2694" t="str">
            <v>PM02030001FUNC</v>
          </cell>
          <cell r="N2694" t="str">
            <v>FU</v>
          </cell>
          <cell r="O2694" t="str">
            <v>FUNCIONAMIENTO INSTITUTO DISTRITAL PARA LA GESTIÓN</v>
          </cell>
          <cell r="P2694" t="str">
            <v>2025</v>
          </cell>
          <cell r="Q2694">
            <v>678146000</v>
          </cell>
          <cell r="R2694">
            <v>678146000</v>
          </cell>
        </row>
        <row r="2695">
          <cell r="A2695" t="str">
            <v>0203-01FU</v>
          </cell>
          <cell r="B2695" t="str">
            <v>DISTRITO CAPITAL</v>
          </cell>
          <cell r="C2695" t="str">
            <v>0203-01</v>
          </cell>
          <cell r="D2695" t="str">
            <v>INSTITUTO DISTRITAL DE GESTIÓN DE RIESGOS Y CAMBIO CLIMÁTICO - IDIGER</v>
          </cell>
          <cell r="E2695" t="str">
            <v>0002-010</v>
          </cell>
          <cell r="F2695" t="str">
            <v>EP-AMBIENTE</v>
          </cell>
          <cell r="G2695" t="str">
            <v>1-100-F001</v>
          </cell>
          <cell r="H2695" t="str">
            <v>VA-RECURSOS DISTRITO</v>
          </cell>
          <cell r="I2695" t="str">
            <v>O211010200202</v>
          </cell>
          <cell r="J2695" t="str">
            <v>Aportes a la seguridad social en salud privada</v>
          </cell>
          <cell r="K2695" t="str">
            <v>000000000000000000203</v>
          </cell>
          <cell r="L2695" t="str">
            <v>0203 - Programa Funcionamiento - INSTITUTO DISTRITAL PARA LA GESTIÓN DEL RIESGO - IDIGER</v>
          </cell>
          <cell r="M2695" t="str">
            <v>PM02030001FUNC</v>
          </cell>
          <cell r="N2695" t="str">
            <v>FU</v>
          </cell>
          <cell r="O2695" t="str">
            <v>FUNCIONAMIENTO INSTITUTO DISTRITAL PARA LA GESTIÓN</v>
          </cell>
          <cell r="P2695" t="str">
            <v>2025</v>
          </cell>
          <cell r="Q2695">
            <v>1328714000</v>
          </cell>
          <cell r="R2695">
            <v>1328714000</v>
          </cell>
        </row>
        <row r="2696">
          <cell r="A2696" t="str">
            <v>0203-01FU</v>
          </cell>
          <cell r="B2696" t="str">
            <v>DISTRITO CAPITAL</v>
          </cell>
          <cell r="C2696" t="str">
            <v>0203-01</v>
          </cell>
          <cell r="D2696" t="str">
            <v>INSTITUTO DISTRITAL DE GESTIÓN DE RIESGOS Y CAMBIO CLIMÁTICO - IDIGER</v>
          </cell>
          <cell r="E2696" t="str">
            <v>0002-010</v>
          </cell>
          <cell r="F2696" t="str">
            <v>EP-AMBIENTE</v>
          </cell>
          <cell r="G2696" t="str">
            <v>1-100-F001</v>
          </cell>
          <cell r="H2696" t="str">
            <v>VA-RECURSOS DISTRITO</v>
          </cell>
          <cell r="I2696" t="str">
            <v>O211010200301</v>
          </cell>
          <cell r="J2696" t="str">
            <v>Aportes de cesantías a fondos públicos</v>
          </cell>
          <cell r="K2696" t="str">
            <v>000000000000000000203</v>
          </cell>
          <cell r="L2696" t="str">
            <v>0203 - Programa Funcionamiento - INSTITUTO DISTRITAL PARA LA GESTIÓN DEL RIESGO - IDIGER</v>
          </cell>
          <cell r="M2696" t="str">
            <v>PM02030001FUNC</v>
          </cell>
          <cell r="N2696" t="str">
            <v>FU</v>
          </cell>
          <cell r="O2696" t="str">
            <v>FUNCIONAMIENTO INSTITUTO DISTRITAL PARA LA GESTIÓN</v>
          </cell>
          <cell r="P2696" t="str">
            <v>2025</v>
          </cell>
          <cell r="Q2696">
            <v>1396741000</v>
          </cell>
          <cell r="R2696">
            <v>1396741000</v>
          </cell>
        </row>
        <row r="2697">
          <cell r="A2697" t="str">
            <v>0203-01FU</v>
          </cell>
          <cell r="B2697" t="str">
            <v>DISTRITO CAPITAL</v>
          </cell>
          <cell r="C2697" t="str">
            <v>0203-01</v>
          </cell>
          <cell r="D2697" t="str">
            <v>INSTITUTO DISTRITAL DE GESTIÓN DE RIESGOS Y CAMBIO CLIMÁTICO - IDIGER</v>
          </cell>
          <cell r="E2697" t="str">
            <v>0002-010</v>
          </cell>
          <cell r="F2697" t="str">
            <v>EP-AMBIENTE</v>
          </cell>
          <cell r="G2697" t="str">
            <v>1-100-F001</v>
          </cell>
          <cell r="H2697" t="str">
            <v>VA-RECURSOS DISTRITO</v>
          </cell>
          <cell r="I2697" t="str">
            <v>O211010200302</v>
          </cell>
          <cell r="J2697" t="str">
            <v>Aportes de cesantías a fondos privados</v>
          </cell>
          <cell r="K2697" t="str">
            <v>000000000000000000203</v>
          </cell>
          <cell r="L2697" t="str">
            <v>0203 - Programa Funcionamiento - INSTITUTO DISTRITAL PARA LA GESTIÓN DEL RIESGO - IDIGER</v>
          </cell>
          <cell r="M2697" t="str">
            <v>PM02030001FUNC</v>
          </cell>
          <cell r="N2697" t="str">
            <v>FU</v>
          </cell>
          <cell r="O2697" t="str">
            <v>FUNCIONAMIENTO INSTITUTO DISTRITAL PARA LA GESTIÓN</v>
          </cell>
          <cell r="P2697" t="str">
            <v>2025</v>
          </cell>
          <cell r="Q2697">
            <v>418804000</v>
          </cell>
          <cell r="R2697">
            <v>418804000</v>
          </cell>
        </row>
        <row r="2698">
          <cell r="A2698" t="str">
            <v>0203-01FU</v>
          </cell>
          <cell r="B2698" t="str">
            <v>DISTRITO CAPITAL</v>
          </cell>
          <cell r="C2698" t="str">
            <v>0203-01</v>
          </cell>
          <cell r="D2698" t="str">
            <v>INSTITUTO DISTRITAL DE GESTIÓN DE RIESGOS Y CAMBIO CLIMÁTICO - IDIGER</v>
          </cell>
          <cell r="E2698" t="str">
            <v>0002-010</v>
          </cell>
          <cell r="F2698" t="str">
            <v>EP-AMBIENTE</v>
          </cell>
          <cell r="G2698" t="str">
            <v>1-100-F001</v>
          </cell>
          <cell r="H2698" t="str">
            <v>VA-RECURSOS DISTRITO</v>
          </cell>
          <cell r="I2698" t="str">
            <v>O211010200401</v>
          </cell>
          <cell r="J2698" t="str">
            <v>Compensar</v>
          </cell>
          <cell r="K2698" t="str">
            <v>000000000000000000203</v>
          </cell>
          <cell r="L2698" t="str">
            <v>0203 - Programa Funcionamiento - INSTITUTO DISTRITAL PARA LA GESTIÓN DEL RIESGO - IDIGER</v>
          </cell>
          <cell r="M2698" t="str">
            <v>PM02030001FUNC</v>
          </cell>
          <cell r="N2698" t="str">
            <v>FU</v>
          </cell>
          <cell r="O2698" t="str">
            <v>FUNCIONAMIENTO INSTITUTO DISTRITAL PARA LA GESTIÓN</v>
          </cell>
          <cell r="P2698" t="str">
            <v>2025</v>
          </cell>
          <cell r="Q2698">
            <v>719573000</v>
          </cell>
          <cell r="R2698">
            <v>719573000</v>
          </cell>
        </row>
        <row r="2699">
          <cell r="A2699" t="str">
            <v>0203-01FU</v>
          </cell>
          <cell r="B2699" t="str">
            <v>DISTRITO CAPITAL</v>
          </cell>
          <cell r="C2699" t="str">
            <v>0203-01</v>
          </cell>
          <cell r="D2699" t="str">
            <v>INSTITUTO DISTRITAL DE GESTIÓN DE RIESGOS Y CAMBIO CLIMÁTICO - IDIGER</v>
          </cell>
          <cell r="E2699" t="str">
            <v>0002-010</v>
          </cell>
          <cell r="F2699" t="str">
            <v>EP-AMBIENTE</v>
          </cell>
          <cell r="G2699" t="str">
            <v>1-100-F001</v>
          </cell>
          <cell r="H2699" t="str">
            <v>VA-RECURSOS DISTRITO</v>
          </cell>
          <cell r="I2699" t="str">
            <v>O211010200501</v>
          </cell>
          <cell r="J2699" t="str">
            <v>Aportes generales al sistema de riesgos laborales públicos</v>
          </cell>
          <cell r="K2699" t="str">
            <v>000000000000000000203</v>
          </cell>
          <cell r="L2699" t="str">
            <v>0203 - Programa Funcionamiento - INSTITUTO DISTRITAL PARA LA GESTIÓN DEL RIESGO - IDIGER</v>
          </cell>
          <cell r="M2699" t="str">
            <v>PM02030001FUNC</v>
          </cell>
          <cell r="N2699" t="str">
            <v>FU</v>
          </cell>
          <cell r="O2699" t="str">
            <v>FUNCIONAMIENTO INSTITUTO DISTRITAL PARA LA GESTIÓN</v>
          </cell>
          <cell r="P2699" t="str">
            <v>2025</v>
          </cell>
          <cell r="Q2699">
            <v>407778000</v>
          </cell>
          <cell r="R2699">
            <v>407778000</v>
          </cell>
        </row>
        <row r="2700">
          <cell r="A2700" t="str">
            <v>0203-01FU</v>
          </cell>
          <cell r="B2700" t="str">
            <v>DISTRITO CAPITAL</v>
          </cell>
          <cell r="C2700" t="str">
            <v>0203-01</v>
          </cell>
          <cell r="D2700" t="str">
            <v>INSTITUTO DISTRITAL DE GESTIÓN DE RIESGOS Y CAMBIO CLIMÁTICO - IDIGER</v>
          </cell>
          <cell r="E2700" t="str">
            <v>0002-010</v>
          </cell>
          <cell r="F2700" t="str">
            <v>EP-AMBIENTE</v>
          </cell>
          <cell r="G2700" t="str">
            <v>1-100-F001</v>
          </cell>
          <cell r="H2700" t="str">
            <v>VA-RECURSOS DISTRITO</v>
          </cell>
          <cell r="I2700" t="str">
            <v>O2110102006</v>
          </cell>
          <cell r="J2700" t="str">
            <v>Aportes al ICBF</v>
          </cell>
          <cell r="K2700" t="str">
            <v>000000000000000000203</v>
          </cell>
          <cell r="L2700" t="str">
            <v>0203 - Programa Funcionamiento - INSTITUTO DISTRITAL PARA LA GESTIÓN DEL RIESGO - IDIGER</v>
          </cell>
          <cell r="M2700" t="str">
            <v>PM02030001FUNC</v>
          </cell>
          <cell r="N2700" t="str">
            <v>FU</v>
          </cell>
          <cell r="O2700" t="str">
            <v>FUNCIONAMIENTO INSTITUTO DISTRITAL PARA LA GESTIÓN</v>
          </cell>
          <cell r="P2700" t="str">
            <v>2025</v>
          </cell>
          <cell r="Q2700">
            <v>539684000</v>
          </cell>
          <cell r="R2700">
            <v>539684000</v>
          </cell>
        </row>
        <row r="2701">
          <cell r="A2701" t="str">
            <v>0203-01FU</v>
          </cell>
          <cell r="B2701" t="str">
            <v>DISTRITO CAPITAL</v>
          </cell>
          <cell r="C2701" t="str">
            <v>0203-01</v>
          </cell>
          <cell r="D2701" t="str">
            <v>INSTITUTO DISTRITAL DE GESTIÓN DE RIESGOS Y CAMBIO CLIMÁTICO - IDIGER</v>
          </cell>
          <cell r="E2701" t="str">
            <v>0002-010</v>
          </cell>
          <cell r="F2701" t="str">
            <v>EP-AMBIENTE</v>
          </cell>
          <cell r="G2701" t="str">
            <v>1-100-F001</v>
          </cell>
          <cell r="H2701" t="str">
            <v>VA-RECURSOS DISTRITO</v>
          </cell>
          <cell r="I2701" t="str">
            <v>O2110102007</v>
          </cell>
          <cell r="J2701" t="str">
            <v>Aportes al SENA</v>
          </cell>
          <cell r="K2701" t="str">
            <v>000000000000000000203</v>
          </cell>
          <cell r="L2701" t="str">
            <v>0203 - Programa Funcionamiento - INSTITUTO DISTRITAL PARA LA GESTIÓN DEL RIESGO - IDIGER</v>
          </cell>
          <cell r="M2701" t="str">
            <v>PM02030001FUNC</v>
          </cell>
          <cell r="N2701" t="str">
            <v>FU</v>
          </cell>
          <cell r="O2701" t="str">
            <v>FUNCIONAMIENTO INSTITUTO DISTRITAL PARA LA GESTIÓN</v>
          </cell>
          <cell r="P2701" t="str">
            <v>2025</v>
          </cell>
          <cell r="Q2701">
            <v>359802000</v>
          </cell>
          <cell r="R2701">
            <v>359802000</v>
          </cell>
        </row>
        <row r="2702">
          <cell r="A2702" t="str">
            <v>0203-01FU</v>
          </cell>
          <cell r="B2702" t="str">
            <v>DISTRITO CAPITAL</v>
          </cell>
          <cell r="C2702" t="str">
            <v>0203-01</v>
          </cell>
          <cell r="D2702" t="str">
            <v>INSTITUTO DISTRITAL DE GESTIÓN DE RIESGOS Y CAMBIO CLIMÁTICO - IDIGER</v>
          </cell>
          <cell r="E2702" t="str">
            <v>0002-010</v>
          </cell>
          <cell r="F2702" t="str">
            <v>EP-AMBIENTE</v>
          </cell>
          <cell r="G2702" t="str">
            <v>1-100-F001</v>
          </cell>
          <cell r="H2702" t="str">
            <v>VA-RECURSOS DISTRITO</v>
          </cell>
          <cell r="I2702" t="str">
            <v>O211010300103</v>
          </cell>
          <cell r="J2702" t="str">
            <v>Bonificación especial de recreación</v>
          </cell>
          <cell r="K2702" t="str">
            <v>000000000000000000203</v>
          </cell>
          <cell r="L2702" t="str">
            <v>0203 - Programa Funcionamiento - INSTITUTO DISTRITAL PARA LA GESTIÓN DEL RIESGO - IDIGER</v>
          </cell>
          <cell r="M2702" t="str">
            <v>PM02030001FUNC</v>
          </cell>
          <cell r="N2702" t="str">
            <v>FU</v>
          </cell>
          <cell r="O2702" t="str">
            <v>FUNCIONAMIENTO INSTITUTO DISTRITAL PARA LA GESTIÓN</v>
          </cell>
          <cell r="P2702" t="str">
            <v>2025</v>
          </cell>
          <cell r="Q2702">
            <v>59336000</v>
          </cell>
          <cell r="R2702">
            <v>59336000</v>
          </cell>
        </row>
        <row r="2703">
          <cell r="A2703" t="str">
            <v>0203-01FU</v>
          </cell>
          <cell r="B2703" t="str">
            <v>DISTRITO CAPITAL</v>
          </cell>
          <cell r="C2703" t="str">
            <v>0203-01</v>
          </cell>
          <cell r="D2703" t="str">
            <v>INSTITUTO DISTRITAL DE GESTIÓN DE RIESGOS Y CAMBIO CLIMÁTICO - IDIGER</v>
          </cell>
          <cell r="E2703" t="str">
            <v>0002-010</v>
          </cell>
          <cell r="F2703" t="str">
            <v>EP-AMBIENTE</v>
          </cell>
          <cell r="G2703" t="str">
            <v>1-100-F001</v>
          </cell>
          <cell r="H2703" t="str">
            <v>VA-RECURSOS DISTRITO</v>
          </cell>
          <cell r="I2703" t="str">
            <v>O2110103005</v>
          </cell>
          <cell r="J2703" t="str">
            <v>Reconocimiento por permanencia en el servicio público - Bogotá D.C.</v>
          </cell>
          <cell r="K2703" t="str">
            <v>000000000000000000203</v>
          </cell>
          <cell r="L2703" t="str">
            <v>0203 - Programa Funcionamiento - INSTITUTO DISTRITAL PARA LA GESTIÓN DEL RIESGO - IDIGER</v>
          </cell>
          <cell r="M2703" t="str">
            <v>PM02030001FUNC</v>
          </cell>
          <cell r="N2703" t="str">
            <v>FU</v>
          </cell>
          <cell r="O2703" t="str">
            <v>FUNCIONAMIENTO INSTITUTO DISTRITAL PARA LA GESTIÓN</v>
          </cell>
          <cell r="P2703" t="str">
            <v>2025</v>
          </cell>
          <cell r="Q2703">
            <v>259631000</v>
          </cell>
          <cell r="R2703">
            <v>259631000</v>
          </cell>
        </row>
        <row r="2704">
          <cell r="A2704" t="str">
            <v>0203-01FU</v>
          </cell>
          <cell r="B2704" t="str">
            <v>DISTRITO CAPITAL</v>
          </cell>
          <cell r="C2704" t="str">
            <v>0203-01</v>
          </cell>
          <cell r="D2704" t="str">
            <v>INSTITUTO DISTRITAL DE GESTIÓN DE RIESGOS Y CAMBIO CLIMÁTICO - IDIGER</v>
          </cell>
          <cell r="E2704" t="str">
            <v>0002-010</v>
          </cell>
          <cell r="F2704" t="str">
            <v>EP-AMBIENTE</v>
          </cell>
          <cell r="G2704" t="str">
            <v>1-100-F001</v>
          </cell>
          <cell r="H2704" t="str">
            <v>VA-RECURSOS DISTRITO</v>
          </cell>
          <cell r="I2704" t="str">
            <v>O2120201002082823117</v>
          </cell>
          <cell r="J2704" t="str">
            <v>Chaquetas o sacos, excepto de cuero y plástico para hombre</v>
          </cell>
          <cell r="K2704" t="str">
            <v>000000000000000000203</v>
          </cell>
          <cell r="L2704" t="str">
            <v>0203 - Programa Funcionamiento - INSTITUTO DISTRITAL PARA LA GESTIÓN DEL RIESGO - IDIGER</v>
          </cell>
          <cell r="M2704" t="str">
            <v>PM02030001FUNC</v>
          </cell>
          <cell r="N2704" t="str">
            <v>FU</v>
          </cell>
          <cell r="O2704" t="str">
            <v>FUNCIONAMIENTO INSTITUTO DISTRITAL PARA LA GESTIÓN</v>
          </cell>
          <cell r="P2704" t="str">
            <v>2025</v>
          </cell>
          <cell r="Q2704">
            <v>11352000</v>
          </cell>
          <cell r="R2704">
            <v>11352000</v>
          </cell>
        </row>
        <row r="2705">
          <cell r="A2705" t="str">
            <v>0203-01FU</v>
          </cell>
          <cell r="B2705" t="str">
            <v>DISTRITO CAPITAL</v>
          </cell>
          <cell r="C2705" t="str">
            <v>0203-01</v>
          </cell>
          <cell r="D2705" t="str">
            <v>INSTITUTO DISTRITAL DE GESTIÓN DE RIESGOS Y CAMBIO CLIMÁTICO - IDIGER</v>
          </cell>
          <cell r="E2705" t="str">
            <v>0002-010</v>
          </cell>
          <cell r="F2705" t="str">
            <v>EP-AMBIENTE</v>
          </cell>
          <cell r="G2705" t="str">
            <v>1-100-F001</v>
          </cell>
          <cell r="H2705" t="str">
            <v>VA-RECURSOS DISTRITO</v>
          </cell>
          <cell r="I2705" t="str">
            <v>O2120201002082823610</v>
          </cell>
          <cell r="J2705" t="str">
            <v>Overoles para trabajo</v>
          </cell>
          <cell r="K2705" t="str">
            <v>000000000000000000203</v>
          </cell>
          <cell r="L2705" t="str">
            <v>0203 - Programa Funcionamiento - INSTITUTO DISTRITAL PARA LA GESTIÓN DEL RIESGO - IDIGER</v>
          </cell>
          <cell r="M2705" t="str">
            <v>PM02030001FUNC</v>
          </cell>
          <cell r="N2705" t="str">
            <v>FU</v>
          </cell>
          <cell r="O2705" t="str">
            <v>FUNCIONAMIENTO INSTITUTO DISTRITAL PARA LA GESTIÓN</v>
          </cell>
          <cell r="P2705" t="str">
            <v>2025</v>
          </cell>
          <cell r="Q2705">
            <v>12704000</v>
          </cell>
          <cell r="R2705">
            <v>12704000</v>
          </cell>
        </row>
        <row r="2706">
          <cell r="A2706" t="str">
            <v>0203-01FU</v>
          </cell>
          <cell r="B2706" t="str">
            <v>DISTRITO CAPITAL</v>
          </cell>
          <cell r="C2706" t="str">
            <v>0203-01</v>
          </cell>
          <cell r="D2706" t="str">
            <v>INSTITUTO DISTRITAL DE GESTIÓN DE RIESGOS Y CAMBIO CLIMÁTICO - IDIGER</v>
          </cell>
          <cell r="E2706" t="str">
            <v>0002-010</v>
          </cell>
          <cell r="F2706" t="str">
            <v>EP-AMBIENTE</v>
          </cell>
          <cell r="G2706" t="str">
            <v>1-100-F001</v>
          </cell>
          <cell r="H2706" t="str">
            <v>VA-RECURSOS DISTRITO</v>
          </cell>
          <cell r="I2706" t="str">
            <v>O2120201002092931001</v>
          </cell>
          <cell r="J2706" t="str">
            <v>Botas de caucho</v>
          </cell>
          <cell r="K2706" t="str">
            <v>000000000000000000203</v>
          </cell>
          <cell r="L2706" t="str">
            <v>0203 - Programa Funcionamiento - INSTITUTO DISTRITAL PARA LA GESTIÓN DEL RIESGO - IDIGER</v>
          </cell>
          <cell r="M2706" t="str">
            <v>PM02030001FUNC</v>
          </cell>
          <cell r="N2706" t="str">
            <v>FU</v>
          </cell>
          <cell r="O2706" t="str">
            <v>FUNCIONAMIENTO INSTITUTO DISTRITAL PARA LA GESTIÓN</v>
          </cell>
          <cell r="P2706" t="str">
            <v>2025</v>
          </cell>
          <cell r="Q2706">
            <v>10000000</v>
          </cell>
          <cell r="R2706">
            <v>10000000</v>
          </cell>
        </row>
        <row r="2707">
          <cell r="A2707" t="str">
            <v>0203-01FU</v>
          </cell>
          <cell r="B2707" t="str">
            <v>DISTRITO CAPITAL</v>
          </cell>
          <cell r="C2707" t="str">
            <v>0203-01</v>
          </cell>
          <cell r="D2707" t="str">
            <v>INSTITUTO DISTRITAL DE GESTIÓN DE RIESGOS Y CAMBIO CLIMÁTICO - IDIGER</v>
          </cell>
          <cell r="E2707" t="str">
            <v>0002-010</v>
          </cell>
          <cell r="F2707" t="str">
            <v>EP-AMBIENTE</v>
          </cell>
          <cell r="G2707" t="str">
            <v>1-100-F001</v>
          </cell>
          <cell r="H2707" t="str">
            <v>VA-RECURSOS DISTRITO</v>
          </cell>
          <cell r="I2707" t="str">
            <v>O2120201002092952002</v>
          </cell>
          <cell r="J2707" t="str">
            <v>Calzado para protección (excepto de cuero)</v>
          </cell>
          <cell r="K2707" t="str">
            <v>000000000000000000203</v>
          </cell>
          <cell r="L2707" t="str">
            <v>0203 - Programa Funcionamiento - INSTITUTO DISTRITAL PARA LA GESTIÓN DEL RIESGO - IDIGER</v>
          </cell>
          <cell r="M2707" t="str">
            <v>PM02030001FUNC</v>
          </cell>
          <cell r="N2707" t="str">
            <v>FU</v>
          </cell>
          <cell r="O2707" t="str">
            <v>FUNCIONAMIENTO INSTITUTO DISTRITAL PARA LA GESTIÓN</v>
          </cell>
          <cell r="P2707" t="str">
            <v>2025</v>
          </cell>
          <cell r="Q2707">
            <v>10000000</v>
          </cell>
          <cell r="R2707">
            <v>10000000</v>
          </cell>
        </row>
        <row r="2708">
          <cell r="A2708" t="str">
            <v>0203-01FU</v>
          </cell>
          <cell r="B2708" t="str">
            <v>DISTRITO CAPITAL</v>
          </cell>
          <cell r="C2708" t="str">
            <v>0203-01</v>
          </cell>
          <cell r="D2708" t="str">
            <v>INSTITUTO DISTRITAL DE GESTIÓN DE RIESGOS Y CAMBIO CLIMÁTICO - IDIGER</v>
          </cell>
          <cell r="E2708" t="str">
            <v>0002-010</v>
          </cell>
          <cell r="F2708" t="str">
            <v>EP-AMBIENTE</v>
          </cell>
          <cell r="G2708" t="str">
            <v>1-100-F001</v>
          </cell>
          <cell r="H2708" t="str">
            <v>VA-RECURSOS DISTRITO</v>
          </cell>
          <cell r="I2708" t="str">
            <v>O2120201003063626001</v>
          </cell>
          <cell r="J2708" t="str">
            <v>Guantes de caucho</v>
          </cell>
          <cell r="K2708" t="str">
            <v>000000000000000000203</v>
          </cell>
          <cell r="L2708" t="str">
            <v>0203 - Programa Funcionamiento - INSTITUTO DISTRITAL PARA LA GESTIÓN DEL RIESGO - IDIGER</v>
          </cell>
          <cell r="M2708" t="str">
            <v>PM02030001FUNC</v>
          </cell>
          <cell r="N2708" t="str">
            <v>FU</v>
          </cell>
          <cell r="O2708" t="str">
            <v>FUNCIONAMIENTO INSTITUTO DISTRITAL PARA LA GESTIÓN</v>
          </cell>
          <cell r="P2708" t="str">
            <v>2025</v>
          </cell>
          <cell r="Q2708">
            <v>8256000</v>
          </cell>
          <cell r="R2708">
            <v>8256000</v>
          </cell>
        </row>
        <row r="2709">
          <cell r="A2709" t="str">
            <v>0203-01FU</v>
          </cell>
          <cell r="B2709" t="str">
            <v>DISTRITO CAPITAL</v>
          </cell>
          <cell r="C2709" t="str">
            <v>0203-01</v>
          </cell>
          <cell r="D2709" t="str">
            <v>INSTITUTO DISTRITAL DE GESTIÓN DE RIESGOS Y CAMBIO CLIMÁTICO - IDIGER</v>
          </cell>
          <cell r="E2709" t="str">
            <v>0002-010</v>
          </cell>
          <cell r="F2709" t="str">
            <v>EP-AMBIENTE</v>
          </cell>
          <cell r="G2709" t="str">
            <v>1-100-F001</v>
          </cell>
          <cell r="H2709" t="str">
            <v>VA-RECURSOS DISTRITO</v>
          </cell>
          <cell r="I2709" t="str">
            <v>O2120201003063699055</v>
          </cell>
          <cell r="J2709" t="str">
            <v>Protectores auditivos (tapones) de material plástico</v>
          </cell>
          <cell r="K2709" t="str">
            <v>000000000000000000203</v>
          </cell>
          <cell r="L2709" t="str">
            <v>0203 - Programa Funcionamiento - INSTITUTO DISTRITAL PARA LA GESTIÓN DEL RIESGO - IDIGER</v>
          </cell>
          <cell r="M2709" t="str">
            <v>PM02030001FUNC</v>
          </cell>
          <cell r="N2709" t="str">
            <v>FU</v>
          </cell>
          <cell r="O2709" t="str">
            <v>FUNCIONAMIENTO INSTITUTO DISTRITAL PARA LA GESTIÓN</v>
          </cell>
          <cell r="P2709" t="str">
            <v>2025</v>
          </cell>
          <cell r="Q2709">
            <v>2064000</v>
          </cell>
          <cell r="R2709">
            <v>2064000</v>
          </cell>
        </row>
        <row r="2710">
          <cell r="A2710" t="str">
            <v>0203-01FU</v>
          </cell>
          <cell r="B2710" t="str">
            <v>DISTRITO CAPITAL</v>
          </cell>
          <cell r="C2710" t="str">
            <v>0203-01</v>
          </cell>
          <cell r="D2710" t="str">
            <v>INSTITUTO DISTRITAL DE GESTIÓN DE RIESGOS Y CAMBIO CLIMÁTICO - IDIGER</v>
          </cell>
          <cell r="E2710" t="str">
            <v>0002-010</v>
          </cell>
          <cell r="F2710" t="str">
            <v>EP-AMBIENTE</v>
          </cell>
          <cell r="G2710" t="str">
            <v>1-100-F001</v>
          </cell>
          <cell r="H2710" t="str">
            <v>VA-RECURSOS DISTRITO</v>
          </cell>
          <cell r="I2710" t="str">
            <v>O2120201003083899997</v>
          </cell>
          <cell r="J2710" t="str">
            <v>Artículos n.c.p. para protección</v>
          </cell>
          <cell r="K2710" t="str">
            <v>000000000000000000203</v>
          </cell>
          <cell r="L2710" t="str">
            <v>0203 - Programa Funcionamiento - INSTITUTO DISTRITAL PARA LA GESTIÓN DEL RIESGO - IDIGER</v>
          </cell>
          <cell r="M2710" t="str">
            <v>PM02030001FUNC</v>
          </cell>
          <cell r="N2710" t="str">
            <v>FU</v>
          </cell>
          <cell r="O2710" t="str">
            <v>FUNCIONAMIENTO INSTITUTO DISTRITAL PARA LA GESTIÓN</v>
          </cell>
          <cell r="P2710" t="str">
            <v>2025</v>
          </cell>
          <cell r="Q2710">
            <v>26120000</v>
          </cell>
          <cell r="R2710">
            <v>26120000</v>
          </cell>
        </row>
        <row r="2711">
          <cell r="A2711" t="str">
            <v>0203-01FU</v>
          </cell>
          <cell r="B2711" t="str">
            <v>DISTRITO CAPITAL</v>
          </cell>
          <cell r="C2711" t="str">
            <v>0203-01</v>
          </cell>
          <cell r="D2711" t="str">
            <v>INSTITUTO DISTRITAL DE GESTIÓN DE RIESGOS Y CAMBIO CLIMÁTICO - IDIGER</v>
          </cell>
          <cell r="E2711" t="str">
            <v>0002-010</v>
          </cell>
          <cell r="F2711" t="str">
            <v>EP-AMBIENTE</v>
          </cell>
          <cell r="G2711" t="str">
            <v>1-100-F001</v>
          </cell>
          <cell r="H2711" t="str">
            <v>VA-RECURSOS DISTRITO</v>
          </cell>
          <cell r="I2711" t="str">
            <v>O21202020060868021</v>
          </cell>
          <cell r="J2711" t="str">
            <v>Servicios locales de mensajería nacional</v>
          </cell>
          <cell r="K2711" t="str">
            <v>000000000000000000203</v>
          </cell>
          <cell r="L2711" t="str">
            <v>0203 - Programa Funcionamiento - INSTITUTO DISTRITAL PARA LA GESTIÓN DEL RIESGO - IDIGER</v>
          </cell>
          <cell r="M2711" t="str">
            <v>PM02030001FUNC</v>
          </cell>
          <cell r="N2711" t="str">
            <v>FU</v>
          </cell>
          <cell r="O2711" t="str">
            <v>FUNCIONAMIENTO INSTITUTO DISTRITAL PARA LA GESTIÓN</v>
          </cell>
          <cell r="P2711" t="str">
            <v>2025</v>
          </cell>
          <cell r="Q2711">
            <v>134160000</v>
          </cell>
          <cell r="R2711">
            <v>134160000</v>
          </cell>
        </row>
        <row r="2712">
          <cell r="A2712" t="str">
            <v>0203-01FU</v>
          </cell>
          <cell r="B2712" t="str">
            <v>DISTRITO CAPITAL</v>
          </cell>
          <cell r="C2712" t="str">
            <v>0203-01</v>
          </cell>
          <cell r="D2712" t="str">
            <v>INSTITUTO DISTRITAL DE GESTIÓN DE RIESGOS Y CAMBIO CLIMÁTICO - IDIGER</v>
          </cell>
          <cell r="E2712" t="str">
            <v>0002-010</v>
          </cell>
          <cell r="F2712" t="str">
            <v>EP-AMBIENTE</v>
          </cell>
          <cell r="G2712" t="str">
            <v>1-100-F001</v>
          </cell>
          <cell r="H2712" t="str">
            <v>VA-RECURSOS DISTRITO</v>
          </cell>
          <cell r="I2712" t="str">
            <v>O212020200701030471347</v>
          </cell>
          <cell r="J2712" t="str">
            <v>Servicio de seguro obligatorio de accidentes de tránsito (SOAT)</v>
          </cell>
          <cell r="K2712" t="str">
            <v>000000000000000000203</v>
          </cell>
          <cell r="L2712" t="str">
            <v>0203 - Programa Funcionamiento - INSTITUTO DISTRITAL PARA LA GESTIÓN DEL RIESGO - IDIGER</v>
          </cell>
          <cell r="M2712" t="str">
            <v>PM02030001FUNC</v>
          </cell>
          <cell r="N2712" t="str">
            <v>FU</v>
          </cell>
          <cell r="O2712" t="str">
            <v>FUNCIONAMIENTO INSTITUTO DISTRITAL PARA LA GESTIÓN</v>
          </cell>
          <cell r="P2712" t="str">
            <v>2025</v>
          </cell>
          <cell r="Q2712">
            <v>22000000</v>
          </cell>
          <cell r="R2712">
            <v>22000000</v>
          </cell>
        </row>
        <row r="2713">
          <cell r="A2713" t="str">
            <v>0203-01FU</v>
          </cell>
          <cell r="B2713" t="str">
            <v>DISTRITO CAPITAL</v>
          </cell>
          <cell r="C2713" t="str">
            <v>0203-01</v>
          </cell>
          <cell r="D2713" t="str">
            <v>INSTITUTO DISTRITAL DE GESTIÓN DE RIESGOS Y CAMBIO CLIMÁTICO - IDIGER</v>
          </cell>
          <cell r="E2713" t="str">
            <v>0002-010</v>
          </cell>
          <cell r="F2713" t="str">
            <v>EP-AMBIENTE</v>
          </cell>
          <cell r="G2713" t="str">
            <v>1-100-F001</v>
          </cell>
          <cell r="H2713" t="str">
            <v>VA-RECURSOS DISTRITO</v>
          </cell>
          <cell r="I2713" t="str">
            <v>O212020200701030571351</v>
          </cell>
          <cell r="J2713" t="str">
            <v>Servicios de seguros de vehículos automotores</v>
          </cell>
          <cell r="K2713" t="str">
            <v>000000000000000000203</v>
          </cell>
          <cell r="L2713" t="str">
            <v>0203 - Programa Funcionamiento - INSTITUTO DISTRITAL PARA LA GESTIÓN DEL RIESGO - IDIGER</v>
          </cell>
          <cell r="M2713" t="str">
            <v>PM02030001FUNC</v>
          </cell>
          <cell r="N2713" t="str">
            <v>FU</v>
          </cell>
          <cell r="O2713" t="str">
            <v>FUNCIONAMIENTO INSTITUTO DISTRITAL PARA LA GESTIÓN</v>
          </cell>
          <cell r="P2713" t="str">
            <v>2025</v>
          </cell>
          <cell r="Q2713">
            <v>68112000</v>
          </cell>
          <cell r="R2713">
            <v>68112000</v>
          </cell>
        </row>
        <row r="2714">
          <cell r="A2714" t="str">
            <v>0203-01FU</v>
          </cell>
          <cell r="B2714" t="str">
            <v>DISTRITO CAPITAL</v>
          </cell>
          <cell r="C2714" t="str">
            <v>0203-01</v>
          </cell>
          <cell r="D2714" t="str">
            <v>INSTITUTO DISTRITAL DE GESTIÓN DE RIESGOS Y CAMBIO CLIMÁTICO - IDIGER</v>
          </cell>
          <cell r="E2714" t="str">
            <v>0002-010</v>
          </cell>
          <cell r="F2714" t="str">
            <v>EP-AMBIENTE</v>
          </cell>
          <cell r="G2714" t="str">
            <v>1-100-F001</v>
          </cell>
          <cell r="H2714" t="str">
            <v>VA-RECURSOS DISTRITO</v>
          </cell>
          <cell r="I2714" t="str">
            <v>O212020200701030571359</v>
          </cell>
          <cell r="J2714" t="str">
            <v>Otros servicios de seguros distintos de los seguros de vida n.c.p.</v>
          </cell>
          <cell r="K2714" t="str">
            <v>000000000000000000203</v>
          </cell>
          <cell r="L2714" t="str">
            <v>0203 - Programa Funcionamiento - INSTITUTO DISTRITAL PARA LA GESTIÓN DEL RIESGO - IDIGER</v>
          </cell>
          <cell r="M2714" t="str">
            <v>PM02030001FUNC</v>
          </cell>
          <cell r="N2714" t="str">
            <v>FU</v>
          </cell>
          <cell r="O2714" t="str">
            <v>FUNCIONAMIENTO INSTITUTO DISTRITAL PARA LA GESTIÓN</v>
          </cell>
          <cell r="P2714" t="str">
            <v>2025</v>
          </cell>
          <cell r="Q2714">
            <v>288960000</v>
          </cell>
          <cell r="R2714">
            <v>288960000</v>
          </cell>
        </row>
        <row r="2715">
          <cell r="A2715" t="str">
            <v>0203-01FU</v>
          </cell>
          <cell r="B2715" t="str">
            <v>DISTRITO CAPITAL</v>
          </cell>
          <cell r="C2715" t="str">
            <v>0203-01</v>
          </cell>
          <cell r="D2715" t="str">
            <v>INSTITUTO DISTRITAL DE GESTIÓN DE RIESGOS Y CAMBIO CLIMÁTICO - IDIGER</v>
          </cell>
          <cell r="E2715" t="str">
            <v>0002-010</v>
          </cell>
          <cell r="F2715" t="str">
            <v>EP-AMBIENTE</v>
          </cell>
          <cell r="G2715" t="str">
            <v>1-100-F001</v>
          </cell>
          <cell r="H2715" t="str">
            <v>VA-RECURSOS DISTRITO</v>
          </cell>
          <cell r="I2715" t="str">
            <v>O2120202007010671640</v>
          </cell>
          <cell r="J2715" t="str">
            <v>Servicios de administración de fondos de pensiones y cesantías</v>
          </cell>
          <cell r="K2715" t="str">
            <v>000000000000000000203</v>
          </cell>
          <cell r="L2715" t="str">
            <v>0203 - Programa Funcionamiento - INSTITUTO DISTRITAL PARA LA GESTIÓN DEL RIESGO - IDIGER</v>
          </cell>
          <cell r="M2715" t="str">
            <v>PM02030001FUNC</v>
          </cell>
          <cell r="N2715" t="str">
            <v>FU</v>
          </cell>
          <cell r="O2715" t="str">
            <v>FUNCIONAMIENTO INSTITUTO DISTRITAL PARA LA GESTIÓN</v>
          </cell>
          <cell r="P2715" t="str">
            <v>2025</v>
          </cell>
          <cell r="Q2715">
            <v>619000</v>
          </cell>
          <cell r="R2715">
            <v>619000</v>
          </cell>
        </row>
        <row r="2716">
          <cell r="A2716" t="str">
            <v>0203-01FU</v>
          </cell>
          <cell r="B2716" t="str">
            <v>DISTRITO CAPITAL</v>
          </cell>
          <cell r="C2716" t="str">
            <v>0203-01</v>
          </cell>
          <cell r="D2716" t="str">
            <v>INSTITUTO DISTRITAL DE GESTIÓN DE RIESGOS Y CAMBIO CLIMÁTICO - IDIGER</v>
          </cell>
          <cell r="E2716" t="str">
            <v>0002-010</v>
          </cell>
          <cell r="F2716" t="str">
            <v>EP-AMBIENTE</v>
          </cell>
          <cell r="G2716" t="str">
            <v>1-100-F001</v>
          </cell>
          <cell r="H2716" t="str">
            <v>VA-RECURSOS DISTRITO</v>
          </cell>
          <cell r="I2716" t="str">
            <v>O21202020070272212</v>
          </cell>
          <cell r="J2716" t="str">
            <v>Servicios de administración de bienes inmuebles no residenciales (diferentes a vivienda) a comisión o por contrato</v>
          </cell>
          <cell r="K2716" t="str">
            <v>000000000000000000203</v>
          </cell>
          <cell r="L2716" t="str">
            <v>0203 - Programa Funcionamiento - INSTITUTO DISTRITAL PARA LA GESTIÓN DEL RIESGO - IDIGER</v>
          </cell>
          <cell r="M2716" t="str">
            <v>PM02030001FUNC</v>
          </cell>
          <cell r="N2716" t="str">
            <v>FU</v>
          </cell>
          <cell r="O2716" t="str">
            <v>FUNCIONAMIENTO INSTITUTO DISTRITAL PARA LA GESTIÓN</v>
          </cell>
          <cell r="P2716" t="str">
            <v>2025</v>
          </cell>
          <cell r="Q2716">
            <v>90000000</v>
          </cell>
          <cell r="R2716">
            <v>90000000</v>
          </cell>
        </row>
        <row r="2717">
          <cell r="A2717" t="str">
            <v>0203-01FU</v>
          </cell>
          <cell r="B2717" t="str">
            <v>DISTRITO CAPITAL</v>
          </cell>
          <cell r="C2717" t="str">
            <v>0203-01</v>
          </cell>
          <cell r="D2717" t="str">
            <v>INSTITUTO DISTRITAL DE GESTIÓN DE RIESGOS Y CAMBIO CLIMÁTICO - IDIGER</v>
          </cell>
          <cell r="E2717" t="str">
            <v>0002-010</v>
          </cell>
          <cell r="F2717" t="str">
            <v>EP-AMBIENTE</v>
          </cell>
          <cell r="G2717" t="str">
            <v>1-100-F001</v>
          </cell>
          <cell r="H2717" t="str">
            <v>VA-RECURSOS DISTRITO</v>
          </cell>
          <cell r="I2717" t="str">
            <v>O21202020070373124</v>
          </cell>
          <cell r="J2717" t="str">
            <v>Servicios de arrendamiento sin opción de compra de computadores sin operario</v>
          </cell>
          <cell r="K2717" t="str">
            <v>000000000000000000203</v>
          </cell>
          <cell r="L2717" t="str">
            <v>0203 - Programa Funcionamiento - INSTITUTO DISTRITAL PARA LA GESTIÓN DEL RIESGO - IDIGER</v>
          </cell>
          <cell r="M2717" t="str">
            <v>PM02030001FUNC</v>
          </cell>
          <cell r="N2717" t="str">
            <v>FU</v>
          </cell>
          <cell r="O2717" t="str">
            <v>FUNCIONAMIENTO INSTITUTO DISTRITAL PARA LA GESTIÓN</v>
          </cell>
          <cell r="P2717" t="str">
            <v>2025</v>
          </cell>
          <cell r="Q2717">
            <v>55728000</v>
          </cell>
          <cell r="R2717">
            <v>55728000</v>
          </cell>
        </row>
        <row r="2718">
          <cell r="A2718" t="str">
            <v>0203-01FU</v>
          </cell>
          <cell r="B2718" t="str">
            <v>DISTRITO CAPITAL</v>
          </cell>
          <cell r="C2718" t="str">
            <v>0203-01</v>
          </cell>
          <cell r="D2718" t="str">
            <v>INSTITUTO DISTRITAL DE GESTIÓN DE RIESGOS Y CAMBIO CLIMÁTICO - IDIGER</v>
          </cell>
          <cell r="E2718" t="str">
            <v>0002-010</v>
          </cell>
          <cell r="F2718" t="str">
            <v>EP-AMBIENTE</v>
          </cell>
          <cell r="G2718" t="str">
            <v>1-100-F001</v>
          </cell>
          <cell r="H2718" t="str">
            <v>VA-RECURSOS DISTRITO</v>
          </cell>
          <cell r="I2718" t="str">
            <v>O21202020070373125</v>
          </cell>
          <cell r="J2718" t="str">
            <v>Servicios de arrendamiento sin opción de compra de equipos de telecomunicaciones sin operario</v>
          </cell>
          <cell r="K2718" t="str">
            <v>000000000000000000203</v>
          </cell>
          <cell r="L2718" t="str">
            <v>0203 - Programa Funcionamiento - INSTITUTO DISTRITAL PARA LA GESTIÓN DEL RIESGO - IDIGER</v>
          </cell>
          <cell r="M2718" t="str">
            <v>PM02030001FUNC</v>
          </cell>
          <cell r="N2718" t="str">
            <v>FU</v>
          </cell>
          <cell r="O2718" t="str">
            <v>FUNCIONAMIENTO INSTITUTO DISTRITAL PARA LA GESTIÓN</v>
          </cell>
          <cell r="P2718" t="str">
            <v>2025</v>
          </cell>
          <cell r="Q2718">
            <v>227040000</v>
          </cell>
          <cell r="R2718">
            <v>227040000</v>
          </cell>
        </row>
        <row r="2719">
          <cell r="A2719" t="str">
            <v>0203-01FU</v>
          </cell>
          <cell r="B2719" t="str">
            <v>DISTRITO CAPITAL</v>
          </cell>
          <cell r="C2719" t="str">
            <v>0203-01</v>
          </cell>
          <cell r="D2719" t="str">
            <v>INSTITUTO DISTRITAL DE GESTIÓN DE RIESGOS Y CAMBIO CLIMÁTICO - IDIGER</v>
          </cell>
          <cell r="E2719" t="str">
            <v>0002-010</v>
          </cell>
          <cell r="F2719" t="str">
            <v>EP-AMBIENTE</v>
          </cell>
          <cell r="G2719" t="str">
            <v>1-100-F001</v>
          </cell>
          <cell r="H2719" t="str">
            <v>VA-RECURSOS DISTRITO</v>
          </cell>
          <cell r="I2719" t="str">
            <v>O21202020070373311</v>
          </cell>
          <cell r="J2719" t="str">
            <v>Derechos de uso de programas informáticos</v>
          </cell>
          <cell r="K2719" t="str">
            <v>000000000000000000203</v>
          </cell>
          <cell r="L2719" t="str">
            <v>0203 - Programa Funcionamiento - INSTITUTO DISTRITAL PARA LA GESTIÓN DEL RIESGO - IDIGER</v>
          </cell>
          <cell r="M2719" t="str">
            <v>PM02030001FUNC</v>
          </cell>
          <cell r="N2719" t="str">
            <v>FU</v>
          </cell>
          <cell r="O2719" t="str">
            <v>FUNCIONAMIENTO INSTITUTO DISTRITAL PARA LA GESTIÓN</v>
          </cell>
          <cell r="P2719" t="str">
            <v>2025</v>
          </cell>
          <cell r="Q2719">
            <v>89248000</v>
          </cell>
          <cell r="R2719">
            <v>89248000</v>
          </cell>
        </row>
        <row r="2720">
          <cell r="A2720" t="str">
            <v>0203-01FU</v>
          </cell>
          <cell r="B2720" t="str">
            <v>DISTRITO CAPITAL</v>
          </cell>
          <cell r="C2720" t="str">
            <v>0203-01</v>
          </cell>
          <cell r="D2720" t="str">
            <v>INSTITUTO DISTRITAL DE GESTIÓN DE RIESGOS Y CAMBIO CLIMÁTICO - IDIGER</v>
          </cell>
          <cell r="E2720" t="str">
            <v>0002-010</v>
          </cell>
          <cell r="F2720" t="str">
            <v>EP-AMBIENTE</v>
          </cell>
          <cell r="G2720" t="str">
            <v>1-100-F001</v>
          </cell>
          <cell r="H2720" t="str">
            <v>VA-RECURSOS DISTRITO</v>
          </cell>
          <cell r="I2720" t="str">
            <v>O21202020080484120</v>
          </cell>
          <cell r="J2720" t="str">
            <v>Servicios de telefonía fija (acceso)</v>
          </cell>
          <cell r="K2720" t="str">
            <v>000000000000000000203</v>
          </cell>
          <cell r="L2720" t="str">
            <v>0203 - Programa Funcionamiento - INSTITUTO DISTRITAL PARA LA GESTIÓN DEL RIESGO - IDIGER</v>
          </cell>
          <cell r="M2720" t="str">
            <v>PM02030001FUNC</v>
          </cell>
          <cell r="N2720" t="str">
            <v>FU</v>
          </cell>
          <cell r="O2720" t="str">
            <v>FUNCIONAMIENTO INSTITUTO DISTRITAL PARA LA GESTIÓN</v>
          </cell>
          <cell r="P2720" t="str">
            <v>2025</v>
          </cell>
          <cell r="Q2720">
            <v>25000000</v>
          </cell>
          <cell r="R2720">
            <v>25000000</v>
          </cell>
        </row>
        <row r="2721">
          <cell r="A2721" t="str">
            <v>0203-01FU</v>
          </cell>
          <cell r="B2721" t="str">
            <v>DISTRITO CAPITAL</v>
          </cell>
          <cell r="C2721" t="str">
            <v>0203-01</v>
          </cell>
          <cell r="D2721" t="str">
            <v>INSTITUTO DISTRITAL DE GESTIÓN DE RIESGOS Y CAMBIO CLIMÁTICO - IDIGER</v>
          </cell>
          <cell r="E2721" t="str">
            <v>0002-010</v>
          </cell>
          <cell r="F2721" t="str">
            <v>EP-AMBIENTE</v>
          </cell>
          <cell r="G2721" t="str">
            <v>1-100-F001</v>
          </cell>
          <cell r="H2721" t="str">
            <v>VA-RECURSOS DISTRITO</v>
          </cell>
          <cell r="I2721" t="str">
            <v>O21202020080484210</v>
          </cell>
          <cell r="J2721" t="str">
            <v>Servicios básicos de Internet</v>
          </cell>
          <cell r="K2721" t="str">
            <v>000000000000000000203</v>
          </cell>
          <cell r="L2721" t="str">
            <v>0203 - Programa Funcionamiento - INSTITUTO DISTRITAL PARA LA GESTIÓN DEL RIESGO - IDIGER</v>
          </cell>
          <cell r="M2721" t="str">
            <v>PM02030001FUNC</v>
          </cell>
          <cell r="N2721" t="str">
            <v>FU</v>
          </cell>
          <cell r="O2721" t="str">
            <v>FUNCIONAMIENTO INSTITUTO DISTRITAL PARA LA GESTIÓN</v>
          </cell>
          <cell r="P2721" t="str">
            <v>2025</v>
          </cell>
          <cell r="Q2721">
            <v>28896000</v>
          </cell>
          <cell r="R2721">
            <v>28896000</v>
          </cell>
        </row>
        <row r="2722">
          <cell r="A2722" t="str">
            <v>0203-01FU</v>
          </cell>
          <cell r="B2722" t="str">
            <v>DISTRITO CAPITAL</v>
          </cell>
          <cell r="C2722" t="str">
            <v>0203-01</v>
          </cell>
          <cell r="D2722" t="str">
            <v>INSTITUTO DISTRITAL DE GESTIÓN DE RIESGOS Y CAMBIO CLIMÁTICO - IDIGER</v>
          </cell>
          <cell r="E2722" t="str">
            <v>0002-010</v>
          </cell>
          <cell r="F2722" t="str">
            <v>EP-AMBIENTE</v>
          </cell>
          <cell r="G2722" t="str">
            <v>1-100-F001</v>
          </cell>
          <cell r="H2722" t="str">
            <v>VA-RECURSOS DISTRITO</v>
          </cell>
          <cell r="I2722" t="str">
            <v>O21202020080484290</v>
          </cell>
          <cell r="J2722" t="str">
            <v>Otros servicios de telecomunicaciones vía Internet</v>
          </cell>
          <cell r="K2722" t="str">
            <v>000000000000000000203</v>
          </cell>
          <cell r="L2722" t="str">
            <v>0203 - Programa Funcionamiento - INSTITUTO DISTRITAL PARA LA GESTIÓN DEL RIESGO - IDIGER</v>
          </cell>
          <cell r="M2722" t="str">
            <v>PM02030001FUNC</v>
          </cell>
          <cell r="N2722" t="str">
            <v>FU</v>
          </cell>
          <cell r="O2722" t="str">
            <v>FUNCIONAMIENTO INSTITUTO DISTRITAL PARA LA GESTIÓN</v>
          </cell>
          <cell r="P2722" t="str">
            <v>2025</v>
          </cell>
          <cell r="Q2722">
            <v>80000000</v>
          </cell>
          <cell r="R2722">
            <v>80000000</v>
          </cell>
        </row>
        <row r="2723">
          <cell r="A2723" t="str">
            <v>0203-01FU</v>
          </cell>
          <cell r="B2723" t="str">
            <v>DISTRITO CAPITAL</v>
          </cell>
          <cell r="C2723" t="str">
            <v>0203-01</v>
          </cell>
          <cell r="D2723" t="str">
            <v>INSTITUTO DISTRITAL DE GESTIÓN DE RIESGOS Y CAMBIO CLIMÁTICO - IDIGER</v>
          </cell>
          <cell r="E2723" t="str">
            <v>0002-010</v>
          </cell>
          <cell r="F2723" t="str">
            <v>EP-AMBIENTE</v>
          </cell>
          <cell r="G2723" t="str">
            <v>1-100-F001</v>
          </cell>
          <cell r="H2723" t="str">
            <v>VA-RECURSOS DISTRITO</v>
          </cell>
          <cell r="I2723" t="str">
            <v>O21202020080585250</v>
          </cell>
          <cell r="J2723" t="str">
            <v>Servicios de protección (guardas de seguridad)</v>
          </cell>
          <cell r="K2723" t="str">
            <v>000000000000000000203</v>
          </cell>
          <cell r="L2723" t="str">
            <v>0203 - Programa Funcionamiento - INSTITUTO DISTRITAL PARA LA GESTIÓN DEL RIESGO - IDIGER</v>
          </cell>
          <cell r="M2723" t="str">
            <v>PM02030001FUNC</v>
          </cell>
          <cell r="N2723" t="str">
            <v>FU</v>
          </cell>
          <cell r="O2723" t="str">
            <v>FUNCIONAMIENTO INSTITUTO DISTRITAL PARA LA GESTIÓN</v>
          </cell>
          <cell r="P2723" t="str">
            <v>2025</v>
          </cell>
          <cell r="Q2723">
            <v>233485000</v>
          </cell>
          <cell r="R2723">
            <v>233485000</v>
          </cell>
        </row>
        <row r="2724">
          <cell r="A2724" t="str">
            <v>0203-01FU</v>
          </cell>
          <cell r="B2724" t="str">
            <v>DISTRITO CAPITAL</v>
          </cell>
          <cell r="C2724" t="str">
            <v>0203-01</v>
          </cell>
          <cell r="D2724" t="str">
            <v>INSTITUTO DISTRITAL DE GESTIÓN DE RIESGOS Y CAMBIO CLIMÁTICO - IDIGER</v>
          </cell>
          <cell r="E2724" t="str">
            <v>0002-010</v>
          </cell>
          <cell r="F2724" t="str">
            <v>EP-AMBIENTE</v>
          </cell>
          <cell r="G2724" t="str">
            <v>1-100-F001</v>
          </cell>
          <cell r="H2724" t="str">
            <v>VA-RECURSOS DISTRITO</v>
          </cell>
          <cell r="I2724" t="str">
            <v>O21202020080585330</v>
          </cell>
          <cell r="J2724" t="str">
            <v>Servicios de limpieza general</v>
          </cell>
          <cell r="K2724" t="str">
            <v>000000000000000000203</v>
          </cell>
          <cell r="L2724" t="str">
            <v>0203 - Programa Funcionamiento - INSTITUTO DISTRITAL PARA LA GESTIÓN DEL RIESGO - IDIGER</v>
          </cell>
          <cell r="M2724" t="str">
            <v>PM02030001FUNC</v>
          </cell>
          <cell r="N2724" t="str">
            <v>FU</v>
          </cell>
          <cell r="O2724" t="str">
            <v>FUNCIONAMIENTO INSTITUTO DISTRITAL PARA LA GESTIÓN</v>
          </cell>
          <cell r="P2724" t="str">
            <v>2025</v>
          </cell>
          <cell r="Q2724">
            <v>223154000</v>
          </cell>
          <cell r="R2724">
            <v>223154000</v>
          </cell>
        </row>
        <row r="2725">
          <cell r="A2725" t="str">
            <v>0203-01FU</v>
          </cell>
          <cell r="B2725" t="str">
            <v>DISTRITO CAPITAL</v>
          </cell>
          <cell r="C2725" t="str">
            <v>0203-01</v>
          </cell>
          <cell r="D2725" t="str">
            <v>INSTITUTO DISTRITAL DE GESTIÓN DE RIESGOS Y CAMBIO CLIMÁTICO - IDIGER</v>
          </cell>
          <cell r="E2725" t="str">
            <v>0002-010</v>
          </cell>
          <cell r="F2725" t="str">
            <v>EP-AMBIENTE</v>
          </cell>
          <cell r="G2725" t="str">
            <v>1-100-F001</v>
          </cell>
          <cell r="H2725" t="str">
            <v>VA-RECURSOS DISTRITO</v>
          </cell>
          <cell r="I2725" t="str">
            <v>O21202020080686312</v>
          </cell>
          <cell r="J2725" t="str">
            <v>Servicios de distribución de electricidad (a comisión o por contrato)</v>
          </cell>
          <cell r="K2725" t="str">
            <v>000000000000000000203</v>
          </cell>
          <cell r="L2725" t="str">
            <v>0203 - Programa Funcionamiento - INSTITUTO DISTRITAL PARA LA GESTIÓN DEL RIESGO - IDIGER</v>
          </cell>
          <cell r="M2725" t="str">
            <v>PM02030001FUNC</v>
          </cell>
          <cell r="N2725" t="str">
            <v>FU</v>
          </cell>
          <cell r="O2725" t="str">
            <v>FUNCIONAMIENTO INSTITUTO DISTRITAL PARA LA GESTIÓN</v>
          </cell>
          <cell r="P2725" t="str">
            <v>2025</v>
          </cell>
          <cell r="Q2725">
            <v>361263000</v>
          </cell>
          <cell r="R2725">
            <v>361263000</v>
          </cell>
        </row>
        <row r="2726">
          <cell r="A2726" t="str">
            <v>0203-01FU</v>
          </cell>
          <cell r="B2726" t="str">
            <v>DISTRITO CAPITAL</v>
          </cell>
          <cell r="C2726" t="str">
            <v>0203-01</v>
          </cell>
          <cell r="D2726" t="str">
            <v>INSTITUTO DISTRITAL DE GESTIÓN DE RIESGOS Y CAMBIO CLIMÁTICO - IDIGER</v>
          </cell>
          <cell r="E2726" t="str">
            <v>0002-010</v>
          </cell>
          <cell r="F2726" t="str">
            <v>EP-AMBIENTE</v>
          </cell>
          <cell r="G2726" t="str">
            <v>1-100-F001</v>
          </cell>
          <cell r="H2726" t="str">
            <v>VA-RECURSOS DISTRITO</v>
          </cell>
          <cell r="I2726" t="str">
            <v>O21202020080686330</v>
          </cell>
          <cell r="J2726" t="str">
            <v>Servicios de distribución de agua por tubería (a comisión o por contrato)</v>
          </cell>
          <cell r="K2726" t="str">
            <v>000000000000000000203</v>
          </cell>
          <cell r="L2726" t="str">
            <v>0203 - Programa Funcionamiento - INSTITUTO DISTRITAL PARA LA GESTIÓN DEL RIESGO - IDIGER</v>
          </cell>
          <cell r="M2726" t="str">
            <v>PM02030001FUNC</v>
          </cell>
          <cell r="N2726" t="str">
            <v>FU</v>
          </cell>
          <cell r="O2726" t="str">
            <v>FUNCIONAMIENTO INSTITUTO DISTRITAL PARA LA GESTIÓN</v>
          </cell>
          <cell r="P2726" t="str">
            <v>2025</v>
          </cell>
          <cell r="Q2726">
            <v>11125000</v>
          </cell>
          <cell r="R2726">
            <v>11125000</v>
          </cell>
        </row>
        <row r="2727">
          <cell r="A2727" t="str">
            <v>0203-01FU</v>
          </cell>
          <cell r="B2727" t="str">
            <v>DISTRITO CAPITAL</v>
          </cell>
          <cell r="C2727" t="str">
            <v>0203-01</v>
          </cell>
          <cell r="D2727" t="str">
            <v>INSTITUTO DISTRITAL DE GESTIÓN DE RIESGOS Y CAMBIO CLIMÁTICO - IDIGER</v>
          </cell>
          <cell r="E2727" t="str">
            <v>0002-010</v>
          </cell>
          <cell r="F2727" t="str">
            <v>EP-AMBIENTE</v>
          </cell>
          <cell r="G2727" t="str">
            <v>1-100-F001</v>
          </cell>
          <cell r="H2727" t="str">
            <v>VA-RECURSOS DISTRITO</v>
          </cell>
          <cell r="I2727" t="str">
            <v>O21202020090292920</v>
          </cell>
          <cell r="J2727" t="str">
            <v>Servicios de apoyo educativo</v>
          </cell>
          <cell r="K2727" t="str">
            <v>000000000000000000203</v>
          </cell>
          <cell r="L2727" t="str">
            <v>0203 - Programa Funcionamiento - INSTITUTO DISTRITAL PARA LA GESTIÓN DEL RIESGO - IDIGER</v>
          </cell>
          <cell r="M2727" t="str">
            <v>PM02030001FUNC</v>
          </cell>
          <cell r="N2727" t="str">
            <v>FU</v>
          </cell>
          <cell r="O2727" t="str">
            <v>FUNCIONAMIENTO INSTITUTO DISTRITAL PARA LA GESTIÓN</v>
          </cell>
          <cell r="P2727" t="str">
            <v>2025</v>
          </cell>
          <cell r="Q2727">
            <v>74304000</v>
          </cell>
          <cell r="R2727">
            <v>74304000</v>
          </cell>
        </row>
        <row r="2728">
          <cell r="A2728" t="str">
            <v>0203-01FU</v>
          </cell>
          <cell r="B2728" t="str">
            <v>DISTRITO CAPITAL</v>
          </cell>
          <cell r="C2728" t="str">
            <v>0203-01</v>
          </cell>
          <cell r="D2728" t="str">
            <v>INSTITUTO DISTRITAL DE GESTIÓN DE RIESGOS Y CAMBIO CLIMÁTICO - IDIGER</v>
          </cell>
          <cell r="E2728" t="str">
            <v>0002-010</v>
          </cell>
          <cell r="F2728" t="str">
            <v>EP-AMBIENTE</v>
          </cell>
          <cell r="G2728" t="str">
            <v>1-100-F001</v>
          </cell>
          <cell r="H2728" t="str">
            <v>VA-RECURSOS DISTRITO</v>
          </cell>
          <cell r="I2728" t="str">
            <v>O21202020090393121</v>
          </cell>
          <cell r="J2728" t="str">
            <v>Servicios médicos generales</v>
          </cell>
          <cell r="K2728" t="str">
            <v>000000000000000000203</v>
          </cell>
          <cell r="L2728" t="str">
            <v>0203 - Programa Funcionamiento - INSTITUTO DISTRITAL PARA LA GESTIÓN DEL RIESGO - IDIGER</v>
          </cell>
          <cell r="M2728" t="str">
            <v>PM02030001FUNC</v>
          </cell>
          <cell r="N2728" t="str">
            <v>FU</v>
          </cell>
          <cell r="O2728" t="str">
            <v>FUNCIONAMIENTO INSTITUTO DISTRITAL PARA LA GESTIÓN</v>
          </cell>
          <cell r="P2728" t="str">
            <v>2025</v>
          </cell>
          <cell r="Q2728">
            <v>20000000</v>
          </cell>
          <cell r="R2728">
            <v>20000000</v>
          </cell>
        </row>
        <row r="2729">
          <cell r="A2729" t="str">
            <v>0203-01FU</v>
          </cell>
          <cell r="B2729" t="str">
            <v>DISTRITO CAPITAL</v>
          </cell>
          <cell r="C2729" t="str">
            <v>0203-01</v>
          </cell>
          <cell r="D2729" t="str">
            <v>INSTITUTO DISTRITAL DE GESTIÓN DE RIESGOS Y CAMBIO CLIMÁTICO - IDIGER</v>
          </cell>
          <cell r="E2729" t="str">
            <v>0002-010</v>
          </cell>
          <cell r="F2729" t="str">
            <v>EP-AMBIENTE</v>
          </cell>
          <cell r="G2729" t="str">
            <v>1-100-F001</v>
          </cell>
          <cell r="H2729" t="str">
            <v>VA-RECURSOS DISTRITO</v>
          </cell>
          <cell r="I2729" t="str">
            <v>O21202020090494110</v>
          </cell>
          <cell r="J2729" t="str">
            <v>Servicios de alcantarillado y tratamiento de aguas residuales</v>
          </cell>
          <cell r="K2729" t="str">
            <v>000000000000000000203</v>
          </cell>
          <cell r="L2729" t="str">
            <v>0203 - Programa Funcionamiento - INSTITUTO DISTRITAL PARA LA GESTIÓN DEL RIESGO - IDIGER</v>
          </cell>
          <cell r="M2729" t="str">
            <v>PM02030001FUNC</v>
          </cell>
          <cell r="N2729" t="str">
            <v>FU</v>
          </cell>
          <cell r="O2729" t="str">
            <v>FUNCIONAMIENTO INSTITUTO DISTRITAL PARA LA GESTIÓN</v>
          </cell>
          <cell r="P2729" t="str">
            <v>2025</v>
          </cell>
          <cell r="Q2729">
            <v>11579000</v>
          </cell>
          <cell r="R2729">
            <v>11579000</v>
          </cell>
        </row>
        <row r="2730">
          <cell r="A2730" t="str">
            <v>0203-01FU</v>
          </cell>
          <cell r="B2730" t="str">
            <v>DISTRITO CAPITAL</v>
          </cell>
          <cell r="C2730" t="str">
            <v>0203-01</v>
          </cell>
          <cell r="D2730" t="str">
            <v>INSTITUTO DISTRITAL DE GESTIÓN DE RIESGOS Y CAMBIO CLIMÁTICO - IDIGER</v>
          </cell>
          <cell r="E2730" t="str">
            <v>0002-010</v>
          </cell>
          <cell r="F2730" t="str">
            <v>EP-AMBIENTE</v>
          </cell>
          <cell r="G2730" t="str">
            <v>1-100-F001</v>
          </cell>
          <cell r="H2730" t="str">
            <v>VA-RECURSOS DISTRITO</v>
          </cell>
          <cell r="I2730" t="str">
            <v>O21202020090494239</v>
          </cell>
          <cell r="J2730" t="str">
            <v>Servicios generales de recolección de otros desechos</v>
          </cell>
          <cell r="K2730" t="str">
            <v>000000000000000000203</v>
          </cell>
          <cell r="L2730" t="str">
            <v>0203 - Programa Funcionamiento - INSTITUTO DISTRITAL PARA LA GESTIÓN DEL RIESGO - IDIGER</v>
          </cell>
          <cell r="M2730" t="str">
            <v>PM02030001FUNC</v>
          </cell>
          <cell r="N2730" t="str">
            <v>FU</v>
          </cell>
          <cell r="O2730" t="str">
            <v>FUNCIONAMIENTO INSTITUTO DISTRITAL PARA LA GESTIÓN</v>
          </cell>
          <cell r="P2730" t="str">
            <v>2025</v>
          </cell>
          <cell r="Q2730">
            <v>6192000</v>
          </cell>
          <cell r="R2730">
            <v>6192000</v>
          </cell>
        </row>
        <row r="2731">
          <cell r="A2731" t="str">
            <v>0203-01FU</v>
          </cell>
          <cell r="B2731" t="str">
            <v>DISTRITO CAPITAL</v>
          </cell>
          <cell r="C2731" t="str">
            <v>0203-01</v>
          </cell>
          <cell r="D2731" t="str">
            <v>INSTITUTO DISTRITAL DE GESTIÓN DE RIESGOS Y CAMBIO CLIMÁTICO - IDIGER</v>
          </cell>
          <cell r="E2731" t="str">
            <v>0002-010</v>
          </cell>
          <cell r="F2731" t="str">
            <v>EP-AMBIENTE</v>
          </cell>
          <cell r="G2731" t="str">
            <v>1-100-F001</v>
          </cell>
          <cell r="H2731" t="str">
            <v>VA-RECURSOS DISTRITO</v>
          </cell>
          <cell r="I2731" t="str">
            <v>O21202020090696590</v>
          </cell>
          <cell r="J2731" t="str">
            <v>Otros servicios deportivos y recreativos</v>
          </cell>
          <cell r="K2731" t="str">
            <v>000000000000000000203</v>
          </cell>
          <cell r="L2731" t="str">
            <v>0203 - Programa Funcionamiento - INSTITUTO DISTRITAL PARA LA GESTIÓN DEL RIESGO - IDIGER</v>
          </cell>
          <cell r="M2731" t="str">
            <v>PM02030001FUNC</v>
          </cell>
          <cell r="N2731" t="str">
            <v>FU</v>
          </cell>
          <cell r="O2731" t="str">
            <v>FUNCIONAMIENTO INSTITUTO DISTRITAL PARA LA GESTIÓN</v>
          </cell>
          <cell r="P2731" t="str">
            <v>2025</v>
          </cell>
          <cell r="Q2731">
            <v>322624000</v>
          </cell>
          <cell r="R2731">
            <v>322624000</v>
          </cell>
        </row>
        <row r="2732">
          <cell r="A2732" t="str">
            <v>0203-01FU</v>
          </cell>
          <cell r="B2732" t="str">
            <v>DISTRITO CAPITAL</v>
          </cell>
          <cell r="C2732" t="str">
            <v>0203-01</v>
          </cell>
          <cell r="D2732" t="str">
            <v>INSTITUTO DISTRITAL DE GESTIÓN DE RIESGOS Y CAMBIO CLIMÁTICO - IDIGER</v>
          </cell>
          <cell r="E2732" t="str">
            <v>0002-010</v>
          </cell>
          <cell r="F2732" t="str">
            <v>EP-AMBIENTE</v>
          </cell>
          <cell r="G2732" t="str">
            <v>1-100-F001</v>
          </cell>
          <cell r="H2732" t="str">
            <v>VA-RECURSOS DISTRITO</v>
          </cell>
          <cell r="I2732" t="str">
            <v>O2180151</v>
          </cell>
          <cell r="J2732" t="str">
            <v>Impuesto sobre vehículos automotores</v>
          </cell>
          <cell r="K2732" t="str">
            <v>000000000000000000203</v>
          </cell>
          <cell r="L2732" t="str">
            <v>0203 - Programa Funcionamiento - INSTITUTO DISTRITAL PARA LA GESTIÓN DEL RIESGO - IDIGER</v>
          </cell>
          <cell r="M2732" t="str">
            <v>PM02030001FUNC</v>
          </cell>
          <cell r="N2732" t="str">
            <v>FU</v>
          </cell>
          <cell r="O2732" t="str">
            <v>FUNCIONAMIENTO INSTITUTO DISTRITAL PARA LA GESTIÓN</v>
          </cell>
          <cell r="P2732" t="str">
            <v>2025</v>
          </cell>
          <cell r="Q2732">
            <v>1600000</v>
          </cell>
          <cell r="R2732">
            <v>1600000</v>
          </cell>
        </row>
        <row r="2733">
          <cell r="A2733" t="str">
            <v>0203-0101</v>
          </cell>
          <cell r="B2733" t="str">
            <v>DISTRITO CAPITAL</v>
          </cell>
          <cell r="C2733" t="str">
            <v>0203-01</v>
          </cell>
          <cell r="D2733" t="str">
            <v>INSTITUTO DISTRITAL DE GESTIÓN DE RIESGOS Y CAMBIO CLIMÁTICO - IDIGER</v>
          </cell>
          <cell r="E2733" t="str">
            <v>0002-010</v>
          </cell>
          <cell r="F2733" t="str">
            <v>EP-AMBIENTE</v>
          </cell>
          <cell r="G2733" t="str">
            <v>1-100-F001</v>
          </cell>
          <cell r="H2733" t="str">
            <v>VA-RECURSOS DISTRITO</v>
          </cell>
          <cell r="I2733" t="str">
            <v>O232020200883990</v>
          </cell>
          <cell r="J2733" t="str">
            <v>Otros servicios profesionales, técnicos y empresariales n.c.p.</v>
          </cell>
          <cell r="K2733" t="str">
            <v>O23011732042024020801004</v>
          </cell>
          <cell r="L2733" t="str">
            <v>Generación de Conocimiento del Riesgo de - Documentos de lineamientos técnicospara la gestión de la información y el conocimiento ambiental</v>
          </cell>
          <cell r="M2733" t="str">
            <v>PM/0203/0101/32040040208</v>
          </cell>
          <cell r="N2733" t="str">
            <v>01</v>
          </cell>
          <cell r="O2733" t="str">
            <v>Documentos técnicos de amenaza y/o riesgo</v>
          </cell>
          <cell r="P2733" t="str">
            <v>2025</v>
          </cell>
          <cell r="Q2733">
            <v>32918518000</v>
          </cell>
          <cell r="R2733">
            <v>32918518000</v>
          </cell>
        </row>
        <row r="2734">
          <cell r="A2734" t="str">
            <v>0204-01FU</v>
          </cell>
          <cell r="B2734" t="str">
            <v>DISTRITO CAPITAL</v>
          </cell>
          <cell r="C2734" t="str">
            <v>0204-01</v>
          </cell>
          <cell r="D2734" t="str">
            <v>INSTITUTO DE DESARROLLO URBANO - IDU</v>
          </cell>
          <cell r="E2734" t="str">
            <v>0002-011</v>
          </cell>
          <cell r="F2734" t="str">
            <v>EP-MOVILIDAD</v>
          </cell>
          <cell r="G2734" t="str">
            <v>1-100-F001</v>
          </cell>
          <cell r="H2734" t="str">
            <v>VA-RECURSOS DISTRITO</v>
          </cell>
          <cell r="I2734" t="str">
            <v>O211010100101</v>
          </cell>
          <cell r="J2734" t="str">
            <v>Sueldo básico</v>
          </cell>
          <cell r="K2734" t="str">
            <v>000000000000000000204</v>
          </cell>
          <cell r="L2734" t="str">
            <v>0204 - Programa Funcionamiento - INSTITUTO DE DESARROLLO URBANO-IDU</v>
          </cell>
          <cell r="M2734" t="str">
            <v>PM02040001FUNC</v>
          </cell>
          <cell r="N2734" t="str">
            <v>FU</v>
          </cell>
          <cell r="O2734" t="str">
            <v>FUNCIONAMIENTO INSTITUTO DE DESARROLLO URBANO-IDU</v>
          </cell>
          <cell r="P2734" t="str">
            <v>2025</v>
          </cell>
          <cell r="Q2734">
            <v>43787712000</v>
          </cell>
          <cell r="R2734">
            <v>43787712000</v>
          </cell>
        </row>
        <row r="2735">
          <cell r="A2735" t="str">
            <v>0204-01FU</v>
          </cell>
          <cell r="B2735" t="str">
            <v>DISTRITO CAPITAL</v>
          </cell>
          <cell r="C2735" t="str">
            <v>0204-01</v>
          </cell>
          <cell r="D2735" t="str">
            <v>INSTITUTO DE DESARROLLO URBANO - IDU</v>
          </cell>
          <cell r="E2735" t="str">
            <v>0002-011</v>
          </cell>
          <cell r="F2735" t="str">
            <v>EP-MOVILIDAD</v>
          </cell>
          <cell r="G2735" t="str">
            <v>1-100-F001</v>
          </cell>
          <cell r="H2735" t="str">
            <v>VA-RECURSOS DISTRITO</v>
          </cell>
          <cell r="I2735" t="str">
            <v>O211010100102</v>
          </cell>
          <cell r="J2735" t="str">
            <v>Horas extras, dominicales, festivos y recargos</v>
          </cell>
          <cell r="K2735" t="str">
            <v>000000000000000000204</v>
          </cell>
          <cell r="L2735" t="str">
            <v>0204 - Programa Funcionamiento - INSTITUTO DE DESARROLLO URBANO-IDU</v>
          </cell>
          <cell r="M2735" t="str">
            <v>PM02040001FUNC</v>
          </cell>
          <cell r="N2735" t="str">
            <v>FU</v>
          </cell>
          <cell r="O2735" t="str">
            <v>FUNCIONAMIENTO INSTITUTO DE DESARROLLO URBANO-IDU</v>
          </cell>
          <cell r="P2735" t="str">
            <v>2025</v>
          </cell>
          <cell r="Q2735">
            <v>692064000</v>
          </cell>
          <cell r="R2735">
            <v>692064000</v>
          </cell>
        </row>
        <row r="2736">
          <cell r="A2736" t="str">
            <v>0204-01FU</v>
          </cell>
          <cell r="B2736" t="str">
            <v>DISTRITO CAPITAL</v>
          </cell>
          <cell r="C2736" t="str">
            <v>0204-01</v>
          </cell>
          <cell r="D2736" t="str">
            <v>INSTITUTO DE DESARROLLO URBANO - IDU</v>
          </cell>
          <cell r="E2736" t="str">
            <v>0002-011</v>
          </cell>
          <cell r="F2736" t="str">
            <v>EP-MOVILIDAD</v>
          </cell>
          <cell r="G2736" t="str">
            <v>1-100-F001</v>
          </cell>
          <cell r="H2736" t="str">
            <v>VA-RECURSOS DISTRITO</v>
          </cell>
          <cell r="I2736" t="str">
            <v>O211010100103</v>
          </cell>
          <cell r="J2736" t="str">
            <v>Gastos de representación</v>
          </cell>
          <cell r="K2736" t="str">
            <v>000000000000000000204</v>
          </cell>
          <cell r="L2736" t="str">
            <v>0204 - Programa Funcionamiento - INSTITUTO DE DESARROLLO URBANO-IDU</v>
          </cell>
          <cell r="M2736" t="str">
            <v>PM02040001FUNC</v>
          </cell>
          <cell r="N2736" t="str">
            <v>FU</v>
          </cell>
          <cell r="O2736" t="str">
            <v>FUNCIONAMIENTO INSTITUTO DE DESARROLLO URBANO-IDU</v>
          </cell>
          <cell r="P2736" t="str">
            <v>2025</v>
          </cell>
          <cell r="Q2736">
            <v>2232535000</v>
          </cell>
          <cell r="R2736">
            <v>2232535000</v>
          </cell>
        </row>
        <row r="2737">
          <cell r="A2737" t="str">
            <v>0204-01FU</v>
          </cell>
          <cell r="B2737" t="str">
            <v>DISTRITO CAPITAL</v>
          </cell>
          <cell r="C2737" t="str">
            <v>0204-01</v>
          </cell>
          <cell r="D2737" t="str">
            <v>INSTITUTO DE DESARROLLO URBANO - IDU</v>
          </cell>
          <cell r="E2737" t="str">
            <v>0002-011</v>
          </cell>
          <cell r="F2737" t="str">
            <v>EP-MOVILIDAD</v>
          </cell>
          <cell r="G2737" t="str">
            <v>1-100-F001</v>
          </cell>
          <cell r="H2737" t="str">
            <v>VA-RECURSOS DISTRITO</v>
          </cell>
          <cell r="I2737" t="str">
            <v>O211010100106</v>
          </cell>
          <cell r="J2737" t="str">
            <v>Prima de servicio</v>
          </cell>
          <cell r="K2737" t="str">
            <v>000000000000000000204</v>
          </cell>
          <cell r="L2737" t="str">
            <v>0204 - Programa Funcionamiento - INSTITUTO DE DESARROLLO URBANO-IDU</v>
          </cell>
          <cell r="M2737" t="str">
            <v>PM02040001FUNC</v>
          </cell>
          <cell r="N2737" t="str">
            <v>FU</v>
          </cell>
          <cell r="O2737" t="str">
            <v>FUNCIONAMIENTO INSTITUTO DE DESARROLLO URBANO-IDU</v>
          </cell>
          <cell r="P2737" t="str">
            <v>2025</v>
          </cell>
          <cell r="Q2737">
            <v>495913000</v>
          </cell>
          <cell r="R2737">
            <v>495913000</v>
          </cell>
        </row>
        <row r="2738">
          <cell r="A2738" t="str">
            <v>0204-01FU</v>
          </cell>
          <cell r="B2738" t="str">
            <v>DISTRITO CAPITAL</v>
          </cell>
          <cell r="C2738" t="str">
            <v>0204-01</v>
          </cell>
          <cell r="D2738" t="str">
            <v>INSTITUTO DE DESARROLLO URBANO - IDU</v>
          </cell>
          <cell r="E2738" t="str">
            <v>0002-011</v>
          </cell>
          <cell r="F2738" t="str">
            <v>EP-MOVILIDAD</v>
          </cell>
          <cell r="G2738" t="str">
            <v>1-100-F001</v>
          </cell>
          <cell r="H2738" t="str">
            <v>VA-RECURSOS DISTRITO</v>
          </cell>
          <cell r="I2738" t="str">
            <v>O211010100107</v>
          </cell>
          <cell r="J2738" t="str">
            <v>Bonificación por servicios prestados</v>
          </cell>
          <cell r="K2738" t="str">
            <v>000000000000000000204</v>
          </cell>
          <cell r="L2738" t="str">
            <v>0204 - Programa Funcionamiento - INSTITUTO DE DESARROLLO URBANO-IDU</v>
          </cell>
          <cell r="M2738" t="str">
            <v>PM02040001FUNC</v>
          </cell>
          <cell r="N2738" t="str">
            <v>FU</v>
          </cell>
          <cell r="O2738" t="str">
            <v>FUNCIONAMIENTO INSTITUTO DE DESARROLLO URBANO-IDU</v>
          </cell>
          <cell r="P2738" t="str">
            <v>2025</v>
          </cell>
          <cell r="Q2738">
            <v>1379227000</v>
          </cell>
          <cell r="R2738">
            <v>1379227000</v>
          </cell>
        </row>
        <row r="2739">
          <cell r="A2739" t="str">
            <v>0204-01FU</v>
          </cell>
          <cell r="B2739" t="str">
            <v>DISTRITO CAPITAL</v>
          </cell>
          <cell r="C2739" t="str">
            <v>0204-01</v>
          </cell>
          <cell r="D2739" t="str">
            <v>INSTITUTO DE DESARROLLO URBANO - IDU</v>
          </cell>
          <cell r="E2739" t="str">
            <v>0002-011</v>
          </cell>
          <cell r="F2739" t="str">
            <v>EP-MOVILIDAD</v>
          </cell>
          <cell r="G2739" t="str">
            <v>1-100-F001</v>
          </cell>
          <cell r="H2739" t="str">
            <v>VA-RECURSOS DISTRITO</v>
          </cell>
          <cell r="I2739" t="str">
            <v>O21101010010801</v>
          </cell>
          <cell r="J2739" t="str">
            <v>Prima de navidad</v>
          </cell>
          <cell r="K2739" t="str">
            <v>000000000000000000204</v>
          </cell>
          <cell r="L2739" t="str">
            <v>0204 - Programa Funcionamiento - INSTITUTO DE DESARROLLO URBANO-IDU</v>
          </cell>
          <cell r="M2739" t="str">
            <v>PM02040001FUNC</v>
          </cell>
          <cell r="N2739" t="str">
            <v>FU</v>
          </cell>
          <cell r="O2739" t="str">
            <v>FUNCIONAMIENTO INSTITUTO DE DESARROLLO URBANO-IDU</v>
          </cell>
          <cell r="P2739" t="str">
            <v>2025</v>
          </cell>
          <cell r="Q2739">
            <v>5873947000</v>
          </cell>
          <cell r="R2739">
            <v>5873947000</v>
          </cell>
        </row>
        <row r="2740">
          <cell r="A2740" t="str">
            <v>0204-01FU</v>
          </cell>
          <cell r="B2740" t="str">
            <v>DISTRITO CAPITAL</v>
          </cell>
          <cell r="C2740" t="str">
            <v>0204-01</v>
          </cell>
          <cell r="D2740" t="str">
            <v>INSTITUTO DE DESARROLLO URBANO - IDU</v>
          </cell>
          <cell r="E2740" t="str">
            <v>0002-011</v>
          </cell>
          <cell r="F2740" t="str">
            <v>EP-MOVILIDAD</v>
          </cell>
          <cell r="G2740" t="str">
            <v>1-100-F001</v>
          </cell>
          <cell r="H2740" t="str">
            <v>VA-RECURSOS DISTRITO</v>
          </cell>
          <cell r="I2740" t="str">
            <v>O21101010010802</v>
          </cell>
          <cell r="J2740" t="str">
            <v>Prima de vacaciones</v>
          </cell>
          <cell r="K2740" t="str">
            <v>000000000000000000204</v>
          </cell>
          <cell r="L2740" t="str">
            <v>0204 - Programa Funcionamiento - INSTITUTO DE DESARROLLO URBANO-IDU</v>
          </cell>
          <cell r="M2740" t="str">
            <v>PM02040001FUNC</v>
          </cell>
          <cell r="N2740" t="str">
            <v>FU</v>
          </cell>
          <cell r="O2740" t="str">
            <v>FUNCIONAMIENTO INSTITUTO DE DESARROLLO URBANO-IDU</v>
          </cell>
          <cell r="P2740" t="str">
            <v>2025</v>
          </cell>
          <cell r="Q2740">
            <v>2819488000</v>
          </cell>
          <cell r="R2740">
            <v>2819488000</v>
          </cell>
        </row>
        <row r="2741">
          <cell r="A2741" t="str">
            <v>0204-01FU</v>
          </cell>
          <cell r="B2741" t="str">
            <v>DISTRITO CAPITAL</v>
          </cell>
          <cell r="C2741" t="str">
            <v>0204-01</v>
          </cell>
          <cell r="D2741" t="str">
            <v>INSTITUTO DE DESARROLLO URBANO - IDU</v>
          </cell>
          <cell r="E2741" t="str">
            <v>0002-011</v>
          </cell>
          <cell r="F2741" t="str">
            <v>EP-MOVILIDAD</v>
          </cell>
          <cell r="G2741" t="str">
            <v>1-100-F001</v>
          </cell>
          <cell r="H2741" t="str">
            <v>VA-RECURSOS DISTRITO</v>
          </cell>
          <cell r="I2741" t="str">
            <v>O211010100109</v>
          </cell>
          <cell r="J2741" t="str">
            <v>Prima técnica salarial</v>
          </cell>
          <cell r="K2741" t="str">
            <v>000000000000000000204</v>
          </cell>
          <cell r="L2741" t="str">
            <v>0204 - Programa Funcionamiento - INSTITUTO DE DESARROLLO URBANO-IDU</v>
          </cell>
          <cell r="M2741" t="str">
            <v>PM02040001FUNC</v>
          </cell>
          <cell r="N2741" t="str">
            <v>FU</v>
          </cell>
          <cell r="O2741" t="str">
            <v>FUNCIONAMIENTO INSTITUTO DE DESARROLLO URBANO-IDU</v>
          </cell>
          <cell r="P2741" t="str">
            <v>2025</v>
          </cell>
          <cell r="Q2741">
            <v>12478810000</v>
          </cell>
          <cell r="R2741">
            <v>12478810000</v>
          </cell>
        </row>
        <row r="2742">
          <cell r="A2742" t="str">
            <v>0204-01FU</v>
          </cell>
          <cell r="B2742" t="str">
            <v>DISTRITO CAPITAL</v>
          </cell>
          <cell r="C2742" t="str">
            <v>0204-01</v>
          </cell>
          <cell r="D2742" t="str">
            <v>INSTITUTO DE DESARROLLO URBANO - IDU</v>
          </cell>
          <cell r="E2742" t="str">
            <v>0002-011</v>
          </cell>
          <cell r="F2742" t="str">
            <v>EP-MOVILIDAD</v>
          </cell>
          <cell r="G2742" t="str">
            <v>1-100-F001</v>
          </cell>
          <cell r="H2742" t="str">
            <v>VA-RECURSOS DISTRITO</v>
          </cell>
          <cell r="I2742" t="str">
            <v>O211010100204</v>
          </cell>
          <cell r="J2742" t="str">
            <v>Prima semestral</v>
          </cell>
          <cell r="K2742" t="str">
            <v>000000000000000000204</v>
          </cell>
          <cell r="L2742" t="str">
            <v>0204 - Programa Funcionamiento - INSTITUTO DE DESARROLLO URBANO-IDU</v>
          </cell>
          <cell r="M2742" t="str">
            <v>PM02040001FUNC</v>
          </cell>
          <cell r="N2742" t="str">
            <v>FU</v>
          </cell>
          <cell r="O2742" t="str">
            <v>FUNCIONAMIENTO INSTITUTO DE DESARROLLO URBANO-IDU</v>
          </cell>
          <cell r="P2742" t="str">
            <v>2025</v>
          </cell>
          <cell r="Q2742">
            <v>6190093000</v>
          </cell>
          <cell r="R2742">
            <v>6190093000</v>
          </cell>
        </row>
        <row r="2743">
          <cell r="A2743" t="str">
            <v>0204-01FU</v>
          </cell>
          <cell r="B2743" t="str">
            <v>DISTRITO CAPITAL</v>
          </cell>
          <cell r="C2743" t="str">
            <v>0204-01</v>
          </cell>
          <cell r="D2743" t="str">
            <v>INSTITUTO DE DESARROLLO URBANO - IDU</v>
          </cell>
          <cell r="E2743" t="str">
            <v>0002-011</v>
          </cell>
          <cell r="F2743" t="str">
            <v>EP-MOVILIDAD</v>
          </cell>
          <cell r="G2743" t="str">
            <v>1-100-F001</v>
          </cell>
          <cell r="H2743" t="str">
            <v>VA-RECURSOS DISTRITO</v>
          </cell>
          <cell r="I2743" t="str">
            <v>O21101010021201</v>
          </cell>
          <cell r="J2743" t="str">
            <v>Beneficios a los empleados a corto plazo</v>
          </cell>
          <cell r="K2743" t="str">
            <v>000000000000000000204</v>
          </cell>
          <cell r="L2743" t="str">
            <v>0204 - Programa Funcionamiento - INSTITUTO DE DESARROLLO URBANO-IDU</v>
          </cell>
          <cell r="M2743" t="str">
            <v>PM02040001FUNC</v>
          </cell>
          <cell r="N2743" t="str">
            <v>FU</v>
          </cell>
          <cell r="O2743" t="str">
            <v>FUNCIONAMIENTO INSTITUTO DE DESARROLLO URBANO-IDU</v>
          </cell>
          <cell r="P2743" t="str">
            <v>2025</v>
          </cell>
          <cell r="Q2743">
            <v>1266379000</v>
          </cell>
          <cell r="R2743">
            <v>1266379000</v>
          </cell>
        </row>
        <row r="2744">
          <cell r="A2744" t="str">
            <v>0204-01FU</v>
          </cell>
          <cell r="B2744" t="str">
            <v>DISTRITO CAPITAL</v>
          </cell>
          <cell r="C2744" t="str">
            <v>0204-01</v>
          </cell>
          <cell r="D2744" t="str">
            <v>INSTITUTO DE DESARROLLO URBANO - IDU</v>
          </cell>
          <cell r="E2744" t="str">
            <v>0002-011</v>
          </cell>
          <cell r="F2744" t="str">
            <v>EP-MOVILIDAD</v>
          </cell>
          <cell r="G2744" t="str">
            <v>1-100-F001</v>
          </cell>
          <cell r="H2744" t="str">
            <v>VA-RECURSOS DISTRITO</v>
          </cell>
          <cell r="I2744" t="str">
            <v>O211010200101</v>
          </cell>
          <cell r="J2744" t="str">
            <v>Aportes a la seguridad social en pensiones públicas</v>
          </cell>
          <cell r="K2744" t="str">
            <v>000000000000000000204</v>
          </cell>
          <cell r="L2744" t="str">
            <v>0204 - Programa Funcionamiento - INSTITUTO DE DESARROLLO URBANO-IDU</v>
          </cell>
          <cell r="M2744" t="str">
            <v>PM02040001FUNC</v>
          </cell>
          <cell r="N2744" t="str">
            <v>FU</v>
          </cell>
          <cell r="O2744" t="str">
            <v>FUNCIONAMIENTO INSTITUTO DE DESARROLLO URBANO-IDU</v>
          </cell>
          <cell r="P2744" t="str">
            <v>2025</v>
          </cell>
          <cell r="Q2744">
            <v>5307282000</v>
          </cell>
          <cell r="R2744">
            <v>5307282000</v>
          </cell>
        </row>
        <row r="2745">
          <cell r="A2745" t="str">
            <v>0204-01FU</v>
          </cell>
          <cell r="B2745" t="str">
            <v>DISTRITO CAPITAL</v>
          </cell>
          <cell r="C2745" t="str">
            <v>0204-01</v>
          </cell>
          <cell r="D2745" t="str">
            <v>INSTITUTO DE DESARROLLO URBANO - IDU</v>
          </cell>
          <cell r="E2745" t="str">
            <v>0002-011</v>
          </cell>
          <cell r="F2745" t="str">
            <v>EP-MOVILIDAD</v>
          </cell>
          <cell r="G2745" t="str">
            <v>1-100-F001</v>
          </cell>
          <cell r="H2745" t="str">
            <v>VA-RECURSOS DISTRITO</v>
          </cell>
          <cell r="I2745" t="str">
            <v>O211010200102</v>
          </cell>
          <cell r="J2745" t="str">
            <v>Aportes a la seguridad social en pensiones privadas</v>
          </cell>
          <cell r="K2745" t="str">
            <v>000000000000000000204</v>
          </cell>
          <cell r="L2745" t="str">
            <v>0204 - Programa Funcionamiento - INSTITUTO DE DESARROLLO URBANO-IDU</v>
          </cell>
          <cell r="M2745" t="str">
            <v>PM02040001FUNC</v>
          </cell>
          <cell r="N2745" t="str">
            <v>FU</v>
          </cell>
          <cell r="O2745" t="str">
            <v>FUNCIONAMIENTO INSTITUTO DE DESARROLLO URBANO-IDU</v>
          </cell>
          <cell r="P2745" t="str">
            <v>2025</v>
          </cell>
          <cell r="Q2745">
            <v>2113085000</v>
          </cell>
          <cell r="R2745">
            <v>2113085000</v>
          </cell>
        </row>
        <row r="2746">
          <cell r="A2746" t="str">
            <v>0204-01FU</v>
          </cell>
          <cell r="B2746" t="str">
            <v>DISTRITO CAPITAL</v>
          </cell>
          <cell r="C2746" t="str">
            <v>0204-01</v>
          </cell>
          <cell r="D2746" t="str">
            <v>INSTITUTO DE DESARROLLO URBANO - IDU</v>
          </cell>
          <cell r="E2746" t="str">
            <v>0002-011</v>
          </cell>
          <cell r="F2746" t="str">
            <v>EP-MOVILIDAD</v>
          </cell>
          <cell r="G2746" t="str">
            <v>1-100-F001</v>
          </cell>
          <cell r="H2746" t="str">
            <v>VA-RECURSOS DISTRITO</v>
          </cell>
          <cell r="I2746" t="str">
            <v>O211010200201</v>
          </cell>
          <cell r="J2746" t="str">
            <v>Aportes a la seguridad social en salud pública</v>
          </cell>
          <cell r="K2746" t="str">
            <v>000000000000000000204</v>
          </cell>
          <cell r="L2746" t="str">
            <v>0204 - Programa Funcionamiento - INSTITUTO DE DESARROLLO URBANO-IDU</v>
          </cell>
          <cell r="M2746" t="str">
            <v>PM02040001FUNC</v>
          </cell>
          <cell r="N2746" t="str">
            <v>FU</v>
          </cell>
          <cell r="O2746" t="str">
            <v>FUNCIONAMIENTO INSTITUTO DE DESARROLLO URBANO-IDU</v>
          </cell>
          <cell r="P2746" t="str">
            <v>2025</v>
          </cell>
          <cell r="Q2746">
            <v>4385000</v>
          </cell>
          <cell r="R2746">
            <v>4385000</v>
          </cell>
        </row>
        <row r="2747">
          <cell r="A2747" t="str">
            <v>0204-01FU</v>
          </cell>
          <cell r="B2747" t="str">
            <v>DISTRITO CAPITAL</v>
          </cell>
          <cell r="C2747" t="str">
            <v>0204-01</v>
          </cell>
          <cell r="D2747" t="str">
            <v>INSTITUTO DE DESARROLLO URBANO - IDU</v>
          </cell>
          <cell r="E2747" t="str">
            <v>0002-011</v>
          </cell>
          <cell r="F2747" t="str">
            <v>EP-MOVILIDAD</v>
          </cell>
          <cell r="G2747" t="str">
            <v>1-100-F001</v>
          </cell>
          <cell r="H2747" t="str">
            <v>VA-RECURSOS DISTRITO</v>
          </cell>
          <cell r="I2747" t="str">
            <v>O211010200202</v>
          </cell>
          <cell r="J2747" t="str">
            <v>Aportes a la seguridad social en salud privada</v>
          </cell>
          <cell r="K2747" t="str">
            <v>000000000000000000204</v>
          </cell>
          <cell r="L2747" t="str">
            <v>0204 - Programa Funcionamiento - INSTITUTO DE DESARROLLO URBANO-IDU</v>
          </cell>
          <cell r="M2747" t="str">
            <v>PM02040001FUNC</v>
          </cell>
          <cell r="N2747" t="str">
            <v>FU</v>
          </cell>
          <cell r="O2747" t="str">
            <v>FUNCIONAMIENTO INSTITUTO DE DESARROLLO URBANO-IDU</v>
          </cell>
          <cell r="P2747" t="str">
            <v>2025</v>
          </cell>
          <cell r="Q2747">
            <v>5251734000</v>
          </cell>
          <cell r="R2747">
            <v>5251734000</v>
          </cell>
        </row>
        <row r="2748">
          <cell r="A2748" t="str">
            <v>0204-01FU</v>
          </cell>
          <cell r="B2748" t="str">
            <v>DISTRITO CAPITAL</v>
          </cell>
          <cell r="C2748" t="str">
            <v>0204-01</v>
          </cell>
          <cell r="D2748" t="str">
            <v>INSTITUTO DE DESARROLLO URBANO - IDU</v>
          </cell>
          <cell r="E2748" t="str">
            <v>0002-011</v>
          </cell>
          <cell r="F2748" t="str">
            <v>EP-MOVILIDAD</v>
          </cell>
          <cell r="G2748" t="str">
            <v>1-100-F001</v>
          </cell>
          <cell r="H2748" t="str">
            <v>VA-RECURSOS DISTRITO</v>
          </cell>
          <cell r="I2748" t="str">
            <v>O211010200301</v>
          </cell>
          <cell r="J2748" t="str">
            <v>Aportes de cesantías a fondos públicos</v>
          </cell>
          <cell r="K2748" t="str">
            <v>000000000000000000204</v>
          </cell>
          <cell r="L2748" t="str">
            <v>0204 - Programa Funcionamiento - INSTITUTO DE DESARROLLO URBANO-IDU</v>
          </cell>
          <cell r="M2748" t="str">
            <v>PM02040001FUNC</v>
          </cell>
          <cell r="N2748" t="str">
            <v>FU</v>
          </cell>
          <cell r="O2748" t="str">
            <v>FUNCIONAMIENTO INSTITUTO DE DESARROLLO URBANO-IDU</v>
          </cell>
          <cell r="P2748" t="str">
            <v>2025</v>
          </cell>
          <cell r="Q2748">
            <v>3473269000</v>
          </cell>
          <cell r="R2748">
            <v>3473269000</v>
          </cell>
        </row>
        <row r="2749">
          <cell r="A2749" t="str">
            <v>0204-01FU</v>
          </cell>
          <cell r="B2749" t="str">
            <v>DISTRITO CAPITAL</v>
          </cell>
          <cell r="C2749" t="str">
            <v>0204-01</v>
          </cell>
          <cell r="D2749" t="str">
            <v>INSTITUTO DE DESARROLLO URBANO - IDU</v>
          </cell>
          <cell r="E2749" t="str">
            <v>0002-011</v>
          </cell>
          <cell r="F2749" t="str">
            <v>EP-MOVILIDAD</v>
          </cell>
          <cell r="G2749" t="str">
            <v>1-100-F001</v>
          </cell>
          <cell r="H2749" t="str">
            <v>VA-RECURSOS DISTRITO</v>
          </cell>
          <cell r="I2749" t="str">
            <v>O211010200302</v>
          </cell>
          <cell r="J2749" t="str">
            <v>Aportes de cesantías a fondos privados</v>
          </cell>
          <cell r="K2749" t="str">
            <v>000000000000000000204</v>
          </cell>
          <cell r="L2749" t="str">
            <v>0204 - Programa Funcionamiento - INSTITUTO DE DESARROLLO URBANO-IDU</v>
          </cell>
          <cell r="M2749" t="str">
            <v>PM02040001FUNC</v>
          </cell>
          <cell r="N2749" t="str">
            <v>FU</v>
          </cell>
          <cell r="O2749" t="str">
            <v>FUNCIONAMIENTO INSTITUTO DE DESARROLLO URBANO-IDU</v>
          </cell>
          <cell r="P2749" t="str">
            <v>2025</v>
          </cell>
          <cell r="Q2749">
            <v>3716048000</v>
          </cell>
          <cell r="R2749">
            <v>3716048000</v>
          </cell>
        </row>
        <row r="2750">
          <cell r="A2750" t="str">
            <v>0204-01FU</v>
          </cell>
          <cell r="B2750" t="str">
            <v>DISTRITO CAPITAL</v>
          </cell>
          <cell r="C2750" t="str">
            <v>0204-01</v>
          </cell>
          <cell r="D2750" t="str">
            <v>INSTITUTO DE DESARROLLO URBANO - IDU</v>
          </cell>
          <cell r="E2750" t="str">
            <v>0002-011</v>
          </cell>
          <cell r="F2750" t="str">
            <v>EP-MOVILIDAD</v>
          </cell>
          <cell r="G2750" t="str">
            <v>1-100-F001</v>
          </cell>
          <cell r="H2750" t="str">
            <v>VA-RECURSOS DISTRITO</v>
          </cell>
          <cell r="I2750" t="str">
            <v>O211010200401</v>
          </cell>
          <cell r="J2750" t="str">
            <v>Compensar</v>
          </cell>
          <cell r="K2750" t="str">
            <v>000000000000000000204</v>
          </cell>
          <cell r="L2750" t="str">
            <v>0204 - Programa Funcionamiento - INSTITUTO DE DESARROLLO URBANO-IDU</v>
          </cell>
          <cell r="M2750" t="str">
            <v>PM02040001FUNC</v>
          </cell>
          <cell r="N2750" t="str">
            <v>FU</v>
          </cell>
          <cell r="O2750" t="str">
            <v>FUNCIONAMIENTO INSTITUTO DE DESARROLLO URBANO-IDU</v>
          </cell>
          <cell r="P2750" t="str">
            <v>2025</v>
          </cell>
          <cell r="Q2750">
            <v>2847174000</v>
          </cell>
          <cell r="R2750">
            <v>2847174000</v>
          </cell>
        </row>
        <row r="2751">
          <cell r="A2751" t="str">
            <v>0204-01FU</v>
          </cell>
          <cell r="B2751" t="str">
            <v>DISTRITO CAPITAL</v>
          </cell>
          <cell r="C2751" t="str">
            <v>0204-01</v>
          </cell>
          <cell r="D2751" t="str">
            <v>INSTITUTO DE DESARROLLO URBANO - IDU</v>
          </cell>
          <cell r="E2751" t="str">
            <v>0002-011</v>
          </cell>
          <cell r="F2751" t="str">
            <v>EP-MOVILIDAD</v>
          </cell>
          <cell r="G2751" t="str">
            <v>1-100-F001</v>
          </cell>
          <cell r="H2751" t="str">
            <v>VA-RECURSOS DISTRITO</v>
          </cell>
          <cell r="I2751" t="str">
            <v>O211010200501</v>
          </cell>
          <cell r="J2751" t="str">
            <v>Aportes generales al sistema de riesgos laborales públicos</v>
          </cell>
          <cell r="K2751" t="str">
            <v>000000000000000000204</v>
          </cell>
          <cell r="L2751" t="str">
            <v>0204 - Programa Funcionamiento - INSTITUTO DE DESARROLLO URBANO-IDU</v>
          </cell>
          <cell r="M2751" t="str">
            <v>PM02040001FUNC</v>
          </cell>
          <cell r="N2751" t="str">
            <v>FU</v>
          </cell>
          <cell r="O2751" t="str">
            <v>FUNCIONAMIENTO INSTITUTO DE DESARROLLO URBANO-IDU</v>
          </cell>
          <cell r="P2751" t="str">
            <v>2025</v>
          </cell>
          <cell r="Q2751">
            <v>1251320000</v>
          </cell>
          <cell r="R2751">
            <v>1251320000</v>
          </cell>
        </row>
        <row r="2752">
          <cell r="A2752" t="str">
            <v>0204-01FU</v>
          </cell>
          <cell r="B2752" t="str">
            <v>DISTRITO CAPITAL</v>
          </cell>
          <cell r="C2752" t="str">
            <v>0204-01</v>
          </cell>
          <cell r="D2752" t="str">
            <v>INSTITUTO DE DESARROLLO URBANO - IDU</v>
          </cell>
          <cell r="E2752" t="str">
            <v>0002-011</v>
          </cell>
          <cell r="F2752" t="str">
            <v>EP-MOVILIDAD</v>
          </cell>
          <cell r="G2752" t="str">
            <v>1-100-F001</v>
          </cell>
          <cell r="H2752" t="str">
            <v>VA-RECURSOS DISTRITO</v>
          </cell>
          <cell r="I2752" t="str">
            <v>O2110102006</v>
          </cell>
          <cell r="J2752" t="str">
            <v>Aportes al ICBF</v>
          </cell>
          <cell r="K2752" t="str">
            <v>000000000000000000204</v>
          </cell>
          <cell r="L2752" t="str">
            <v>0204 - Programa Funcionamiento - INSTITUTO DE DESARROLLO URBANO-IDU</v>
          </cell>
          <cell r="M2752" t="str">
            <v>PM02040001FUNC</v>
          </cell>
          <cell r="N2752" t="str">
            <v>FU</v>
          </cell>
          <cell r="O2752" t="str">
            <v>FUNCIONAMIENTO INSTITUTO DE DESARROLLO URBANO-IDU</v>
          </cell>
          <cell r="P2752" t="str">
            <v>2025</v>
          </cell>
          <cell r="Q2752">
            <v>2135392000</v>
          </cell>
          <cell r="R2752">
            <v>2135392000</v>
          </cell>
        </row>
        <row r="2753">
          <cell r="A2753" t="str">
            <v>0204-01FU</v>
          </cell>
          <cell r="B2753" t="str">
            <v>DISTRITO CAPITAL</v>
          </cell>
          <cell r="C2753" t="str">
            <v>0204-01</v>
          </cell>
          <cell r="D2753" t="str">
            <v>INSTITUTO DE DESARROLLO URBANO - IDU</v>
          </cell>
          <cell r="E2753" t="str">
            <v>0002-011</v>
          </cell>
          <cell r="F2753" t="str">
            <v>EP-MOVILIDAD</v>
          </cell>
          <cell r="G2753" t="str">
            <v>1-100-F001</v>
          </cell>
          <cell r="H2753" t="str">
            <v>VA-RECURSOS DISTRITO</v>
          </cell>
          <cell r="I2753" t="str">
            <v>O2110102007</v>
          </cell>
          <cell r="J2753" t="str">
            <v>Aportes al SENA</v>
          </cell>
          <cell r="K2753" t="str">
            <v>000000000000000000204</v>
          </cell>
          <cell r="L2753" t="str">
            <v>0204 - Programa Funcionamiento - INSTITUTO DE DESARROLLO URBANO-IDU</v>
          </cell>
          <cell r="M2753" t="str">
            <v>PM02040001FUNC</v>
          </cell>
          <cell r="N2753" t="str">
            <v>FU</v>
          </cell>
          <cell r="O2753" t="str">
            <v>FUNCIONAMIENTO INSTITUTO DE DESARROLLO URBANO-IDU</v>
          </cell>
          <cell r="P2753" t="str">
            <v>2025</v>
          </cell>
          <cell r="Q2753">
            <v>1423627000</v>
          </cell>
          <cell r="R2753">
            <v>1423627000</v>
          </cell>
        </row>
        <row r="2754">
          <cell r="A2754" t="str">
            <v>0204-01FU</v>
          </cell>
          <cell r="B2754" t="str">
            <v>DISTRITO CAPITAL</v>
          </cell>
          <cell r="C2754" t="str">
            <v>0204-01</v>
          </cell>
          <cell r="D2754" t="str">
            <v>INSTITUTO DE DESARROLLO URBANO - IDU</v>
          </cell>
          <cell r="E2754" t="str">
            <v>0002-011</v>
          </cell>
          <cell r="F2754" t="str">
            <v>EP-MOVILIDAD</v>
          </cell>
          <cell r="G2754" t="str">
            <v>1-100-F001</v>
          </cell>
          <cell r="H2754" t="str">
            <v>VA-RECURSOS DISTRITO</v>
          </cell>
          <cell r="I2754" t="str">
            <v>O211010300103</v>
          </cell>
          <cell r="J2754" t="str">
            <v>Bonificación especial de recreación</v>
          </cell>
          <cell r="K2754" t="str">
            <v>000000000000000000204</v>
          </cell>
          <cell r="L2754" t="str">
            <v>0204 - Programa Funcionamiento - INSTITUTO DE DESARROLLO URBANO-IDU</v>
          </cell>
          <cell r="M2754" t="str">
            <v>PM02040001FUNC</v>
          </cell>
          <cell r="N2754" t="str">
            <v>FU</v>
          </cell>
          <cell r="O2754" t="str">
            <v>FUNCIONAMIENTO INSTITUTO DE DESARROLLO URBANO-IDU</v>
          </cell>
          <cell r="P2754" t="str">
            <v>2025</v>
          </cell>
          <cell r="Q2754">
            <v>243226000</v>
          </cell>
          <cell r="R2754">
            <v>243226000</v>
          </cell>
        </row>
        <row r="2755">
          <cell r="A2755" t="str">
            <v>0204-01FU</v>
          </cell>
          <cell r="B2755" t="str">
            <v>DISTRITO CAPITAL</v>
          </cell>
          <cell r="C2755" t="str">
            <v>0204-01</v>
          </cell>
          <cell r="D2755" t="str">
            <v>INSTITUTO DE DESARROLLO URBANO - IDU</v>
          </cell>
          <cell r="E2755" t="str">
            <v>0002-011</v>
          </cell>
          <cell r="F2755" t="str">
            <v>EP-MOVILIDAD</v>
          </cell>
          <cell r="G2755" t="str">
            <v>1-100-F001</v>
          </cell>
          <cell r="H2755" t="str">
            <v>VA-RECURSOS DISTRITO</v>
          </cell>
          <cell r="I2755" t="str">
            <v>O2110103005</v>
          </cell>
          <cell r="J2755" t="str">
            <v>Reconocimiento por permanencia en el servicio público - Bogotá D.C.</v>
          </cell>
          <cell r="K2755" t="str">
            <v>000000000000000000204</v>
          </cell>
          <cell r="L2755" t="str">
            <v>0204 - Programa Funcionamiento - INSTITUTO DE DESARROLLO URBANO-IDU</v>
          </cell>
          <cell r="M2755" t="str">
            <v>PM02040001FUNC</v>
          </cell>
          <cell r="N2755" t="str">
            <v>FU</v>
          </cell>
          <cell r="O2755" t="str">
            <v>FUNCIONAMIENTO INSTITUTO DE DESARROLLO URBANO-IDU</v>
          </cell>
          <cell r="P2755" t="str">
            <v>2025</v>
          </cell>
          <cell r="Q2755">
            <v>816987000</v>
          </cell>
          <cell r="R2755">
            <v>816987000</v>
          </cell>
        </row>
        <row r="2756">
          <cell r="A2756" t="str">
            <v>0204-01FU</v>
          </cell>
          <cell r="B2756" t="str">
            <v>DISTRITO CAPITAL</v>
          </cell>
          <cell r="C2756" t="str">
            <v>0204-01</v>
          </cell>
          <cell r="D2756" t="str">
            <v>INSTITUTO DE DESARROLLO URBANO - IDU</v>
          </cell>
          <cell r="E2756" t="str">
            <v>0002-011</v>
          </cell>
          <cell r="F2756" t="str">
            <v>EP-MOVILIDAD</v>
          </cell>
          <cell r="G2756" t="str">
            <v>1-100-F001</v>
          </cell>
          <cell r="H2756" t="str">
            <v>VA-RECURSOS DISTRITO</v>
          </cell>
          <cell r="I2756" t="str">
            <v>O2110103068</v>
          </cell>
          <cell r="J2756" t="str">
            <v>Prima secretarial</v>
          </cell>
          <cell r="K2756" t="str">
            <v>000000000000000000204</v>
          </cell>
          <cell r="L2756" t="str">
            <v>0204 - Programa Funcionamiento - INSTITUTO DE DESARROLLO URBANO-IDU</v>
          </cell>
          <cell r="M2756" t="str">
            <v>PM02040001FUNC</v>
          </cell>
          <cell r="N2756" t="str">
            <v>FU</v>
          </cell>
          <cell r="O2756" t="str">
            <v>FUNCIONAMIENTO INSTITUTO DE DESARROLLO URBANO-IDU</v>
          </cell>
          <cell r="P2756" t="str">
            <v>2025</v>
          </cell>
          <cell r="Q2756">
            <v>53924000</v>
          </cell>
          <cell r="R2756">
            <v>53924000</v>
          </cell>
        </row>
        <row r="2757">
          <cell r="A2757" t="str">
            <v>0204-01FU</v>
          </cell>
          <cell r="B2757" t="str">
            <v>DISTRITO CAPITAL</v>
          </cell>
          <cell r="C2757" t="str">
            <v>0204-01</v>
          </cell>
          <cell r="D2757" t="str">
            <v>INSTITUTO DE DESARROLLO URBANO - IDU</v>
          </cell>
          <cell r="E2757" t="str">
            <v>0002-011</v>
          </cell>
          <cell r="F2757" t="str">
            <v>EP-MOVILIDAD</v>
          </cell>
          <cell r="G2757" t="str">
            <v>1-100-F001</v>
          </cell>
          <cell r="H2757" t="str">
            <v>VA-RECURSOS DISTRITO</v>
          </cell>
          <cell r="I2757" t="str">
            <v>O2110103190</v>
          </cell>
          <cell r="J2757" t="str">
            <v>Apoyo de sostenimiento prácticas laborales</v>
          </cell>
          <cell r="K2757" t="str">
            <v>000000000000000000204</v>
          </cell>
          <cell r="L2757" t="str">
            <v>0204 - Programa Funcionamiento - INSTITUTO DE DESARROLLO URBANO-IDU</v>
          </cell>
          <cell r="M2757" t="str">
            <v>PM02040001FUNC</v>
          </cell>
          <cell r="N2757" t="str">
            <v>FU</v>
          </cell>
          <cell r="O2757" t="str">
            <v>FUNCIONAMIENTO INSTITUTO DE DESARROLLO URBANO-IDU</v>
          </cell>
          <cell r="P2757" t="str">
            <v>2025</v>
          </cell>
          <cell r="Q2757">
            <v>258000000</v>
          </cell>
          <cell r="R2757">
            <v>258000000</v>
          </cell>
        </row>
        <row r="2758">
          <cell r="A2758" t="str">
            <v>0204-01FU</v>
          </cell>
          <cell r="B2758" t="str">
            <v>DISTRITO CAPITAL</v>
          </cell>
          <cell r="C2758" t="str">
            <v>0204-01</v>
          </cell>
          <cell r="D2758" t="str">
            <v>INSTITUTO DE DESARROLLO URBANO - IDU</v>
          </cell>
          <cell r="E2758" t="str">
            <v>0002-011</v>
          </cell>
          <cell r="F2758" t="str">
            <v>EP-MOVILIDAD</v>
          </cell>
          <cell r="G2758" t="str">
            <v>1-100-F001</v>
          </cell>
          <cell r="H2758" t="str">
            <v>VA-RECURSOS DISTRITO</v>
          </cell>
          <cell r="I2758" t="str">
            <v>O2120201002072791106</v>
          </cell>
          <cell r="J2758" t="str">
            <v>Insignias, escarapelas, banderines y similares</v>
          </cell>
          <cell r="K2758" t="str">
            <v>000000000000000000204</v>
          </cell>
          <cell r="L2758" t="str">
            <v>0204 - Programa Funcionamiento - INSTITUTO DE DESARROLLO URBANO-IDU</v>
          </cell>
          <cell r="M2758" t="str">
            <v>PM02040001FUNC</v>
          </cell>
          <cell r="N2758" t="str">
            <v>FU</v>
          </cell>
          <cell r="O2758" t="str">
            <v>FUNCIONAMIENTO INSTITUTO DE DESARROLLO URBANO-IDU</v>
          </cell>
          <cell r="P2758" t="str">
            <v>2025</v>
          </cell>
          <cell r="Q2758">
            <v>13420000</v>
          </cell>
          <cell r="R2758">
            <v>13420000</v>
          </cell>
        </row>
        <row r="2759">
          <cell r="A2759" t="str">
            <v>0204-01FU</v>
          </cell>
          <cell r="B2759" t="str">
            <v>DISTRITO CAPITAL</v>
          </cell>
          <cell r="C2759" t="str">
            <v>0204-01</v>
          </cell>
          <cell r="D2759" t="str">
            <v>INSTITUTO DE DESARROLLO URBANO - IDU</v>
          </cell>
          <cell r="E2759" t="str">
            <v>0002-011</v>
          </cell>
          <cell r="F2759" t="str">
            <v>EP-MOVILIDAD</v>
          </cell>
          <cell r="G2759" t="str">
            <v>1-100-F001</v>
          </cell>
          <cell r="H2759" t="str">
            <v>VA-RECURSOS DISTRITO</v>
          </cell>
          <cell r="I2759" t="str">
            <v>O2120201003013143101</v>
          </cell>
          <cell r="J2759" t="str">
            <v>Tableros de particulas de madera aglomerada</v>
          </cell>
          <cell r="K2759" t="str">
            <v>000000000000000000204</v>
          </cell>
          <cell r="L2759" t="str">
            <v>0204 - Programa Funcionamiento - INSTITUTO DE DESARROLLO URBANO-IDU</v>
          </cell>
          <cell r="M2759" t="str">
            <v>PM02040001FUNC</v>
          </cell>
          <cell r="N2759" t="str">
            <v>FU</v>
          </cell>
          <cell r="O2759" t="str">
            <v>FUNCIONAMIENTO INSTITUTO DE DESARROLLO URBANO-IDU</v>
          </cell>
          <cell r="P2759" t="str">
            <v>2025</v>
          </cell>
          <cell r="Q2759">
            <v>709000</v>
          </cell>
          <cell r="R2759">
            <v>709000</v>
          </cell>
        </row>
        <row r="2760">
          <cell r="A2760" t="str">
            <v>0204-01FU</v>
          </cell>
          <cell r="B2760" t="str">
            <v>DISTRITO CAPITAL</v>
          </cell>
          <cell r="C2760" t="str">
            <v>0204-01</v>
          </cell>
          <cell r="D2760" t="str">
            <v>INSTITUTO DE DESARROLLO URBANO - IDU</v>
          </cell>
          <cell r="E2760" t="str">
            <v>0002-011</v>
          </cell>
          <cell r="F2760" t="str">
            <v>EP-MOVILIDAD</v>
          </cell>
          <cell r="G2760" t="str">
            <v>1-100-F001</v>
          </cell>
          <cell r="H2760" t="str">
            <v>VA-RECURSOS DISTRITO</v>
          </cell>
          <cell r="I2760" t="str">
            <v>O2120201003013191401</v>
          </cell>
          <cell r="J2760" t="str">
            <v>Marcos de madera para cuadros y espejos</v>
          </cell>
          <cell r="K2760" t="str">
            <v>000000000000000000204</v>
          </cell>
          <cell r="L2760" t="str">
            <v>0204 - Programa Funcionamiento - INSTITUTO DE DESARROLLO URBANO-IDU</v>
          </cell>
          <cell r="M2760" t="str">
            <v>PM02040001FUNC</v>
          </cell>
          <cell r="N2760" t="str">
            <v>FU</v>
          </cell>
          <cell r="O2760" t="str">
            <v>FUNCIONAMIENTO INSTITUTO DE DESARROLLO URBANO-IDU</v>
          </cell>
          <cell r="P2760" t="str">
            <v>2025</v>
          </cell>
          <cell r="Q2760">
            <v>1000000</v>
          </cell>
          <cell r="R2760">
            <v>1000000</v>
          </cell>
        </row>
        <row r="2761">
          <cell r="A2761" t="str">
            <v>0204-01FU</v>
          </cell>
          <cell r="B2761" t="str">
            <v>DISTRITO CAPITAL</v>
          </cell>
          <cell r="C2761" t="str">
            <v>0204-01</v>
          </cell>
          <cell r="D2761" t="str">
            <v>INSTITUTO DE DESARROLLO URBANO - IDU</v>
          </cell>
          <cell r="E2761" t="str">
            <v>0002-011</v>
          </cell>
          <cell r="F2761" t="str">
            <v>EP-MOVILIDAD</v>
          </cell>
          <cell r="G2761" t="str">
            <v>1-100-F001</v>
          </cell>
          <cell r="H2761" t="str">
            <v>VA-RECURSOS DISTRITO</v>
          </cell>
          <cell r="I2761" t="str">
            <v>O2120201003023212801</v>
          </cell>
          <cell r="J2761" t="str">
            <v>Papel bond</v>
          </cell>
          <cell r="K2761" t="str">
            <v>000000000000000000204</v>
          </cell>
          <cell r="L2761" t="str">
            <v>0204 - Programa Funcionamiento - INSTITUTO DE DESARROLLO URBANO-IDU</v>
          </cell>
          <cell r="M2761" t="str">
            <v>PM02040001FUNC</v>
          </cell>
          <cell r="N2761" t="str">
            <v>FU</v>
          </cell>
          <cell r="O2761" t="str">
            <v>FUNCIONAMIENTO INSTITUTO DE DESARROLLO URBANO-IDU</v>
          </cell>
          <cell r="P2761" t="str">
            <v>2025</v>
          </cell>
          <cell r="Q2761">
            <v>107390000</v>
          </cell>
          <cell r="R2761">
            <v>107390000</v>
          </cell>
        </row>
        <row r="2762">
          <cell r="A2762" t="str">
            <v>0204-01FU</v>
          </cell>
          <cell r="B2762" t="str">
            <v>DISTRITO CAPITAL</v>
          </cell>
          <cell r="C2762" t="str">
            <v>0204-01</v>
          </cell>
          <cell r="D2762" t="str">
            <v>INSTITUTO DE DESARROLLO URBANO - IDU</v>
          </cell>
          <cell r="E2762" t="str">
            <v>0002-011</v>
          </cell>
          <cell r="F2762" t="str">
            <v>EP-MOVILIDAD</v>
          </cell>
          <cell r="G2762" t="str">
            <v>1-100-F001</v>
          </cell>
          <cell r="H2762" t="str">
            <v>VA-RECURSOS DISTRITO</v>
          </cell>
          <cell r="I2762" t="str">
            <v>O2120201003023212806</v>
          </cell>
          <cell r="J2762" t="str">
            <v>Cartulina opalina</v>
          </cell>
          <cell r="K2762" t="str">
            <v>000000000000000000204</v>
          </cell>
          <cell r="L2762" t="str">
            <v>0204 - Programa Funcionamiento - INSTITUTO DE DESARROLLO URBANO-IDU</v>
          </cell>
          <cell r="M2762" t="str">
            <v>PM02040001FUNC</v>
          </cell>
          <cell r="N2762" t="str">
            <v>FU</v>
          </cell>
          <cell r="O2762" t="str">
            <v>FUNCIONAMIENTO INSTITUTO DE DESARROLLO URBANO-IDU</v>
          </cell>
          <cell r="P2762" t="str">
            <v>2025</v>
          </cell>
          <cell r="Q2762">
            <v>449000</v>
          </cell>
          <cell r="R2762">
            <v>449000</v>
          </cell>
        </row>
        <row r="2763">
          <cell r="A2763" t="str">
            <v>0204-01FU</v>
          </cell>
          <cell r="B2763" t="str">
            <v>DISTRITO CAPITAL</v>
          </cell>
          <cell r="C2763" t="str">
            <v>0204-01</v>
          </cell>
          <cell r="D2763" t="str">
            <v>INSTITUTO DE DESARROLLO URBANO - IDU</v>
          </cell>
          <cell r="E2763" t="str">
            <v>0002-011</v>
          </cell>
          <cell r="F2763" t="str">
            <v>EP-MOVILIDAD</v>
          </cell>
          <cell r="G2763" t="str">
            <v>1-100-F001</v>
          </cell>
          <cell r="H2763" t="str">
            <v>VA-RECURSOS DISTRITO</v>
          </cell>
          <cell r="I2763" t="str">
            <v>O2120201003023212899</v>
          </cell>
          <cell r="J2763" t="str">
            <v>Papeles n.c.p.</v>
          </cell>
          <cell r="K2763" t="str">
            <v>000000000000000000204</v>
          </cell>
          <cell r="L2763" t="str">
            <v>0204 - Programa Funcionamiento - INSTITUTO DE DESARROLLO URBANO-IDU</v>
          </cell>
          <cell r="M2763" t="str">
            <v>PM02040001FUNC</v>
          </cell>
          <cell r="N2763" t="str">
            <v>FU</v>
          </cell>
          <cell r="O2763" t="str">
            <v>FUNCIONAMIENTO INSTITUTO DE DESARROLLO URBANO-IDU</v>
          </cell>
          <cell r="P2763" t="str">
            <v>2025</v>
          </cell>
          <cell r="Q2763">
            <v>34882000</v>
          </cell>
          <cell r="R2763">
            <v>34882000</v>
          </cell>
        </row>
        <row r="2764">
          <cell r="A2764" t="str">
            <v>0204-01FU</v>
          </cell>
          <cell r="B2764" t="str">
            <v>DISTRITO CAPITAL</v>
          </cell>
          <cell r="C2764" t="str">
            <v>0204-01</v>
          </cell>
          <cell r="D2764" t="str">
            <v>INSTITUTO DE DESARROLLO URBANO - IDU</v>
          </cell>
          <cell r="E2764" t="str">
            <v>0002-011</v>
          </cell>
          <cell r="F2764" t="str">
            <v>EP-MOVILIDAD</v>
          </cell>
          <cell r="G2764" t="str">
            <v>1-100-F001</v>
          </cell>
          <cell r="H2764" t="str">
            <v>VA-RECURSOS DISTRITO</v>
          </cell>
          <cell r="I2764" t="str">
            <v>O2120201003023214813</v>
          </cell>
          <cell r="J2764" t="str">
            <v>Papeles impregnados y revestidos, incluso autoadhesivos</v>
          </cell>
          <cell r="K2764" t="str">
            <v>000000000000000000204</v>
          </cell>
          <cell r="L2764" t="str">
            <v>0204 - Programa Funcionamiento - INSTITUTO DE DESARROLLO URBANO-IDU</v>
          </cell>
          <cell r="M2764" t="str">
            <v>PM02040001FUNC</v>
          </cell>
          <cell r="N2764" t="str">
            <v>FU</v>
          </cell>
          <cell r="O2764" t="str">
            <v>FUNCIONAMIENTO INSTITUTO DE DESARROLLO URBANO-IDU</v>
          </cell>
          <cell r="P2764" t="str">
            <v>2025</v>
          </cell>
          <cell r="Q2764">
            <v>31040000</v>
          </cell>
          <cell r="R2764">
            <v>31040000</v>
          </cell>
        </row>
        <row r="2765">
          <cell r="A2765" t="str">
            <v>0204-01FU</v>
          </cell>
          <cell r="B2765" t="str">
            <v>DISTRITO CAPITAL</v>
          </cell>
          <cell r="C2765" t="str">
            <v>0204-01</v>
          </cell>
          <cell r="D2765" t="str">
            <v>INSTITUTO DE DESARROLLO URBANO - IDU</v>
          </cell>
          <cell r="E2765" t="str">
            <v>0002-011</v>
          </cell>
          <cell r="F2765" t="str">
            <v>EP-MOVILIDAD</v>
          </cell>
          <cell r="G2765" t="str">
            <v>1-100-F001</v>
          </cell>
          <cell r="H2765" t="str">
            <v>VA-RECURSOS DISTRITO</v>
          </cell>
          <cell r="I2765" t="str">
            <v>O2120201003023215102</v>
          </cell>
          <cell r="J2765" t="str">
            <v>Cartón acanalado-corrugado</v>
          </cell>
          <cell r="K2765" t="str">
            <v>000000000000000000204</v>
          </cell>
          <cell r="L2765" t="str">
            <v>0204 - Programa Funcionamiento - INSTITUTO DE DESARROLLO URBANO-IDU</v>
          </cell>
          <cell r="M2765" t="str">
            <v>PM02040001FUNC</v>
          </cell>
          <cell r="N2765" t="str">
            <v>FU</v>
          </cell>
          <cell r="O2765" t="str">
            <v>FUNCIONAMIENTO INSTITUTO DE DESARROLLO URBANO-IDU</v>
          </cell>
          <cell r="P2765" t="str">
            <v>2025</v>
          </cell>
          <cell r="Q2765">
            <v>1127000</v>
          </cell>
          <cell r="R2765">
            <v>1127000</v>
          </cell>
        </row>
        <row r="2766">
          <cell r="A2766" t="str">
            <v>0204-01FU</v>
          </cell>
          <cell r="B2766" t="str">
            <v>DISTRITO CAPITAL</v>
          </cell>
          <cell r="C2766" t="str">
            <v>0204-01</v>
          </cell>
          <cell r="D2766" t="str">
            <v>INSTITUTO DE DESARROLLO URBANO - IDU</v>
          </cell>
          <cell r="E2766" t="str">
            <v>0002-011</v>
          </cell>
          <cell r="F2766" t="str">
            <v>EP-MOVILIDAD</v>
          </cell>
          <cell r="G2766" t="str">
            <v>1-100-F001</v>
          </cell>
          <cell r="H2766" t="str">
            <v>VA-RECURSOS DISTRITO</v>
          </cell>
          <cell r="I2766" t="str">
            <v>O2120201003023219202</v>
          </cell>
          <cell r="J2766" t="str">
            <v>Sobres de manila</v>
          </cell>
          <cell r="K2766" t="str">
            <v>000000000000000000204</v>
          </cell>
          <cell r="L2766" t="str">
            <v>0204 - Programa Funcionamiento - INSTITUTO DE DESARROLLO URBANO-IDU</v>
          </cell>
          <cell r="M2766" t="str">
            <v>PM02040001FUNC</v>
          </cell>
          <cell r="N2766" t="str">
            <v>FU</v>
          </cell>
          <cell r="O2766" t="str">
            <v>FUNCIONAMIENTO INSTITUTO DE DESARROLLO URBANO-IDU</v>
          </cell>
          <cell r="P2766" t="str">
            <v>2025</v>
          </cell>
          <cell r="Q2766">
            <v>4968000</v>
          </cell>
          <cell r="R2766">
            <v>4968000</v>
          </cell>
        </row>
        <row r="2767">
          <cell r="A2767" t="str">
            <v>0204-01FU</v>
          </cell>
          <cell r="B2767" t="str">
            <v>DISTRITO CAPITAL</v>
          </cell>
          <cell r="C2767" t="str">
            <v>0204-01</v>
          </cell>
          <cell r="D2767" t="str">
            <v>INSTITUTO DE DESARROLLO URBANO - IDU</v>
          </cell>
          <cell r="E2767" t="str">
            <v>0002-011</v>
          </cell>
          <cell r="F2767" t="str">
            <v>EP-MOVILIDAD</v>
          </cell>
          <cell r="G2767" t="str">
            <v>1-100-F001</v>
          </cell>
          <cell r="H2767" t="str">
            <v>VA-RECURSOS DISTRITO</v>
          </cell>
          <cell r="I2767" t="str">
            <v>O2120201003023219921</v>
          </cell>
          <cell r="J2767" t="str">
            <v>Tapas de cartón</v>
          </cell>
          <cell r="K2767" t="str">
            <v>000000000000000000204</v>
          </cell>
          <cell r="L2767" t="str">
            <v>0204 - Programa Funcionamiento - INSTITUTO DE DESARROLLO URBANO-IDU</v>
          </cell>
          <cell r="M2767" t="str">
            <v>PM02040001FUNC</v>
          </cell>
          <cell r="N2767" t="str">
            <v>FU</v>
          </cell>
          <cell r="O2767" t="str">
            <v>FUNCIONAMIENTO INSTITUTO DE DESARROLLO URBANO-IDU</v>
          </cell>
          <cell r="P2767" t="str">
            <v>2025</v>
          </cell>
          <cell r="Q2767">
            <v>78733000</v>
          </cell>
          <cell r="R2767">
            <v>78733000</v>
          </cell>
        </row>
        <row r="2768">
          <cell r="A2768" t="str">
            <v>0204-01FU</v>
          </cell>
          <cell r="B2768" t="str">
            <v>DISTRITO CAPITAL</v>
          </cell>
          <cell r="C2768" t="str">
            <v>0204-01</v>
          </cell>
          <cell r="D2768" t="str">
            <v>INSTITUTO DE DESARROLLO URBANO - IDU</v>
          </cell>
          <cell r="E2768" t="str">
            <v>0002-011</v>
          </cell>
          <cell r="F2768" t="str">
            <v>EP-MOVILIDAD</v>
          </cell>
          <cell r="G2768" t="str">
            <v>1-100-F001</v>
          </cell>
          <cell r="H2768" t="str">
            <v>VA-RECURSOS DISTRITO</v>
          </cell>
          <cell r="I2768" t="str">
            <v>O2120201003023229101</v>
          </cell>
          <cell r="J2768" t="str">
            <v>Libros científicos y técnicos, impresos</v>
          </cell>
          <cell r="K2768" t="str">
            <v>000000000000000000204</v>
          </cell>
          <cell r="L2768" t="str">
            <v>0204 - Programa Funcionamiento - INSTITUTO DE DESARROLLO URBANO-IDU</v>
          </cell>
          <cell r="M2768" t="str">
            <v>PM02040001FUNC</v>
          </cell>
          <cell r="N2768" t="str">
            <v>FU</v>
          </cell>
          <cell r="O2768" t="str">
            <v>FUNCIONAMIENTO INSTITUTO DE DESARROLLO URBANO-IDU</v>
          </cell>
          <cell r="P2768" t="str">
            <v>2025</v>
          </cell>
          <cell r="Q2768">
            <v>7598000</v>
          </cell>
          <cell r="R2768">
            <v>7598000</v>
          </cell>
        </row>
        <row r="2769">
          <cell r="A2769" t="str">
            <v>0204-01FU</v>
          </cell>
          <cell r="B2769" t="str">
            <v>DISTRITO CAPITAL</v>
          </cell>
          <cell r="C2769" t="str">
            <v>0204-01</v>
          </cell>
          <cell r="D2769" t="str">
            <v>INSTITUTO DE DESARROLLO URBANO - IDU</v>
          </cell>
          <cell r="E2769" t="str">
            <v>0002-011</v>
          </cell>
          <cell r="F2769" t="str">
            <v>EP-MOVILIDAD</v>
          </cell>
          <cell r="G2769" t="str">
            <v>1-100-F001</v>
          </cell>
          <cell r="H2769" t="str">
            <v>VA-RECURSOS DISTRITO</v>
          </cell>
          <cell r="I2769" t="str">
            <v>O2120201003023229202</v>
          </cell>
          <cell r="J2769" t="str">
            <v>Libros (cuadernos) para dibujar y colorear, impresos</v>
          </cell>
          <cell r="K2769" t="str">
            <v>000000000000000000204</v>
          </cell>
          <cell r="L2769" t="str">
            <v>0204 - Programa Funcionamiento - INSTITUTO DE DESARROLLO URBANO-IDU</v>
          </cell>
          <cell r="M2769" t="str">
            <v>PM02040001FUNC</v>
          </cell>
          <cell r="N2769" t="str">
            <v>FU</v>
          </cell>
          <cell r="O2769" t="str">
            <v>FUNCIONAMIENTO INSTITUTO DE DESARROLLO URBANO-IDU</v>
          </cell>
          <cell r="P2769" t="str">
            <v>2025</v>
          </cell>
          <cell r="Q2769">
            <v>25000</v>
          </cell>
          <cell r="R2769">
            <v>25000</v>
          </cell>
        </row>
        <row r="2770">
          <cell r="A2770" t="str">
            <v>0204-01FU</v>
          </cell>
          <cell r="B2770" t="str">
            <v>DISTRITO CAPITAL</v>
          </cell>
          <cell r="C2770" t="str">
            <v>0204-01</v>
          </cell>
          <cell r="D2770" t="str">
            <v>INSTITUTO DE DESARROLLO URBANO - IDU</v>
          </cell>
          <cell r="E2770" t="str">
            <v>0002-011</v>
          </cell>
          <cell r="F2770" t="str">
            <v>EP-MOVILIDAD</v>
          </cell>
          <cell r="G2770" t="str">
            <v>1-100-F001</v>
          </cell>
          <cell r="H2770" t="str">
            <v>VA-RECURSOS DISTRITO</v>
          </cell>
          <cell r="I2770" t="str">
            <v>O2120201003023270101</v>
          </cell>
          <cell r="J2770" t="str">
            <v>Libretas y análogos</v>
          </cell>
          <cell r="K2770" t="str">
            <v>000000000000000000204</v>
          </cell>
          <cell r="L2770" t="str">
            <v>0204 - Programa Funcionamiento - INSTITUTO DE DESARROLLO URBANO-IDU</v>
          </cell>
          <cell r="M2770" t="str">
            <v>PM02040001FUNC</v>
          </cell>
          <cell r="N2770" t="str">
            <v>FU</v>
          </cell>
          <cell r="O2770" t="str">
            <v>FUNCIONAMIENTO INSTITUTO DE DESARROLLO URBANO-IDU</v>
          </cell>
          <cell r="P2770" t="str">
            <v>2025</v>
          </cell>
          <cell r="Q2770">
            <v>2000000</v>
          </cell>
          <cell r="R2770">
            <v>2000000</v>
          </cell>
        </row>
        <row r="2771">
          <cell r="A2771" t="str">
            <v>0204-01FU</v>
          </cell>
          <cell r="B2771" t="str">
            <v>DISTRITO CAPITAL</v>
          </cell>
          <cell r="C2771" t="str">
            <v>0204-01</v>
          </cell>
          <cell r="D2771" t="str">
            <v>INSTITUTO DE DESARROLLO URBANO - IDU</v>
          </cell>
          <cell r="E2771" t="str">
            <v>0002-011</v>
          </cell>
          <cell r="F2771" t="str">
            <v>EP-MOVILIDAD</v>
          </cell>
          <cell r="G2771" t="str">
            <v>1-100-F001</v>
          </cell>
          <cell r="H2771" t="str">
            <v>VA-RECURSOS DISTRITO</v>
          </cell>
          <cell r="I2771" t="str">
            <v>O2120201003033331101</v>
          </cell>
          <cell r="J2771" t="str">
            <v>Gasolina motor corriente</v>
          </cell>
          <cell r="K2771" t="str">
            <v>000000000000000000204</v>
          </cell>
          <cell r="L2771" t="str">
            <v>0204 - Programa Funcionamiento - INSTITUTO DE DESARROLLO URBANO-IDU</v>
          </cell>
          <cell r="M2771" t="str">
            <v>PM02040001FUNC</v>
          </cell>
          <cell r="N2771" t="str">
            <v>FU</v>
          </cell>
          <cell r="O2771" t="str">
            <v>FUNCIONAMIENTO INSTITUTO DE DESARROLLO URBANO-IDU</v>
          </cell>
          <cell r="P2771" t="str">
            <v>2025</v>
          </cell>
          <cell r="Q2771">
            <v>372105000</v>
          </cell>
          <cell r="R2771">
            <v>372105000</v>
          </cell>
        </row>
        <row r="2772">
          <cell r="A2772" t="str">
            <v>0204-01FU</v>
          </cell>
          <cell r="B2772" t="str">
            <v>DISTRITO CAPITAL</v>
          </cell>
          <cell r="C2772" t="str">
            <v>0204-01</v>
          </cell>
          <cell r="D2772" t="str">
            <v>INSTITUTO DE DESARROLLO URBANO - IDU</v>
          </cell>
          <cell r="E2772" t="str">
            <v>0002-011</v>
          </cell>
          <cell r="F2772" t="str">
            <v>EP-MOVILIDAD</v>
          </cell>
          <cell r="G2772" t="str">
            <v>1-100-F001</v>
          </cell>
          <cell r="H2772" t="str">
            <v>VA-RECURSOS DISTRITO</v>
          </cell>
          <cell r="I2772" t="str">
            <v>O2120201003033331102</v>
          </cell>
          <cell r="J2772" t="str">
            <v>Gasolina motor extra</v>
          </cell>
          <cell r="K2772" t="str">
            <v>000000000000000000204</v>
          </cell>
          <cell r="L2772" t="str">
            <v>0204 - Programa Funcionamiento - INSTITUTO DE DESARROLLO URBANO-IDU</v>
          </cell>
          <cell r="M2772" t="str">
            <v>PM02040001FUNC</v>
          </cell>
          <cell r="N2772" t="str">
            <v>FU</v>
          </cell>
          <cell r="O2772" t="str">
            <v>FUNCIONAMIENTO INSTITUTO DE DESARROLLO URBANO-IDU</v>
          </cell>
          <cell r="P2772" t="str">
            <v>2025</v>
          </cell>
          <cell r="Q2772">
            <v>4471000</v>
          </cell>
          <cell r="R2772">
            <v>4471000</v>
          </cell>
        </row>
        <row r="2773">
          <cell r="A2773" t="str">
            <v>0204-01FU</v>
          </cell>
          <cell r="B2773" t="str">
            <v>DISTRITO CAPITAL</v>
          </cell>
          <cell r="C2773" t="str">
            <v>0204-01</v>
          </cell>
          <cell r="D2773" t="str">
            <v>INSTITUTO DE DESARROLLO URBANO - IDU</v>
          </cell>
          <cell r="E2773" t="str">
            <v>0002-011</v>
          </cell>
          <cell r="F2773" t="str">
            <v>EP-MOVILIDAD</v>
          </cell>
          <cell r="G2773" t="str">
            <v>1-100-F001</v>
          </cell>
          <cell r="H2773" t="str">
            <v>VA-RECURSOS DISTRITO</v>
          </cell>
          <cell r="I2773" t="str">
            <v>O2120201003033336103</v>
          </cell>
          <cell r="J2773" t="str">
            <v>Diésel oil ACPM (fuel gas gasoil marine gas)</v>
          </cell>
          <cell r="K2773" t="str">
            <v>000000000000000000204</v>
          </cell>
          <cell r="L2773" t="str">
            <v>0204 - Programa Funcionamiento - INSTITUTO DE DESARROLLO URBANO-IDU</v>
          </cell>
          <cell r="M2773" t="str">
            <v>PM02040001FUNC</v>
          </cell>
          <cell r="N2773" t="str">
            <v>FU</v>
          </cell>
          <cell r="O2773" t="str">
            <v>FUNCIONAMIENTO INSTITUTO DE DESARROLLO URBANO-IDU</v>
          </cell>
          <cell r="P2773" t="str">
            <v>2025</v>
          </cell>
          <cell r="Q2773">
            <v>4526000</v>
          </cell>
          <cell r="R2773">
            <v>4526000</v>
          </cell>
        </row>
        <row r="2774">
          <cell r="A2774" t="str">
            <v>0204-01FU</v>
          </cell>
          <cell r="B2774" t="str">
            <v>DISTRITO CAPITAL</v>
          </cell>
          <cell r="C2774" t="str">
            <v>0204-01</v>
          </cell>
          <cell r="D2774" t="str">
            <v>INSTITUTO DE DESARROLLO URBANO - IDU</v>
          </cell>
          <cell r="E2774" t="str">
            <v>0002-011</v>
          </cell>
          <cell r="F2774" t="str">
            <v>EP-MOVILIDAD</v>
          </cell>
          <cell r="G2774" t="str">
            <v>1-100-F001</v>
          </cell>
          <cell r="H2774" t="str">
            <v>VA-RECURSOS DISTRITO</v>
          </cell>
          <cell r="I2774" t="str">
            <v>O2120201003053511001</v>
          </cell>
          <cell r="J2774" t="str">
            <v>Pinturas para agua, P.V.A. y similares (emulsiones)</v>
          </cell>
          <cell r="K2774" t="str">
            <v>000000000000000000204</v>
          </cell>
          <cell r="L2774" t="str">
            <v>0204 - Programa Funcionamiento - INSTITUTO DE DESARROLLO URBANO-IDU</v>
          </cell>
          <cell r="M2774" t="str">
            <v>PM02040001FUNC</v>
          </cell>
          <cell r="N2774" t="str">
            <v>FU</v>
          </cell>
          <cell r="O2774" t="str">
            <v>FUNCIONAMIENTO INSTITUTO DE DESARROLLO URBANO-IDU</v>
          </cell>
          <cell r="P2774" t="str">
            <v>2025</v>
          </cell>
          <cell r="Q2774">
            <v>9742000</v>
          </cell>
          <cell r="R2774">
            <v>9742000</v>
          </cell>
        </row>
        <row r="2775">
          <cell r="A2775" t="str">
            <v>0204-01FU</v>
          </cell>
          <cell r="B2775" t="str">
            <v>DISTRITO CAPITAL</v>
          </cell>
          <cell r="C2775" t="str">
            <v>0204-01</v>
          </cell>
          <cell r="D2775" t="str">
            <v>INSTITUTO DE DESARROLLO URBANO - IDU</v>
          </cell>
          <cell r="E2775" t="str">
            <v>0002-011</v>
          </cell>
          <cell r="F2775" t="str">
            <v>EP-MOVILIDAD</v>
          </cell>
          <cell r="G2775" t="str">
            <v>1-100-F001</v>
          </cell>
          <cell r="H2775" t="str">
            <v>VA-RECURSOS DISTRITO</v>
          </cell>
          <cell r="I2775" t="str">
            <v>O2120201003053511003</v>
          </cell>
          <cell r="J2775" t="str">
            <v>Esmaltes de uso general</v>
          </cell>
          <cell r="K2775" t="str">
            <v>000000000000000000204</v>
          </cell>
          <cell r="L2775" t="str">
            <v>0204 - Programa Funcionamiento - INSTITUTO DE DESARROLLO URBANO-IDU</v>
          </cell>
          <cell r="M2775" t="str">
            <v>PM02040001FUNC</v>
          </cell>
          <cell r="N2775" t="str">
            <v>FU</v>
          </cell>
          <cell r="O2775" t="str">
            <v>FUNCIONAMIENTO INSTITUTO DE DESARROLLO URBANO-IDU</v>
          </cell>
          <cell r="P2775" t="str">
            <v>2025</v>
          </cell>
          <cell r="Q2775">
            <v>1855000</v>
          </cell>
          <cell r="R2775">
            <v>1855000</v>
          </cell>
        </row>
        <row r="2776">
          <cell r="A2776" t="str">
            <v>0204-01FU</v>
          </cell>
          <cell r="B2776" t="str">
            <v>DISTRITO CAPITAL</v>
          </cell>
          <cell r="C2776" t="str">
            <v>0204-01</v>
          </cell>
          <cell r="D2776" t="str">
            <v>INSTITUTO DE DESARROLLO URBANO - IDU</v>
          </cell>
          <cell r="E2776" t="str">
            <v>0002-011</v>
          </cell>
          <cell r="F2776" t="str">
            <v>EP-MOVILIDAD</v>
          </cell>
          <cell r="G2776" t="str">
            <v>1-100-F001</v>
          </cell>
          <cell r="H2776" t="str">
            <v>VA-RECURSOS DISTRITO</v>
          </cell>
          <cell r="I2776" t="str">
            <v>O2120201003053511004</v>
          </cell>
          <cell r="J2776" t="str">
            <v>Bases y pinturas anticorrosivas</v>
          </cell>
          <cell r="K2776" t="str">
            <v>000000000000000000204</v>
          </cell>
          <cell r="L2776" t="str">
            <v>0204 - Programa Funcionamiento - INSTITUTO DE DESARROLLO URBANO-IDU</v>
          </cell>
          <cell r="M2776" t="str">
            <v>PM02040001FUNC</v>
          </cell>
          <cell r="N2776" t="str">
            <v>FU</v>
          </cell>
          <cell r="O2776" t="str">
            <v>FUNCIONAMIENTO INSTITUTO DE DESARROLLO URBANO-IDU</v>
          </cell>
          <cell r="P2776" t="str">
            <v>2025</v>
          </cell>
          <cell r="Q2776">
            <v>625000</v>
          </cell>
          <cell r="R2776">
            <v>625000</v>
          </cell>
        </row>
        <row r="2777">
          <cell r="A2777" t="str">
            <v>0204-01FU</v>
          </cell>
          <cell r="B2777" t="str">
            <v>DISTRITO CAPITAL</v>
          </cell>
          <cell r="C2777" t="str">
            <v>0204-01</v>
          </cell>
          <cell r="D2777" t="str">
            <v>INSTITUTO DE DESARROLLO URBANO - IDU</v>
          </cell>
          <cell r="E2777" t="str">
            <v>0002-011</v>
          </cell>
          <cell r="F2777" t="str">
            <v>EP-MOVILIDAD</v>
          </cell>
          <cell r="G2777" t="str">
            <v>1-100-F001</v>
          </cell>
          <cell r="H2777" t="str">
            <v>VA-RECURSOS DISTRITO</v>
          </cell>
          <cell r="I2777" t="str">
            <v>O2120201003053511007</v>
          </cell>
          <cell r="J2777" t="str">
            <v>Pinturas de protección industrial (vinílicas, epóxicas, poliestéricas)</v>
          </cell>
          <cell r="K2777" t="str">
            <v>000000000000000000204</v>
          </cell>
          <cell r="L2777" t="str">
            <v>0204 - Programa Funcionamiento - INSTITUTO DE DESARROLLO URBANO-IDU</v>
          </cell>
          <cell r="M2777" t="str">
            <v>PM02040001FUNC</v>
          </cell>
          <cell r="N2777" t="str">
            <v>FU</v>
          </cell>
          <cell r="O2777" t="str">
            <v>FUNCIONAMIENTO INSTITUTO DE DESARROLLO URBANO-IDU</v>
          </cell>
          <cell r="P2777" t="str">
            <v>2025</v>
          </cell>
          <cell r="Q2777">
            <v>1476000</v>
          </cell>
          <cell r="R2777">
            <v>1476000</v>
          </cell>
        </row>
        <row r="2778">
          <cell r="A2778" t="str">
            <v>0204-01FU</v>
          </cell>
          <cell r="B2778" t="str">
            <v>DISTRITO CAPITAL</v>
          </cell>
          <cell r="C2778" t="str">
            <v>0204-01</v>
          </cell>
          <cell r="D2778" t="str">
            <v>INSTITUTO DE DESARROLLO URBANO - IDU</v>
          </cell>
          <cell r="E2778" t="str">
            <v>0002-011</v>
          </cell>
          <cell r="F2778" t="str">
            <v>EP-MOVILIDAD</v>
          </cell>
          <cell r="G2778" t="str">
            <v>1-100-F001</v>
          </cell>
          <cell r="H2778" t="str">
            <v>VA-RECURSOS DISTRITO</v>
          </cell>
          <cell r="I2778" t="str">
            <v>O2120201003053511033</v>
          </cell>
          <cell r="J2778" t="str">
            <v>Estuco</v>
          </cell>
          <cell r="K2778" t="str">
            <v>000000000000000000204</v>
          </cell>
          <cell r="L2778" t="str">
            <v>0204 - Programa Funcionamiento - INSTITUTO DE DESARROLLO URBANO-IDU</v>
          </cell>
          <cell r="M2778" t="str">
            <v>PM02040001FUNC</v>
          </cell>
          <cell r="N2778" t="str">
            <v>FU</v>
          </cell>
          <cell r="O2778" t="str">
            <v>FUNCIONAMIENTO INSTITUTO DE DESARROLLO URBANO-IDU</v>
          </cell>
          <cell r="P2778" t="str">
            <v>2025</v>
          </cell>
          <cell r="Q2778">
            <v>2065000</v>
          </cell>
          <cell r="R2778">
            <v>2065000</v>
          </cell>
        </row>
        <row r="2779">
          <cell r="A2779" t="str">
            <v>0204-01FU</v>
          </cell>
          <cell r="B2779" t="str">
            <v>DISTRITO CAPITAL</v>
          </cell>
          <cell r="C2779" t="str">
            <v>0204-01</v>
          </cell>
          <cell r="D2779" t="str">
            <v>INSTITUTO DE DESARROLLO URBANO - IDU</v>
          </cell>
          <cell r="E2779" t="str">
            <v>0002-011</v>
          </cell>
          <cell r="F2779" t="str">
            <v>EP-MOVILIDAD</v>
          </cell>
          <cell r="G2779" t="str">
            <v>1-100-F001</v>
          </cell>
          <cell r="H2779" t="str">
            <v>VA-RECURSOS DISTRITO</v>
          </cell>
          <cell r="I2779" t="str">
            <v>O2120201003053511035</v>
          </cell>
          <cell r="J2779" t="str">
            <v>Diluyentes para pinturas</v>
          </cell>
          <cell r="K2779" t="str">
            <v>000000000000000000204</v>
          </cell>
          <cell r="L2779" t="str">
            <v>0204 - Programa Funcionamiento - INSTITUTO DE DESARROLLO URBANO-IDU</v>
          </cell>
          <cell r="M2779" t="str">
            <v>PM02040001FUNC</v>
          </cell>
          <cell r="N2779" t="str">
            <v>FU</v>
          </cell>
          <cell r="O2779" t="str">
            <v>FUNCIONAMIENTO INSTITUTO DE DESARROLLO URBANO-IDU</v>
          </cell>
          <cell r="P2779" t="str">
            <v>2025</v>
          </cell>
          <cell r="Q2779">
            <v>1032000</v>
          </cell>
          <cell r="R2779">
            <v>1032000</v>
          </cell>
        </row>
        <row r="2780">
          <cell r="A2780" t="str">
            <v>0204-01FU</v>
          </cell>
          <cell r="B2780" t="str">
            <v>DISTRITO CAPITAL</v>
          </cell>
          <cell r="C2780" t="str">
            <v>0204-01</v>
          </cell>
          <cell r="D2780" t="str">
            <v>INSTITUTO DE DESARROLLO URBANO - IDU</v>
          </cell>
          <cell r="E2780" t="str">
            <v>0002-011</v>
          </cell>
          <cell r="F2780" t="str">
            <v>EP-MOVILIDAD</v>
          </cell>
          <cell r="G2780" t="str">
            <v>1-100-F001</v>
          </cell>
          <cell r="H2780" t="str">
            <v>VA-RECURSOS DISTRITO</v>
          </cell>
          <cell r="I2780" t="str">
            <v>O2120201003053513007</v>
          </cell>
          <cell r="J2780" t="str">
            <v>Tintas web offset para rotativas</v>
          </cell>
          <cell r="K2780" t="str">
            <v>000000000000000000204</v>
          </cell>
          <cell r="L2780" t="str">
            <v>0204 - Programa Funcionamiento - INSTITUTO DE DESARROLLO URBANO-IDU</v>
          </cell>
          <cell r="M2780" t="str">
            <v>PM02040001FUNC</v>
          </cell>
          <cell r="N2780" t="str">
            <v>FU</v>
          </cell>
          <cell r="O2780" t="str">
            <v>FUNCIONAMIENTO INSTITUTO DE DESARROLLO URBANO-IDU</v>
          </cell>
          <cell r="P2780" t="str">
            <v>2025</v>
          </cell>
          <cell r="Q2780">
            <v>103230000</v>
          </cell>
          <cell r="R2780">
            <v>103230000</v>
          </cell>
        </row>
        <row r="2781">
          <cell r="A2781" t="str">
            <v>0204-01FU</v>
          </cell>
          <cell r="B2781" t="str">
            <v>DISTRITO CAPITAL</v>
          </cell>
          <cell r="C2781" t="str">
            <v>0204-01</v>
          </cell>
          <cell r="D2781" t="str">
            <v>INSTITUTO DE DESARROLLO URBANO - IDU</v>
          </cell>
          <cell r="E2781" t="str">
            <v>0002-011</v>
          </cell>
          <cell r="F2781" t="str">
            <v>EP-MOVILIDAD</v>
          </cell>
          <cell r="G2781" t="str">
            <v>1-100-F001</v>
          </cell>
          <cell r="H2781" t="str">
            <v>VA-RECURSOS DISTRITO</v>
          </cell>
          <cell r="I2781" t="str">
            <v>O2120201003053514007</v>
          </cell>
          <cell r="J2781" t="str">
            <v>Tinta para sellos</v>
          </cell>
          <cell r="K2781" t="str">
            <v>000000000000000000204</v>
          </cell>
          <cell r="L2781" t="str">
            <v>0204 - Programa Funcionamiento - INSTITUTO DE DESARROLLO URBANO-IDU</v>
          </cell>
          <cell r="M2781" t="str">
            <v>PM02040001FUNC</v>
          </cell>
          <cell r="N2781" t="str">
            <v>FU</v>
          </cell>
          <cell r="O2781" t="str">
            <v>FUNCIONAMIENTO INSTITUTO DE DESARROLLO URBANO-IDU</v>
          </cell>
          <cell r="P2781" t="str">
            <v>2025</v>
          </cell>
          <cell r="Q2781">
            <v>10000</v>
          </cell>
          <cell r="R2781">
            <v>10000</v>
          </cell>
        </row>
        <row r="2782">
          <cell r="A2782" t="str">
            <v>0204-01FU</v>
          </cell>
          <cell r="B2782" t="str">
            <v>DISTRITO CAPITAL</v>
          </cell>
          <cell r="C2782" t="str">
            <v>0204-01</v>
          </cell>
          <cell r="D2782" t="str">
            <v>INSTITUTO DE DESARROLLO URBANO - IDU</v>
          </cell>
          <cell r="E2782" t="str">
            <v>0002-011</v>
          </cell>
          <cell r="F2782" t="str">
            <v>EP-MOVILIDAD</v>
          </cell>
          <cell r="G2782" t="str">
            <v>1-100-F001</v>
          </cell>
          <cell r="H2782" t="str">
            <v>VA-RECURSOS DISTRITO</v>
          </cell>
          <cell r="I2782" t="str">
            <v>O2120201003053542006</v>
          </cell>
          <cell r="J2782" t="str">
            <v>Pegantes sintéticos</v>
          </cell>
          <cell r="K2782" t="str">
            <v>000000000000000000204</v>
          </cell>
          <cell r="L2782" t="str">
            <v>0204 - Programa Funcionamiento - INSTITUTO DE DESARROLLO URBANO-IDU</v>
          </cell>
          <cell r="M2782" t="str">
            <v>PM02040001FUNC</v>
          </cell>
          <cell r="N2782" t="str">
            <v>FU</v>
          </cell>
          <cell r="O2782" t="str">
            <v>FUNCIONAMIENTO INSTITUTO DE DESARROLLO URBANO-IDU</v>
          </cell>
          <cell r="P2782" t="str">
            <v>2025</v>
          </cell>
          <cell r="Q2782">
            <v>4354000</v>
          </cell>
          <cell r="R2782">
            <v>4354000</v>
          </cell>
        </row>
        <row r="2783">
          <cell r="A2783" t="str">
            <v>0204-01FU</v>
          </cell>
          <cell r="B2783" t="str">
            <v>DISTRITO CAPITAL</v>
          </cell>
          <cell r="C2783" t="str">
            <v>0204-01</v>
          </cell>
          <cell r="D2783" t="str">
            <v>INSTITUTO DE DESARROLLO URBANO - IDU</v>
          </cell>
          <cell r="E2783" t="str">
            <v>0002-011</v>
          </cell>
          <cell r="F2783" t="str">
            <v>EP-MOVILIDAD</v>
          </cell>
          <cell r="G2783" t="str">
            <v>1-100-F001</v>
          </cell>
          <cell r="H2783" t="str">
            <v>VA-RECURSOS DISTRITO</v>
          </cell>
          <cell r="I2783" t="str">
            <v>O2120201003053543005</v>
          </cell>
          <cell r="J2783" t="str">
            <v>Aditivos para grasas y aceites lubricantes</v>
          </cell>
          <cell r="K2783" t="str">
            <v>000000000000000000204</v>
          </cell>
          <cell r="L2783" t="str">
            <v>0204 - Programa Funcionamiento - INSTITUTO DE DESARROLLO URBANO-IDU</v>
          </cell>
          <cell r="M2783" t="str">
            <v>PM02040001FUNC</v>
          </cell>
          <cell r="N2783" t="str">
            <v>FU</v>
          </cell>
          <cell r="O2783" t="str">
            <v>FUNCIONAMIENTO INSTITUTO DE DESARROLLO URBANO-IDU</v>
          </cell>
          <cell r="P2783" t="str">
            <v>2025</v>
          </cell>
          <cell r="Q2783">
            <v>83792000</v>
          </cell>
          <cell r="R2783">
            <v>83792000</v>
          </cell>
        </row>
        <row r="2784">
          <cell r="A2784" t="str">
            <v>0204-01FU</v>
          </cell>
          <cell r="B2784" t="str">
            <v>DISTRITO CAPITAL</v>
          </cell>
          <cell r="C2784" t="str">
            <v>0204-01</v>
          </cell>
          <cell r="D2784" t="str">
            <v>INSTITUTO DE DESARROLLO URBANO - IDU</v>
          </cell>
          <cell r="E2784" t="str">
            <v>0002-011</v>
          </cell>
          <cell r="F2784" t="str">
            <v>EP-MOVILIDAD</v>
          </cell>
          <cell r="G2784" t="str">
            <v>1-100-F001</v>
          </cell>
          <cell r="H2784" t="str">
            <v>VA-RECURSOS DISTRITO</v>
          </cell>
          <cell r="I2784" t="str">
            <v>O2120201003053549951</v>
          </cell>
          <cell r="J2784" t="str">
            <v>Impermeabilizantes no asfálticos</v>
          </cell>
          <cell r="K2784" t="str">
            <v>000000000000000000204</v>
          </cell>
          <cell r="L2784" t="str">
            <v>0204 - Programa Funcionamiento - INSTITUTO DE DESARROLLO URBANO-IDU</v>
          </cell>
          <cell r="M2784" t="str">
            <v>PM02040001FUNC</v>
          </cell>
          <cell r="N2784" t="str">
            <v>FU</v>
          </cell>
          <cell r="O2784" t="str">
            <v>FUNCIONAMIENTO INSTITUTO DE DESARROLLO URBANO-IDU</v>
          </cell>
          <cell r="P2784" t="str">
            <v>2025</v>
          </cell>
          <cell r="Q2784">
            <v>619000</v>
          </cell>
          <cell r="R2784">
            <v>619000</v>
          </cell>
        </row>
        <row r="2785">
          <cell r="A2785" t="str">
            <v>0204-01FU</v>
          </cell>
          <cell r="B2785" t="str">
            <v>DISTRITO CAPITAL</v>
          </cell>
          <cell r="C2785" t="str">
            <v>0204-01</v>
          </cell>
          <cell r="D2785" t="str">
            <v>INSTITUTO DE DESARROLLO URBANO - IDU</v>
          </cell>
          <cell r="E2785" t="str">
            <v>0002-011</v>
          </cell>
          <cell r="F2785" t="str">
            <v>EP-MOVILIDAD</v>
          </cell>
          <cell r="G2785" t="str">
            <v>1-100-F001</v>
          </cell>
          <cell r="H2785" t="str">
            <v>VA-RECURSOS DISTRITO</v>
          </cell>
          <cell r="I2785" t="str">
            <v>O2120201003063611101</v>
          </cell>
          <cell r="J2785" t="str">
            <v>Llantas de caucho para automóviles</v>
          </cell>
          <cell r="K2785" t="str">
            <v>000000000000000000204</v>
          </cell>
          <cell r="L2785" t="str">
            <v>0204 - Programa Funcionamiento - INSTITUTO DE DESARROLLO URBANO-IDU</v>
          </cell>
          <cell r="M2785" t="str">
            <v>PM02040001FUNC</v>
          </cell>
          <cell r="N2785" t="str">
            <v>FU</v>
          </cell>
          <cell r="O2785" t="str">
            <v>FUNCIONAMIENTO INSTITUTO DE DESARROLLO URBANO-IDU</v>
          </cell>
          <cell r="P2785" t="str">
            <v>2025</v>
          </cell>
          <cell r="Q2785">
            <v>70948000</v>
          </cell>
          <cell r="R2785">
            <v>70948000</v>
          </cell>
        </row>
        <row r="2786">
          <cell r="A2786" t="str">
            <v>0204-01FU</v>
          </cell>
          <cell r="B2786" t="str">
            <v>DISTRITO CAPITAL</v>
          </cell>
          <cell r="C2786" t="str">
            <v>0204-01</v>
          </cell>
          <cell r="D2786" t="str">
            <v>INSTITUTO DE DESARROLLO URBANO - IDU</v>
          </cell>
          <cell r="E2786" t="str">
            <v>0002-011</v>
          </cell>
          <cell r="F2786" t="str">
            <v>EP-MOVILIDAD</v>
          </cell>
          <cell r="G2786" t="str">
            <v>1-100-F001</v>
          </cell>
          <cell r="H2786" t="str">
            <v>VA-RECURSOS DISTRITO</v>
          </cell>
          <cell r="I2786" t="str">
            <v>O2120201003063622004</v>
          </cell>
          <cell r="J2786" t="str">
            <v>Banditas de caucho</v>
          </cell>
          <cell r="K2786" t="str">
            <v>000000000000000000204</v>
          </cell>
          <cell r="L2786" t="str">
            <v>0204 - Programa Funcionamiento - INSTITUTO DE DESARROLLO URBANO-IDU</v>
          </cell>
          <cell r="M2786" t="str">
            <v>PM02040001FUNC</v>
          </cell>
          <cell r="N2786" t="str">
            <v>FU</v>
          </cell>
          <cell r="O2786" t="str">
            <v>FUNCIONAMIENTO INSTITUTO DE DESARROLLO URBANO-IDU</v>
          </cell>
          <cell r="P2786" t="str">
            <v>2025</v>
          </cell>
          <cell r="Q2786">
            <v>30000</v>
          </cell>
          <cell r="R2786">
            <v>30000</v>
          </cell>
        </row>
        <row r="2787">
          <cell r="A2787" t="str">
            <v>0204-01FU</v>
          </cell>
          <cell r="B2787" t="str">
            <v>DISTRITO CAPITAL</v>
          </cell>
          <cell r="C2787" t="str">
            <v>0204-01</v>
          </cell>
          <cell r="D2787" t="str">
            <v>INSTITUTO DE DESARROLLO URBANO - IDU</v>
          </cell>
          <cell r="E2787" t="str">
            <v>0002-011</v>
          </cell>
          <cell r="F2787" t="str">
            <v>EP-MOVILIDAD</v>
          </cell>
          <cell r="G2787" t="str">
            <v>1-100-F001</v>
          </cell>
          <cell r="H2787" t="str">
            <v>VA-RECURSOS DISTRITO</v>
          </cell>
          <cell r="I2787" t="str">
            <v>O2120201003063627018</v>
          </cell>
          <cell r="J2787" t="str">
            <v>Borradores de caucho</v>
          </cell>
          <cell r="K2787" t="str">
            <v>000000000000000000204</v>
          </cell>
          <cell r="L2787" t="str">
            <v>0204 - Programa Funcionamiento - INSTITUTO DE DESARROLLO URBANO-IDU</v>
          </cell>
          <cell r="M2787" t="str">
            <v>PM02040001FUNC</v>
          </cell>
          <cell r="N2787" t="str">
            <v>FU</v>
          </cell>
          <cell r="O2787" t="str">
            <v>FUNCIONAMIENTO INSTITUTO DE DESARROLLO URBANO-IDU</v>
          </cell>
          <cell r="P2787" t="str">
            <v>2025</v>
          </cell>
          <cell r="Q2787">
            <v>310000</v>
          </cell>
          <cell r="R2787">
            <v>310000</v>
          </cell>
        </row>
        <row r="2788">
          <cell r="A2788" t="str">
            <v>0204-01FU</v>
          </cell>
          <cell r="B2788" t="str">
            <v>DISTRITO CAPITAL</v>
          </cell>
          <cell r="C2788" t="str">
            <v>0204-01</v>
          </cell>
          <cell r="D2788" t="str">
            <v>INSTITUTO DE DESARROLLO URBANO - IDU</v>
          </cell>
          <cell r="E2788" t="str">
            <v>0002-011</v>
          </cell>
          <cell r="F2788" t="str">
            <v>EP-MOVILIDAD</v>
          </cell>
          <cell r="G2788" t="str">
            <v>1-100-F001</v>
          </cell>
          <cell r="H2788" t="str">
            <v>VA-RECURSOS DISTRITO</v>
          </cell>
          <cell r="I2788" t="str">
            <v>O2120201003063627099</v>
          </cell>
          <cell r="J2788" t="str">
            <v>Artículos de caucho n.c.p.</v>
          </cell>
          <cell r="K2788" t="str">
            <v>000000000000000000204</v>
          </cell>
          <cell r="L2788" t="str">
            <v>0204 - Programa Funcionamiento - INSTITUTO DE DESARROLLO URBANO-IDU</v>
          </cell>
          <cell r="M2788" t="str">
            <v>PM02040001FUNC</v>
          </cell>
          <cell r="N2788" t="str">
            <v>FU</v>
          </cell>
          <cell r="O2788" t="str">
            <v>FUNCIONAMIENTO INSTITUTO DE DESARROLLO URBANO-IDU</v>
          </cell>
          <cell r="P2788" t="str">
            <v>2025</v>
          </cell>
          <cell r="Q2788">
            <v>619000</v>
          </cell>
          <cell r="R2788">
            <v>619000</v>
          </cell>
        </row>
        <row r="2789">
          <cell r="A2789" t="str">
            <v>0204-01FU</v>
          </cell>
          <cell r="B2789" t="str">
            <v>DISTRITO CAPITAL</v>
          </cell>
          <cell r="C2789" t="str">
            <v>0204-01</v>
          </cell>
          <cell r="D2789" t="str">
            <v>INSTITUTO DE DESARROLLO URBANO - IDU</v>
          </cell>
          <cell r="E2789" t="str">
            <v>0002-011</v>
          </cell>
          <cell r="F2789" t="str">
            <v>EP-MOVILIDAD</v>
          </cell>
          <cell r="G2789" t="str">
            <v>1-100-F001</v>
          </cell>
          <cell r="H2789" t="str">
            <v>VA-RECURSOS DISTRITO</v>
          </cell>
          <cell r="I2789" t="str">
            <v>O2120201003063632001</v>
          </cell>
          <cell r="J2789" t="str">
            <v>Tuberías de polivinilo</v>
          </cell>
          <cell r="K2789" t="str">
            <v>000000000000000000204</v>
          </cell>
          <cell r="L2789" t="str">
            <v>0204 - Programa Funcionamiento - INSTITUTO DE DESARROLLO URBANO-IDU</v>
          </cell>
          <cell r="M2789" t="str">
            <v>PM02040001FUNC</v>
          </cell>
          <cell r="N2789" t="str">
            <v>FU</v>
          </cell>
          <cell r="O2789" t="str">
            <v>FUNCIONAMIENTO INSTITUTO DE DESARROLLO URBANO-IDU</v>
          </cell>
          <cell r="P2789" t="str">
            <v>2025</v>
          </cell>
          <cell r="Q2789">
            <v>4129000</v>
          </cell>
          <cell r="R2789">
            <v>4129000</v>
          </cell>
        </row>
        <row r="2790">
          <cell r="A2790" t="str">
            <v>0204-01FU</v>
          </cell>
          <cell r="B2790" t="str">
            <v>DISTRITO CAPITAL</v>
          </cell>
          <cell r="C2790" t="str">
            <v>0204-01</v>
          </cell>
          <cell r="D2790" t="str">
            <v>INSTITUTO DE DESARROLLO URBANO - IDU</v>
          </cell>
          <cell r="E2790" t="str">
            <v>0002-011</v>
          </cell>
          <cell r="F2790" t="str">
            <v>EP-MOVILIDAD</v>
          </cell>
          <cell r="G2790" t="str">
            <v>1-100-F001</v>
          </cell>
          <cell r="H2790" t="str">
            <v>VA-RECURSOS DISTRITO</v>
          </cell>
          <cell r="I2790" t="str">
            <v>O2120201003063632008</v>
          </cell>
          <cell r="J2790" t="str">
            <v>Accesorios de polivinilo para tubería y demás materiales plásticos</v>
          </cell>
          <cell r="K2790" t="str">
            <v>000000000000000000204</v>
          </cell>
          <cell r="L2790" t="str">
            <v>0204 - Programa Funcionamiento - INSTITUTO DE DESARROLLO URBANO-IDU</v>
          </cell>
          <cell r="M2790" t="str">
            <v>PM02040001FUNC</v>
          </cell>
          <cell r="N2790" t="str">
            <v>FU</v>
          </cell>
          <cell r="O2790" t="str">
            <v>FUNCIONAMIENTO INSTITUTO DE DESARROLLO URBANO-IDU</v>
          </cell>
          <cell r="P2790" t="str">
            <v>2025</v>
          </cell>
          <cell r="Q2790">
            <v>4129000</v>
          </cell>
          <cell r="R2790">
            <v>4129000</v>
          </cell>
        </row>
        <row r="2791">
          <cell r="A2791" t="str">
            <v>0204-01FU</v>
          </cell>
          <cell r="B2791" t="str">
            <v>DISTRITO CAPITAL</v>
          </cell>
          <cell r="C2791" t="str">
            <v>0204-01</v>
          </cell>
          <cell r="D2791" t="str">
            <v>INSTITUTO DE DESARROLLO URBANO - IDU</v>
          </cell>
          <cell r="E2791" t="str">
            <v>0002-011</v>
          </cell>
          <cell r="F2791" t="str">
            <v>EP-MOVILIDAD</v>
          </cell>
          <cell r="G2791" t="str">
            <v>1-100-F001</v>
          </cell>
          <cell r="H2791" t="str">
            <v>VA-RECURSOS DISTRITO</v>
          </cell>
          <cell r="I2791" t="str">
            <v>O2120201003063633013</v>
          </cell>
          <cell r="J2791" t="str">
            <v>Láminas de polipropileno</v>
          </cell>
          <cell r="K2791" t="str">
            <v>000000000000000000204</v>
          </cell>
          <cell r="L2791" t="str">
            <v>0204 - Programa Funcionamiento - INSTITUTO DE DESARROLLO URBANO-IDU</v>
          </cell>
          <cell r="M2791" t="str">
            <v>PM02040001FUNC</v>
          </cell>
          <cell r="N2791" t="str">
            <v>FU</v>
          </cell>
          <cell r="O2791" t="str">
            <v>FUNCIONAMIENTO INSTITUTO DE DESARROLLO URBANO-IDU</v>
          </cell>
          <cell r="P2791" t="str">
            <v>2025</v>
          </cell>
          <cell r="Q2791">
            <v>1032000</v>
          </cell>
          <cell r="R2791">
            <v>1032000</v>
          </cell>
        </row>
        <row r="2792">
          <cell r="A2792" t="str">
            <v>0204-01FU</v>
          </cell>
          <cell r="B2792" t="str">
            <v>DISTRITO CAPITAL</v>
          </cell>
          <cell r="C2792" t="str">
            <v>0204-01</v>
          </cell>
          <cell r="D2792" t="str">
            <v>INSTITUTO DE DESARROLLO URBANO - IDU</v>
          </cell>
          <cell r="E2792" t="str">
            <v>0002-011</v>
          </cell>
          <cell r="F2792" t="str">
            <v>EP-MOVILIDAD</v>
          </cell>
          <cell r="G2792" t="str">
            <v>1-100-F001</v>
          </cell>
          <cell r="H2792" t="str">
            <v>VA-RECURSOS DISTRITO</v>
          </cell>
          <cell r="I2792" t="str">
            <v>O2120201003063641001</v>
          </cell>
          <cell r="J2792" t="str">
            <v>Bolsas de material plástico sin impresión</v>
          </cell>
          <cell r="K2792" t="str">
            <v>000000000000000000204</v>
          </cell>
          <cell r="L2792" t="str">
            <v>0204 - Programa Funcionamiento - INSTITUTO DE DESARROLLO URBANO-IDU</v>
          </cell>
          <cell r="M2792" t="str">
            <v>PM02040001FUNC</v>
          </cell>
          <cell r="N2792" t="str">
            <v>FU</v>
          </cell>
          <cell r="O2792" t="str">
            <v>FUNCIONAMIENTO INSTITUTO DE DESARROLLO URBANO-IDU</v>
          </cell>
          <cell r="P2792" t="str">
            <v>2025</v>
          </cell>
          <cell r="Q2792">
            <v>114000</v>
          </cell>
          <cell r="R2792">
            <v>114000</v>
          </cell>
        </row>
        <row r="2793">
          <cell r="A2793" t="str">
            <v>0204-01FU</v>
          </cell>
          <cell r="B2793" t="str">
            <v>DISTRITO CAPITAL</v>
          </cell>
          <cell r="C2793" t="str">
            <v>0204-01</v>
          </cell>
          <cell r="D2793" t="str">
            <v>INSTITUTO DE DESARROLLO URBANO - IDU</v>
          </cell>
          <cell r="E2793" t="str">
            <v>0002-011</v>
          </cell>
          <cell r="F2793" t="str">
            <v>EP-MOVILIDAD</v>
          </cell>
          <cell r="G2793" t="str">
            <v>1-100-F001</v>
          </cell>
          <cell r="H2793" t="str">
            <v>VA-RECURSOS DISTRITO</v>
          </cell>
          <cell r="I2793" t="str">
            <v>O2120201003063649022</v>
          </cell>
          <cell r="J2793" t="str">
            <v>Cajitas (estuches) de material plástico para casetes, CD y similares</v>
          </cell>
          <cell r="K2793" t="str">
            <v>000000000000000000204</v>
          </cell>
          <cell r="L2793" t="str">
            <v>0204 - Programa Funcionamiento - INSTITUTO DE DESARROLLO URBANO-IDU</v>
          </cell>
          <cell r="M2793" t="str">
            <v>PM02040001FUNC</v>
          </cell>
          <cell r="N2793" t="str">
            <v>FU</v>
          </cell>
          <cell r="O2793" t="str">
            <v>FUNCIONAMIENTO INSTITUTO DE DESARROLLO URBANO-IDU</v>
          </cell>
          <cell r="P2793" t="str">
            <v>2025</v>
          </cell>
          <cell r="Q2793">
            <v>37000</v>
          </cell>
          <cell r="R2793">
            <v>37000</v>
          </cell>
        </row>
        <row r="2794">
          <cell r="A2794" t="str">
            <v>0204-01FU</v>
          </cell>
          <cell r="B2794" t="str">
            <v>DISTRITO CAPITAL</v>
          </cell>
          <cell r="C2794" t="str">
            <v>0204-01</v>
          </cell>
          <cell r="D2794" t="str">
            <v>INSTITUTO DE DESARROLLO URBANO - IDU</v>
          </cell>
          <cell r="E2794" t="str">
            <v>0002-011</v>
          </cell>
          <cell r="F2794" t="str">
            <v>EP-MOVILIDAD</v>
          </cell>
          <cell r="G2794" t="str">
            <v>1-100-F001</v>
          </cell>
          <cell r="H2794" t="str">
            <v>VA-RECURSOS DISTRITO</v>
          </cell>
          <cell r="I2794" t="str">
            <v>O2120201003063649034</v>
          </cell>
          <cell r="J2794" t="str">
            <v>Arandelas y otros empaques de plástico</v>
          </cell>
          <cell r="K2794" t="str">
            <v>000000000000000000204</v>
          </cell>
          <cell r="L2794" t="str">
            <v>0204 - Programa Funcionamiento - INSTITUTO DE DESARROLLO URBANO-IDU</v>
          </cell>
          <cell r="M2794" t="str">
            <v>PM02040001FUNC</v>
          </cell>
          <cell r="N2794" t="str">
            <v>FU</v>
          </cell>
          <cell r="O2794" t="str">
            <v>FUNCIONAMIENTO INSTITUTO DE DESARROLLO URBANO-IDU</v>
          </cell>
          <cell r="P2794" t="str">
            <v>2025</v>
          </cell>
          <cell r="Q2794">
            <v>1755000</v>
          </cell>
          <cell r="R2794">
            <v>1755000</v>
          </cell>
        </row>
        <row r="2795">
          <cell r="A2795" t="str">
            <v>0204-01FU</v>
          </cell>
          <cell r="B2795" t="str">
            <v>DISTRITO CAPITAL</v>
          </cell>
          <cell r="C2795" t="str">
            <v>0204-01</v>
          </cell>
          <cell r="D2795" t="str">
            <v>INSTITUTO DE DESARROLLO URBANO - IDU</v>
          </cell>
          <cell r="E2795" t="str">
            <v>0002-011</v>
          </cell>
          <cell r="F2795" t="str">
            <v>EP-MOVILIDAD</v>
          </cell>
          <cell r="G2795" t="str">
            <v>1-100-F001</v>
          </cell>
          <cell r="H2795" t="str">
            <v>VA-RECURSOS DISTRITO</v>
          </cell>
          <cell r="I2795" t="str">
            <v>O2120201003063649035</v>
          </cell>
          <cell r="J2795" t="str">
            <v>Estibas plásticas para transporte de mercancías</v>
          </cell>
          <cell r="K2795" t="str">
            <v>000000000000000000204</v>
          </cell>
          <cell r="L2795" t="str">
            <v>0204 - Programa Funcionamiento - INSTITUTO DE DESARROLLO URBANO-IDU</v>
          </cell>
          <cell r="M2795" t="str">
            <v>PM02040001FUNC</v>
          </cell>
          <cell r="N2795" t="str">
            <v>FU</v>
          </cell>
          <cell r="O2795" t="str">
            <v>FUNCIONAMIENTO INSTITUTO DE DESARROLLO URBANO-IDU</v>
          </cell>
          <cell r="P2795" t="str">
            <v>2025</v>
          </cell>
          <cell r="Q2795">
            <v>46454000</v>
          </cell>
          <cell r="R2795">
            <v>46454000</v>
          </cell>
        </row>
        <row r="2796">
          <cell r="A2796" t="str">
            <v>0204-01FU</v>
          </cell>
          <cell r="B2796" t="str">
            <v>DISTRITO CAPITAL</v>
          </cell>
          <cell r="C2796" t="str">
            <v>0204-01</v>
          </cell>
          <cell r="D2796" t="str">
            <v>INSTITUTO DE DESARROLLO URBANO - IDU</v>
          </cell>
          <cell r="E2796" t="str">
            <v>0002-011</v>
          </cell>
          <cell r="F2796" t="str">
            <v>EP-MOVILIDAD</v>
          </cell>
          <cell r="G2796" t="str">
            <v>1-100-F001</v>
          </cell>
          <cell r="H2796" t="str">
            <v>VA-RECURSOS DISTRITO</v>
          </cell>
          <cell r="I2796" t="str">
            <v>O2120201003063691002</v>
          </cell>
          <cell r="J2796" t="str">
            <v>Recubrimientos de material plástico para pisos</v>
          </cell>
          <cell r="K2796" t="str">
            <v>000000000000000000204</v>
          </cell>
          <cell r="L2796" t="str">
            <v>0204 - Programa Funcionamiento - INSTITUTO DE DESARROLLO URBANO-IDU</v>
          </cell>
          <cell r="M2796" t="str">
            <v>PM02040001FUNC</v>
          </cell>
          <cell r="N2796" t="str">
            <v>FU</v>
          </cell>
          <cell r="O2796" t="str">
            <v>FUNCIONAMIENTO INSTITUTO DE DESARROLLO URBANO-IDU</v>
          </cell>
          <cell r="P2796" t="str">
            <v>2025</v>
          </cell>
          <cell r="Q2796">
            <v>7543000</v>
          </cell>
          <cell r="R2796">
            <v>7543000</v>
          </cell>
        </row>
        <row r="2797">
          <cell r="A2797" t="str">
            <v>0204-01FU</v>
          </cell>
          <cell r="B2797" t="str">
            <v>DISTRITO CAPITAL</v>
          </cell>
          <cell r="C2797" t="str">
            <v>0204-01</v>
          </cell>
          <cell r="D2797" t="str">
            <v>INSTITUTO DE DESARROLLO URBANO - IDU</v>
          </cell>
          <cell r="E2797" t="str">
            <v>0002-011</v>
          </cell>
          <cell r="F2797" t="str">
            <v>EP-MOVILIDAD</v>
          </cell>
          <cell r="G2797" t="str">
            <v>1-100-F001</v>
          </cell>
          <cell r="H2797" t="str">
            <v>VA-RECURSOS DISTRITO</v>
          </cell>
          <cell r="I2797" t="str">
            <v>O2120201003063692001</v>
          </cell>
          <cell r="J2797" t="str">
            <v>Cintas aislantes</v>
          </cell>
          <cell r="K2797" t="str">
            <v>000000000000000000204</v>
          </cell>
          <cell r="L2797" t="str">
            <v>0204 - Programa Funcionamiento - INSTITUTO DE DESARROLLO URBANO-IDU</v>
          </cell>
          <cell r="M2797" t="str">
            <v>PM02040001FUNC</v>
          </cell>
          <cell r="N2797" t="str">
            <v>FU</v>
          </cell>
          <cell r="O2797" t="str">
            <v>FUNCIONAMIENTO INSTITUTO DE DESARROLLO URBANO-IDU</v>
          </cell>
          <cell r="P2797" t="str">
            <v>2025</v>
          </cell>
          <cell r="Q2797">
            <v>1127000</v>
          </cell>
          <cell r="R2797">
            <v>1127000</v>
          </cell>
        </row>
        <row r="2798">
          <cell r="A2798" t="str">
            <v>0204-01FU</v>
          </cell>
          <cell r="B2798" t="str">
            <v>DISTRITO CAPITAL</v>
          </cell>
          <cell r="C2798" t="str">
            <v>0204-01</v>
          </cell>
          <cell r="D2798" t="str">
            <v>INSTITUTO DE DESARROLLO URBANO - IDU</v>
          </cell>
          <cell r="E2798" t="str">
            <v>0002-011</v>
          </cell>
          <cell r="F2798" t="str">
            <v>EP-MOVILIDAD</v>
          </cell>
          <cell r="G2798" t="str">
            <v>1-100-F001</v>
          </cell>
          <cell r="H2798" t="str">
            <v>VA-RECURSOS DISTRITO</v>
          </cell>
          <cell r="I2798" t="str">
            <v>O2120201003063692002</v>
          </cell>
          <cell r="J2798" t="str">
            <v>Cinta autoadhesiva</v>
          </cell>
          <cell r="K2798" t="str">
            <v>000000000000000000204</v>
          </cell>
          <cell r="L2798" t="str">
            <v>0204 - Programa Funcionamiento - INSTITUTO DE DESARROLLO URBANO-IDU</v>
          </cell>
          <cell r="M2798" t="str">
            <v>PM02040001FUNC</v>
          </cell>
          <cell r="N2798" t="str">
            <v>FU</v>
          </cell>
          <cell r="O2798" t="str">
            <v>FUNCIONAMIENTO INSTITUTO DE DESARROLLO URBANO-IDU</v>
          </cell>
          <cell r="P2798" t="str">
            <v>2025</v>
          </cell>
          <cell r="Q2798">
            <v>6194000</v>
          </cell>
          <cell r="R2798">
            <v>6194000</v>
          </cell>
        </row>
        <row r="2799">
          <cell r="A2799" t="str">
            <v>0204-01FU</v>
          </cell>
          <cell r="B2799" t="str">
            <v>DISTRITO CAPITAL</v>
          </cell>
          <cell r="C2799" t="str">
            <v>0204-01</v>
          </cell>
          <cell r="D2799" t="str">
            <v>INSTITUTO DE DESARROLLO URBANO - IDU</v>
          </cell>
          <cell r="E2799" t="str">
            <v>0002-011</v>
          </cell>
          <cell r="F2799" t="str">
            <v>EP-MOVILIDAD</v>
          </cell>
          <cell r="G2799" t="str">
            <v>1-100-F001</v>
          </cell>
          <cell r="H2799" t="str">
            <v>VA-RECURSOS DISTRITO</v>
          </cell>
          <cell r="I2799" t="str">
            <v>O2120201003063692007</v>
          </cell>
          <cell r="J2799" t="str">
            <v>Cintas pegantes (transparentes)</v>
          </cell>
          <cell r="K2799" t="str">
            <v>000000000000000000204</v>
          </cell>
          <cell r="L2799" t="str">
            <v>0204 - Programa Funcionamiento - INSTITUTO DE DESARROLLO URBANO-IDU</v>
          </cell>
          <cell r="M2799" t="str">
            <v>PM02040001FUNC</v>
          </cell>
          <cell r="N2799" t="str">
            <v>FU</v>
          </cell>
          <cell r="O2799" t="str">
            <v>FUNCIONAMIENTO INSTITUTO DE DESARROLLO URBANO-IDU</v>
          </cell>
          <cell r="P2799" t="str">
            <v>2025</v>
          </cell>
          <cell r="Q2799">
            <v>516000</v>
          </cell>
          <cell r="R2799">
            <v>516000</v>
          </cell>
        </row>
        <row r="2800">
          <cell r="A2800" t="str">
            <v>0204-01FU</v>
          </cell>
          <cell r="B2800" t="str">
            <v>DISTRITO CAPITAL</v>
          </cell>
          <cell r="C2800" t="str">
            <v>0204-01</v>
          </cell>
          <cell r="D2800" t="str">
            <v>INSTITUTO DE DESARROLLO URBANO - IDU</v>
          </cell>
          <cell r="E2800" t="str">
            <v>0002-011</v>
          </cell>
          <cell r="F2800" t="str">
            <v>EP-MOVILIDAD</v>
          </cell>
          <cell r="G2800" t="str">
            <v>1-100-F001</v>
          </cell>
          <cell r="H2800" t="str">
            <v>VA-RECURSOS DISTRITO</v>
          </cell>
          <cell r="I2800" t="str">
            <v>O2120201003063692009</v>
          </cell>
          <cell r="J2800" t="str">
            <v>Películas plásticas autoadhesivas (papel contac)</v>
          </cell>
          <cell r="K2800" t="str">
            <v>000000000000000000204</v>
          </cell>
          <cell r="L2800" t="str">
            <v>0204 - Programa Funcionamiento - INSTITUTO DE DESARROLLO URBANO-IDU</v>
          </cell>
          <cell r="M2800" t="str">
            <v>PM02040001FUNC</v>
          </cell>
          <cell r="N2800" t="str">
            <v>FU</v>
          </cell>
          <cell r="O2800" t="str">
            <v>FUNCIONAMIENTO INSTITUTO DE DESARROLLO URBANO-IDU</v>
          </cell>
          <cell r="P2800" t="str">
            <v>2025</v>
          </cell>
          <cell r="Q2800">
            <v>406000</v>
          </cell>
          <cell r="R2800">
            <v>406000</v>
          </cell>
        </row>
        <row r="2801">
          <cell r="A2801" t="str">
            <v>0204-01FU</v>
          </cell>
          <cell r="B2801" t="str">
            <v>DISTRITO CAPITAL</v>
          </cell>
          <cell r="C2801" t="str">
            <v>0204-01</v>
          </cell>
          <cell r="D2801" t="str">
            <v>INSTITUTO DE DESARROLLO URBANO - IDU</v>
          </cell>
          <cell r="E2801" t="str">
            <v>0002-011</v>
          </cell>
          <cell r="F2801" t="str">
            <v>EP-MOVILIDAD</v>
          </cell>
          <cell r="G2801" t="str">
            <v>1-100-F001</v>
          </cell>
          <cell r="H2801" t="str">
            <v>VA-RECURSOS DISTRITO</v>
          </cell>
          <cell r="I2801" t="str">
            <v>O2120201003063695004</v>
          </cell>
          <cell r="J2801" t="str">
            <v>Teja plástica</v>
          </cell>
          <cell r="K2801" t="str">
            <v>000000000000000000204</v>
          </cell>
          <cell r="L2801" t="str">
            <v>0204 - Programa Funcionamiento - INSTITUTO DE DESARROLLO URBANO-IDU</v>
          </cell>
          <cell r="M2801" t="str">
            <v>PM02040001FUNC</v>
          </cell>
          <cell r="N2801" t="str">
            <v>FU</v>
          </cell>
          <cell r="O2801" t="str">
            <v>FUNCIONAMIENTO INSTITUTO DE DESARROLLO URBANO-IDU</v>
          </cell>
          <cell r="P2801" t="str">
            <v>2025</v>
          </cell>
          <cell r="Q2801">
            <v>1127000</v>
          </cell>
          <cell r="R2801">
            <v>1127000</v>
          </cell>
        </row>
        <row r="2802">
          <cell r="A2802" t="str">
            <v>0204-01FU</v>
          </cell>
          <cell r="B2802" t="str">
            <v>DISTRITO CAPITAL</v>
          </cell>
          <cell r="C2802" t="str">
            <v>0204-01</v>
          </cell>
          <cell r="D2802" t="str">
            <v>INSTITUTO DE DESARROLLO URBANO - IDU</v>
          </cell>
          <cell r="E2802" t="str">
            <v>0002-011</v>
          </cell>
          <cell r="F2802" t="str">
            <v>EP-MOVILIDAD</v>
          </cell>
          <cell r="G2802" t="str">
            <v>1-100-F001</v>
          </cell>
          <cell r="H2802" t="str">
            <v>VA-RECURSOS DISTRITO</v>
          </cell>
          <cell r="I2802" t="str">
            <v>O2120201003063695006</v>
          </cell>
          <cell r="J2802" t="str">
            <v>Cielos rasos en lámina acrílica o plástica</v>
          </cell>
          <cell r="K2802" t="str">
            <v>000000000000000000204</v>
          </cell>
          <cell r="L2802" t="str">
            <v>0204 - Programa Funcionamiento - INSTITUTO DE DESARROLLO URBANO-IDU</v>
          </cell>
          <cell r="M2802" t="str">
            <v>PM02040001FUNC</v>
          </cell>
          <cell r="N2802" t="str">
            <v>FU</v>
          </cell>
          <cell r="O2802" t="str">
            <v>FUNCIONAMIENTO INSTITUTO DE DESARROLLO URBANO-IDU</v>
          </cell>
          <cell r="P2802" t="str">
            <v>2025</v>
          </cell>
          <cell r="Q2802">
            <v>3636000</v>
          </cell>
          <cell r="R2802">
            <v>3636000</v>
          </cell>
        </row>
        <row r="2803">
          <cell r="A2803" t="str">
            <v>0204-01FU</v>
          </cell>
          <cell r="B2803" t="str">
            <v>DISTRITO CAPITAL</v>
          </cell>
          <cell r="C2803" t="str">
            <v>0204-01</v>
          </cell>
          <cell r="D2803" t="str">
            <v>INSTITUTO DE DESARROLLO URBANO - IDU</v>
          </cell>
          <cell r="E2803" t="str">
            <v>0002-011</v>
          </cell>
          <cell r="F2803" t="str">
            <v>EP-MOVILIDAD</v>
          </cell>
          <cell r="G2803" t="str">
            <v>1-100-F001</v>
          </cell>
          <cell r="H2803" t="str">
            <v>VA-RECURSOS DISTRITO</v>
          </cell>
          <cell r="I2803" t="str">
            <v>O2120201003063698001</v>
          </cell>
          <cell r="J2803" t="str">
            <v>Canaletas plasticas para lineas de conducción eléctrica</v>
          </cell>
          <cell r="K2803" t="str">
            <v>000000000000000000204</v>
          </cell>
          <cell r="L2803" t="str">
            <v>0204 - Programa Funcionamiento - INSTITUTO DE DESARROLLO URBANO-IDU</v>
          </cell>
          <cell r="M2803" t="str">
            <v>PM02040001FUNC</v>
          </cell>
          <cell r="N2803" t="str">
            <v>FU</v>
          </cell>
          <cell r="O2803" t="str">
            <v>FUNCIONAMIENTO INSTITUTO DE DESARROLLO URBANO-IDU</v>
          </cell>
          <cell r="P2803" t="str">
            <v>2025</v>
          </cell>
          <cell r="Q2803">
            <v>5637000</v>
          </cell>
          <cell r="R2803">
            <v>5637000</v>
          </cell>
        </row>
        <row r="2804">
          <cell r="A2804" t="str">
            <v>0204-01FU</v>
          </cell>
          <cell r="B2804" t="str">
            <v>DISTRITO CAPITAL</v>
          </cell>
          <cell r="C2804" t="str">
            <v>0204-01</v>
          </cell>
          <cell r="D2804" t="str">
            <v>INSTITUTO DE DESARROLLO URBANO - IDU</v>
          </cell>
          <cell r="E2804" t="str">
            <v>0002-011</v>
          </cell>
          <cell r="F2804" t="str">
            <v>EP-MOVILIDAD</v>
          </cell>
          <cell r="G2804" t="str">
            <v>1-100-F001</v>
          </cell>
          <cell r="H2804" t="str">
            <v>VA-RECURSOS DISTRITO</v>
          </cell>
          <cell r="I2804" t="str">
            <v>O2120201003063699006</v>
          </cell>
          <cell r="J2804" t="str">
            <v>Ganchos legajadores plásticos</v>
          </cell>
          <cell r="K2804" t="str">
            <v>000000000000000000204</v>
          </cell>
          <cell r="L2804" t="str">
            <v>0204 - Programa Funcionamiento - INSTITUTO DE DESARROLLO URBANO-IDU</v>
          </cell>
          <cell r="M2804" t="str">
            <v>PM02040001FUNC</v>
          </cell>
          <cell r="N2804" t="str">
            <v>FU</v>
          </cell>
          <cell r="O2804" t="str">
            <v>FUNCIONAMIENTO INSTITUTO DE DESARROLLO URBANO-IDU</v>
          </cell>
          <cell r="P2804" t="str">
            <v>2025</v>
          </cell>
          <cell r="Q2804">
            <v>2485000</v>
          </cell>
          <cell r="R2804">
            <v>2485000</v>
          </cell>
        </row>
        <row r="2805">
          <cell r="A2805" t="str">
            <v>0204-01FU</v>
          </cell>
          <cell r="B2805" t="str">
            <v>DISTRITO CAPITAL</v>
          </cell>
          <cell r="C2805" t="str">
            <v>0204-01</v>
          </cell>
          <cell r="D2805" t="str">
            <v>INSTITUTO DE DESARROLLO URBANO - IDU</v>
          </cell>
          <cell r="E2805" t="str">
            <v>0002-011</v>
          </cell>
          <cell r="F2805" t="str">
            <v>EP-MOVILIDAD</v>
          </cell>
          <cell r="G2805" t="str">
            <v>1-100-F001</v>
          </cell>
          <cell r="H2805" t="str">
            <v>VA-RECURSOS DISTRITO</v>
          </cell>
          <cell r="I2805" t="str">
            <v>O2120201003063699010</v>
          </cell>
          <cell r="J2805" t="str">
            <v>Tapas para agendas, carpetas o similares en vinilo</v>
          </cell>
          <cell r="K2805" t="str">
            <v>000000000000000000204</v>
          </cell>
          <cell r="L2805" t="str">
            <v>0204 - Programa Funcionamiento - INSTITUTO DE DESARROLLO URBANO-IDU</v>
          </cell>
          <cell r="M2805" t="str">
            <v>PM02040001FUNC</v>
          </cell>
          <cell r="N2805" t="str">
            <v>FU</v>
          </cell>
          <cell r="O2805" t="str">
            <v>FUNCIONAMIENTO INSTITUTO DE DESARROLLO URBANO-IDU</v>
          </cell>
          <cell r="P2805" t="str">
            <v>2025</v>
          </cell>
          <cell r="Q2805">
            <v>501326000</v>
          </cell>
          <cell r="R2805">
            <v>501326000</v>
          </cell>
        </row>
        <row r="2806">
          <cell r="A2806" t="str">
            <v>0204-01FU</v>
          </cell>
          <cell r="B2806" t="str">
            <v>DISTRITO CAPITAL</v>
          </cell>
          <cell r="C2806" t="str">
            <v>0204-01</v>
          </cell>
          <cell r="D2806" t="str">
            <v>INSTITUTO DE DESARROLLO URBANO - IDU</v>
          </cell>
          <cell r="E2806" t="str">
            <v>0002-011</v>
          </cell>
          <cell r="F2806" t="str">
            <v>EP-MOVILIDAD</v>
          </cell>
          <cell r="G2806" t="str">
            <v>1-100-F001</v>
          </cell>
          <cell r="H2806" t="str">
            <v>VA-RECURSOS DISTRITO</v>
          </cell>
          <cell r="I2806" t="str">
            <v>O2120201003063699052</v>
          </cell>
          <cell r="J2806" t="str">
            <v>Soportes, sujetadores plásticos para CD</v>
          </cell>
          <cell r="K2806" t="str">
            <v>000000000000000000204</v>
          </cell>
          <cell r="L2806" t="str">
            <v>0204 - Programa Funcionamiento - INSTITUTO DE DESARROLLO URBANO-IDU</v>
          </cell>
          <cell r="M2806" t="str">
            <v>PM02040001FUNC</v>
          </cell>
          <cell r="N2806" t="str">
            <v>FU</v>
          </cell>
          <cell r="O2806" t="str">
            <v>FUNCIONAMIENTO INSTITUTO DE DESARROLLO URBANO-IDU</v>
          </cell>
          <cell r="P2806" t="str">
            <v>2025</v>
          </cell>
          <cell r="Q2806">
            <v>516000</v>
          </cell>
          <cell r="R2806">
            <v>516000</v>
          </cell>
        </row>
        <row r="2807">
          <cell r="A2807" t="str">
            <v>0204-01FU</v>
          </cell>
          <cell r="B2807" t="str">
            <v>DISTRITO CAPITAL</v>
          </cell>
          <cell r="C2807" t="str">
            <v>0204-01</v>
          </cell>
          <cell r="D2807" t="str">
            <v>INSTITUTO DE DESARROLLO URBANO - IDU</v>
          </cell>
          <cell r="E2807" t="str">
            <v>0002-011</v>
          </cell>
          <cell r="F2807" t="str">
            <v>EP-MOVILIDAD</v>
          </cell>
          <cell r="G2807" t="str">
            <v>1-100-F001</v>
          </cell>
          <cell r="H2807" t="str">
            <v>VA-RECURSOS DISTRITO</v>
          </cell>
          <cell r="I2807" t="str">
            <v>O2120201003063699054</v>
          </cell>
          <cell r="J2807" t="str">
            <v>Distintivos para identificación personal</v>
          </cell>
          <cell r="K2807" t="str">
            <v>000000000000000000204</v>
          </cell>
          <cell r="L2807" t="str">
            <v>0204 - Programa Funcionamiento - INSTITUTO DE DESARROLLO URBANO-IDU</v>
          </cell>
          <cell r="M2807" t="str">
            <v>PM02040001FUNC</v>
          </cell>
          <cell r="N2807" t="str">
            <v>FU</v>
          </cell>
          <cell r="O2807" t="str">
            <v>FUNCIONAMIENTO INSTITUTO DE DESARROLLO URBANO-IDU</v>
          </cell>
          <cell r="P2807" t="str">
            <v>2025</v>
          </cell>
          <cell r="Q2807">
            <v>7665000</v>
          </cell>
          <cell r="R2807">
            <v>7665000</v>
          </cell>
        </row>
        <row r="2808">
          <cell r="A2808" t="str">
            <v>0204-01FU</v>
          </cell>
          <cell r="B2808" t="str">
            <v>DISTRITO CAPITAL</v>
          </cell>
          <cell r="C2808" t="str">
            <v>0204-01</v>
          </cell>
          <cell r="D2808" t="str">
            <v>INSTITUTO DE DESARROLLO URBANO - IDU</v>
          </cell>
          <cell r="E2808" t="str">
            <v>0002-011</v>
          </cell>
          <cell r="F2808" t="str">
            <v>EP-MOVILIDAD</v>
          </cell>
          <cell r="G2808" t="str">
            <v>1-100-F001</v>
          </cell>
          <cell r="H2808" t="str">
            <v>VA-RECURSOS DISTRITO</v>
          </cell>
          <cell r="I2808" t="str">
            <v>O2120201003063699059</v>
          </cell>
          <cell r="J2808" t="str">
            <v>Bridas, abrazaderas y similares de material plástico</v>
          </cell>
          <cell r="K2808" t="str">
            <v>000000000000000000204</v>
          </cell>
          <cell r="L2808" t="str">
            <v>0204 - Programa Funcionamiento - INSTITUTO DE DESARROLLO URBANO-IDU</v>
          </cell>
          <cell r="M2808" t="str">
            <v>PM02040001FUNC</v>
          </cell>
          <cell r="N2808" t="str">
            <v>FU</v>
          </cell>
          <cell r="O2808" t="str">
            <v>FUNCIONAMIENTO INSTITUTO DE DESARROLLO URBANO-IDU</v>
          </cell>
          <cell r="P2808" t="str">
            <v>2025</v>
          </cell>
          <cell r="Q2808">
            <v>6710000</v>
          </cell>
          <cell r="R2808">
            <v>6710000</v>
          </cell>
        </row>
        <row r="2809">
          <cell r="A2809" t="str">
            <v>0204-01FU</v>
          </cell>
          <cell r="B2809" t="str">
            <v>DISTRITO CAPITAL</v>
          </cell>
          <cell r="C2809" t="str">
            <v>0204-01</v>
          </cell>
          <cell r="D2809" t="str">
            <v>INSTITUTO DE DESARROLLO URBANO - IDU</v>
          </cell>
          <cell r="E2809" t="str">
            <v>0002-011</v>
          </cell>
          <cell r="F2809" t="str">
            <v>EP-MOVILIDAD</v>
          </cell>
          <cell r="G2809" t="str">
            <v>1-100-F001</v>
          </cell>
          <cell r="H2809" t="str">
            <v>VA-RECURSOS DISTRITO</v>
          </cell>
          <cell r="I2809" t="str">
            <v>O2120201003063699060</v>
          </cell>
          <cell r="J2809" t="str">
            <v>Cartuchos plásticos para impresora de computador</v>
          </cell>
          <cell r="K2809" t="str">
            <v>000000000000000000204</v>
          </cell>
          <cell r="L2809" t="str">
            <v>0204 - Programa Funcionamiento - INSTITUTO DE DESARROLLO URBANO-IDU</v>
          </cell>
          <cell r="M2809" t="str">
            <v>PM02040001FUNC</v>
          </cell>
          <cell r="N2809" t="str">
            <v>FU</v>
          </cell>
          <cell r="O2809" t="str">
            <v>FUNCIONAMIENTO INSTITUTO DE DESARROLLO URBANO-IDU</v>
          </cell>
          <cell r="P2809" t="str">
            <v>2025</v>
          </cell>
          <cell r="Q2809">
            <v>215291000</v>
          </cell>
          <cell r="R2809">
            <v>215291000</v>
          </cell>
        </row>
        <row r="2810">
          <cell r="A2810" t="str">
            <v>0204-01FU</v>
          </cell>
          <cell r="B2810" t="str">
            <v>DISTRITO CAPITAL</v>
          </cell>
          <cell r="C2810" t="str">
            <v>0204-01</v>
          </cell>
          <cell r="D2810" t="str">
            <v>INSTITUTO DE DESARROLLO URBANO - IDU</v>
          </cell>
          <cell r="E2810" t="str">
            <v>0002-011</v>
          </cell>
          <cell r="F2810" t="str">
            <v>EP-MOVILIDAD</v>
          </cell>
          <cell r="G2810" t="str">
            <v>1-100-F001</v>
          </cell>
          <cell r="H2810" t="str">
            <v>VA-RECURSOS DISTRITO</v>
          </cell>
          <cell r="I2810" t="str">
            <v>O2120201003063699061</v>
          </cell>
          <cell r="J2810" t="str">
            <v>Figuras decorativas y artísticas de material plástico</v>
          </cell>
          <cell r="K2810" t="str">
            <v>000000000000000000204</v>
          </cell>
          <cell r="L2810" t="str">
            <v>0204 - Programa Funcionamiento - INSTITUTO DE DESARROLLO URBANO-IDU</v>
          </cell>
          <cell r="M2810" t="str">
            <v>PM02040001FUNC</v>
          </cell>
          <cell r="N2810" t="str">
            <v>FU</v>
          </cell>
          <cell r="O2810" t="str">
            <v>FUNCIONAMIENTO INSTITUTO DE DESARROLLO URBANO-IDU</v>
          </cell>
          <cell r="P2810" t="str">
            <v>2025</v>
          </cell>
          <cell r="Q2810">
            <v>2000000</v>
          </cell>
          <cell r="R2810">
            <v>2000000</v>
          </cell>
        </row>
        <row r="2811">
          <cell r="A2811" t="str">
            <v>0204-01FU</v>
          </cell>
          <cell r="B2811" t="str">
            <v>DISTRITO CAPITAL</v>
          </cell>
          <cell r="C2811" t="str">
            <v>0204-01</v>
          </cell>
          <cell r="D2811" t="str">
            <v>INSTITUTO DE DESARROLLO URBANO - IDU</v>
          </cell>
          <cell r="E2811" t="str">
            <v>0002-011</v>
          </cell>
          <cell r="F2811" t="str">
            <v>EP-MOVILIDAD</v>
          </cell>
          <cell r="G2811" t="str">
            <v>1-100-F001</v>
          </cell>
          <cell r="H2811" t="str">
            <v>VA-RECURSOS DISTRITO</v>
          </cell>
          <cell r="I2811" t="str">
            <v>O2120201003063699065</v>
          </cell>
          <cell r="J2811" t="str">
            <v>Artículos moldeados de polivinilo</v>
          </cell>
          <cell r="K2811" t="str">
            <v>000000000000000000204</v>
          </cell>
          <cell r="L2811" t="str">
            <v>0204 - Programa Funcionamiento - INSTITUTO DE DESARROLLO URBANO-IDU</v>
          </cell>
          <cell r="M2811" t="str">
            <v>PM02040001FUNC</v>
          </cell>
          <cell r="N2811" t="str">
            <v>FU</v>
          </cell>
          <cell r="O2811" t="str">
            <v>FUNCIONAMIENTO INSTITUTO DE DESARROLLO URBANO-IDU</v>
          </cell>
          <cell r="P2811" t="str">
            <v>2025</v>
          </cell>
          <cell r="Q2811">
            <v>800000</v>
          </cell>
          <cell r="R2811">
            <v>800000</v>
          </cell>
        </row>
        <row r="2812">
          <cell r="A2812" t="str">
            <v>0204-01FU</v>
          </cell>
          <cell r="B2812" t="str">
            <v>DISTRITO CAPITAL</v>
          </cell>
          <cell r="C2812" t="str">
            <v>0204-01</v>
          </cell>
          <cell r="D2812" t="str">
            <v>INSTITUTO DE DESARROLLO URBANO - IDU</v>
          </cell>
          <cell r="E2812" t="str">
            <v>0002-011</v>
          </cell>
          <cell r="F2812" t="str">
            <v>EP-MOVILIDAD</v>
          </cell>
          <cell r="G2812" t="str">
            <v>1-100-F001</v>
          </cell>
          <cell r="H2812" t="str">
            <v>VA-RECURSOS DISTRITO</v>
          </cell>
          <cell r="I2812" t="str">
            <v>O2120201003063699067</v>
          </cell>
          <cell r="J2812" t="str">
            <v>Sellos plásticos, para mecanismos de seguridad</v>
          </cell>
          <cell r="K2812" t="str">
            <v>000000000000000000204</v>
          </cell>
          <cell r="L2812" t="str">
            <v>0204 - Programa Funcionamiento - INSTITUTO DE DESARROLLO URBANO-IDU</v>
          </cell>
          <cell r="M2812" t="str">
            <v>PM02040001FUNC</v>
          </cell>
          <cell r="N2812" t="str">
            <v>FU</v>
          </cell>
          <cell r="O2812" t="str">
            <v>FUNCIONAMIENTO INSTITUTO DE DESARROLLO URBANO-IDU</v>
          </cell>
          <cell r="P2812" t="str">
            <v>2025</v>
          </cell>
          <cell r="Q2812">
            <v>413000</v>
          </cell>
          <cell r="R2812">
            <v>413000</v>
          </cell>
        </row>
        <row r="2813">
          <cell r="A2813" t="str">
            <v>0204-01FU</v>
          </cell>
          <cell r="B2813" t="str">
            <v>DISTRITO CAPITAL</v>
          </cell>
          <cell r="C2813" t="str">
            <v>0204-01</v>
          </cell>
          <cell r="D2813" t="str">
            <v>INSTITUTO DE DESARROLLO URBANO - IDU</v>
          </cell>
          <cell r="E2813" t="str">
            <v>0002-011</v>
          </cell>
          <cell r="F2813" t="str">
            <v>EP-MOVILIDAD</v>
          </cell>
          <cell r="G2813" t="str">
            <v>1-100-F001</v>
          </cell>
          <cell r="H2813" t="str">
            <v>VA-RECURSOS DISTRITO</v>
          </cell>
          <cell r="I2813" t="str">
            <v>O2120201003073711501</v>
          </cell>
          <cell r="J2813" t="str">
            <v>Vidrio templado</v>
          </cell>
          <cell r="K2813" t="str">
            <v>000000000000000000204</v>
          </cell>
          <cell r="L2813" t="str">
            <v>0204 - Programa Funcionamiento - INSTITUTO DE DESARROLLO URBANO-IDU</v>
          </cell>
          <cell r="M2813" t="str">
            <v>PM02040001FUNC</v>
          </cell>
          <cell r="N2813" t="str">
            <v>FU</v>
          </cell>
          <cell r="O2813" t="str">
            <v>FUNCIONAMIENTO INSTITUTO DE DESARROLLO URBANO-IDU</v>
          </cell>
          <cell r="P2813" t="str">
            <v>2025</v>
          </cell>
          <cell r="Q2813">
            <v>13294000</v>
          </cell>
          <cell r="R2813">
            <v>13294000</v>
          </cell>
        </row>
        <row r="2814">
          <cell r="A2814" t="str">
            <v>0204-01FU</v>
          </cell>
          <cell r="B2814" t="str">
            <v>DISTRITO CAPITAL</v>
          </cell>
          <cell r="C2814" t="str">
            <v>0204-01</v>
          </cell>
          <cell r="D2814" t="str">
            <v>INSTITUTO DE DESARROLLO URBANO - IDU</v>
          </cell>
          <cell r="E2814" t="str">
            <v>0002-011</v>
          </cell>
          <cell r="F2814" t="str">
            <v>EP-MOVILIDAD</v>
          </cell>
          <cell r="G2814" t="str">
            <v>1-100-F001</v>
          </cell>
          <cell r="H2814" t="str">
            <v>VA-RECURSOS DISTRITO</v>
          </cell>
          <cell r="I2814" t="str">
            <v>O2120201003073711502</v>
          </cell>
          <cell r="J2814" t="str">
            <v>Vidrio de seguridad</v>
          </cell>
          <cell r="K2814" t="str">
            <v>000000000000000000204</v>
          </cell>
          <cell r="L2814" t="str">
            <v>0204 - Programa Funcionamiento - INSTITUTO DE DESARROLLO URBANO-IDU</v>
          </cell>
          <cell r="M2814" t="str">
            <v>PM02040001FUNC</v>
          </cell>
          <cell r="N2814" t="str">
            <v>FU</v>
          </cell>
          <cell r="O2814" t="str">
            <v>FUNCIONAMIENTO INSTITUTO DE DESARROLLO URBANO-IDU</v>
          </cell>
          <cell r="P2814" t="str">
            <v>2025</v>
          </cell>
          <cell r="Q2814">
            <v>4260000</v>
          </cell>
          <cell r="R2814">
            <v>4260000</v>
          </cell>
        </row>
        <row r="2815">
          <cell r="A2815" t="str">
            <v>0204-01FU</v>
          </cell>
          <cell r="B2815" t="str">
            <v>DISTRITO CAPITAL</v>
          </cell>
          <cell r="C2815" t="str">
            <v>0204-01</v>
          </cell>
          <cell r="D2815" t="str">
            <v>INSTITUTO DE DESARROLLO URBANO - IDU</v>
          </cell>
          <cell r="E2815" t="str">
            <v>0002-011</v>
          </cell>
          <cell r="F2815" t="str">
            <v>EP-MOVILIDAD</v>
          </cell>
          <cell r="G2815" t="str">
            <v>1-100-F001</v>
          </cell>
          <cell r="H2815" t="str">
            <v>VA-RECURSOS DISTRITO</v>
          </cell>
          <cell r="I2815" t="str">
            <v>O2120201003073744001</v>
          </cell>
          <cell r="J2815" t="str">
            <v>Cemento gris</v>
          </cell>
          <cell r="K2815" t="str">
            <v>000000000000000000204</v>
          </cell>
          <cell r="L2815" t="str">
            <v>0204 - Programa Funcionamiento - INSTITUTO DE DESARROLLO URBANO-IDU</v>
          </cell>
          <cell r="M2815" t="str">
            <v>PM02040001FUNC</v>
          </cell>
          <cell r="N2815" t="str">
            <v>FU</v>
          </cell>
          <cell r="O2815" t="str">
            <v>FUNCIONAMIENTO INSTITUTO DE DESARROLLO URBANO-IDU</v>
          </cell>
          <cell r="P2815" t="str">
            <v>2025</v>
          </cell>
          <cell r="Q2815">
            <v>3383000</v>
          </cell>
          <cell r="R2815">
            <v>3383000</v>
          </cell>
        </row>
        <row r="2816">
          <cell r="A2816" t="str">
            <v>0204-01FU</v>
          </cell>
          <cell r="B2816" t="str">
            <v>DISTRITO CAPITAL</v>
          </cell>
          <cell r="C2816" t="str">
            <v>0204-01</v>
          </cell>
          <cell r="D2816" t="str">
            <v>INSTITUTO DE DESARROLLO URBANO - IDU</v>
          </cell>
          <cell r="E2816" t="str">
            <v>0002-011</v>
          </cell>
          <cell r="F2816" t="str">
            <v>EP-MOVILIDAD</v>
          </cell>
          <cell r="G2816" t="str">
            <v>1-100-F001</v>
          </cell>
          <cell r="H2816" t="str">
            <v>VA-RECURSOS DISTRITO</v>
          </cell>
          <cell r="I2816" t="str">
            <v>O2120201003083816098</v>
          </cell>
          <cell r="J2816" t="str">
            <v>Artículos de madera n.c.p. para escritorio</v>
          </cell>
          <cell r="K2816" t="str">
            <v>000000000000000000204</v>
          </cell>
          <cell r="L2816" t="str">
            <v>0204 - Programa Funcionamiento - INSTITUTO DE DESARROLLO URBANO-IDU</v>
          </cell>
          <cell r="M2816" t="str">
            <v>PM02040001FUNC</v>
          </cell>
          <cell r="N2816" t="str">
            <v>FU</v>
          </cell>
          <cell r="O2816" t="str">
            <v>FUNCIONAMIENTO INSTITUTO DE DESARROLLO URBANO-IDU</v>
          </cell>
          <cell r="P2816" t="str">
            <v>2025</v>
          </cell>
          <cell r="Q2816">
            <v>676000</v>
          </cell>
          <cell r="R2816">
            <v>676000</v>
          </cell>
        </row>
        <row r="2817">
          <cell r="A2817" t="str">
            <v>0204-01FU</v>
          </cell>
          <cell r="B2817" t="str">
            <v>DISTRITO CAPITAL</v>
          </cell>
          <cell r="C2817" t="str">
            <v>0204-01</v>
          </cell>
          <cell r="D2817" t="str">
            <v>INSTITUTO DE DESARROLLO URBANO - IDU</v>
          </cell>
          <cell r="E2817" t="str">
            <v>0002-011</v>
          </cell>
          <cell r="F2817" t="str">
            <v>EP-MOVILIDAD</v>
          </cell>
          <cell r="G2817" t="str">
            <v>1-100-F001</v>
          </cell>
          <cell r="H2817" t="str">
            <v>VA-RECURSOS DISTRITO</v>
          </cell>
          <cell r="I2817" t="str">
            <v>O2120201003083816099</v>
          </cell>
          <cell r="J2817" t="str">
            <v>Partes y accesorios de madera n.c.p. para muebles</v>
          </cell>
          <cell r="K2817" t="str">
            <v>000000000000000000204</v>
          </cell>
          <cell r="L2817" t="str">
            <v>0204 - Programa Funcionamiento - INSTITUTO DE DESARROLLO URBANO-IDU</v>
          </cell>
          <cell r="M2817" t="str">
            <v>PM02040001FUNC</v>
          </cell>
          <cell r="N2817" t="str">
            <v>FU</v>
          </cell>
          <cell r="O2817" t="str">
            <v>FUNCIONAMIENTO INSTITUTO DE DESARROLLO URBANO-IDU</v>
          </cell>
          <cell r="P2817" t="str">
            <v>2025</v>
          </cell>
          <cell r="Q2817">
            <v>400000</v>
          </cell>
          <cell r="R2817">
            <v>400000</v>
          </cell>
        </row>
        <row r="2818">
          <cell r="A2818" t="str">
            <v>0204-01FU</v>
          </cell>
          <cell r="B2818" t="str">
            <v>DISTRITO CAPITAL</v>
          </cell>
          <cell r="C2818" t="str">
            <v>0204-01</v>
          </cell>
          <cell r="D2818" t="str">
            <v>INSTITUTO DE DESARROLLO URBANO - IDU</v>
          </cell>
          <cell r="E2818" t="str">
            <v>0002-011</v>
          </cell>
          <cell r="F2818" t="str">
            <v>EP-MOVILIDAD</v>
          </cell>
          <cell r="G2818" t="str">
            <v>1-100-F001</v>
          </cell>
          <cell r="H2818" t="str">
            <v>VA-RECURSOS DISTRITO</v>
          </cell>
          <cell r="I2818" t="str">
            <v>O2120201003083891102</v>
          </cell>
          <cell r="J2818" t="str">
            <v>Bolígrafos</v>
          </cell>
          <cell r="K2818" t="str">
            <v>000000000000000000204</v>
          </cell>
          <cell r="L2818" t="str">
            <v>0204 - Programa Funcionamiento - INSTITUTO DE DESARROLLO URBANO-IDU</v>
          </cell>
          <cell r="M2818" t="str">
            <v>PM02040001FUNC</v>
          </cell>
          <cell r="N2818" t="str">
            <v>FU</v>
          </cell>
          <cell r="O2818" t="str">
            <v>FUNCIONAMIENTO INSTITUTO DE DESARROLLO URBANO-IDU</v>
          </cell>
          <cell r="P2818" t="str">
            <v>2025</v>
          </cell>
          <cell r="Q2818">
            <v>671000</v>
          </cell>
          <cell r="R2818">
            <v>671000</v>
          </cell>
        </row>
        <row r="2819">
          <cell r="A2819" t="str">
            <v>0204-01FU</v>
          </cell>
          <cell r="B2819" t="str">
            <v>DISTRITO CAPITAL</v>
          </cell>
          <cell r="C2819" t="str">
            <v>0204-01</v>
          </cell>
          <cell r="D2819" t="str">
            <v>INSTITUTO DE DESARROLLO URBANO - IDU</v>
          </cell>
          <cell r="E2819" t="str">
            <v>0002-011</v>
          </cell>
          <cell r="F2819" t="str">
            <v>EP-MOVILIDAD</v>
          </cell>
          <cell r="G2819" t="str">
            <v>1-100-F001</v>
          </cell>
          <cell r="H2819" t="str">
            <v>VA-RECURSOS DISTRITO</v>
          </cell>
          <cell r="I2819" t="str">
            <v>O2120201003083891104</v>
          </cell>
          <cell r="J2819" t="str">
            <v>Marcadores de fieltro y similares</v>
          </cell>
          <cell r="K2819" t="str">
            <v>000000000000000000204</v>
          </cell>
          <cell r="L2819" t="str">
            <v>0204 - Programa Funcionamiento - INSTITUTO DE DESARROLLO URBANO-IDU</v>
          </cell>
          <cell r="M2819" t="str">
            <v>PM02040001FUNC</v>
          </cell>
          <cell r="N2819" t="str">
            <v>FU</v>
          </cell>
          <cell r="O2819" t="str">
            <v>FUNCIONAMIENTO INSTITUTO DE DESARROLLO URBANO-IDU</v>
          </cell>
          <cell r="P2819" t="str">
            <v>2025</v>
          </cell>
          <cell r="Q2819">
            <v>789000</v>
          </cell>
          <cell r="R2819">
            <v>789000</v>
          </cell>
        </row>
        <row r="2820">
          <cell r="A2820" t="str">
            <v>0204-01FU</v>
          </cell>
          <cell r="B2820" t="str">
            <v>DISTRITO CAPITAL</v>
          </cell>
          <cell r="C2820" t="str">
            <v>0204-01</v>
          </cell>
          <cell r="D2820" t="str">
            <v>INSTITUTO DE DESARROLLO URBANO - IDU</v>
          </cell>
          <cell r="E2820" t="str">
            <v>0002-011</v>
          </cell>
          <cell r="F2820" t="str">
            <v>EP-MOVILIDAD</v>
          </cell>
          <cell r="G2820" t="str">
            <v>1-100-F001</v>
          </cell>
          <cell r="H2820" t="str">
            <v>VA-RECURSOS DISTRITO</v>
          </cell>
          <cell r="I2820" t="str">
            <v>O2120201003083891106</v>
          </cell>
          <cell r="J2820" t="str">
            <v>Lápices</v>
          </cell>
          <cell r="K2820" t="str">
            <v>000000000000000000204</v>
          </cell>
          <cell r="L2820" t="str">
            <v>0204 - Programa Funcionamiento - INSTITUTO DE DESARROLLO URBANO-IDU</v>
          </cell>
          <cell r="M2820" t="str">
            <v>PM02040001FUNC</v>
          </cell>
          <cell r="N2820" t="str">
            <v>FU</v>
          </cell>
          <cell r="O2820" t="str">
            <v>FUNCIONAMIENTO INSTITUTO DE DESARROLLO URBANO-IDU</v>
          </cell>
          <cell r="P2820" t="str">
            <v>2025</v>
          </cell>
          <cell r="Q2820">
            <v>206000</v>
          </cell>
          <cell r="R2820">
            <v>206000</v>
          </cell>
        </row>
        <row r="2821">
          <cell r="A2821" t="str">
            <v>0204-01FU</v>
          </cell>
          <cell r="B2821" t="str">
            <v>DISTRITO CAPITAL</v>
          </cell>
          <cell r="C2821" t="str">
            <v>0204-01</v>
          </cell>
          <cell r="D2821" t="str">
            <v>INSTITUTO DE DESARROLLO URBANO - IDU</v>
          </cell>
          <cell r="E2821" t="str">
            <v>0002-011</v>
          </cell>
          <cell r="F2821" t="str">
            <v>EP-MOVILIDAD</v>
          </cell>
          <cell r="G2821" t="str">
            <v>1-100-F001</v>
          </cell>
          <cell r="H2821" t="str">
            <v>VA-RECURSOS DISTRITO</v>
          </cell>
          <cell r="I2821" t="str">
            <v>O2120201003083891204</v>
          </cell>
          <cell r="J2821" t="str">
            <v>Cintas para impresora</v>
          </cell>
          <cell r="K2821" t="str">
            <v>000000000000000000204</v>
          </cell>
          <cell r="L2821" t="str">
            <v>0204 - Programa Funcionamiento - INSTITUTO DE DESARROLLO URBANO-IDU</v>
          </cell>
          <cell r="M2821" t="str">
            <v>PM02040001FUNC</v>
          </cell>
          <cell r="N2821" t="str">
            <v>FU</v>
          </cell>
          <cell r="O2821" t="str">
            <v>FUNCIONAMIENTO INSTITUTO DE DESARROLLO URBANO-IDU</v>
          </cell>
          <cell r="P2821" t="str">
            <v>2025</v>
          </cell>
          <cell r="Q2821">
            <v>82194000</v>
          </cell>
          <cell r="R2821">
            <v>82194000</v>
          </cell>
        </row>
        <row r="2822">
          <cell r="A2822" t="str">
            <v>0204-01FU</v>
          </cell>
          <cell r="B2822" t="str">
            <v>DISTRITO CAPITAL</v>
          </cell>
          <cell r="C2822" t="str">
            <v>0204-01</v>
          </cell>
          <cell r="D2822" t="str">
            <v>INSTITUTO DE DESARROLLO URBANO - IDU</v>
          </cell>
          <cell r="E2822" t="str">
            <v>0002-011</v>
          </cell>
          <cell r="F2822" t="str">
            <v>EP-MOVILIDAD</v>
          </cell>
          <cell r="G2822" t="str">
            <v>1-100-F001</v>
          </cell>
          <cell r="H2822" t="str">
            <v>VA-RECURSOS DISTRITO</v>
          </cell>
          <cell r="I2822" t="str">
            <v>O2120201003083891205</v>
          </cell>
          <cell r="J2822" t="str">
            <v>Fechadores y numeradores</v>
          </cell>
          <cell r="K2822" t="str">
            <v>000000000000000000204</v>
          </cell>
          <cell r="L2822" t="str">
            <v>0204 - Programa Funcionamiento - INSTITUTO DE DESARROLLO URBANO-IDU</v>
          </cell>
          <cell r="M2822" t="str">
            <v>PM02040001FUNC</v>
          </cell>
          <cell r="N2822" t="str">
            <v>FU</v>
          </cell>
          <cell r="O2822" t="str">
            <v>FUNCIONAMIENTO INSTITUTO DE DESARROLLO URBANO-IDU</v>
          </cell>
          <cell r="P2822" t="str">
            <v>2025</v>
          </cell>
          <cell r="Q2822">
            <v>400000</v>
          </cell>
          <cell r="R2822">
            <v>400000</v>
          </cell>
        </row>
        <row r="2823">
          <cell r="A2823" t="str">
            <v>0204-01FU</v>
          </cell>
          <cell r="B2823" t="str">
            <v>DISTRITO CAPITAL</v>
          </cell>
          <cell r="C2823" t="str">
            <v>0204-01</v>
          </cell>
          <cell r="D2823" t="str">
            <v>INSTITUTO DE DESARROLLO URBANO - IDU</v>
          </cell>
          <cell r="E2823" t="str">
            <v>0002-011</v>
          </cell>
          <cell r="F2823" t="str">
            <v>EP-MOVILIDAD</v>
          </cell>
          <cell r="G2823" t="str">
            <v>1-100-F001</v>
          </cell>
          <cell r="H2823" t="str">
            <v>VA-RECURSOS DISTRITO</v>
          </cell>
          <cell r="I2823" t="str">
            <v>O2120201003083891207</v>
          </cell>
          <cell r="J2823" t="str">
            <v>Almohadillas para sellos</v>
          </cell>
          <cell r="K2823" t="str">
            <v>000000000000000000204</v>
          </cell>
          <cell r="L2823" t="str">
            <v>0204 - Programa Funcionamiento - INSTITUTO DE DESARROLLO URBANO-IDU</v>
          </cell>
          <cell r="M2823" t="str">
            <v>PM02040001FUNC</v>
          </cell>
          <cell r="N2823" t="str">
            <v>FU</v>
          </cell>
          <cell r="O2823" t="str">
            <v>FUNCIONAMIENTO INSTITUTO DE DESARROLLO URBANO-IDU</v>
          </cell>
          <cell r="P2823" t="str">
            <v>2025</v>
          </cell>
          <cell r="Q2823">
            <v>182000</v>
          </cell>
          <cell r="R2823">
            <v>182000</v>
          </cell>
        </row>
        <row r="2824">
          <cell r="A2824" t="str">
            <v>0204-01FU</v>
          </cell>
          <cell r="B2824" t="str">
            <v>DISTRITO CAPITAL</v>
          </cell>
          <cell r="C2824" t="str">
            <v>0204-01</v>
          </cell>
          <cell r="D2824" t="str">
            <v>INSTITUTO DE DESARROLLO URBANO - IDU</v>
          </cell>
          <cell r="E2824" t="str">
            <v>0002-011</v>
          </cell>
          <cell r="F2824" t="str">
            <v>EP-MOVILIDAD</v>
          </cell>
          <cell r="G2824" t="str">
            <v>1-100-F001</v>
          </cell>
          <cell r="H2824" t="str">
            <v>VA-RECURSOS DISTRITO</v>
          </cell>
          <cell r="I2824" t="str">
            <v>O2120201004024291305</v>
          </cell>
          <cell r="J2824" t="str">
            <v>Tijeras para artes y oficios</v>
          </cell>
          <cell r="K2824" t="str">
            <v>000000000000000000204</v>
          </cell>
          <cell r="L2824" t="str">
            <v>0204 - Programa Funcionamiento - INSTITUTO DE DESARROLLO URBANO-IDU</v>
          </cell>
          <cell r="M2824" t="str">
            <v>PM02040001FUNC</v>
          </cell>
          <cell r="N2824" t="str">
            <v>FU</v>
          </cell>
          <cell r="O2824" t="str">
            <v>FUNCIONAMIENTO INSTITUTO DE DESARROLLO URBANO-IDU</v>
          </cell>
          <cell r="P2824" t="str">
            <v>2025</v>
          </cell>
          <cell r="Q2824">
            <v>516000</v>
          </cell>
          <cell r="R2824">
            <v>516000</v>
          </cell>
        </row>
        <row r="2825">
          <cell r="A2825" t="str">
            <v>0204-01FU</v>
          </cell>
          <cell r="B2825" t="str">
            <v>DISTRITO CAPITAL</v>
          </cell>
          <cell r="C2825" t="str">
            <v>0204-01</v>
          </cell>
          <cell r="D2825" t="str">
            <v>INSTITUTO DE DESARROLLO URBANO - IDU</v>
          </cell>
          <cell r="E2825" t="str">
            <v>0002-011</v>
          </cell>
          <cell r="F2825" t="str">
            <v>EP-MOVILIDAD</v>
          </cell>
          <cell r="G2825" t="str">
            <v>1-100-F001</v>
          </cell>
          <cell r="H2825" t="str">
            <v>VA-RECURSOS DISTRITO</v>
          </cell>
          <cell r="I2825" t="str">
            <v>O2120201004024291402</v>
          </cell>
          <cell r="J2825" t="str">
            <v>Hojas de afeitar-cuchillas</v>
          </cell>
          <cell r="K2825" t="str">
            <v>000000000000000000204</v>
          </cell>
          <cell r="L2825" t="str">
            <v>0204 - Programa Funcionamiento - INSTITUTO DE DESARROLLO URBANO-IDU</v>
          </cell>
          <cell r="M2825" t="str">
            <v>PM02040001FUNC</v>
          </cell>
          <cell r="N2825" t="str">
            <v>FU</v>
          </cell>
          <cell r="O2825" t="str">
            <v>FUNCIONAMIENTO INSTITUTO DE DESARROLLO URBANO-IDU</v>
          </cell>
          <cell r="P2825" t="str">
            <v>2025</v>
          </cell>
          <cell r="Q2825">
            <v>552000</v>
          </cell>
          <cell r="R2825">
            <v>552000</v>
          </cell>
        </row>
        <row r="2826">
          <cell r="A2826" t="str">
            <v>0204-01FU</v>
          </cell>
          <cell r="B2826" t="str">
            <v>DISTRITO CAPITAL</v>
          </cell>
          <cell r="C2826" t="str">
            <v>0204-01</v>
          </cell>
          <cell r="D2826" t="str">
            <v>INSTITUTO DE DESARROLLO URBANO - IDU</v>
          </cell>
          <cell r="E2826" t="str">
            <v>0002-011</v>
          </cell>
          <cell r="F2826" t="str">
            <v>EP-MOVILIDAD</v>
          </cell>
          <cell r="G2826" t="str">
            <v>1-100-F001</v>
          </cell>
          <cell r="H2826" t="str">
            <v>VA-RECURSOS DISTRITO</v>
          </cell>
          <cell r="I2826" t="str">
            <v>O2120201004024292122</v>
          </cell>
          <cell r="J2826" t="str">
            <v>Brocas-barrenas</v>
          </cell>
          <cell r="K2826" t="str">
            <v>000000000000000000204</v>
          </cell>
          <cell r="L2826" t="str">
            <v>0204 - Programa Funcionamiento - INSTITUTO DE DESARROLLO URBANO-IDU</v>
          </cell>
          <cell r="M2826" t="str">
            <v>PM02040001FUNC</v>
          </cell>
          <cell r="N2826" t="str">
            <v>FU</v>
          </cell>
          <cell r="O2826" t="str">
            <v>FUNCIONAMIENTO INSTITUTO DE DESARROLLO URBANO-IDU</v>
          </cell>
          <cell r="P2826" t="str">
            <v>2025</v>
          </cell>
          <cell r="Q2826">
            <v>1128000</v>
          </cell>
          <cell r="R2826">
            <v>1128000</v>
          </cell>
        </row>
        <row r="2827">
          <cell r="A2827" t="str">
            <v>0204-01FU</v>
          </cell>
          <cell r="B2827" t="str">
            <v>DISTRITO CAPITAL</v>
          </cell>
          <cell r="C2827" t="str">
            <v>0204-01</v>
          </cell>
          <cell r="D2827" t="str">
            <v>INSTITUTO DE DESARROLLO URBANO - IDU</v>
          </cell>
          <cell r="E2827" t="str">
            <v>0002-011</v>
          </cell>
          <cell r="F2827" t="str">
            <v>EP-MOVILIDAD</v>
          </cell>
          <cell r="G2827" t="str">
            <v>1-100-F001</v>
          </cell>
          <cell r="H2827" t="str">
            <v>VA-RECURSOS DISTRITO</v>
          </cell>
          <cell r="I2827" t="str">
            <v>O2120201004024292199</v>
          </cell>
          <cell r="J2827" t="str">
            <v>Herramientas n.c.p. para carpintería</v>
          </cell>
          <cell r="K2827" t="str">
            <v>000000000000000000204</v>
          </cell>
          <cell r="L2827" t="str">
            <v>0204 - Programa Funcionamiento - INSTITUTO DE DESARROLLO URBANO-IDU</v>
          </cell>
          <cell r="M2827" t="str">
            <v>PM02040001FUNC</v>
          </cell>
          <cell r="N2827" t="str">
            <v>FU</v>
          </cell>
          <cell r="O2827" t="str">
            <v>FUNCIONAMIENTO INSTITUTO DE DESARROLLO URBANO-IDU</v>
          </cell>
          <cell r="P2827" t="str">
            <v>2025</v>
          </cell>
          <cell r="Q2827">
            <v>1037000</v>
          </cell>
          <cell r="R2827">
            <v>1037000</v>
          </cell>
        </row>
        <row r="2828">
          <cell r="A2828" t="str">
            <v>0204-01FU</v>
          </cell>
          <cell r="B2828" t="str">
            <v>DISTRITO CAPITAL</v>
          </cell>
          <cell r="C2828" t="str">
            <v>0204-01</v>
          </cell>
          <cell r="D2828" t="str">
            <v>INSTITUTO DE DESARROLLO URBANO - IDU</v>
          </cell>
          <cell r="E2828" t="str">
            <v>0002-011</v>
          </cell>
          <cell r="F2828" t="str">
            <v>EP-MOVILIDAD</v>
          </cell>
          <cell r="G2828" t="str">
            <v>1-100-F001</v>
          </cell>
          <cell r="H2828" t="str">
            <v>VA-RECURSOS DISTRITO</v>
          </cell>
          <cell r="I2828" t="str">
            <v>O2120201004024294201</v>
          </cell>
          <cell r="J2828" t="str">
            <v>Cable de alambre de cobre</v>
          </cell>
          <cell r="K2828" t="str">
            <v>000000000000000000204</v>
          </cell>
          <cell r="L2828" t="str">
            <v>0204 - Programa Funcionamiento - INSTITUTO DE DESARROLLO URBANO-IDU</v>
          </cell>
          <cell r="M2828" t="str">
            <v>PM02040001FUNC</v>
          </cell>
          <cell r="N2828" t="str">
            <v>FU</v>
          </cell>
          <cell r="O2828" t="str">
            <v>FUNCIONAMIENTO INSTITUTO DE DESARROLLO URBANO-IDU</v>
          </cell>
          <cell r="P2828" t="str">
            <v>2025</v>
          </cell>
          <cell r="Q2828">
            <v>51615000</v>
          </cell>
          <cell r="R2828">
            <v>51615000</v>
          </cell>
        </row>
        <row r="2829">
          <cell r="A2829" t="str">
            <v>0204-01FU</v>
          </cell>
          <cell r="B2829" t="str">
            <v>DISTRITO CAPITAL</v>
          </cell>
          <cell r="C2829" t="str">
            <v>0204-01</v>
          </cell>
          <cell r="D2829" t="str">
            <v>INSTITUTO DE DESARROLLO URBANO - IDU</v>
          </cell>
          <cell r="E2829" t="str">
            <v>0002-011</v>
          </cell>
          <cell r="F2829" t="str">
            <v>EP-MOVILIDAD</v>
          </cell>
          <cell r="G2829" t="str">
            <v>1-100-F001</v>
          </cell>
          <cell r="H2829" t="str">
            <v>VA-RECURSOS DISTRITO</v>
          </cell>
          <cell r="I2829" t="str">
            <v>O2120201004024294401</v>
          </cell>
          <cell r="J2829" t="str">
            <v>Tornillos de hierro o acero</v>
          </cell>
          <cell r="K2829" t="str">
            <v>000000000000000000204</v>
          </cell>
          <cell r="L2829" t="str">
            <v>0204 - Programa Funcionamiento - INSTITUTO DE DESARROLLO URBANO-IDU</v>
          </cell>
          <cell r="M2829" t="str">
            <v>PM02040001FUNC</v>
          </cell>
          <cell r="N2829" t="str">
            <v>FU</v>
          </cell>
          <cell r="O2829" t="str">
            <v>FUNCIONAMIENTO INSTITUTO DE DESARROLLO URBANO-IDU</v>
          </cell>
          <cell r="P2829" t="str">
            <v>2025</v>
          </cell>
          <cell r="Q2829">
            <v>2255000</v>
          </cell>
          <cell r="R2829">
            <v>2255000</v>
          </cell>
        </row>
        <row r="2830">
          <cell r="A2830" t="str">
            <v>0204-01FU</v>
          </cell>
          <cell r="B2830" t="str">
            <v>DISTRITO CAPITAL</v>
          </cell>
          <cell r="C2830" t="str">
            <v>0204-01</v>
          </cell>
          <cell r="D2830" t="str">
            <v>INSTITUTO DE DESARROLLO URBANO - IDU</v>
          </cell>
          <cell r="E2830" t="str">
            <v>0002-011</v>
          </cell>
          <cell r="F2830" t="str">
            <v>EP-MOVILIDAD</v>
          </cell>
          <cell r="G2830" t="str">
            <v>1-100-F001</v>
          </cell>
          <cell r="H2830" t="str">
            <v>VA-RECURSOS DISTRITO</v>
          </cell>
          <cell r="I2830" t="str">
            <v>O2120201004024299203</v>
          </cell>
          <cell r="J2830" t="str">
            <v>Cerraduras para puertas</v>
          </cell>
          <cell r="K2830" t="str">
            <v>000000000000000000204</v>
          </cell>
          <cell r="L2830" t="str">
            <v>0204 - Programa Funcionamiento - INSTITUTO DE DESARROLLO URBANO-IDU</v>
          </cell>
          <cell r="M2830" t="str">
            <v>PM02040001FUNC</v>
          </cell>
          <cell r="N2830" t="str">
            <v>FU</v>
          </cell>
          <cell r="O2830" t="str">
            <v>FUNCIONAMIENTO INSTITUTO DE DESARROLLO URBANO-IDU</v>
          </cell>
          <cell r="P2830" t="str">
            <v>2025</v>
          </cell>
          <cell r="Q2830">
            <v>1033000</v>
          </cell>
          <cell r="R2830">
            <v>1033000</v>
          </cell>
        </row>
        <row r="2831">
          <cell r="A2831" t="str">
            <v>0204-01FU</v>
          </cell>
          <cell r="B2831" t="str">
            <v>DISTRITO CAPITAL</v>
          </cell>
          <cell r="C2831" t="str">
            <v>0204-01</v>
          </cell>
          <cell r="D2831" t="str">
            <v>INSTITUTO DE DESARROLLO URBANO - IDU</v>
          </cell>
          <cell r="E2831" t="str">
            <v>0002-011</v>
          </cell>
          <cell r="F2831" t="str">
            <v>EP-MOVILIDAD</v>
          </cell>
          <cell r="G2831" t="str">
            <v>1-100-F001</v>
          </cell>
          <cell r="H2831" t="str">
            <v>VA-RECURSOS DISTRITO</v>
          </cell>
          <cell r="I2831" t="str">
            <v>O2120201004024299207</v>
          </cell>
          <cell r="J2831" t="str">
            <v>Llaves para cerraduras y candados</v>
          </cell>
          <cell r="K2831" t="str">
            <v>000000000000000000204</v>
          </cell>
          <cell r="L2831" t="str">
            <v>0204 - Programa Funcionamiento - INSTITUTO DE DESARROLLO URBANO-IDU</v>
          </cell>
          <cell r="M2831" t="str">
            <v>PM02040001FUNC</v>
          </cell>
          <cell r="N2831" t="str">
            <v>FU</v>
          </cell>
          <cell r="O2831" t="str">
            <v>FUNCIONAMIENTO INSTITUTO DE DESARROLLO URBANO-IDU</v>
          </cell>
          <cell r="P2831" t="str">
            <v>2025</v>
          </cell>
          <cell r="Q2831">
            <v>425000</v>
          </cell>
          <cell r="R2831">
            <v>425000</v>
          </cell>
        </row>
        <row r="2832">
          <cell r="A2832" t="str">
            <v>0204-01FU</v>
          </cell>
          <cell r="B2832" t="str">
            <v>DISTRITO CAPITAL</v>
          </cell>
          <cell r="C2832" t="str">
            <v>0204-01</v>
          </cell>
          <cell r="D2832" t="str">
            <v>INSTITUTO DE DESARROLLO URBANO - IDU</v>
          </cell>
          <cell r="E2832" t="str">
            <v>0002-011</v>
          </cell>
          <cell r="F2832" t="str">
            <v>EP-MOVILIDAD</v>
          </cell>
          <cell r="G2832" t="str">
            <v>1-100-F001</v>
          </cell>
          <cell r="H2832" t="str">
            <v>VA-RECURSOS DISTRITO</v>
          </cell>
          <cell r="I2832" t="str">
            <v>O2120201004024299502</v>
          </cell>
          <cell r="J2832" t="str">
            <v>Clips</v>
          </cell>
          <cell r="K2832" t="str">
            <v>000000000000000000204</v>
          </cell>
          <cell r="L2832" t="str">
            <v>0204 - Programa Funcionamiento - INSTITUTO DE DESARROLLO URBANO-IDU</v>
          </cell>
          <cell r="M2832" t="str">
            <v>PM02040001FUNC</v>
          </cell>
          <cell r="N2832" t="str">
            <v>FU</v>
          </cell>
          <cell r="O2832" t="str">
            <v>FUNCIONAMIENTO INSTITUTO DE DESARROLLO URBANO-IDU</v>
          </cell>
          <cell r="P2832" t="str">
            <v>2025</v>
          </cell>
          <cell r="Q2832">
            <v>63000</v>
          </cell>
          <cell r="R2832">
            <v>63000</v>
          </cell>
        </row>
        <row r="2833">
          <cell r="A2833" t="str">
            <v>0204-01FU</v>
          </cell>
          <cell r="B2833" t="str">
            <v>DISTRITO CAPITAL</v>
          </cell>
          <cell r="C2833" t="str">
            <v>0204-01</v>
          </cell>
          <cell r="D2833" t="str">
            <v>INSTITUTO DE DESARROLLO URBANO - IDU</v>
          </cell>
          <cell r="E2833" t="str">
            <v>0002-011</v>
          </cell>
          <cell r="F2833" t="str">
            <v>EP-MOVILIDAD</v>
          </cell>
          <cell r="G2833" t="str">
            <v>1-100-F001</v>
          </cell>
          <cell r="H2833" t="str">
            <v>VA-RECURSOS DISTRITO</v>
          </cell>
          <cell r="I2833" t="str">
            <v>O2120201004024299504</v>
          </cell>
          <cell r="J2833" t="str">
            <v>Grapas de alambre para engrapadoras de oficina</v>
          </cell>
          <cell r="K2833" t="str">
            <v>000000000000000000204</v>
          </cell>
          <cell r="L2833" t="str">
            <v>0204 - Programa Funcionamiento - INSTITUTO DE DESARROLLO URBANO-IDU</v>
          </cell>
          <cell r="M2833" t="str">
            <v>PM02040001FUNC</v>
          </cell>
          <cell r="N2833" t="str">
            <v>FU</v>
          </cell>
          <cell r="O2833" t="str">
            <v>FUNCIONAMIENTO INSTITUTO DE DESARROLLO URBANO-IDU</v>
          </cell>
          <cell r="P2833" t="str">
            <v>2025</v>
          </cell>
          <cell r="Q2833">
            <v>209000</v>
          </cell>
          <cell r="R2833">
            <v>209000</v>
          </cell>
        </row>
        <row r="2834">
          <cell r="A2834" t="str">
            <v>0204-01FU</v>
          </cell>
          <cell r="B2834" t="str">
            <v>DISTRITO CAPITAL</v>
          </cell>
          <cell r="C2834" t="str">
            <v>0204-01</v>
          </cell>
          <cell r="D2834" t="str">
            <v>INSTITUTO DE DESARROLLO URBANO - IDU</v>
          </cell>
          <cell r="E2834" t="str">
            <v>0002-011</v>
          </cell>
          <cell r="F2834" t="str">
            <v>EP-MOVILIDAD</v>
          </cell>
          <cell r="G2834" t="str">
            <v>1-100-F001</v>
          </cell>
          <cell r="H2834" t="str">
            <v>VA-RECURSOS DISTRITO</v>
          </cell>
          <cell r="I2834" t="str">
            <v>O2120201004024299917</v>
          </cell>
          <cell r="J2834" t="str">
            <v>Ganchos y accesorios metálicos para tejas, canales, bajantes</v>
          </cell>
          <cell r="K2834" t="str">
            <v>000000000000000000204</v>
          </cell>
          <cell r="L2834" t="str">
            <v>0204 - Programa Funcionamiento - INSTITUTO DE DESARROLLO URBANO-IDU</v>
          </cell>
          <cell r="M2834" t="str">
            <v>PM02040001FUNC</v>
          </cell>
          <cell r="N2834" t="str">
            <v>FU</v>
          </cell>
          <cell r="O2834" t="str">
            <v>FUNCIONAMIENTO INSTITUTO DE DESARROLLO URBANO-IDU</v>
          </cell>
          <cell r="P2834" t="str">
            <v>2025</v>
          </cell>
          <cell r="Q2834">
            <v>1032000</v>
          </cell>
          <cell r="R2834">
            <v>1032000</v>
          </cell>
        </row>
        <row r="2835">
          <cell r="A2835" t="str">
            <v>0204-01FU</v>
          </cell>
          <cell r="B2835" t="str">
            <v>DISTRITO CAPITAL</v>
          </cell>
          <cell r="C2835" t="str">
            <v>0204-01</v>
          </cell>
          <cell r="D2835" t="str">
            <v>INSTITUTO DE DESARROLLO URBANO - IDU</v>
          </cell>
          <cell r="E2835" t="str">
            <v>0002-011</v>
          </cell>
          <cell r="F2835" t="str">
            <v>EP-MOVILIDAD</v>
          </cell>
          <cell r="G2835" t="str">
            <v>1-100-F001</v>
          </cell>
          <cell r="H2835" t="str">
            <v>VA-RECURSOS DISTRITO</v>
          </cell>
          <cell r="I2835" t="str">
            <v>O2120201004024299991</v>
          </cell>
          <cell r="J2835" t="str">
            <v>Artículos n.c.p. de ferretería y cerrajería</v>
          </cell>
          <cell r="K2835" t="str">
            <v>000000000000000000204</v>
          </cell>
          <cell r="L2835" t="str">
            <v>0204 - Programa Funcionamiento - INSTITUTO DE DESARROLLO URBANO-IDU</v>
          </cell>
          <cell r="M2835" t="str">
            <v>PM02040001FUNC</v>
          </cell>
          <cell r="N2835" t="str">
            <v>FU</v>
          </cell>
          <cell r="O2835" t="str">
            <v>FUNCIONAMIENTO INSTITUTO DE DESARROLLO URBANO-IDU</v>
          </cell>
          <cell r="P2835" t="str">
            <v>2025</v>
          </cell>
          <cell r="Q2835">
            <v>167492000</v>
          </cell>
          <cell r="R2835">
            <v>167492000</v>
          </cell>
        </row>
        <row r="2836">
          <cell r="A2836" t="str">
            <v>0204-01FU</v>
          </cell>
          <cell r="B2836" t="str">
            <v>DISTRITO CAPITAL</v>
          </cell>
          <cell r="C2836" t="str">
            <v>0204-01</v>
          </cell>
          <cell r="D2836" t="str">
            <v>INSTITUTO DE DESARROLLO URBANO - IDU</v>
          </cell>
          <cell r="E2836" t="str">
            <v>0002-011</v>
          </cell>
          <cell r="F2836" t="str">
            <v>EP-MOVILIDAD</v>
          </cell>
          <cell r="G2836" t="str">
            <v>1-100-F001</v>
          </cell>
          <cell r="H2836" t="str">
            <v>VA-RECURSOS DISTRITO</v>
          </cell>
          <cell r="I2836" t="str">
            <v>O2120201004024299994</v>
          </cell>
          <cell r="J2836" t="str">
            <v>Artículos de aluminio n.c.p.</v>
          </cell>
          <cell r="K2836" t="str">
            <v>000000000000000000204</v>
          </cell>
          <cell r="L2836" t="str">
            <v>0204 - Programa Funcionamiento - INSTITUTO DE DESARROLLO URBANO-IDU</v>
          </cell>
          <cell r="M2836" t="str">
            <v>PM02040001FUNC</v>
          </cell>
          <cell r="N2836" t="str">
            <v>FU</v>
          </cell>
          <cell r="O2836" t="str">
            <v>FUNCIONAMIENTO INSTITUTO DE DESARROLLO URBANO-IDU</v>
          </cell>
          <cell r="P2836" t="str">
            <v>2025</v>
          </cell>
          <cell r="Q2836">
            <v>2017000</v>
          </cell>
          <cell r="R2836">
            <v>2017000</v>
          </cell>
        </row>
        <row r="2837">
          <cell r="A2837" t="str">
            <v>0204-01FU</v>
          </cell>
          <cell r="B2837" t="str">
            <v>DISTRITO CAPITAL</v>
          </cell>
          <cell r="C2837" t="str">
            <v>0204-01</v>
          </cell>
          <cell r="D2837" t="str">
            <v>INSTITUTO DE DESARROLLO URBANO - IDU</v>
          </cell>
          <cell r="E2837" t="str">
            <v>0002-011</v>
          </cell>
          <cell r="F2837" t="str">
            <v>EP-MOVILIDAD</v>
          </cell>
          <cell r="G2837" t="str">
            <v>1-100-F001</v>
          </cell>
          <cell r="H2837" t="str">
            <v>VA-RECURSOS DISTRITO</v>
          </cell>
          <cell r="I2837" t="str">
            <v>O2120201004044481698</v>
          </cell>
          <cell r="J2837" t="str">
            <v>Aparatos electrodomésticos n.c.p.</v>
          </cell>
          <cell r="K2837" t="str">
            <v>000000000000000000204</v>
          </cell>
          <cell r="L2837" t="str">
            <v>0204 - Programa Funcionamiento - INSTITUTO DE DESARROLLO URBANO-IDU</v>
          </cell>
          <cell r="M2837" t="str">
            <v>PM02040001FUNC</v>
          </cell>
          <cell r="N2837" t="str">
            <v>FU</v>
          </cell>
          <cell r="O2837" t="str">
            <v>FUNCIONAMIENTO INSTITUTO DE DESARROLLO URBANO-IDU</v>
          </cell>
          <cell r="P2837" t="str">
            <v>2025</v>
          </cell>
          <cell r="Q2837">
            <v>2255000</v>
          </cell>
          <cell r="R2837">
            <v>2255000</v>
          </cell>
        </row>
        <row r="2838">
          <cell r="A2838" t="str">
            <v>0204-01FU</v>
          </cell>
          <cell r="B2838" t="str">
            <v>DISTRITO CAPITAL</v>
          </cell>
          <cell r="C2838" t="str">
            <v>0204-01</v>
          </cell>
          <cell r="D2838" t="str">
            <v>INSTITUTO DE DESARROLLO URBANO - IDU</v>
          </cell>
          <cell r="E2838" t="str">
            <v>0002-011</v>
          </cell>
          <cell r="F2838" t="str">
            <v>EP-MOVILIDAD</v>
          </cell>
          <cell r="G2838" t="str">
            <v>1-100-F001</v>
          </cell>
          <cell r="H2838" t="str">
            <v>VA-RECURSOS DISTRITO</v>
          </cell>
          <cell r="I2838" t="str">
            <v>O2120201004044491309</v>
          </cell>
          <cell r="J2838" t="str">
            <v>Máquinas para cortar y perforar papel</v>
          </cell>
          <cell r="K2838" t="str">
            <v>000000000000000000204</v>
          </cell>
          <cell r="L2838" t="str">
            <v>0204 - Programa Funcionamiento - INSTITUTO DE DESARROLLO URBANO-IDU</v>
          </cell>
          <cell r="M2838" t="str">
            <v>PM02040001FUNC</v>
          </cell>
          <cell r="N2838" t="str">
            <v>FU</v>
          </cell>
          <cell r="O2838" t="str">
            <v>FUNCIONAMIENTO INSTITUTO DE DESARROLLO URBANO-IDU</v>
          </cell>
          <cell r="P2838" t="str">
            <v>2025</v>
          </cell>
          <cell r="Q2838">
            <v>1032000</v>
          </cell>
          <cell r="R2838">
            <v>1032000</v>
          </cell>
        </row>
        <row r="2839">
          <cell r="A2839" t="str">
            <v>0204-01FU</v>
          </cell>
          <cell r="B2839" t="str">
            <v>DISTRITO CAPITAL</v>
          </cell>
          <cell r="C2839" t="str">
            <v>0204-01</v>
          </cell>
          <cell r="D2839" t="str">
            <v>INSTITUTO DE DESARROLLO URBANO - IDU</v>
          </cell>
          <cell r="E2839" t="str">
            <v>0002-011</v>
          </cell>
          <cell r="F2839" t="str">
            <v>EP-MOVILIDAD</v>
          </cell>
          <cell r="G2839" t="str">
            <v>1-100-F001</v>
          </cell>
          <cell r="H2839" t="str">
            <v>VA-RECURSOS DISTRITO</v>
          </cell>
          <cell r="I2839" t="str">
            <v>O2120201004054516003</v>
          </cell>
          <cell r="J2839" t="str">
            <v>Engrapadoras para oficina</v>
          </cell>
          <cell r="K2839" t="str">
            <v>000000000000000000204</v>
          </cell>
          <cell r="L2839" t="str">
            <v>0204 - Programa Funcionamiento - INSTITUTO DE DESARROLLO URBANO-IDU</v>
          </cell>
          <cell r="M2839" t="str">
            <v>PM02040001FUNC</v>
          </cell>
          <cell r="N2839" t="str">
            <v>FU</v>
          </cell>
          <cell r="O2839" t="str">
            <v>FUNCIONAMIENTO INSTITUTO DE DESARROLLO URBANO-IDU</v>
          </cell>
          <cell r="P2839" t="str">
            <v>2025</v>
          </cell>
          <cell r="Q2839">
            <v>826000</v>
          </cell>
          <cell r="R2839">
            <v>826000</v>
          </cell>
        </row>
        <row r="2840">
          <cell r="A2840" t="str">
            <v>0204-01FU</v>
          </cell>
          <cell r="B2840" t="str">
            <v>DISTRITO CAPITAL</v>
          </cell>
          <cell r="C2840" t="str">
            <v>0204-01</v>
          </cell>
          <cell r="D2840" t="str">
            <v>INSTITUTO DE DESARROLLO URBANO - IDU</v>
          </cell>
          <cell r="E2840" t="str">
            <v>0002-011</v>
          </cell>
          <cell r="F2840" t="str">
            <v>EP-MOVILIDAD</v>
          </cell>
          <cell r="G2840" t="str">
            <v>1-100-F001</v>
          </cell>
          <cell r="H2840" t="str">
            <v>VA-RECURSOS DISTRITO</v>
          </cell>
          <cell r="I2840" t="str">
            <v>O2120201004054516004</v>
          </cell>
          <cell r="J2840" t="str">
            <v>Perforadoras</v>
          </cell>
          <cell r="K2840" t="str">
            <v>000000000000000000204</v>
          </cell>
          <cell r="L2840" t="str">
            <v>0204 - Programa Funcionamiento - INSTITUTO DE DESARROLLO URBANO-IDU</v>
          </cell>
          <cell r="M2840" t="str">
            <v>PM02040001FUNC</v>
          </cell>
          <cell r="N2840" t="str">
            <v>FU</v>
          </cell>
          <cell r="O2840" t="str">
            <v>FUNCIONAMIENTO INSTITUTO DE DESARROLLO URBANO-IDU</v>
          </cell>
          <cell r="P2840" t="str">
            <v>2025</v>
          </cell>
          <cell r="Q2840">
            <v>1726000</v>
          </cell>
          <cell r="R2840">
            <v>1726000</v>
          </cell>
        </row>
        <row r="2841">
          <cell r="A2841" t="str">
            <v>0204-01FU</v>
          </cell>
          <cell r="B2841" t="str">
            <v>DISTRITO CAPITAL</v>
          </cell>
          <cell r="C2841" t="str">
            <v>0204-01</v>
          </cell>
          <cell r="D2841" t="str">
            <v>INSTITUTO DE DESARROLLO URBANO - IDU</v>
          </cell>
          <cell r="E2841" t="str">
            <v>0002-011</v>
          </cell>
          <cell r="F2841" t="str">
            <v>EP-MOVILIDAD</v>
          </cell>
          <cell r="G2841" t="str">
            <v>1-100-F001</v>
          </cell>
          <cell r="H2841" t="str">
            <v>VA-RECURSOS DISTRITO</v>
          </cell>
          <cell r="I2841" t="str">
            <v>O2120201004054516005</v>
          </cell>
          <cell r="J2841" t="str">
            <v>Sacaganchos</v>
          </cell>
          <cell r="K2841" t="str">
            <v>000000000000000000204</v>
          </cell>
          <cell r="L2841" t="str">
            <v>0204 - Programa Funcionamiento - INSTITUTO DE DESARROLLO URBANO-IDU</v>
          </cell>
          <cell r="M2841" t="str">
            <v>PM02040001FUNC</v>
          </cell>
          <cell r="N2841" t="str">
            <v>FU</v>
          </cell>
          <cell r="O2841" t="str">
            <v>FUNCIONAMIENTO INSTITUTO DE DESARROLLO URBANO-IDU</v>
          </cell>
          <cell r="P2841" t="str">
            <v>2025</v>
          </cell>
          <cell r="Q2841">
            <v>656000</v>
          </cell>
          <cell r="R2841">
            <v>656000</v>
          </cell>
        </row>
        <row r="2842">
          <cell r="A2842" t="str">
            <v>0204-01FU</v>
          </cell>
          <cell r="B2842" t="str">
            <v>DISTRITO CAPITAL</v>
          </cell>
          <cell r="C2842" t="str">
            <v>0204-01</v>
          </cell>
          <cell r="D2842" t="str">
            <v>INSTITUTO DE DESARROLLO URBANO - IDU</v>
          </cell>
          <cell r="E2842" t="str">
            <v>0002-011</v>
          </cell>
          <cell r="F2842" t="str">
            <v>EP-MOVILIDAD</v>
          </cell>
          <cell r="G2842" t="str">
            <v>1-100-F001</v>
          </cell>
          <cell r="H2842" t="str">
            <v>VA-RECURSOS DISTRITO</v>
          </cell>
          <cell r="I2842" t="str">
            <v>O2120201004054517003</v>
          </cell>
          <cell r="J2842" t="str">
            <v>Partes, accesorios y elementos para máquinas electrónicas</v>
          </cell>
          <cell r="K2842" t="str">
            <v>000000000000000000204</v>
          </cell>
          <cell r="L2842" t="str">
            <v>0204 - Programa Funcionamiento - INSTITUTO DE DESARROLLO URBANO-IDU</v>
          </cell>
          <cell r="M2842" t="str">
            <v>PM02040001FUNC</v>
          </cell>
          <cell r="N2842" t="str">
            <v>FU</v>
          </cell>
          <cell r="O2842" t="str">
            <v>FUNCIONAMIENTO INSTITUTO DE DESARROLLO URBANO-IDU</v>
          </cell>
          <cell r="P2842" t="str">
            <v>2025</v>
          </cell>
          <cell r="Q2842">
            <v>10150000</v>
          </cell>
          <cell r="R2842">
            <v>10150000</v>
          </cell>
        </row>
        <row r="2843">
          <cell r="A2843" t="str">
            <v>0204-01FU</v>
          </cell>
          <cell r="B2843" t="str">
            <v>DISTRITO CAPITAL</v>
          </cell>
          <cell r="C2843" t="str">
            <v>0204-01</v>
          </cell>
          <cell r="D2843" t="str">
            <v>INSTITUTO DE DESARROLLO URBANO - IDU</v>
          </cell>
          <cell r="E2843" t="str">
            <v>0002-011</v>
          </cell>
          <cell r="F2843" t="str">
            <v>EP-MOVILIDAD</v>
          </cell>
          <cell r="G2843" t="str">
            <v>1-100-F001</v>
          </cell>
          <cell r="H2843" t="str">
            <v>VA-RECURSOS DISTRITO</v>
          </cell>
          <cell r="I2843" t="str">
            <v>O2120201004054518001</v>
          </cell>
          <cell r="J2843" t="str">
            <v>Partes, piezas y accesorios de los bienes de las subclases 45141, 45142 y 45160 (excepto estuches, fundas y similares)</v>
          </cell>
          <cell r="K2843" t="str">
            <v>000000000000000000204</v>
          </cell>
          <cell r="L2843" t="str">
            <v>0204 - Programa Funcionamiento - INSTITUTO DE DESARROLLO URBANO-IDU</v>
          </cell>
          <cell r="M2843" t="str">
            <v>PM02040001FUNC</v>
          </cell>
          <cell r="N2843" t="str">
            <v>FU</v>
          </cell>
          <cell r="O2843" t="str">
            <v>FUNCIONAMIENTO INSTITUTO DE DESARROLLO URBANO-IDU</v>
          </cell>
          <cell r="P2843" t="str">
            <v>2025</v>
          </cell>
          <cell r="Q2843">
            <v>13848000</v>
          </cell>
          <cell r="R2843">
            <v>13848000</v>
          </cell>
        </row>
        <row r="2844">
          <cell r="A2844" t="str">
            <v>0204-01FU</v>
          </cell>
          <cell r="B2844" t="str">
            <v>DISTRITO CAPITAL</v>
          </cell>
          <cell r="C2844" t="str">
            <v>0204-01</v>
          </cell>
          <cell r="D2844" t="str">
            <v>INSTITUTO DE DESARROLLO URBANO - IDU</v>
          </cell>
          <cell r="E2844" t="str">
            <v>0002-011</v>
          </cell>
          <cell r="F2844" t="str">
            <v>EP-MOVILIDAD</v>
          </cell>
          <cell r="G2844" t="str">
            <v>1-100-F001</v>
          </cell>
          <cell r="H2844" t="str">
            <v>VA-RECURSOS DISTRITO</v>
          </cell>
          <cell r="I2844" t="str">
            <v>O21202010040545269</v>
          </cell>
          <cell r="J2844" t="str">
            <v>Otros dispositivos periféricos de entrada o salida</v>
          </cell>
          <cell r="K2844" t="str">
            <v>000000000000000000204</v>
          </cell>
          <cell r="L2844" t="str">
            <v>0204 - Programa Funcionamiento - INSTITUTO DE DESARROLLO URBANO-IDU</v>
          </cell>
          <cell r="M2844" t="str">
            <v>PM02040001FUNC</v>
          </cell>
          <cell r="N2844" t="str">
            <v>FU</v>
          </cell>
          <cell r="O2844" t="str">
            <v>FUNCIONAMIENTO INSTITUTO DE DESARROLLO URBANO-IDU</v>
          </cell>
          <cell r="P2844" t="str">
            <v>2025</v>
          </cell>
          <cell r="Q2844">
            <v>1001000</v>
          </cell>
          <cell r="R2844">
            <v>1001000</v>
          </cell>
        </row>
        <row r="2845">
          <cell r="A2845" t="str">
            <v>0204-01FU</v>
          </cell>
          <cell r="B2845" t="str">
            <v>DISTRITO CAPITAL</v>
          </cell>
          <cell r="C2845" t="str">
            <v>0204-01</v>
          </cell>
          <cell r="D2845" t="str">
            <v>INSTITUTO DE DESARROLLO URBANO - IDU</v>
          </cell>
          <cell r="E2845" t="str">
            <v>0002-011</v>
          </cell>
          <cell r="F2845" t="str">
            <v>EP-MOVILIDAD</v>
          </cell>
          <cell r="G2845" t="str">
            <v>1-100-F001</v>
          </cell>
          <cell r="H2845" t="str">
            <v>VA-RECURSOS DISTRITO</v>
          </cell>
          <cell r="I2845" t="str">
            <v>O21202010040545272</v>
          </cell>
          <cell r="J2845" t="str">
            <v>Unidades removibles de almacenamiento</v>
          </cell>
          <cell r="K2845" t="str">
            <v>000000000000000000204</v>
          </cell>
          <cell r="L2845" t="str">
            <v>0204 - Programa Funcionamiento - INSTITUTO DE DESARROLLO URBANO-IDU</v>
          </cell>
          <cell r="M2845" t="str">
            <v>PM02040001FUNC</v>
          </cell>
          <cell r="N2845" t="str">
            <v>FU</v>
          </cell>
          <cell r="O2845" t="str">
            <v>FUNCIONAMIENTO INSTITUTO DE DESARROLLO URBANO-IDU</v>
          </cell>
          <cell r="P2845" t="str">
            <v>2025</v>
          </cell>
          <cell r="Q2845">
            <v>16485000</v>
          </cell>
          <cell r="R2845">
            <v>16485000</v>
          </cell>
        </row>
        <row r="2846">
          <cell r="A2846" t="str">
            <v>0204-01FU</v>
          </cell>
          <cell r="B2846" t="str">
            <v>DISTRITO CAPITAL</v>
          </cell>
          <cell r="C2846" t="str">
            <v>0204-01</v>
          </cell>
          <cell r="D2846" t="str">
            <v>INSTITUTO DE DESARROLLO URBANO - IDU</v>
          </cell>
          <cell r="E2846" t="str">
            <v>0002-011</v>
          </cell>
          <cell r="F2846" t="str">
            <v>EP-MOVILIDAD</v>
          </cell>
          <cell r="G2846" t="str">
            <v>1-100-F001</v>
          </cell>
          <cell r="H2846" t="str">
            <v>VA-RECURSOS DISTRITO</v>
          </cell>
          <cell r="I2846" t="str">
            <v>O2120201004064641003</v>
          </cell>
          <cell r="J2846" t="str">
            <v>Baterías de pilas</v>
          </cell>
          <cell r="K2846" t="str">
            <v>000000000000000000204</v>
          </cell>
          <cell r="L2846" t="str">
            <v>0204 - Programa Funcionamiento - INSTITUTO DE DESARROLLO URBANO-IDU</v>
          </cell>
          <cell r="M2846" t="str">
            <v>PM02040001FUNC</v>
          </cell>
          <cell r="N2846" t="str">
            <v>FU</v>
          </cell>
          <cell r="O2846" t="str">
            <v>FUNCIONAMIENTO INSTITUTO DE DESARROLLO URBANO-IDU</v>
          </cell>
          <cell r="P2846" t="str">
            <v>2025</v>
          </cell>
          <cell r="Q2846">
            <v>400000</v>
          </cell>
          <cell r="R2846">
            <v>400000</v>
          </cell>
        </row>
        <row r="2847">
          <cell r="A2847" t="str">
            <v>0204-01FU</v>
          </cell>
          <cell r="B2847" t="str">
            <v>DISTRITO CAPITAL</v>
          </cell>
          <cell r="C2847" t="str">
            <v>0204-01</v>
          </cell>
          <cell r="D2847" t="str">
            <v>INSTITUTO DE DESARROLLO URBANO - IDU</v>
          </cell>
          <cell r="E2847" t="str">
            <v>0002-011</v>
          </cell>
          <cell r="F2847" t="str">
            <v>EP-MOVILIDAD</v>
          </cell>
          <cell r="G2847" t="str">
            <v>1-100-F001</v>
          </cell>
          <cell r="H2847" t="str">
            <v>VA-RECURSOS DISTRITO</v>
          </cell>
          <cell r="I2847" t="str">
            <v>O2120201004064641007</v>
          </cell>
          <cell r="J2847" t="str">
            <v>Pilas alcalinas</v>
          </cell>
          <cell r="K2847" t="str">
            <v>000000000000000000204</v>
          </cell>
          <cell r="L2847" t="str">
            <v>0204 - Programa Funcionamiento - INSTITUTO DE DESARROLLO URBANO-IDU</v>
          </cell>
          <cell r="M2847" t="str">
            <v>PM02040001FUNC</v>
          </cell>
          <cell r="N2847" t="str">
            <v>FU</v>
          </cell>
          <cell r="O2847" t="str">
            <v>FUNCIONAMIENTO INSTITUTO DE DESARROLLO URBANO-IDU</v>
          </cell>
          <cell r="P2847" t="str">
            <v>2025</v>
          </cell>
          <cell r="Q2847">
            <v>200000</v>
          </cell>
          <cell r="R2847">
            <v>200000</v>
          </cell>
        </row>
        <row r="2848">
          <cell r="A2848" t="str">
            <v>0204-01FU</v>
          </cell>
          <cell r="B2848" t="str">
            <v>DISTRITO CAPITAL</v>
          </cell>
          <cell r="C2848" t="str">
            <v>0204-01</v>
          </cell>
          <cell r="D2848" t="str">
            <v>INSTITUTO DE DESARROLLO URBANO - IDU</v>
          </cell>
          <cell r="E2848" t="str">
            <v>0002-011</v>
          </cell>
          <cell r="F2848" t="str">
            <v>EP-MOVILIDAD</v>
          </cell>
          <cell r="G2848" t="str">
            <v>1-100-F001</v>
          </cell>
          <cell r="H2848" t="str">
            <v>VA-RECURSOS DISTRITO</v>
          </cell>
          <cell r="I2848" t="str">
            <v>O2120201004064653102</v>
          </cell>
          <cell r="J2848" t="str">
            <v>Lámparas para la casa y oficina</v>
          </cell>
          <cell r="K2848" t="str">
            <v>000000000000000000204</v>
          </cell>
          <cell r="L2848" t="str">
            <v>0204 - Programa Funcionamiento - INSTITUTO DE DESARROLLO URBANO-IDU</v>
          </cell>
          <cell r="M2848" t="str">
            <v>PM02040001FUNC</v>
          </cell>
          <cell r="N2848" t="str">
            <v>FU</v>
          </cell>
          <cell r="O2848" t="str">
            <v>FUNCIONAMIENTO INSTITUTO DE DESARROLLO URBANO-IDU</v>
          </cell>
          <cell r="P2848" t="str">
            <v>2025</v>
          </cell>
          <cell r="Q2848">
            <v>51616000</v>
          </cell>
          <cell r="R2848">
            <v>51616000</v>
          </cell>
        </row>
        <row r="2849">
          <cell r="A2849" t="str">
            <v>0204-01FU</v>
          </cell>
          <cell r="B2849" t="str">
            <v>DISTRITO CAPITAL</v>
          </cell>
          <cell r="C2849" t="str">
            <v>0204-01</v>
          </cell>
          <cell r="D2849" t="str">
            <v>INSTITUTO DE DESARROLLO URBANO - IDU</v>
          </cell>
          <cell r="E2849" t="str">
            <v>0002-011</v>
          </cell>
          <cell r="F2849" t="str">
            <v>EP-MOVILIDAD</v>
          </cell>
          <cell r="G2849" t="str">
            <v>1-100-F001</v>
          </cell>
          <cell r="H2849" t="str">
            <v>VA-RECURSOS DISTRITO</v>
          </cell>
          <cell r="I2849" t="str">
            <v>O2120201004064653901</v>
          </cell>
          <cell r="J2849" t="str">
            <v>Reflectores</v>
          </cell>
          <cell r="K2849" t="str">
            <v>000000000000000000204</v>
          </cell>
          <cell r="L2849" t="str">
            <v>0204 - Programa Funcionamiento - INSTITUTO DE DESARROLLO URBANO-IDU</v>
          </cell>
          <cell r="M2849" t="str">
            <v>PM02040001FUNC</v>
          </cell>
          <cell r="N2849" t="str">
            <v>FU</v>
          </cell>
          <cell r="O2849" t="str">
            <v>FUNCIONAMIENTO INSTITUTO DE DESARROLLO URBANO-IDU</v>
          </cell>
          <cell r="P2849" t="str">
            <v>2025</v>
          </cell>
          <cell r="Q2849">
            <v>10323000</v>
          </cell>
          <cell r="R2849">
            <v>10323000</v>
          </cell>
        </row>
        <row r="2850">
          <cell r="A2850" t="str">
            <v>0204-01FU</v>
          </cell>
          <cell r="B2850" t="str">
            <v>DISTRITO CAPITAL</v>
          </cell>
          <cell r="C2850" t="str">
            <v>0204-01</v>
          </cell>
          <cell r="D2850" t="str">
            <v>INSTITUTO DE DESARROLLO URBANO - IDU</v>
          </cell>
          <cell r="E2850" t="str">
            <v>0002-011</v>
          </cell>
          <cell r="F2850" t="str">
            <v>EP-MOVILIDAD</v>
          </cell>
          <cell r="G2850" t="str">
            <v>1-100-F001</v>
          </cell>
          <cell r="H2850" t="str">
            <v>VA-RECURSOS DISTRITO</v>
          </cell>
          <cell r="I2850" t="str">
            <v>O2120201004064693998</v>
          </cell>
          <cell r="J2850" t="str">
            <v>Aparatos eléctricos n.c.p.</v>
          </cell>
          <cell r="K2850" t="str">
            <v>000000000000000000204</v>
          </cell>
          <cell r="L2850" t="str">
            <v>0204 - Programa Funcionamiento - INSTITUTO DE DESARROLLO URBANO-IDU</v>
          </cell>
          <cell r="M2850" t="str">
            <v>PM02040001FUNC</v>
          </cell>
          <cell r="N2850" t="str">
            <v>FU</v>
          </cell>
          <cell r="O2850" t="str">
            <v>FUNCIONAMIENTO INSTITUTO DE DESARROLLO URBANO-IDU</v>
          </cell>
          <cell r="P2850" t="str">
            <v>2025</v>
          </cell>
          <cell r="Q2850">
            <v>11203000</v>
          </cell>
          <cell r="R2850">
            <v>11203000</v>
          </cell>
        </row>
        <row r="2851">
          <cell r="A2851" t="str">
            <v>0204-01FU</v>
          </cell>
          <cell r="B2851" t="str">
            <v>DISTRITO CAPITAL</v>
          </cell>
          <cell r="C2851" t="str">
            <v>0204-01</v>
          </cell>
          <cell r="D2851" t="str">
            <v>INSTITUTO DE DESARROLLO URBANO - IDU</v>
          </cell>
          <cell r="E2851" t="str">
            <v>0002-011</v>
          </cell>
          <cell r="F2851" t="str">
            <v>EP-MOVILIDAD</v>
          </cell>
          <cell r="G2851" t="str">
            <v>1-100-F001</v>
          </cell>
          <cell r="H2851" t="str">
            <v>VA-RECURSOS DISTRITO</v>
          </cell>
          <cell r="I2851" t="str">
            <v>O2120201004074753002</v>
          </cell>
          <cell r="J2851" t="str">
            <v>Cintas magnetográficas sin grabar</v>
          </cell>
          <cell r="K2851" t="str">
            <v>000000000000000000204</v>
          </cell>
          <cell r="L2851" t="str">
            <v>0204 - Programa Funcionamiento - INSTITUTO DE DESARROLLO URBANO-IDU</v>
          </cell>
          <cell r="M2851" t="str">
            <v>PM02040001FUNC</v>
          </cell>
          <cell r="N2851" t="str">
            <v>FU</v>
          </cell>
          <cell r="O2851" t="str">
            <v>FUNCIONAMIENTO INSTITUTO DE DESARROLLO URBANO-IDU</v>
          </cell>
          <cell r="P2851" t="str">
            <v>2025</v>
          </cell>
          <cell r="Q2851">
            <v>120065000</v>
          </cell>
          <cell r="R2851">
            <v>120065000</v>
          </cell>
        </row>
        <row r="2852">
          <cell r="A2852" t="str">
            <v>0204-01FU</v>
          </cell>
          <cell r="B2852" t="str">
            <v>DISTRITO CAPITAL</v>
          </cell>
          <cell r="C2852" t="str">
            <v>0204-01</v>
          </cell>
          <cell r="D2852" t="str">
            <v>INSTITUTO DE DESARROLLO URBANO - IDU</v>
          </cell>
          <cell r="E2852" t="str">
            <v>0002-011</v>
          </cell>
          <cell r="F2852" t="str">
            <v>EP-MOVILIDAD</v>
          </cell>
          <cell r="G2852" t="str">
            <v>1-100-F001</v>
          </cell>
          <cell r="H2852" t="str">
            <v>VA-RECURSOS DISTRITO</v>
          </cell>
          <cell r="I2852" t="str">
            <v>O2120201004084823206</v>
          </cell>
          <cell r="J2852" t="str">
            <v>Reglas metálicas y de madera o plásticas para oficina y escolares</v>
          </cell>
          <cell r="K2852" t="str">
            <v>000000000000000000204</v>
          </cell>
          <cell r="L2852" t="str">
            <v>0204 - Programa Funcionamiento - INSTITUTO DE DESARROLLO URBANO-IDU</v>
          </cell>
          <cell r="M2852" t="str">
            <v>PM02040001FUNC</v>
          </cell>
          <cell r="N2852" t="str">
            <v>FU</v>
          </cell>
          <cell r="O2852" t="str">
            <v>FUNCIONAMIENTO INSTITUTO DE DESARROLLO URBANO-IDU</v>
          </cell>
          <cell r="P2852" t="str">
            <v>2025</v>
          </cell>
          <cell r="Q2852">
            <v>103000</v>
          </cell>
          <cell r="R2852">
            <v>103000</v>
          </cell>
        </row>
        <row r="2853">
          <cell r="A2853" t="str">
            <v>0204-01FU</v>
          </cell>
          <cell r="B2853" t="str">
            <v>DISTRITO CAPITAL</v>
          </cell>
          <cell r="C2853" t="str">
            <v>0204-01</v>
          </cell>
          <cell r="D2853" t="str">
            <v>INSTITUTO DE DESARROLLO URBANO - IDU</v>
          </cell>
          <cell r="E2853" t="str">
            <v>0002-011</v>
          </cell>
          <cell r="F2853" t="str">
            <v>EP-MOVILIDAD</v>
          </cell>
          <cell r="G2853" t="str">
            <v>1-100-F001</v>
          </cell>
          <cell r="H2853" t="str">
            <v>VA-RECURSOS DISTRITO</v>
          </cell>
          <cell r="I2853" t="str">
            <v>O21202020060464112</v>
          </cell>
          <cell r="J2853" t="str">
            <v>Servicios de transporte terrestre local regular de pasajeros</v>
          </cell>
          <cell r="K2853" t="str">
            <v>000000000000000000204</v>
          </cell>
          <cell r="L2853" t="str">
            <v>0204 - Programa Funcionamiento - INSTITUTO DE DESARROLLO URBANO-IDU</v>
          </cell>
          <cell r="M2853" t="str">
            <v>PM02040001FUNC</v>
          </cell>
          <cell r="N2853" t="str">
            <v>FU</v>
          </cell>
          <cell r="O2853" t="str">
            <v>FUNCIONAMIENTO INSTITUTO DE DESARROLLO URBANO-IDU</v>
          </cell>
          <cell r="P2853" t="str">
            <v>2025</v>
          </cell>
          <cell r="Q2853">
            <v>1334633000</v>
          </cell>
          <cell r="R2853">
            <v>1334633000</v>
          </cell>
        </row>
        <row r="2854">
          <cell r="A2854" t="str">
            <v>0204-01FU</v>
          </cell>
          <cell r="B2854" t="str">
            <v>DISTRITO CAPITAL</v>
          </cell>
          <cell r="C2854" t="str">
            <v>0204-01</v>
          </cell>
          <cell r="D2854" t="str">
            <v>INSTITUTO DE DESARROLLO URBANO - IDU</v>
          </cell>
          <cell r="E2854" t="str">
            <v>0002-011</v>
          </cell>
          <cell r="F2854" t="str">
            <v>EP-MOVILIDAD</v>
          </cell>
          <cell r="G2854" t="str">
            <v>1-100-F001</v>
          </cell>
          <cell r="H2854" t="str">
            <v>VA-RECURSOS DISTRITO</v>
          </cell>
          <cell r="I2854" t="str">
            <v>O21202020060868021</v>
          </cell>
          <cell r="J2854" t="str">
            <v>Servicios locales de mensajería nacional</v>
          </cell>
          <cell r="K2854" t="str">
            <v>000000000000000000204</v>
          </cell>
          <cell r="L2854" t="str">
            <v>0204 - Programa Funcionamiento - INSTITUTO DE DESARROLLO URBANO-IDU</v>
          </cell>
          <cell r="M2854" t="str">
            <v>PM02040001FUNC</v>
          </cell>
          <cell r="N2854" t="str">
            <v>FU</v>
          </cell>
          <cell r="O2854" t="str">
            <v>FUNCIONAMIENTO INSTITUTO DE DESARROLLO URBANO-IDU</v>
          </cell>
          <cell r="P2854" t="str">
            <v>2025</v>
          </cell>
          <cell r="Q2854">
            <v>827083000</v>
          </cell>
          <cell r="R2854">
            <v>827083000</v>
          </cell>
        </row>
        <row r="2855">
          <cell r="A2855" t="str">
            <v>0204-01FU</v>
          </cell>
          <cell r="B2855" t="str">
            <v>DISTRITO CAPITAL</v>
          </cell>
          <cell r="C2855" t="str">
            <v>0204-01</v>
          </cell>
          <cell r="D2855" t="str">
            <v>INSTITUTO DE DESARROLLO URBANO - IDU</v>
          </cell>
          <cell r="E2855" t="str">
            <v>0002-011</v>
          </cell>
          <cell r="F2855" t="str">
            <v>EP-MOVILIDAD</v>
          </cell>
          <cell r="G2855" t="str">
            <v>1-100-F001</v>
          </cell>
          <cell r="H2855" t="str">
            <v>VA-RECURSOS DISTRITO</v>
          </cell>
          <cell r="I2855" t="str">
            <v>O212020200701030371332</v>
          </cell>
          <cell r="J2855" t="str">
            <v>Servicios de seguros sociales de riesgos laborales</v>
          </cell>
          <cell r="K2855" t="str">
            <v>000000000000000000204</v>
          </cell>
          <cell r="L2855" t="str">
            <v>0204 - Programa Funcionamiento - INSTITUTO DE DESARROLLO URBANO-IDU</v>
          </cell>
          <cell r="M2855" t="str">
            <v>PM02040001FUNC</v>
          </cell>
          <cell r="N2855" t="str">
            <v>FU</v>
          </cell>
          <cell r="O2855" t="str">
            <v>FUNCIONAMIENTO INSTITUTO DE DESARROLLO URBANO-IDU</v>
          </cell>
          <cell r="P2855" t="str">
            <v>2025</v>
          </cell>
          <cell r="Q2855">
            <v>1425000</v>
          </cell>
          <cell r="R2855">
            <v>1425000</v>
          </cell>
        </row>
        <row r="2856">
          <cell r="A2856" t="str">
            <v>0204-01FU</v>
          </cell>
          <cell r="B2856" t="str">
            <v>DISTRITO CAPITAL</v>
          </cell>
          <cell r="C2856" t="str">
            <v>0204-01</v>
          </cell>
          <cell r="D2856" t="str">
            <v>INSTITUTO DE DESARROLLO URBANO - IDU</v>
          </cell>
          <cell r="E2856" t="str">
            <v>0002-011</v>
          </cell>
          <cell r="F2856" t="str">
            <v>EP-MOVILIDAD</v>
          </cell>
          <cell r="G2856" t="str">
            <v>1-100-F001</v>
          </cell>
          <cell r="H2856" t="str">
            <v>VA-RECURSOS DISTRITO</v>
          </cell>
          <cell r="I2856" t="str">
            <v>O212020200701030471347</v>
          </cell>
          <cell r="J2856" t="str">
            <v>Servicio de seguro obligatorio de accidentes de tránsito (SOAT)</v>
          </cell>
          <cell r="K2856" t="str">
            <v>000000000000000000204</v>
          </cell>
          <cell r="L2856" t="str">
            <v>0204 - Programa Funcionamiento - INSTITUTO DE DESARROLLO URBANO-IDU</v>
          </cell>
          <cell r="M2856" t="str">
            <v>PM02040001FUNC</v>
          </cell>
          <cell r="N2856" t="str">
            <v>FU</v>
          </cell>
          <cell r="O2856" t="str">
            <v>FUNCIONAMIENTO INSTITUTO DE DESARROLLO URBANO-IDU</v>
          </cell>
          <cell r="P2856" t="str">
            <v>2025</v>
          </cell>
          <cell r="Q2856">
            <v>58047000</v>
          </cell>
          <cell r="R2856">
            <v>58047000</v>
          </cell>
        </row>
        <row r="2857">
          <cell r="A2857" t="str">
            <v>0204-01FU</v>
          </cell>
          <cell r="B2857" t="str">
            <v>DISTRITO CAPITAL</v>
          </cell>
          <cell r="C2857" t="str">
            <v>0204-01</v>
          </cell>
          <cell r="D2857" t="str">
            <v>INSTITUTO DE DESARROLLO URBANO - IDU</v>
          </cell>
          <cell r="E2857" t="str">
            <v>0002-011</v>
          </cell>
          <cell r="F2857" t="str">
            <v>EP-MOVILIDAD</v>
          </cell>
          <cell r="G2857" t="str">
            <v>1-100-F001</v>
          </cell>
          <cell r="H2857" t="str">
            <v>VA-RECURSOS DISTRITO</v>
          </cell>
          <cell r="I2857" t="str">
            <v>O212020200701030571351</v>
          </cell>
          <cell r="J2857" t="str">
            <v>Servicios de seguros de vehículos automotores</v>
          </cell>
          <cell r="K2857" t="str">
            <v>000000000000000000204</v>
          </cell>
          <cell r="L2857" t="str">
            <v>0204 - Programa Funcionamiento - INSTITUTO DE DESARROLLO URBANO-IDU</v>
          </cell>
          <cell r="M2857" t="str">
            <v>PM02040001FUNC</v>
          </cell>
          <cell r="N2857" t="str">
            <v>FU</v>
          </cell>
          <cell r="O2857" t="str">
            <v>FUNCIONAMIENTO INSTITUTO DE DESARROLLO URBANO-IDU</v>
          </cell>
          <cell r="P2857" t="str">
            <v>2025</v>
          </cell>
          <cell r="Q2857">
            <v>245430000</v>
          </cell>
          <cell r="R2857">
            <v>245430000</v>
          </cell>
        </row>
        <row r="2858">
          <cell r="A2858" t="str">
            <v>0204-01FU</v>
          </cell>
          <cell r="B2858" t="str">
            <v>DISTRITO CAPITAL</v>
          </cell>
          <cell r="C2858" t="str">
            <v>0204-01</v>
          </cell>
          <cell r="D2858" t="str">
            <v>INSTITUTO DE DESARROLLO URBANO - IDU</v>
          </cell>
          <cell r="E2858" t="str">
            <v>0002-011</v>
          </cell>
          <cell r="F2858" t="str">
            <v>EP-MOVILIDAD</v>
          </cell>
          <cell r="G2858" t="str">
            <v>1-100-F001</v>
          </cell>
          <cell r="H2858" t="str">
            <v>VA-RECURSOS DISTRITO</v>
          </cell>
          <cell r="I2858" t="str">
            <v>O212020200701030571354</v>
          </cell>
          <cell r="J2858" t="str">
            <v>Servicios de seguros contra incendio, terremoto o sustracción</v>
          </cell>
          <cell r="K2858" t="str">
            <v>000000000000000000204</v>
          </cell>
          <cell r="L2858" t="str">
            <v>0204 - Programa Funcionamiento - INSTITUTO DE DESARROLLO URBANO-IDU</v>
          </cell>
          <cell r="M2858" t="str">
            <v>PM02040001FUNC</v>
          </cell>
          <cell r="N2858" t="str">
            <v>FU</v>
          </cell>
          <cell r="O2858" t="str">
            <v>FUNCIONAMIENTO INSTITUTO DE DESARROLLO URBANO-IDU</v>
          </cell>
          <cell r="P2858" t="str">
            <v>2025</v>
          </cell>
          <cell r="Q2858">
            <v>589658000</v>
          </cell>
          <cell r="R2858">
            <v>589658000</v>
          </cell>
        </row>
        <row r="2859">
          <cell r="A2859" t="str">
            <v>0204-01FU</v>
          </cell>
          <cell r="B2859" t="str">
            <v>DISTRITO CAPITAL</v>
          </cell>
          <cell r="C2859" t="str">
            <v>0204-01</v>
          </cell>
          <cell r="D2859" t="str">
            <v>INSTITUTO DE DESARROLLO URBANO - IDU</v>
          </cell>
          <cell r="E2859" t="str">
            <v>0002-011</v>
          </cell>
          <cell r="F2859" t="str">
            <v>EP-MOVILIDAD</v>
          </cell>
          <cell r="G2859" t="str">
            <v>1-100-F001</v>
          </cell>
          <cell r="H2859" t="str">
            <v>VA-RECURSOS DISTRITO</v>
          </cell>
          <cell r="I2859" t="str">
            <v>O212020200701030571355</v>
          </cell>
          <cell r="J2859" t="str">
            <v>Servicios de seguros generales de responsabilidad civil</v>
          </cell>
          <cell r="K2859" t="str">
            <v>000000000000000000204</v>
          </cell>
          <cell r="L2859" t="str">
            <v>0204 - Programa Funcionamiento - INSTITUTO DE DESARROLLO URBANO-IDU</v>
          </cell>
          <cell r="M2859" t="str">
            <v>PM02040001FUNC</v>
          </cell>
          <cell r="N2859" t="str">
            <v>FU</v>
          </cell>
          <cell r="O2859" t="str">
            <v>FUNCIONAMIENTO INSTITUTO DE DESARROLLO URBANO-IDU</v>
          </cell>
          <cell r="P2859" t="str">
            <v>2025</v>
          </cell>
          <cell r="Q2859">
            <v>2636050000</v>
          </cell>
          <cell r="R2859">
            <v>2636050000</v>
          </cell>
        </row>
        <row r="2860">
          <cell r="A2860" t="str">
            <v>0204-01FU</v>
          </cell>
          <cell r="B2860" t="str">
            <v>DISTRITO CAPITAL</v>
          </cell>
          <cell r="C2860" t="str">
            <v>0204-01</v>
          </cell>
          <cell r="D2860" t="str">
            <v>INSTITUTO DE DESARROLLO URBANO - IDU</v>
          </cell>
          <cell r="E2860" t="str">
            <v>0002-011</v>
          </cell>
          <cell r="F2860" t="str">
            <v>EP-MOVILIDAD</v>
          </cell>
          <cell r="G2860" t="str">
            <v>1-100-F001</v>
          </cell>
          <cell r="H2860" t="str">
            <v>VA-RECURSOS DISTRITO</v>
          </cell>
          <cell r="I2860" t="str">
            <v>O212020200701030571359</v>
          </cell>
          <cell r="J2860" t="str">
            <v>Otros servicios de seguros distintos de los seguros de vida n.c.p.</v>
          </cell>
          <cell r="K2860" t="str">
            <v>000000000000000000204</v>
          </cell>
          <cell r="L2860" t="str">
            <v>0204 - Programa Funcionamiento - INSTITUTO DE DESARROLLO URBANO-IDU</v>
          </cell>
          <cell r="M2860" t="str">
            <v>PM02040001FUNC</v>
          </cell>
          <cell r="N2860" t="str">
            <v>FU</v>
          </cell>
          <cell r="O2860" t="str">
            <v>FUNCIONAMIENTO INSTITUTO DE DESARROLLO URBANO-IDU</v>
          </cell>
          <cell r="P2860" t="str">
            <v>2025</v>
          </cell>
          <cell r="Q2860">
            <v>1551758000</v>
          </cell>
          <cell r="R2860">
            <v>1551758000</v>
          </cell>
        </row>
        <row r="2861">
          <cell r="A2861" t="str">
            <v>0204-01FU</v>
          </cell>
          <cell r="B2861" t="str">
            <v>DISTRITO CAPITAL</v>
          </cell>
          <cell r="C2861" t="str">
            <v>0204-01</v>
          </cell>
          <cell r="D2861" t="str">
            <v>INSTITUTO DE DESARROLLO URBANO - IDU</v>
          </cell>
          <cell r="E2861" t="str">
            <v>0002-011</v>
          </cell>
          <cell r="F2861" t="str">
            <v>EP-MOVILIDAD</v>
          </cell>
          <cell r="G2861" t="str">
            <v>1-100-F001</v>
          </cell>
          <cell r="H2861" t="str">
            <v>VA-RECURSOS DISTRITO</v>
          </cell>
          <cell r="I2861" t="str">
            <v>O2120202007010571594</v>
          </cell>
          <cell r="J2861" t="str">
            <v>Servicios de procesamiento y compensación de transacciones financieras</v>
          </cell>
          <cell r="K2861" t="str">
            <v>000000000000000000204</v>
          </cell>
          <cell r="L2861" t="str">
            <v>0204 - Programa Funcionamiento - INSTITUTO DE DESARROLLO URBANO-IDU</v>
          </cell>
          <cell r="M2861" t="str">
            <v>PM02040001FUNC</v>
          </cell>
          <cell r="N2861" t="str">
            <v>FU</v>
          </cell>
          <cell r="O2861" t="str">
            <v>FUNCIONAMIENTO INSTITUTO DE DESARROLLO URBANO-IDU</v>
          </cell>
          <cell r="P2861" t="str">
            <v>2025</v>
          </cell>
          <cell r="Q2861">
            <v>426772000</v>
          </cell>
          <cell r="R2861">
            <v>426772000</v>
          </cell>
        </row>
        <row r="2862">
          <cell r="A2862" t="str">
            <v>0204-01FU</v>
          </cell>
          <cell r="B2862" t="str">
            <v>DISTRITO CAPITAL</v>
          </cell>
          <cell r="C2862" t="str">
            <v>0204-01</v>
          </cell>
          <cell r="D2862" t="str">
            <v>INSTITUTO DE DESARROLLO URBANO - IDU</v>
          </cell>
          <cell r="E2862" t="str">
            <v>0002-011</v>
          </cell>
          <cell r="F2862" t="str">
            <v>EP-MOVILIDAD</v>
          </cell>
          <cell r="G2862" t="str">
            <v>1-100-F001</v>
          </cell>
          <cell r="H2862" t="str">
            <v>VA-RECURSOS DISTRITO</v>
          </cell>
          <cell r="I2862" t="str">
            <v>O2120202007010671640</v>
          </cell>
          <cell r="J2862" t="str">
            <v>Servicios de administración de fondos de pensiones y cesantías</v>
          </cell>
          <cell r="K2862" t="str">
            <v>000000000000000000204</v>
          </cell>
          <cell r="L2862" t="str">
            <v>0204 - Programa Funcionamiento - INSTITUTO DE DESARROLLO URBANO-IDU</v>
          </cell>
          <cell r="M2862" t="str">
            <v>PM02040001FUNC</v>
          </cell>
          <cell r="N2862" t="str">
            <v>FU</v>
          </cell>
          <cell r="O2862" t="str">
            <v>FUNCIONAMIENTO INSTITUTO DE DESARROLLO URBANO-IDU</v>
          </cell>
          <cell r="P2862" t="str">
            <v>2025</v>
          </cell>
          <cell r="Q2862">
            <v>8483000</v>
          </cell>
          <cell r="R2862">
            <v>8483000</v>
          </cell>
        </row>
        <row r="2863">
          <cell r="A2863" t="str">
            <v>0204-01FU</v>
          </cell>
          <cell r="B2863" t="str">
            <v>DISTRITO CAPITAL</v>
          </cell>
          <cell r="C2863" t="str">
            <v>0204-01</v>
          </cell>
          <cell r="D2863" t="str">
            <v>INSTITUTO DE DESARROLLO URBANO - IDU</v>
          </cell>
          <cell r="E2863" t="str">
            <v>0002-011</v>
          </cell>
          <cell r="F2863" t="str">
            <v>EP-MOVILIDAD</v>
          </cell>
          <cell r="G2863" t="str">
            <v>1-100-F001</v>
          </cell>
          <cell r="H2863" t="str">
            <v>VA-RECURSOS DISTRITO</v>
          </cell>
          <cell r="I2863" t="str">
            <v>O21202020070272212</v>
          </cell>
          <cell r="J2863" t="str">
            <v>Servicios de administración de bienes inmuebles no residenciales (diferentes a vivienda) a comisión o por contrato</v>
          </cell>
          <cell r="K2863" t="str">
            <v>000000000000000000204</v>
          </cell>
          <cell r="L2863" t="str">
            <v>0204 - Programa Funcionamiento - INSTITUTO DE DESARROLLO URBANO-IDU</v>
          </cell>
          <cell r="M2863" t="str">
            <v>PM02040001FUNC</v>
          </cell>
          <cell r="N2863" t="str">
            <v>FU</v>
          </cell>
          <cell r="O2863" t="str">
            <v>FUNCIONAMIENTO INSTITUTO DE DESARROLLO URBANO-IDU</v>
          </cell>
          <cell r="P2863" t="str">
            <v>2025</v>
          </cell>
          <cell r="Q2863">
            <v>147885000</v>
          </cell>
          <cell r="R2863">
            <v>147885000</v>
          </cell>
        </row>
        <row r="2864">
          <cell r="A2864" t="str">
            <v>0204-01FU</v>
          </cell>
          <cell r="B2864" t="str">
            <v>DISTRITO CAPITAL</v>
          </cell>
          <cell r="C2864" t="str">
            <v>0204-01</v>
          </cell>
          <cell r="D2864" t="str">
            <v>INSTITUTO DE DESARROLLO URBANO - IDU</v>
          </cell>
          <cell r="E2864" t="str">
            <v>0002-011</v>
          </cell>
          <cell r="F2864" t="str">
            <v>EP-MOVILIDAD</v>
          </cell>
          <cell r="G2864" t="str">
            <v>1-100-F001</v>
          </cell>
          <cell r="H2864" t="str">
            <v>VA-RECURSOS DISTRITO</v>
          </cell>
          <cell r="I2864" t="str">
            <v>O21202020070373290</v>
          </cell>
          <cell r="J2864" t="str">
            <v>Servicios de arrendamiento o alquiler de otros productos n.c.p.</v>
          </cell>
          <cell r="K2864" t="str">
            <v>000000000000000000204</v>
          </cell>
          <cell r="L2864" t="str">
            <v>0204 - Programa Funcionamiento - INSTITUTO DE DESARROLLO URBANO-IDU</v>
          </cell>
          <cell r="M2864" t="str">
            <v>PM02040001FUNC</v>
          </cell>
          <cell r="N2864" t="str">
            <v>FU</v>
          </cell>
          <cell r="O2864" t="str">
            <v>FUNCIONAMIENTO INSTITUTO DE DESARROLLO URBANO-IDU</v>
          </cell>
          <cell r="P2864" t="str">
            <v>2025</v>
          </cell>
          <cell r="Q2864">
            <v>2000000</v>
          </cell>
          <cell r="R2864">
            <v>2000000</v>
          </cell>
        </row>
        <row r="2865">
          <cell r="A2865" t="str">
            <v>0204-01FU</v>
          </cell>
          <cell r="B2865" t="str">
            <v>DISTRITO CAPITAL</v>
          </cell>
          <cell r="C2865" t="str">
            <v>0204-01</v>
          </cell>
          <cell r="D2865" t="str">
            <v>INSTITUTO DE DESARROLLO URBANO - IDU</v>
          </cell>
          <cell r="E2865" t="str">
            <v>0002-011</v>
          </cell>
          <cell r="F2865" t="str">
            <v>EP-MOVILIDAD</v>
          </cell>
          <cell r="G2865" t="str">
            <v>1-100-F001</v>
          </cell>
          <cell r="H2865" t="str">
            <v>VA-RECURSOS DISTRITO</v>
          </cell>
          <cell r="I2865" t="str">
            <v>O21202020070373390</v>
          </cell>
          <cell r="J2865" t="str">
            <v>Derechos de uso de otros productos de propiedad intelectual</v>
          </cell>
          <cell r="K2865" t="str">
            <v>000000000000000000204</v>
          </cell>
          <cell r="L2865" t="str">
            <v>0204 - Programa Funcionamiento - INSTITUTO DE DESARROLLO URBANO-IDU</v>
          </cell>
          <cell r="M2865" t="str">
            <v>PM02040001FUNC</v>
          </cell>
          <cell r="N2865" t="str">
            <v>FU</v>
          </cell>
          <cell r="O2865" t="str">
            <v>FUNCIONAMIENTO INSTITUTO DE DESARROLLO URBANO-IDU</v>
          </cell>
          <cell r="P2865" t="str">
            <v>2025</v>
          </cell>
          <cell r="Q2865">
            <v>184442000</v>
          </cell>
          <cell r="R2865">
            <v>184442000</v>
          </cell>
        </row>
        <row r="2866">
          <cell r="A2866" t="str">
            <v>0204-01FU</v>
          </cell>
          <cell r="B2866" t="str">
            <v>DISTRITO CAPITAL</v>
          </cell>
          <cell r="C2866" t="str">
            <v>0204-01</v>
          </cell>
          <cell r="D2866" t="str">
            <v>INSTITUTO DE DESARROLLO URBANO - IDU</v>
          </cell>
          <cell r="E2866" t="str">
            <v>0002-011</v>
          </cell>
          <cell r="F2866" t="str">
            <v>EP-MOVILIDAD</v>
          </cell>
          <cell r="G2866" t="str">
            <v>1-100-F001</v>
          </cell>
          <cell r="H2866" t="str">
            <v>VA-RECURSOS DISTRITO</v>
          </cell>
          <cell r="I2866" t="str">
            <v>O21202020080282130</v>
          </cell>
          <cell r="J2866" t="str">
            <v>Servicios de documentación y certificación jurídica</v>
          </cell>
          <cell r="K2866" t="str">
            <v>000000000000000000204</v>
          </cell>
          <cell r="L2866" t="str">
            <v>0204 - Programa Funcionamiento - INSTITUTO DE DESARROLLO URBANO-IDU</v>
          </cell>
          <cell r="M2866" t="str">
            <v>PM02040001FUNC</v>
          </cell>
          <cell r="N2866" t="str">
            <v>FU</v>
          </cell>
          <cell r="O2866" t="str">
            <v>FUNCIONAMIENTO INSTITUTO DE DESARROLLO URBANO-IDU</v>
          </cell>
          <cell r="P2866" t="str">
            <v>2025</v>
          </cell>
          <cell r="Q2866">
            <v>24352000</v>
          </cell>
          <cell r="R2866">
            <v>24352000</v>
          </cell>
        </row>
        <row r="2867">
          <cell r="A2867" t="str">
            <v>0204-01FU</v>
          </cell>
          <cell r="B2867" t="str">
            <v>DISTRITO CAPITAL</v>
          </cell>
          <cell r="C2867" t="str">
            <v>0204-01</v>
          </cell>
          <cell r="D2867" t="str">
            <v>INSTITUTO DE DESARROLLO URBANO - IDU</v>
          </cell>
          <cell r="E2867" t="str">
            <v>0002-011</v>
          </cell>
          <cell r="F2867" t="str">
            <v>EP-MOVILIDAD</v>
          </cell>
          <cell r="G2867" t="str">
            <v>1-100-F001</v>
          </cell>
          <cell r="H2867" t="str">
            <v>VA-RECURSOS DISTRITO</v>
          </cell>
          <cell r="I2867" t="str">
            <v>O21202020080383111</v>
          </cell>
          <cell r="J2867" t="str">
            <v>Servicios de consultoría en gestión estratégica</v>
          </cell>
          <cell r="K2867" t="str">
            <v>000000000000000000204</v>
          </cell>
          <cell r="L2867" t="str">
            <v>0204 - Programa Funcionamiento - INSTITUTO DE DESARROLLO URBANO-IDU</v>
          </cell>
          <cell r="M2867" t="str">
            <v>PM02040001FUNC</v>
          </cell>
          <cell r="N2867" t="str">
            <v>FU</v>
          </cell>
          <cell r="O2867" t="str">
            <v>FUNCIONAMIENTO INSTITUTO DE DESARROLLO URBANO-IDU</v>
          </cell>
          <cell r="P2867" t="str">
            <v>2025</v>
          </cell>
          <cell r="Q2867">
            <v>278721000</v>
          </cell>
          <cell r="R2867">
            <v>278721000</v>
          </cell>
        </row>
        <row r="2868">
          <cell r="A2868" t="str">
            <v>0204-01FU</v>
          </cell>
          <cell r="B2868" t="str">
            <v>DISTRITO CAPITAL</v>
          </cell>
          <cell r="C2868" t="str">
            <v>0204-01</v>
          </cell>
          <cell r="D2868" t="str">
            <v>INSTITUTO DE DESARROLLO URBANO - IDU</v>
          </cell>
          <cell r="E2868" t="str">
            <v>0002-011</v>
          </cell>
          <cell r="F2868" t="str">
            <v>EP-MOVILIDAD</v>
          </cell>
          <cell r="G2868" t="str">
            <v>1-100-F001</v>
          </cell>
          <cell r="H2868" t="str">
            <v>VA-RECURSOS DISTRITO</v>
          </cell>
          <cell r="I2868" t="str">
            <v>O21202020080383213</v>
          </cell>
          <cell r="J2868" t="str">
            <v>Servicios de arquitectura para proyectos de construcciones no residenciales</v>
          </cell>
          <cell r="K2868" t="str">
            <v>000000000000000000204</v>
          </cell>
          <cell r="L2868" t="str">
            <v>0204 - Programa Funcionamiento - INSTITUTO DE DESARROLLO URBANO-IDU</v>
          </cell>
          <cell r="M2868" t="str">
            <v>PM02040001FUNC</v>
          </cell>
          <cell r="N2868" t="str">
            <v>FU</v>
          </cell>
          <cell r="O2868" t="str">
            <v>FUNCIONAMIENTO INSTITUTO DE DESARROLLO URBANO-IDU</v>
          </cell>
          <cell r="P2868" t="str">
            <v>2025</v>
          </cell>
          <cell r="Q2868">
            <v>7743000</v>
          </cell>
          <cell r="R2868">
            <v>7743000</v>
          </cell>
        </row>
        <row r="2869">
          <cell r="A2869" t="str">
            <v>0204-01FU</v>
          </cell>
          <cell r="B2869" t="str">
            <v>DISTRITO CAPITAL</v>
          </cell>
          <cell r="C2869" t="str">
            <v>0204-01</v>
          </cell>
          <cell r="D2869" t="str">
            <v>INSTITUTO DE DESARROLLO URBANO - IDU</v>
          </cell>
          <cell r="E2869" t="str">
            <v>0002-011</v>
          </cell>
          <cell r="F2869" t="str">
            <v>EP-MOVILIDAD</v>
          </cell>
          <cell r="G2869" t="str">
            <v>1-100-F001</v>
          </cell>
          <cell r="H2869" t="str">
            <v>VA-RECURSOS DISTRITO</v>
          </cell>
          <cell r="I2869" t="str">
            <v>O21202020080383620</v>
          </cell>
          <cell r="J2869" t="str">
            <v>Servicios de venta o alquiler de espacio o tiempo publicitario a comisión</v>
          </cell>
          <cell r="K2869" t="str">
            <v>000000000000000000204</v>
          </cell>
          <cell r="L2869" t="str">
            <v>0204 - Programa Funcionamiento - INSTITUTO DE DESARROLLO URBANO-IDU</v>
          </cell>
          <cell r="M2869" t="str">
            <v>PM02040001FUNC</v>
          </cell>
          <cell r="N2869" t="str">
            <v>FU</v>
          </cell>
          <cell r="O2869" t="str">
            <v>FUNCIONAMIENTO INSTITUTO DE DESARROLLO URBANO-IDU</v>
          </cell>
          <cell r="P2869" t="str">
            <v>2025</v>
          </cell>
          <cell r="Q2869">
            <v>5000000</v>
          </cell>
          <cell r="R2869">
            <v>5000000</v>
          </cell>
        </row>
        <row r="2870">
          <cell r="A2870" t="str">
            <v>0204-01FU</v>
          </cell>
          <cell r="B2870" t="str">
            <v>DISTRITO CAPITAL</v>
          </cell>
          <cell r="C2870" t="str">
            <v>0204-01</v>
          </cell>
          <cell r="D2870" t="str">
            <v>INSTITUTO DE DESARROLLO URBANO - IDU</v>
          </cell>
          <cell r="E2870" t="str">
            <v>0002-011</v>
          </cell>
          <cell r="F2870" t="str">
            <v>EP-MOVILIDAD</v>
          </cell>
          <cell r="G2870" t="str">
            <v>1-100-F001</v>
          </cell>
          <cell r="H2870" t="str">
            <v>VA-RECURSOS DISTRITO</v>
          </cell>
          <cell r="I2870" t="str">
            <v>O21202020080484110</v>
          </cell>
          <cell r="J2870" t="str">
            <v>Servicios de operadores (conexión)</v>
          </cell>
          <cell r="K2870" t="str">
            <v>000000000000000000204</v>
          </cell>
          <cell r="L2870" t="str">
            <v>0204 - Programa Funcionamiento - INSTITUTO DE DESARROLLO URBANO-IDU</v>
          </cell>
          <cell r="M2870" t="str">
            <v>PM02040001FUNC</v>
          </cell>
          <cell r="N2870" t="str">
            <v>FU</v>
          </cell>
          <cell r="O2870" t="str">
            <v>FUNCIONAMIENTO INSTITUTO DE DESARROLLO URBANO-IDU</v>
          </cell>
          <cell r="P2870" t="str">
            <v>2025</v>
          </cell>
          <cell r="Q2870">
            <v>113553000</v>
          </cell>
          <cell r="R2870">
            <v>113553000</v>
          </cell>
        </row>
        <row r="2871">
          <cell r="A2871" t="str">
            <v>0204-01FU</v>
          </cell>
          <cell r="B2871" t="str">
            <v>DISTRITO CAPITAL</v>
          </cell>
          <cell r="C2871" t="str">
            <v>0204-01</v>
          </cell>
          <cell r="D2871" t="str">
            <v>INSTITUTO DE DESARROLLO URBANO - IDU</v>
          </cell>
          <cell r="E2871" t="str">
            <v>0002-011</v>
          </cell>
          <cell r="F2871" t="str">
            <v>EP-MOVILIDAD</v>
          </cell>
          <cell r="G2871" t="str">
            <v>1-100-F001</v>
          </cell>
          <cell r="H2871" t="str">
            <v>VA-RECURSOS DISTRITO</v>
          </cell>
          <cell r="I2871" t="str">
            <v>O21202020080484120</v>
          </cell>
          <cell r="J2871" t="str">
            <v>Servicios de telefonía fija (acceso)</v>
          </cell>
          <cell r="K2871" t="str">
            <v>000000000000000000204</v>
          </cell>
          <cell r="L2871" t="str">
            <v>0204 - Programa Funcionamiento - INSTITUTO DE DESARROLLO URBANO-IDU</v>
          </cell>
          <cell r="M2871" t="str">
            <v>PM02040001FUNC</v>
          </cell>
          <cell r="N2871" t="str">
            <v>FU</v>
          </cell>
          <cell r="O2871" t="str">
            <v>FUNCIONAMIENTO INSTITUTO DE DESARROLLO URBANO-IDU</v>
          </cell>
          <cell r="P2871" t="str">
            <v>2025</v>
          </cell>
          <cell r="Q2871">
            <v>62071000</v>
          </cell>
          <cell r="R2871">
            <v>62071000</v>
          </cell>
        </row>
        <row r="2872">
          <cell r="A2872" t="str">
            <v>0204-01FU</v>
          </cell>
          <cell r="B2872" t="str">
            <v>DISTRITO CAPITAL</v>
          </cell>
          <cell r="C2872" t="str">
            <v>0204-01</v>
          </cell>
          <cell r="D2872" t="str">
            <v>INSTITUTO DE DESARROLLO URBANO - IDU</v>
          </cell>
          <cell r="E2872" t="str">
            <v>0002-011</v>
          </cell>
          <cell r="F2872" t="str">
            <v>EP-MOVILIDAD</v>
          </cell>
          <cell r="G2872" t="str">
            <v>1-100-F001</v>
          </cell>
          <cell r="H2872" t="str">
            <v>VA-RECURSOS DISTRITO</v>
          </cell>
          <cell r="I2872" t="str">
            <v>O21202020080484131</v>
          </cell>
          <cell r="J2872" t="str">
            <v>Servicios móviles de voz</v>
          </cell>
          <cell r="K2872" t="str">
            <v>000000000000000000204</v>
          </cell>
          <cell r="L2872" t="str">
            <v>0204 - Programa Funcionamiento - INSTITUTO DE DESARROLLO URBANO-IDU</v>
          </cell>
          <cell r="M2872" t="str">
            <v>PM02040001FUNC</v>
          </cell>
          <cell r="N2872" t="str">
            <v>FU</v>
          </cell>
          <cell r="O2872" t="str">
            <v>FUNCIONAMIENTO INSTITUTO DE DESARROLLO URBANO-IDU</v>
          </cell>
          <cell r="P2872" t="str">
            <v>2025</v>
          </cell>
          <cell r="Q2872">
            <v>27060000</v>
          </cell>
          <cell r="R2872">
            <v>27060000</v>
          </cell>
        </row>
        <row r="2873">
          <cell r="A2873" t="str">
            <v>0204-01FU</v>
          </cell>
          <cell r="B2873" t="str">
            <v>DISTRITO CAPITAL</v>
          </cell>
          <cell r="C2873" t="str">
            <v>0204-01</v>
          </cell>
          <cell r="D2873" t="str">
            <v>INSTITUTO DE DESARROLLO URBANO - IDU</v>
          </cell>
          <cell r="E2873" t="str">
            <v>0002-011</v>
          </cell>
          <cell r="F2873" t="str">
            <v>EP-MOVILIDAD</v>
          </cell>
          <cell r="G2873" t="str">
            <v>1-100-F001</v>
          </cell>
          <cell r="H2873" t="str">
            <v>VA-RECURSOS DISTRITO</v>
          </cell>
          <cell r="I2873" t="str">
            <v>O21202020080484150</v>
          </cell>
          <cell r="J2873" t="str">
            <v>Servicios de transmisión de datos</v>
          </cell>
          <cell r="K2873" t="str">
            <v>000000000000000000204</v>
          </cell>
          <cell r="L2873" t="str">
            <v>0204 - Programa Funcionamiento - INSTITUTO DE DESARROLLO URBANO-IDU</v>
          </cell>
          <cell r="M2873" t="str">
            <v>PM02040001FUNC</v>
          </cell>
          <cell r="N2873" t="str">
            <v>FU</v>
          </cell>
          <cell r="O2873" t="str">
            <v>FUNCIONAMIENTO INSTITUTO DE DESARROLLO URBANO-IDU</v>
          </cell>
          <cell r="P2873" t="str">
            <v>2025</v>
          </cell>
          <cell r="Q2873">
            <v>1239000</v>
          </cell>
          <cell r="R2873">
            <v>1239000</v>
          </cell>
        </row>
        <row r="2874">
          <cell r="A2874" t="str">
            <v>0204-01FU</v>
          </cell>
          <cell r="B2874" t="str">
            <v>DISTRITO CAPITAL</v>
          </cell>
          <cell r="C2874" t="str">
            <v>0204-01</v>
          </cell>
          <cell r="D2874" t="str">
            <v>INSTITUTO DE DESARROLLO URBANO - IDU</v>
          </cell>
          <cell r="E2874" t="str">
            <v>0002-011</v>
          </cell>
          <cell r="F2874" t="str">
            <v>EP-MOVILIDAD</v>
          </cell>
          <cell r="G2874" t="str">
            <v>1-100-F001</v>
          </cell>
          <cell r="H2874" t="str">
            <v>VA-RECURSOS DISTRITO</v>
          </cell>
          <cell r="I2874" t="str">
            <v>O21202020080484222</v>
          </cell>
          <cell r="J2874" t="str">
            <v>Servicios de acceso a Internet de banda ancha</v>
          </cell>
          <cell r="K2874" t="str">
            <v>000000000000000000204</v>
          </cell>
          <cell r="L2874" t="str">
            <v>0204 - Programa Funcionamiento - INSTITUTO DE DESARROLLO URBANO-IDU</v>
          </cell>
          <cell r="M2874" t="str">
            <v>PM02040001FUNC</v>
          </cell>
          <cell r="N2874" t="str">
            <v>FU</v>
          </cell>
          <cell r="O2874" t="str">
            <v>FUNCIONAMIENTO INSTITUTO DE DESARROLLO URBANO-IDU</v>
          </cell>
          <cell r="P2874" t="str">
            <v>2025</v>
          </cell>
          <cell r="Q2874">
            <v>418218000</v>
          </cell>
          <cell r="R2874">
            <v>418218000</v>
          </cell>
        </row>
        <row r="2875">
          <cell r="A2875" t="str">
            <v>0204-01FU</v>
          </cell>
          <cell r="B2875" t="str">
            <v>DISTRITO CAPITAL</v>
          </cell>
          <cell r="C2875" t="str">
            <v>0204-01</v>
          </cell>
          <cell r="D2875" t="str">
            <v>INSTITUTO DE DESARROLLO URBANO - IDU</v>
          </cell>
          <cell r="E2875" t="str">
            <v>0002-011</v>
          </cell>
          <cell r="F2875" t="str">
            <v>EP-MOVILIDAD</v>
          </cell>
          <cell r="G2875" t="str">
            <v>1-100-F001</v>
          </cell>
          <cell r="H2875" t="str">
            <v>VA-RECURSOS DISTRITO</v>
          </cell>
          <cell r="I2875" t="str">
            <v>O21202020080585250</v>
          </cell>
          <cell r="J2875" t="str">
            <v>Servicios de protección (guardas de seguridad)</v>
          </cell>
          <cell r="K2875" t="str">
            <v>000000000000000000204</v>
          </cell>
          <cell r="L2875" t="str">
            <v>0204 - Programa Funcionamiento - INSTITUTO DE DESARROLLO URBANO-IDU</v>
          </cell>
          <cell r="M2875" t="str">
            <v>PM02040001FUNC</v>
          </cell>
          <cell r="N2875" t="str">
            <v>FU</v>
          </cell>
          <cell r="O2875" t="str">
            <v>FUNCIONAMIENTO INSTITUTO DE DESARROLLO URBANO-IDU</v>
          </cell>
          <cell r="P2875" t="str">
            <v>2025</v>
          </cell>
          <cell r="Q2875">
            <v>100000000</v>
          </cell>
          <cell r="R2875">
            <v>100000000</v>
          </cell>
        </row>
        <row r="2876">
          <cell r="A2876" t="str">
            <v>0204-01FU</v>
          </cell>
          <cell r="B2876" t="str">
            <v>DISTRITO CAPITAL</v>
          </cell>
          <cell r="C2876" t="str">
            <v>0204-01</v>
          </cell>
          <cell r="D2876" t="str">
            <v>INSTITUTO DE DESARROLLO URBANO - IDU</v>
          </cell>
          <cell r="E2876" t="str">
            <v>0002-011</v>
          </cell>
          <cell r="F2876" t="str">
            <v>EP-MOVILIDAD</v>
          </cell>
          <cell r="G2876" t="str">
            <v>1-100-F001</v>
          </cell>
          <cell r="H2876" t="str">
            <v>VA-RECURSOS DISTRITO</v>
          </cell>
          <cell r="I2876" t="str">
            <v>O21202020080585250</v>
          </cell>
          <cell r="J2876" t="str">
            <v>Servicios de protección (guardas de seguridad)</v>
          </cell>
          <cell r="K2876" t="str">
            <v>000000000000000000204</v>
          </cell>
          <cell r="L2876" t="str">
            <v>0204 - Programa Funcionamiento - INSTITUTO DE DESARROLLO URBANO-IDU</v>
          </cell>
          <cell r="M2876" t="str">
            <v>PM02040001FUNC</v>
          </cell>
          <cell r="N2876" t="str">
            <v>FU</v>
          </cell>
          <cell r="O2876" t="str">
            <v>FUNCIONAMIENTO INSTITUTO DE DESARROLLO URBANO-IDU</v>
          </cell>
          <cell r="P2876" t="str">
            <v>VF20250010</v>
          </cell>
          <cell r="Q2876">
            <v>2089090000</v>
          </cell>
          <cell r="R2876">
            <v>2089090000</v>
          </cell>
        </row>
        <row r="2877">
          <cell r="A2877" t="str">
            <v>0204-01FU</v>
          </cell>
          <cell r="B2877" t="str">
            <v>DISTRITO CAPITAL</v>
          </cell>
          <cell r="C2877" t="str">
            <v>0204-01</v>
          </cell>
          <cell r="D2877" t="str">
            <v>INSTITUTO DE DESARROLLO URBANO - IDU</v>
          </cell>
          <cell r="E2877" t="str">
            <v>0002-011</v>
          </cell>
          <cell r="F2877" t="str">
            <v>EP-MOVILIDAD</v>
          </cell>
          <cell r="G2877" t="str">
            <v>1-100-F001</v>
          </cell>
          <cell r="H2877" t="str">
            <v>VA-RECURSOS DISTRITO</v>
          </cell>
          <cell r="I2877" t="str">
            <v>O21202020080585330</v>
          </cell>
          <cell r="J2877" t="str">
            <v>Servicios de limpieza general</v>
          </cell>
          <cell r="K2877" t="str">
            <v>000000000000000000204</v>
          </cell>
          <cell r="L2877" t="str">
            <v>0204 - Programa Funcionamiento - INSTITUTO DE DESARROLLO URBANO-IDU</v>
          </cell>
          <cell r="M2877" t="str">
            <v>PM02040001FUNC</v>
          </cell>
          <cell r="N2877" t="str">
            <v>FU</v>
          </cell>
          <cell r="O2877" t="str">
            <v>FUNCIONAMIENTO INSTITUTO DE DESARROLLO URBANO-IDU</v>
          </cell>
          <cell r="P2877" t="str">
            <v>2025</v>
          </cell>
          <cell r="Q2877">
            <v>1710082000</v>
          </cell>
          <cell r="R2877">
            <v>1710082000</v>
          </cell>
        </row>
        <row r="2878">
          <cell r="A2878" t="str">
            <v>0204-01FU</v>
          </cell>
          <cell r="B2878" t="str">
            <v>DISTRITO CAPITAL</v>
          </cell>
          <cell r="C2878" t="str">
            <v>0204-01</v>
          </cell>
          <cell r="D2878" t="str">
            <v>INSTITUTO DE DESARROLLO URBANO - IDU</v>
          </cell>
          <cell r="E2878" t="str">
            <v>0002-011</v>
          </cell>
          <cell r="F2878" t="str">
            <v>EP-MOVILIDAD</v>
          </cell>
          <cell r="G2878" t="str">
            <v>1-100-F001</v>
          </cell>
          <cell r="H2878" t="str">
            <v>VA-RECURSOS DISTRITO</v>
          </cell>
          <cell r="I2878" t="str">
            <v>O21202020080585951</v>
          </cell>
          <cell r="J2878" t="str">
            <v>Servicios de copia y reproducción</v>
          </cell>
          <cell r="K2878" t="str">
            <v>000000000000000000204</v>
          </cell>
          <cell r="L2878" t="str">
            <v>0204 - Programa Funcionamiento - INSTITUTO DE DESARROLLO URBANO-IDU</v>
          </cell>
          <cell r="M2878" t="str">
            <v>PM02040001FUNC</v>
          </cell>
          <cell r="N2878" t="str">
            <v>FU</v>
          </cell>
          <cell r="O2878" t="str">
            <v>FUNCIONAMIENTO INSTITUTO DE DESARROLLO URBANO-IDU</v>
          </cell>
          <cell r="P2878" t="str">
            <v>2025</v>
          </cell>
          <cell r="Q2878">
            <v>6607000</v>
          </cell>
          <cell r="R2878">
            <v>6607000</v>
          </cell>
        </row>
        <row r="2879">
          <cell r="A2879" t="str">
            <v>0204-01FU</v>
          </cell>
          <cell r="B2879" t="str">
            <v>DISTRITO CAPITAL</v>
          </cell>
          <cell r="C2879" t="str">
            <v>0204-01</v>
          </cell>
          <cell r="D2879" t="str">
            <v>INSTITUTO DE DESARROLLO URBANO - IDU</v>
          </cell>
          <cell r="E2879" t="str">
            <v>0002-011</v>
          </cell>
          <cell r="F2879" t="str">
            <v>EP-MOVILIDAD</v>
          </cell>
          <cell r="G2879" t="str">
            <v>1-100-F001</v>
          </cell>
          <cell r="H2879" t="str">
            <v>VA-RECURSOS DISTRITO</v>
          </cell>
          <cell r="I2879" t="str">
            <v>O21202020080585953</v>
          </cell>
          <cell r="J2879" t="str">
            <v>Servicios de envío</v>
          </cell>
          <cell r="K2879" t="str">
            <v>000000000000000000204</v>
          </cell>
          <cell r="L2879" t="str">
            <v>0204 - Programa Funcionamiento - INSTITUTO DE DESARROLLO URBANO-IDU</v>
          </cell>
          <cell r="M2879" t="str">
            <v>PM02040001FUNC</v>
          </cell>
          <cell r="N2879" t="str">
            <v>FU</v>
          </cell>
          <cell r="O2879" t="str">
            <v>FUNCIONAMIENTO INSTITUTO DE DESARROLLO URBANO-IDU</v>
          </cell>
          <cell r="P2879" t="str">
            <v>2025</v>
          </cell>
          <cell r="Q2879">
            <v>400000</v>
          </cell>
          <cell r="R2879">
            <v>400000</v>
          </cell>
        </row>
        <row r="2880">
          <cell r="A2880" t="str">
            <v>0204-01FU</v>
          </cell>
          <cell r="B2880" t="str">
            <v>DISTRITO CAPITAL</v>
          </cell>
          <cell r="C2880" t="str">
            <v>0204-01</v>
          </cell>
          <cell r="D2880" t="str">
            <v>INSTITUTO DE DESARROLLO URBANO - IDU</v>
          </cell>
          <cell r="E2880" t="str">
            <v>0002-011</v>
          </cell>
          <cell r="F2880" t="str">
            <v>EP-MOVILIDAD</v>
          </cell>
          <cell r="G2880" t="str">
            <v>1-100-F001</v>
          </cell>
          <cell r="H2880" t="str">
            <v>VA-RECURSOS DISTRITO</v>
          </cell>
          <cell r="I2880" t="str">
            <v>O21202020080686312</v>
          </cell>
          <cell r="J2880" t="str">
            <v>Servicios de distribución de electricidad (a comisión o por contrato)</v>
          </cell>
          <cell r="K2880" t="str">
            <v>000000000000000000204</v>
          </cell>
          <cell r="L2880" t="str">
            <v>0204 - Programa Funcionamiento - INSTITUTO DE DESARROLLO URBANO-IDU</v>
          </cell>
          <cell r="M2880" t="str">
            <v>PM02040001FUNC</v>
          </cell>
          <cell r="N2880" t="str">
            <v>FU</v>
          </cell>
          <cell r="O2880" t="str">
            <v>FUNCIONAMIENTO INSTITUTO DE DESARROLLO URBANO-IDU</v>
          </cell>
          <cell r="P2880" t="str">
            <v>2025</v>
          </cell>
          <cell r="Q2880">
            <v>734031000</v>
          </cell>
          <cell r="R2880">
            <v>734031000</v>
          </cell>
        </row>
        <row r="2881">
          <cell r="A2881" t="str">
            <v>0204-01FU</v>
          </cell>
          <cell r="B2881" t="str">
            <v>DISTRITO CAPITAL</v>
          </cell>
          <cell r="C2881" t="str">
            <v>0204-01</v>
          </cell>
          <cell r="D2881" t="str">
            <v>INSTITUTO DE DESARROLLO URBANO - IDU</v>
          </cell>
          <cell r="E2881" t="str">
            <v>0002-011</v>
          </cell>
          <cell r="F2881" t="str">
            <v>EP-MOVILIDAD</v>
          </cell>
          <cell r="G2881" t="str">
            <v>1-100-F001</v>
          </cell>
          <cell r="H2881" t="str">
            <v>VA-RECURSOS DISTRITO</v>
          </cell>
          <cell r="I2881" t="str">
            <v>O21202020080686330</v>
          </cell>
          <cell r="J2881" t="str">
            <v>Servicios de distribución de agua por tubería (a comisión o por contrato)</v>
          </cell>
          <cell r="K2881" t="str">
            <v>000000000000000000204</v>
          </cell>
          <cell r="L2881" t="str">
            <v>0204 - Programa Funcionamiento - INSTITUTO DE DESARROLLO URBANO-IDU</v>
          </cell>
          <cell r="M2881" t="str">
            <v>PM02040001FUNC</v>
          </cell>
          <cell r="N2881" t="str">
            <v>FU</v>
          </cell>
          <cell r="O2881" t="str">
            <v>FUNCIONAMIENTO INSTITUTO DE DESARROLLO URBANO-IDU</v>
          </cell>
          <cell r="P2881" t="str">
            <v>2025</v>
          </cell>
          <cell r="Q2881">
            <v>81421000</v>
          </cell>
          <cell r="R2881">
            <v>81421000</v>
          </cell>
        </row>
        <row r="2882">
          <cell r="A2882" t="str">
            <v>0204-01FU</v>
          </cell>
          <cell r="B2882" t="str">
            <v>DISTRITO CAPITAL</v>
          </cell>
          <cell r="C2882" t="str">
            <v>0204-01</v>
          </cell>
          <cell r="D2882" t="str">
            <v>INSTITUTO DE DESARROLLO URBANO - IDU</v>
          </cell>
          <cell r="E2882" t="str">
            <v>0002-011</v>
          </cell>
          <cell r="F2882" t="str">
            <v>EP-MOVILIDAD</v>
          </cell>
          <cell r="G2882" t="str">
            <v>1-100-F001</v>
          </cell>
          <cell r="H2882" t="str">
            <v>VA-RECURSOS DISTRITO</v>
          </cell>
          <cell r="I2882" t="str">
            <v>O21202020080787130</v>
          </cell>
          <cell r="J2882" t="str">
            <v>Servicios de mantenimiento y reparación de computadores y equipos periféricos</v>
          </cell>
          <cell r="K2882" t="str">
            <v>000000000000000000204</v>
          </cell>
          <cell r="L2882" t="str">
            <v>0204 - Programa Funcionamiento - INSTITUTO DE DESARROLLO URBANO-IDU</v>
          </cell>
          <cell r="M2882" t="str">
            <v>PM02040001FUNC</v>
          </cell>
          <cell r="N2882" t="str">
            <v>FU</v>
          </cell>
          <cell r="O2882" t="str">
            <v>FUNCIONAMIENTO INSTITUTO DE DESARROLLO URBANO-IDU</v>
          </cell>
          <cell r="P2882" t="str">
            <v>2025</v>
          </cell>
          <cell r="Q2882">
            <v>413025000</v>
          </cell>
          <cell r="R2882">
            <v>413025000</v>
          </cell>
        </row>
        <row r="2883">
          <cell r="A2883" t="str">
            <v>0204-01FU</v>
          </cell>
          <cell r="B2883" t="str">
            <v>DISTRITO CAPITAL</v>
          </cell>
          <cell r="C2883" t="str">
            <v>0204-01</v>
          </cell>
          <cell r="D2883" t="str">
            <v>INSTITUTO DE DESARROLLO URBANO - IDU</v>
          </cell>
          <cell r="E2883" t="str">
            <v>0002-011</v>
          </cell>
          <cell r="F2883" t="str">
            <v>EP-MOVILIDAD</v>
          </cell>
          <cell r="G2883" t="str">
            <v>1-100-F001</v>
          </cell>
          <cell r="H2883" t="str">
            <v>VA-RECURSOS DISTRITO</v>
          </cell>
          <cell r="I2883" t="str">
            <v>O2120202008078714102</v>
          </cell>
          <cell r="J2883" t="str">
            <v>Servicio de mantenimiento y reparación de vehículos automóviles</v>
          </cell>
          <cell r="K2883" t="str">
            <v>000000000000000000204</v>
          </cell>
          <cell r="L2883" t="str">
            <v>0204 - Programa Funcionamiento - INSTITUTO DE DESARROLLO URBANO-IDU</v>
          </cell>
          <cell r="M2883" t="str">
            <v>PM02040001FUNC</v>
          </cell>
          <cell r="N2883" t="str">
            <v>FU</v>
          </cell>
          <cell r="O2883" t="str">
            <v>FUNCIONAMIENTO INSTITUTO DE DESARROLLO URBANO-IDU</v>
          </cell>
          <cell r="P2883" t="str">
            <v>2025</v>
          </cell>
          <cell r="Q2883">
            <v>318579000</v>
          </cell>
          <cell r="R2883">
            <v>318579000</v>
          </cell>
        </row>
        <row r="2884">
          <cell r="A2884" t="str">
            <v>0204-01FU</v>
          </cell>
          <cell r="B2884" t="str">
            <v>DISTRITO CAPITAL</v>
          </cell>
          <cell r="C2884" t="str">
            <v>0204-01</v>
          </cell>
          <cell r="D2884" t="str">
            <v>INSTITUTO DE DESARROLLO URBANO - IDU</v>
          </cell>
          <cell r="E2884" t="str">
            <v>0002-011</v>
          </cell>
          <cell r="F2884" t="str">
            <v>EP-MOVILIDAD</v>
          </cell>
          <cell r="G2884" t="str">
            <v>1-100-F001</v>
          </cell>
          <cell r="H2884" t="str">
            <v>VA-RECURSOS DISTRITO</v>
          </cell>
          <cell r="I2884" t="str">
            <v>O2120202008078715299</v>
          </cell>
          <cell r="J2884" t="str">
            <v>Otros servicios de mantenimiento y reparación de maquinaria y aparatos eléctricos n.c.p.</v>
          </cell>
          <cell r="K2884" t="str">
            <v>000000000000000000204</v>
          </cell>
          <cell r="L2884" t="str">
            <v>0204 - Programa Funcionamiento - INSTITUTO DE DESARROLLO URBANO-IDU</v>
          </cell>
          <cell r="M2884" t="str">
            <v>PM02040001FUNC</v>
          </cell>
          <cell r="N2884" t="str">
            <v>FU</v>
          </cell>
          <cell r="O2884" t="str">
            <v>FUNCIONAMIENTO INSTITUTO DE DESARROLLO URBANO-IDU</v>
          </cell>
          <cell r="P2884" t="str">
            <v>2025</v>
          </cell>
          <cell r="Q2884">
            <v>188640000</v>
          </cell>
          <cell r="R2884">
            <v>188640000</v>
          </cell>
        </row>
        <row r="2885">
          <cell r="A2885" t="str">
            <v>0204-01FU</v>
          </cell>
          <cell r="B2885" t="str">
            <v>DISTRITO CAPITAL</v>
          </cell>
          <cell r="C2885" t="str">
            <v>0204-01</v>
          </cell>
          <cell r="D2885" t="str">
            <v>INSTITUTO DE DESARROLLO URBANO - IDU</v>
          </cell>
          <cell r="E2885" t="str">
            <v>0002-011</v>
          </cell>
          <cell r="F2885" t="str">
            <v>EP-MOVILIDAD</v>
          </cell>
          <cell r="G2885" t="str">
            <v>1-100-F001</v>
          </cell>
          <cell r="H2885" t="str">
            <v>VA-RECURSOS DISTRITO</v>
          </cell>
          <cell r="I2885" t="str">
            <v>O2120202008078715403</v>
          </cell>
          <cell r="J2885" t="str">
            <v>Servicio de mantenimiento y reparación de equipo de medición, prueba, navegación y control</v>
          </cell>
          <cell r="K2885" t="str">
            <v>000000000000000000204</v>
          </cell>
          <cell r="L2885" t="str">
            <v>0204 - Programa Funcionamiento - INSTITUTO DE DESARROLLO URBANO-IDU</v>
          </cell>
          <cell r="M2885" t="str">
            <v>PM02040001FUNC</v>
          </cell>
          <cell r="N2885" t="str">
            <v>FU</v>
          </cell>
          <cell r="O2885" t="str">
            <v>FUNCIONAMIENTO INSTITUTO DE DESARROLLO URBANO-IDU</v>
          </cell>
          <cell r="P2885" t="str">
            <v>2025</v>
          </cell>
          <cell r="Q2885">
            <v>5000000</v>
          </cell>
          <cell r="R2885">
            <v>5000000</v>
          </cell>
        </row>
        <row r="2886">
          <cell r="A2886" t="str">
            <v>0204-01FU</v>
          </cell>
          <cell r="B2886" t="str">
            <v>DISTRITO CAPITAL</v>
          </cell>
          <cell r="C2886" t="str">
            <v>0204-01</v>
          </cell>
          <cell r="D2886" t="str">
            <v>INSTITUTO DE DESARROLLO URBANO - IDU</v>
          </cell>
          <cell r="E2886" t="str">
            <v>0002-011</v>
          </cell>
          <cell r="F2886" t="str">
            <v>EP-MOVILIDAD</v>
          </cell>
          <cell r="G2886" t="str">
            <v>1-100-F001</v>
          </cell>
          <cell r="H2886" t="str">
            <v>VA-RECURSOS DISTRITO</v>
          </cell>
          <cell r="I2886" t="str">
            <v>O2120202008078715501</v>
          </cell>
          <cell r="J2886" t="str">
            <v>Servicios de mantenimiento y reparación de equipos electrónicos de consumo doméstico (receptores de radio y televisión, grabadoras de video [VCR, DVD, etc.], reproductores de CD, DVD, etc., cámaras de</v>
          </cell>
          <cell r="K2886" t="str">
            <v>000000000000000000204</v>
          </cell>
          <cell r="L2886" t="str">
            <v>0204 - Programa Funcionamiento - INSTITUTO DE DESARROLLO URBANO-IDU</v>
          </cell>
          <cell r="M2886" t="str">
            <v>PM02040001FUNC</v>
          </cell>
          <cell r="N2886" t="str">
            <v>FU</v>
          </cell>
          <cell r="O2886" t="str">
            <v>FUNCIONAMIENTO INSTITUTO DE DESARROLLO URBANO-IDU</v>
          </cell>
          <cell r="P2886" t="str">
            <v>2025</v>
          </cell>
          <cell r="Q2886">
            <v>2000000</v>
          </cell>
          <cell r="R2886">
            <v>2000000</v>
          </cell>
        </row>
        <row r="2887">
          <cell r="A2887" t="str">
            <v>0204-01FU</v>
          </cell>
          <cell r="B2887" t="str">
            <v>DISTRITO CAPITAL</v>
          </cell>
          <cell r="C2887" t="str">
            <v>0204-01</v>
          </cell>
          <cell r="D2887" t="str">
            <v>INSTITUTO DE DESARROLLO URBANO - IDU</v>
          </cell>
          <cell r="E2887" t="str">
            <v>0002-011</v>
          </cell>
          <cell r="F2887" t="str">
            <v>EP-MOVILIDAD</v>
          </cell>
          <cell r="G2887" t="str">
            <v>1-100-F001</v>
          </cell>
          <cell r="H2887" t="str">
            <v>VA-RECURSOS DISTRITO</v>
          </cell>
          <cell r="I2887" t="str">
            <v>O2120202008078715701</v>
          </cell>
          <cell r="J2887" t="str">
            <v>Servicio de mantenimiento y reparación de ascensores</v>
          </cell>
          <cell r="K2887" t="str">
            <v>000000000000000000204</v>
          </cell>
          <cell r="L2887" t="str">
            <v>0204 - Programa Funcionamiento - INSTITUTO DE DESARROLLO URBANO-IDU</v>
          </cell>
          <cell r="M2887" t="str">
            <v>PM02040001FUNC</v>
          </cell>
          <cell r="N2887" t="str">
            <v>FU</v>
          </cell>
          <cell r="O2887" t="str">
            <v>FUNCIONAMIENTO INSTITUTO DE DESARROLLO URBANO-IDU</v>
          </cell>
          <cell r="P2887" t="str">
            <v>2025</v>
          </cell>
          <cell r="Q2887">
            <v>66000000</v>
          </cell>
          <cell r="R2887">
            <v>66000000</v>
          </cell>
        </row>
        <row r="2888">
          <cell r="A2888" t="str">
            <v>0204-01FU</v>
          </cell>
          <cell r="B2888" t="str">
            <v>DISTRITO CAPITAL</v>
          </cell>
          <cell r="C2888" t="str">
            <v>0204-01</v>
          </cell>
          <cell r="D2888" t="str">
            <v>INSTITUTO DE DESARROLLO URBANO - IDU</v>
          </cell>
          <cell r="E2888" t="str">
            <v>0002-011</v>
          </cell>
          <cell r="F2888" t="str">
            <v>EP-MOVILIDAD</v>
          </cell>
          <cell r="G2888" t="str">
            <v>1-100-F001</v>
          </cell>
          <cell r="H2888" t="str">
            <v>VA-RECURSOS DISTRITO</v>
          </cell>
          <cell r="I2888" t="str">
            <v>O2120202008078724001</v>
          </cell>
          <cell r="J2888" t="str">
            <v>Restauración y reparación de muebles</v>
          </cell>
          <cell r="K2888" t="str">
            <v>000000000000000000204</v>
          </cell>
          <cell r="L2888" t="str">
            <v>0204 - Programa Funcionamiento - INSTITUTO DE DESARROLLO URBANO-IDU</v>
          </cell>
          <cell r="M2888" t="str">
            <v>PM02040001FUNC</v>
          </cell>
          <cell r="N2888" t="str">
            <v>FU</v>
          </cell>
          <cell r="O2888" t="str">
            <v>FUNCIONAMIENTO INSTITUTO DE DESARROLLO URBANO-IDU</v>
          </cell>
          <cell r="P2888" t="str">
            <v>2025</v>
          </cell>
          <cell r="Q2888">
            <v>1000000</v>
          </cell>
          <cell r="R2888">
            <v>1000000</v>
          </cell>
        </row>
        <row r="2889">
          <cell r="A2889" t="str">
            <v>0204-01FU</v>
          </cell>
          <cell r="B2889" t="str">
            <v>DISTRITO CAPITAL</v>
          </cell>
          <cell r="C2889" t="str">
            <v>0204-01</v>
          </cell>
          <cell r="D2889" t="str">
            <v>INSTITUTO DE DESARROLLO URBANO - IDU</v>
          </cell>
          <cell r="E2889" t="str">
            <v>0002-011</v>
          </cell>
          <cell r="F2889" t="str">
            <v>EP-MOVILIDAD</v>
          </cell>
          <cell r="G2889" t="str">
            <v>1-100-F001</v>
          </cell>
          <cell r="H2889" t="str">
            <v>VA-RECURSOS DISTRITO</v>
          </cell>
          <cell r="I2889" t="str">
            <v>O2120202008078729001</v>
          </cell>
          <cell r="J2889" t="str">
            <v>Servicio de mantenimiento y reparación de bicicletas y otros velocípedos sin motor</v>
          </cell>
          <cell r="K2889" t="str">
            <v>000000000000000000204</v>
          </cell>
          <cell r="L2889" t="str">
            <v>0204 - Programa Funcionamiento - INSTITUTO DE DESARROLLO URBANO-IDU</v>
          </cell>
          <cell r="M2889" t="str">
            <v>PM02040001FUNC</v>
          </cell>
          <cell r="N2889" t="str">
            <v>FU</v>
          </cell>
          <cell r="O2889" t="str">
            <v>FUNCIONAMIENTO INSTITUTO DE DESARROLLO URBANO-IDU</v>
          </cell>
          <cell r="P2889" t="str">
            <v>2025</v>
          </cell>
          <cell r="Q2889">
            <v>3000000</v>
          </cell>
          <cell r="R2889">
            <v>3000000</v>
          </cell>
        </row>
        <row r="2890">
          <cell r="A2890" t="str">
            <v>0204-01FU</v>
          </cell>
          <cell r="B2890" t="str">
            <v>DISTRITO CAPITAL</v>
          </cell>
          <cell r="C2890" t="str">
            <v>0204-01</v>
          </cell>
          <cell r="D2890" t="str">
            <v>INSTITUTO DE DESARROLLO URBANO - IDU</v>
          </cell>
          <cell r="E2890" t="str">
            <v>0002-011</v>
          </cell>
          <cell r="F2890" t="str">
            <v>EP-MOVILIDAD</v>
          </cell>
          <cell r="G2890" t="str">
            <v>1-100-F001</v>
          </cell>
          <cell r="H2890" t="str">
            <v>VA-RECURSOS DISTRITO</v>
          </cell>
          <cell r="I2890" t="str">
            <v>O2120202008098912197</v>
          </cell>
          <cell r="J2890" t="str">
            <v>Servicios de impresión litográfica n.c.p.</v>
          </cell>
          <cell r="K2890" t="str">
            <v>000000000000000000204</v>
          </cell>
          <cell r="L2890" t="str">
            <v>0204 - Programa Funcionamiento - INSTITUTO DE DESARROLLO URBANO-IDU</v>
          </cell>
          <cell r="M2890" t="str">
            <v>PM02040001FUNC</v>
          </cell>
          <cell r="N2890" t="str">
            <v>FU</v>
          </cell>
          <cell r="O2890" t="str">
            <v>FUNCIONAMIENTO INSTITUTO DE DESARROLLO URBANO-IDU</v>
          </cell>
          <cell r="P2890" t="str">
            <v>2025</v>
          </cell>
          <cell r="Q2890">
            <v>2000000</v>
          </cell>
          <cell r="R2890">
            <v>2000000</v>
          </cell>
        </row>
        <row r="2891">
          <cell r="A2891" t="str">
            <v>0204-01FU</v>
          </cell>
          <cell r="B2891" t="str">
            <v>DISTRITO CAPITAL</v>
          </cell>
          <cell r="C2891" t="str">
            <v>0204-01</v>
          </cell>
          <cell r="D2891" t="str">
            <v>INSTITUTO DE DESARROLLO URBANO - IDU</v>
          </cell>
          <cell r="E2891" t="str">
            <v>0002-011</v>
          </cell>
          <cell r="F2891" t="str">
            <v>EP-MOVILIDAD</v>
          </cell>
          <cell r="G2891" t="str">
            <v>1-100-F001</v>
          </cell>
          <cell r="H2891" t="str">
            <v>VA-RECURSOS DISTRITO</v>
          </cell>
          <cell r="I2891" t="str">
            <v>O21202020090292913</v>
          </cell>
          <cell r="J2891" t="str">
            <v>Servicios de educación para la formación y el trabajo</v>
          </cell>
          <cell r="K2891" t="str">
            <v>000000000000000000204</v>
          </cell>
          <cell r="L2891" t="str">
            <v>0204 - Programa Funcionamiento - INSTITUTO DE DESARROLLO URBANO-IDU</v>
          </cell>
          <cell r="M2891" t="str">
            <v>PM02040001FUNC</v>
          </cell>
          <cell r="N2891" t="str">
            <v>FU</v>
          </cell>
          <cell r="O2891" t="str">
            <v>FUNCIONAMIENTO INSTITUTO DE DESARROLLO URBANO-IDU</v>
          </cell>
          <cell r="P2891" t="str">
            <v>2025</v>
          </cell>
          <cell r="Q2891">
            <v>242363000</v>
          </cell>
          <cell r="R2891">
            <v>242363000</v>
          </cell>
        </row>
        <row r="2892">
          <cell r="A2892" t="str">
            <v>0204-01FU</v>
          </cell>
          <cell r="B2892" t="str">
            <v>DISTRITO CAPITAL</v>
          </cell>
          <cell r="C2892" t="str">
            <v>0204-01</v>
          </cell>
          <cell r="D2892" t="str">
            <v>INSTITUTO DE DESARROLLO URBANO - IDU</v>
          </cell>
          <cell r="E2892" t="str">
            <v>0002-011</v>
          </cell>
          <cell r="F2892" t="str">
            <v>EP-MOVILIDAD</v>
          </cell>
          <cell r="G2892" t="str">
            <v>1-100-F001</v>
          </cell>
          <cell r="H2892" t="str">
            <v>VA-RECURSOS DISTRITO</v>
          </cell>
          <cell r="I2892" t="str">
            <v>O21202020090393199</v>
          </cell>
          <cell r="J2892" t="str">
            <v>Otros servicios sanitarios n.c.p.</v>
          </cell>
          <cell r="K2892" t="str">
            <v>000000000000000000204</v>
          </cell>
          <cell r="L2892" t="str">
            <v>0204 - Programa Funcionamiento - INSTITUTO DE DESARROLLO URBANO-IDU</v>
          </cell>
          <cell r="M2892" t="str">
            <v>PM02040001FUNC</v>
          </cell>
          <cell r="N2892" t="str">
            <v>FU</v>
          </cell>
          <cell r="O2892" t="str">
            <v>FUNCIONAMIENTO INSTITUTO DE DESARROLLO URBANO-IDU</v>
          </cell>
          <cell r="P2892" t="str">
            <v>2025</v>
          </cell>
          <cell r="Q2892">
            <v>211622000</v>
          </cell>
          <cell r="R2892">
            <v>211622000</v>
          </cell>
        </row>
        <row r="2893">
          <cell r="A2893" t="str">
            <v>0204-01FU</v>
          </cell>
          <cell r="B2893" t="str">
            <v>DISTRITO CAPITAL</v>
          </cell>
          <cell r="C2893" t="str">
            <v>0204-01</v>
          </cell>
          <cell r="D2893" t="str">
            <v>INSTITUTO DE DESARROLLO URBANO - IDU</v>
          </cell>
          <cell r="E2893" t="str">
            <v>0002-011</v>
          </cell>
          <cell r="F2893" t="str">
            <v>EP-MOVILIDAD</v>
          </cell>
          <cell r="G2893" t="str">
            <v>1-100-F001</v>
          </cell>
          <cell r="H2893" t="str">
            <v>VA-RECURSOS DISTRITO</v>
          </cell>
          <cell r="I2893" t="str">
            <v>O21202020090494239</v>
          </cell>
          <cell r="J2893" t="str">
            <v>Servicios generales de recolección de otros desechos</v>
          </cell>
          <cell r="K2893" t="str">
            <v>000000000000000000204</v>
          </cell>
          <cell r="L2893" t="str">
            <v>0204 - Programa Funcionamiento - INSTITUTO DE DESARROLLO URBANO-IDU</v>
          </cell>
          <cell r="M2893" t="str">
            <v>PM02040001FUNC</v>
          </cell>
          <cell r="N2893" t="str">
            <v>FU</v>
          </cell>
          <cell r="O2893" t="str">
            <v>FUNCIONAMIENTO INSTITUTO DE DESARROLLO URBANO-IDU</v>
          </cell>
          <cell r="P2893" t="str">
            <v>2025</v>
          </cell>
          <cell r="Q2893">
            <v>35264000</v>
          </cell>
          <cell r="R2893">
            <v>35264000</v>
          </cell>
        </row>
        <row r="2894">
          <cell r="A2894" t="str">
            <v>0204-01FU</v>
          </cell>
          <cell r="B2894" t="str">
            <v>DISTRITO CAPITAL</v>
          </cell>
          <cell r="C2894" t="str">
            <v>0204-01</v>
          </cell>
          <cell r="D2894" t="str">
            <v>INSTITUTO DE DESARROLLO URBANO - IDU</v>
          </cell>
          <cell r="E2894" t="str">
            <v>0002-011</v>
          </cell>
          <cell r="F2894" t="str">
            <v>EP-MOVILIDAD</v>
          </cell>
          <cell r="G2894" t="str">
            <v>1-100-F001</v>
          </cell>
          <cell r="H2894" t="str">
            <v>VA-RECURSOS DISTRITO</v>
          </cell>
          <cell r="I2894" t="str">
            <v>O21202020090494900</v>
          </cell>
          <cell r="J2894" t="str">
            <v>Otros servicios de protección del medio ambiente n.c.p.</v>
          </cell>
          <cell r="K2894" t="str">
            <v>000000000000000000204</v>
          </cell>
          <cell r="L2894" t="str">
            <v>0204 - Programa Funcionamiento - INSTITUTO DE DESARROLLO URBANO-IDU</v>
          </cell>
          <cell r="M2894" t="str">
            <v>PM02040001FUNC</v>
          </cell>
          <cell r="N2894" t="str">
            <v>FU</v>
          </cell>
          <cell r="O2894" t="str">
            <v>FUNCIONAMIENTO INSTITUTO DE DESARROLLO URBANO-IDU</v>
          </cell>
          <cell r="P2894" t="str">
            <v>2025</v>
          </cell>
          <cell r="Q2894">
            <v>3097000</v>
          </cell>
          <cell r="R2894">
            <v>3097000</v>
          </cell>
        </row>
        <row r="2895">
          <cell r="A2895" t="str">
            <v>0204-01FU</v>
          </cell>
          <cell r="B2895" t="str">
            <v>DISTRITO CAPITAL</v>
          </cell>
          <cell r="C2895" t="str">
            <v>0204-01</v>
          </cell>
          <cell r="D2895" t="str">
            <v>INSTITUTO DE DESARROLLO URBANO - IDU</v>
          </cell>
          <cell r="E2895" t="str">
            <v>0002-011</v>
          </cell>
          <cell r="F2895" t="str">
            <v>EP-MOVILIDAD</v>
          </cell>
          <cell r="G2895" t="str">
            <v>1-100-F001</v>
          </cell>
          <cell r="H2895" t="str">
            <v>VA-RECURSOS DISTRITO</v>
          </cell>
          <cell r="I2895" t="str">
            <v>O21202020090696590</v>
          </cell>
          <cell r="J2895" t="str">
            <v>Otros servicios deportivos y recreativos</v>
          </cell>
          <cell r="K2895" t="str">
            <v>000000000000000000204</v>
          </cell>
          <cell r="L2895" t="str">
            <v>0204 - Programa Funcionamiento - INSTITUTO DE DESARROLLO URBANO-IDU</v>
          </cell>
          <cell r="M2895" t="str">
            <v>PM02040001FUNC</v>
          </cell>
          <cell r="N2895" t="str">
            <v>FU</v>
          </cell>
          <cell r="O2895" t="str">
            <v>FUNCIONAMIENTO INSTITUTO DE DESARROLLO URBANO-IDU</v>
          </cell>
          <cell r="P2895" t="str">
            <v>2025</v>
          </cell>
          <cell r="Q2895">
            <v>420146000</v>
          </cell>
          <cell r="R2895">
            <v>420146000</v>
          </cell>
        </row>
        <row r="2896">
          <cell r="A2896" t="str">
            <v>0204-01FU</v>
          </cell>
          <cell r="B2896" t="str">
            <v>DISTRITO CAPITAL</v>
          </cell>
          <cell r="C2896" t="str">
            <v>0204-01</v>
          </cell>
          <cell r="D2896" t="str">
            <v>INSTITUTO DE DESARROLLO URBANO - IDU</v>
          </cell>
          <cell r="E2896" t="str">
            <v>0002-011</v>
          </cell>
          <cell r="F2896" t="str">
            <v>EP-MOVILIDAD</v>
          </cell>
          <cell r="G2896" t="str">
            <v>1-100-F001</v>
          </cell>
          <cell r="H2896" t="str">
            <v>VA-RECURSOS DISTRITO</v>
          </cell>
          <cell r="I2896" t="str">
            <v>O2120202010</v>
          </cell>
          <cell r="J2896" t="str">
            <v>Viáticos de los funcionarios en comisión</v>
          </cell>
          <cell r="K2896" t="str">
            <v>000000000000000000204</v>
          </cell>
          <cell r="L2896" t="str">
            <v>0204 - Programa Funcionamiento - INSTITUTO DE DESARROLLO URBANO-IDU</v>
          </cell>
          <cell r="M2896" t="str">
            <v>PM02040001FUNC</v>
          </cell>
          <cell r="N2896" t="str">
            <v>FU</v>
          </cell>
          <cell r="O2896" t="str">
            <v>FUNCIONAMIENTO INSTITUTO DE DESARROLLO URBANO-IDU</v>
          </cell>
          <cell r="P2896" t="str">
            <v>2025</v>
          </cell>
          <cell r="Q2896">
            <v>32941000</v>
          </cell>
          <cell r="R2896">
            <v>32941000</v>
          </cell>
        </row>
        <row r="2897">
          <cell r="A2897" t="str">
            <v>0204-01FU</v>
          </cell>
          <cell r="B2897" t="str">
            <v>DISTRITO CAPITAL</v>
          </cell>
          <cell r="C2897" t="str">
            <v>0204-01</v>
          </cell>
          <cell r="D2897" t="str">
            <v>INSTITUTO DE DESARROLLO URBANO - IDU</v>
          </cell>
          <cell r="E2897" t="str">
            <v>0002-011</v>
          </cell>
          <cell r="F2897" t="str">
            <v>EP-MOVILIDAD</v>
          </cell>
          <cell r="G2897" t="str">
            <v>1-100-F001</v>
          </cell>
          <cell r="H2897" t="str">
            <v>VA-RECURSOS DISTRITO</v>
          </cell>
          <cell r="I2897" t="str">
            <v>O2180151</v>
          </cell>
          <cell r="J2897" t="str">
            <v>Impuesto sobre vehículos automotores</v>
          </cell>
          <cell r="K2897" t="str">
            <v>000000000000000000204</v>
          </cell>
          <cell r="L2897" t="str">
            <v>0204 - Programa Funcionamiento - INSTITUTO DE DESARROLLO URBANO-IDU</v>
          </cell>
          <cell r="M2897" t="str">
            <v>PM02040001FUNC</v>
          </cell>
          <cell r="N2897" t="str">
            <v>FU</v>
          </cell>
          <cell r="O2897" t="str">
            <v>FUNCIONAMIENTO INSTITUTO DE DESARROLLO URBANO-IDU</v>
          </cell>
          <cell r="P2897" t="str">
            <v>2025</v>
          </cell>
          <cell r="Q2897">
            <v>3945000</v>
          </cell>
          <cell r="R2897">
            <v>3945000</v>
          </cell>
        </row>
        <row r="2898">
          <cell r="A2898" t="str">
            <v>0204-0108</v>
          </cell>
          <cell r="B2898" t="str">
            <v>DISTRITO CAPITAL</v>
          </cell>
          <cell r="C2898" t="str">
            <v>0204-01</v>
          </cell>
          <cell r="D2898" t="str">
            <v>INSTITUTO DE DESARROLLO URBANO - IDU</v>
          </cell>
          <cell r="E2898" t="str">
            <v>0002-011</v>
          </cell>
          <cell r="F2898" t="str">
            <v>EP-MOVILIDAD</v>
          </cell>
          <cell r="G2898" t="str">
            <v>1-100-F001</v>
          </cell>
          <cell r="H2898" t="str">
            <v>VA-RECURSOS DISTRITO</v>
          </cell>
          <cell r="I2898" t="str">
            <v>O2320202005030253290</v>
          </cell>
          <cell r="J2898" t="str">
            <v>Otras obras de ingeniería civil</v>
          </cell>
          <cell r="K2898" t="str">
            <v>O23011724022020005108113</v>
          </cell>
          <cell r="L2898" t="str">
            <v>Integración funcional del Regiotram a la - Vía urbana construida</v>
          </cell>
          <cell r="M2898" t="str">
            <v>PM/0204/0108/24021130051</v>
          </cell>
          <cell r="N2898" t="str">
            <v>08</v>
          </cell>
          <cell r="O2898" t="str">
            <v>Espacio Público mantenido y construido. (Andenes,</v>
          </cell>
          <cell r="P2898" t="str">
            <v>2025</v>
          </cell>
          <cell r="Q2898">
            <v>123800091000</v>
          </cell>
          <cell r="R2898">
            <v>123800091000</v>
          </cell>
        </row>
        <row r="2899">
          <cell r="A2899" t="str">
            <v>0204-0108</v>
          </cell>
          <cell r="B2899" t="str">
            <v>DISTRITO CAPITAL</v>
          </cell>
          <cell r="C2899" t="str">
            <v>0204-01</v>
          </cell>
          <cell r="D2899" t="str">
            <v>INSTITUTO DE DESARROLLO URBANO - IDU</v>
          </cell>
          <cell r="E2899" t="str">
            <v>0002-011</v>
          </cell>
          <cell r="F2899" t="str">
            <v>EP-MOVILIDAD</v>
          </cell>
          <cell r="G2899" t="str">
            <v>1-100-F039</v>
          </cell>
          <cell r="H2899" t="str">
            <v>VA-Crédito</v>
          </cell>
          <cell r="I2899" t="str">
            <v>O2320202005030253290</v>
          </cell>
          <cell r="J2899" t="str">
            <v>Otras obras de ingeniería civil</v>
          </cell>
          <cell r="K2899" t="str">
            <v>O23011724022024011708121</v>
          </cell>
          <cell r="L2899" t="str">
            <v>Consolidación del sistema del espacio pú - Andén construido</v>
          </cell>
          <cell r="M2899" t="str">
            <v>PM/0204/0108/24021210117</v>
          </cell>
          <cell r="N2899" t="str">
            <v>08</v>
          </cell>
          <cell r="O2899" t="str">
            <v>Espacio Público mantenido y construido. (Andenes,</v>
          </cell>
          <cell r="P2899" t="str">
            <v>2025</v>
          </cell>
          <cell r="Q2899">
            <v>1231982666000</v>
          </cell>
          <cell r="R2899">
            <v>1231982666000</v>
          </cell>
        </row>
        <row r="2900">
          <cell r="A2900" t="str">
            <v>0204-0108</v>
          </cell>
          <cell r="B2900" t="str">
            <v>DISTRITO CAPITAL</v>
          </cell>
          <cell r="C2900" t="str">
            <v>0204-01</v>
          </cell>
          <cell r="D2900" t="str">
            <v>INSTITUTO DE DESARROLLO URBANO - IDU</v>
          </cell>
          <cell r="E2900" t="str">
            <v>0002-011</v>
          </cell>
          <cell r="F2900" t="str">
            <v>EP-MOVILIDAD</v>
          </cell>
          <cell r="G2900" t="str">
            <v>1-100-F088</v>
          </cell>
          <cell r="H2900" t="str">
            <v>VA-CRÉDITO ACUERDO 840 DE 2022</v>
          </cell>
          <cell r="I2900" t="str">
            <v>O2320202005030253290</v>
          </cell>
          <cell r="J2900" t="str">
            <v>Otras obras de ingeniería civil</v>
          </cell>
          <cell r="K2900" t="str">
            <v>O23011724022024011708121</v>
          </cell>
          <cell r="L2900" t="str">
            <v>Consolidación del sistema del espacio pú - Andén construido</v>
          </cell>
          <cell r="M2900" t="str">
            <v>PM/0204/0108/24021210117</v>
          </cell>
          <cell r="N2900" t="str">
            <v>08</v>
          </cell>
          <cell r="O2900" t="str">
            <v>Espacio Público mantenido y construido. (Andenes,</v>
          </cell>
          <cell r="P2900" t="str">
            <v>2025</v>
          </cell>
          <cell r="Q2900">
            <v>15972074000</v>
          </cell>
          <cell r="R2900">
            <v>15972074000</v>
          </cell>
        </row>
        <row r="2901">
          <cell r="A2901" t="str">
            <v>0204-0108</v>
          </cell>
          <cell r="B2901" t="str">
            <v>DISTRITO CAPITAL</v>
          </cell>
          <cell r="C2901" t="str">
            <v>0204-01</v>
          </cell>
          <cell r="D2901" t="str">
            <v>INSTITUTO DE DESARROLLO URBANO - IDU</v>
          </cell>
          <cell r="E2901" t="str">
            <v>0002-011</v>
          </cell>
          <cell r="F2901" t="str">
            <v>EP-MOVILIDAD</v>
          </cell>
          <cell r="G2901" t="str">
            <v>1-100-I010</v>
          </cell>
          <cell r="H2901" t="str">
            <v>VA-Sobretasa a la gasolina</v>
          </cell>
          <cell r="I2901" t="str">
            <v>O2320202005030253290</v>
          </cell>
          <cell r="J2901" t="str">
            <v>Otras obras de ingeniería civil</v>
          </cell>
          <cell r="K2901" t="str">
            <v>O23011724022024011708129</v>
          </cell>
          <cell r="L2901" t="str">
            <v>Consolidación del sistema del espacio pú - Andén de la red urbana mantenido</v>
          </cell>
          <cell r="M2901" t="str">
            <v>PM/0204/0108/24021290117</v>
          </cell>
          <cell r="N2901" t="str">
            <v>08</v>
          </cell>
          <cell r="O2901" t="str">
            <v>Espacio Público mantenido y construido. (Andenes,</v>
          </cell>
          <cell r="P2901" t="str">
            <v>2025</v>
          </cell>
          <cell r="Q2901">
            <v>145074882000</v>
          </cell>
          <cell r="R2901">
            <v>145074882000</v>
          </cell>
        </row>
        <row r="2902">
          <cell r="A2902" t="str">
            <v>0204-0104</v>
          </cell>
          <cell r="B2902" t="str">
            <v>DISTRITO CAPITAL</v>
          </cell>
          <cell r="C2902" t="str">
            <v>0204-01</v>
          </cell>
          <cell r="D2902" t="str">
            <v>INSTITUTO DE DESARROLLO URBANO - IDU</v>
          </cell>
          <cell r="E2902" t="str">
            <v>0002-011</v>
          </cell>
          <cell r="F2902" t="str">
            <v>EP-MOVILIDAD</v>
          </cell>
          <cell r="G2902" t="str">
            <v>1-200-I010</v>
          </cell>
          <cell r="H2902" t="str">
            <v>RB-Sobretasa a la gasolina</v>
          </cell>
          <cell r="I2902" t="str">
            <v>O2320202005030253211</v>
          </cell>
          <cell r="J2902" t="str">
            <v>Carreteras (excepto carreteras elevadas); calles</v>
          </cell>
          <cell r="K2902" t="str">
            <v>O23011724022024014004115</v>
          </cell>
          <cell r="L2902" t="str">
            <v>Consolidación de infraestructura vial y  - Vía urbana con mantenimiento periódico o rutinario</v>
          </cell>
          <cell r="M2902" t="str">
            <v>PM/0204/0104/24021150140</v>
          </cell>
          <cell r="N2902" t="str">
            <v>04</v>
          </cell>
          <cell r="O2902" t="str">
            <v>Malla vial arterial</v>
          </cell>
          <cell r="P2902" t="str">
            <v>2025</v>
          </cell>
          <cell r="Q2902">
            <v>4327000</v>
          </cell>
          <cell r="R2902">
            <v>4327000</v>
          </cell>
        </row>
        <row r="2903">
          <cell r="A2903" t="str">
            <v>0204-0104</v>
          </cell>
          <cell r="B2903" t="str">
            <v>DISTRITO CAPITAL</v>
          </cell>
          <cell r="C2903" t="str">
            <v>0204-01</v>
          </cell>
          <cell r="D2903" t="str">
            <v>INSTITUTO DE DESARROLLO URBANO - IDU</v>
          </cell>
          <cell r="E2903" t="str">
            <v>0002-011</v>
          </cell>
          <cell r="F2903" t="str">
            <v>EP-MOVILIDAD</v>
          </cell>
          <cell r="G2903" t="str">
            <v>1-300-I008</v>
          </cell>
          <cell r="H2903" t="str">
            <v>REAF-Sobretasa a la gasolina</v>
          </cell>
          <cell r="I2903" t="str">
            <v>O2320202005030253211</v>
          </cell>
          <cell r="J2903" t="str">
            <v>Carreteras (excepto carreteras elevadas); calles</v>
          </cell>
          <cell r="K2903" t="str">
            <v>O23011724022024014004115</v>
          </cell>
          <cell r="L2903" t="str">
            <v>Consolidación de infraestructura vial y  - Vía urbana con mantenimiento periódico o rutinario</v>
          </cell>
          <cell r="M2903" t="str">
            <v>PM/0204/0104/24021150140</v>
          </cell>
          <cell r="N2903" t="str">
            <v>04</v>
          </cell>
          <cell r="O2903" t="str">
            <v>Malla vial arterial</v>
          </cell>
          <cell r="P2903" t="str">
            <v>2025</v>
          </cell>
          <cell r="Q2903">
            <v>3851139000</v>
          </cell>
          <cell r="R2903">
            <v>3851139000</v>
          </cell>
        </row>
        <row r="2904">
          <cell r="A2904" t="str">
            <v>0204-0108</v>
          </cell>
          <cell r="B2904" t="str">
            <v>DISTRITO CAPITAL</v>
          </cell>
          <cell r="C2904" t="str">
            <v>0204-01</v>
          </cell>
          <cell r="D2904" t="str">
            <v>INSTITUTO DE DESARROLLO URBANO - IDU</v>
          </cell>
          <cell r="E2904" t="str">
            <v>0002-011</v>
          </cell>
          <cell r="F2904" t="str">
            <v>EP-MOVILIDAD</v>
          </cell>
          <cell r="G2904" t="str">
            <v>3-100-F002</v>
          </cell>
          <cell r="H2904" t="str">
            <v>VA-Administrados de libre destinación</v>
          </cell>
          <cell r="I2904" t="str">
            <v>O2320202005030253290</v>
          </cell>
          <cell r="J2904" t="str">
            <v>Otras obras de ingeniería civil</v>
          </cell>
          <cell r="K2904" t="str">
            <v>O23011724022024011708121</v>
          </cell>
          <cell r="L2904" t="str">
            <v>Consolidación del sistema del espacio pú - Andén construido</v>
          </cell>
          <cell r="M2904" t="str">
            <v>PM/0204/0108/24021210117</v>
          </cell>
          <cell r="N2904" t="str">
            <v>08</v>
          </cell>
          <cell r="O2904" t="str">
            <v>Espacio Público mantenido y construido. (Andenes,</v>
          </cell>
          <cell r="P2904" t="str">
            <v>2025</v>
          </cell>
          <cell r="Q2904">
            <v>61353794000</v>
          </cell>
          <cell r="R2904">
            <v>61353794000</v>
          </cell>
        </row>
        <row r="2905">
          <cell r="A2905" t="str">
            <v>0204-0108</v>
          </cell>
          <cell r="B2905" t="str">
            <v>DISTRITO CAPITAL</v>
          </cell>
          <cell r="C2905" t="str">
            <v>0204-01</v>
          </cell>
          <cell r="D2905" t="str">
            <v>INSTITUTO DE DESARROLLO URBANO - IDU</v>
          </cell>
          <cell r="E2905" t="str">
            <v>0002-011</v>
          </cell>
          <cell r="F2905" t="str">
            <v>EP-MOVILIDAD</v>
          </cell>
          <cell r="G2905" t="str">
            <v>3-100-I001</v>
          </cell>
          <cell r="H2905" t="str">
            <v>VA-Administrados de destinación especifica</v>
          </cell>
          <cell r="I2905" t="str">
            <v>O2320202005030253290</v>
          </cell>
          <cell r="J2905" t="str">
            <v>Otras obras de ingeniería civil</v>
          </cell>
          <cell r="K2905" t="str">
            <v>O23011724022024011708121</v>
          </cell>
          <cell r="L2905" t="str">
            <v>Consolidación del sistema del espacio pú - Andén construido</v>
          </cell>
          <cell r="M2905" t="str">
            <v>PM/0204/0108/24021210117</v>
          </cell>
          <cell r="N2905" t="str">
            <v>08</v>
          </cell>
          <cell r="O2905" t="str">
            <v>Espacio Público mantenido y construido. (Andenes,</v>
          </cell>
          <cell r="P2905" t="str">
            <v>2025</v>
          </cell>
          <cell r="Q2905">
            <v>256579000</v>
          </cell>
          <cell r="R2905">
            <v>256579000</v>
          </cell>
        </row>
        <row r="2906">
          <cell r="A2906" t="str">
            <v>0204-0108</v>
          </cell>
          <cell r="B2906" t="str">
            <v>DISTRITO CAPITAL</v>
          </cell>
          <cell r="C2906" t="str">
            <v>0204-01</v>
          </cell>
          <cell r="D2906" t="str">
            <v>INSTITUTO DE DESARROLLO URBANO - IDU</v>
          </cell>
          <cell r="E2906" t="str">
            <v>0002-011</v>
          </cell>
          <cell r="F2906" t="str">
            <v>EP-MOVILIDAD</v>
          </cell>
          <cell r="G2906" t="str">
            <v>3-100-I012</v>
          </cell>
          <cell r="H2906" t="str">
            <v>VA-Valorización Acuerdo 523 de 2013</v>
          </cell>
          <cell r="I2906" t="str">
            <v>O2320202005030253290</v>
          </cell>
          <cell r="J2906" t="str">
            <v>Otras obras de ingeniería civil</v>
          </cell>
          <cell r="K2906" t="str">
            <v>O23011724022024011708121</v>
          </cell>
          <cell r="L2906" t="str">
            <v>Consolidación del sistema del espacio pú - Andén construido</v>
          </cell>
          <cell r="M2906" t="str">
            <v>PM/0204/0108/24021210117</v>
          </cell>
          <cell r="N2906" t="str">
            <v>08</v>
          </cell>
          <cell r="O2906" t="str">
            <v>Espacio Público mantenido y construido. (Andenes,</v>
          </cell>
          <cell r="P2906" t="str">
            <v>2025</v>
          </cell>
          <cell r="Q2906">
            <v>276740000</v>
          </cell>
          <cell r="R2906">
            <v>276740000</v>
          </cell>
        </row>
        <row r="2907">
          <cell r="A2907" t="str">
            <v>0204-0108</v>
          </cell>
          <cell r="B2907" t="str">
            <v>DISTRITO CAPITAL</v>
          </cell>
          <cell r="C2907" t="str">
            <v>0204-01</v>
          </cell>
          <cell r="D2907" t="str">
            <v>INSTITUTO DE DESARROLLO URBANO - IDU</v>
          </cell>
          <cell r="E2907" t="str">
            <v>0002-011</v>
          </cell>
          <cell r="F2907" t="str">
            <v>EP-MOVILIDAD</v>
          </cell>
          <cell r="G2907" t="str">
            <v>3-100-I014</v>
          </cell>
          <cell r="H2907" t="str">
            <v>VA-Valorización Acuerdo 724 de 2018</v>
          </cell>
          <cell r="I2907" t="str">
            <v>O2320202005030253290</v>
          </cell>
          <cell r="J2907" t="str">
            <v>Otras obras de ingeniería civil</v>
          </cell>
          <cell r="K2907" t="str">
            <v>O23011724022024011708121</v>
          </cell>
          <cell r="L2907" t="str">
            <v>Consolidación del sistema del espacio pú - Andén construido</v>
          </cell>
          <cell r="M2907" t="str">
            <v>PM/0204/0108/24021210117</v>
          </cell>
          <cell r="N2907" t="str">
            <v>08</v>
          </cell>
          <cell r="O2907" t="str">
            <v>Espacio Público mantenido y construido. (Andenes,</v>
          </cell>
          <cell r="P2907" t="str">
            <v>2025</v>
          </cell>
          <cell r="Q2907">
            <v>5593454000</v>
          </cell>
          <cell r="R2907">
            <v>5593454000</v>
          </cell>
        </row>
        <row r="2908">
          <cell r="A2908" t="str">
            <v>0204-01TR</v>
          </cell>
          <cell r="B2908" t="str">
            <v>DISTRITO CAPITAL</v>
          </cell>
          <cell r="C2908" t="str">
            <v>0204-01</v>
          </cell>
          <cell r="D2908" t="str">
            <v>INSTITUTO DE DESARROLLO URBANO - IDU</v>
          </cell>
          <cell r="E2908" t="str">
            <v>0002-011</v>
          </cell>
          <cell r="F2908" t="str">
            <v>EP-MOVILIDAD</v>
          </cell>
          <cell r="G2908" t="str">
            <v>3-100-I014</v>
          </cell>
          <cell r="H2908" t="str">
            <v>VA-Valorización Acuerdo 724 de 2018</v>
          </cell>
          <cell r="I2908" t="str">
            <v>O2340204</v>
          </cell>
          <cell r="J2908" t="str">
            <v>Entidades del gobierno general</v>
          </cell>
          <cell r="K2908" t="str">
            <v>133020000000000000204</v>
          </cell>
          <cell r="L2908" t="str">
            <v>0204 - Transferencias de Inversion - INSTITUTO DE DESARROLLO URBANO - IDU</v>
          </cell>
          <cell r="M2908" t="str">
            <v>PM02040100TRANSF_INV</v>
          </cell>
          <cell r="N2908" t="str">
            <v>TR</v>
          </cell>
          <cell r="O2908" t="str">
            <v>TRANSFERENCIAS INVERSIÓN INSTITUTO DE DESARROLLO U</v>
          </cell>
          <cell r="P2908" t="str">
            <v>2025</v>
          </cell>
          <cell r="Q2908">
            <v>335023000</v>
          </cell>
          <cell r="R2908">
            <v>335023000</v>
          </cell>
        </row>
        <row r="2909">
          <cell r="A2909" t="str">
            <v>0204-0108</v>
          </cell>
          <cell r="B2909" t="str">
            <v>DISTRITO CAPITAL</v>
          </cell>
          <cell r="C2909" t="str">
            <v>0204-01</v>
          </cell>
          <cell r="D2909" t="str">
            <v>INSTITUTO DE DESARROLLO URBANO - IDU</v>
          </cell>
          <cell r="E2909" t="str">
            <v>0002-011</v>
          </cell>
          <cell r="F2909" t="str">
            <v>EP-MOVILIDAD</v>
          </cell>
          <cell r="G2909" t="str">
            <v>3-100-I017</v>
          </cell>
          <cell r="H2909" t="str">
            <v>VA-CONVENIOS</v>
          </cell>
          <cell r="I2909" t="str">
            <v>O2320202005030253290</v>
          </cell>
          <cell r="J2909" t="str">
            <v>Otras obras de ingeniería civil</v>
          </cell>
          <cell r="K2909" t="str">
            <v>O23011724022024011708121</v>
          </cell>
          <cell r="L2909" t="str">
            <v>Consolidación del sistema del espacio pú - Andén construido</v>
          </cell>
          <cell r="M2909" t="str">
            <v>PM/0204/0108/24021210117</v>
          </cell>
          <cell r="N2909" t="str">
            <v>08</v>
          </cell>
          <cell r="O2909" t="str">
            <v>Espacio Público mantenido y construido. (Andenes,</v>
          </cell>
          <cell r="P2909" t="str">
            <v>2025</v>
          </cell>
          <cell r="Q2909">
            <v>130000000000</v>
          </cell>
          <cell r="R2909">
            <v>130000000000</v>
          </cell>
        </row>
        <row r="2910">
          <cell r="A2910" t="str">
            <v>0204-0108</v>
          </cell>
          <cell r="B2910" t="str">
            <v>DISTRITO CAPITAL</v>
          </cell>
          <cell r="C2910" t="str">
            <v>0204-01</v>
          </cell>
          <cell r="D2910" t="str">
            <v>INSTITUTO DE DESARROLLO URBANO - IDU</v>
          </cell>
          <cell r="E2910" t="str">
            <v>0002-011</v>
          </cell>
          <cell r="F2910" t="str">
            <v>EP-MOVILIDAD</v>
          </cell>
          <cell r="G2910" t="str">
            <v>3-200-F002</v>
          </cell>
          <cell r="H2910" t="str">
            <v>RB-Administrados de libre destinación</v>
          </cell>
          <cell r="I2910" t="str">
            <v>O2320202005030253290</v>
          </cell>
          <cell r="J2910" t="str">
            <v>Otras obras de ingeniería civil</v>
          </cell>
          <cell r="K2910" t="str">
            <v>O23011724022024011708121</v>
          </cell>
          <cell r="L2910" t="str">
            <v>Consolidación del sistema del espacio pú - Andén construido</v>
          </cell>
          <cell r="M2910" t="str">
            <v>PM/0204/0108/24021210117</v>
          </cell>
          <cell r="N2910" t="str">
            <v>08</v>
          </cell>
          <cell r="O2910" t="str">
            <v>Espacio Público mantenido y construido. (Andenes,</v>
          </cell>
          <cell r="P2910" t="str">
            <v>2025</v>
          </cell>
          <cell r="Q2910">
            <v>65461831000</v>
          </cell>
          <cell r="R2910">
            <v>65461831000</v>
          </cell>
        </row>
        <row r="2911">
          <cell r="A2911" t="str">
            <v>0204-0108</v>
          </cell>
          <cell r="B2911" t="str">
            <v>DISTRITO CAPITAL</v>
          </cell>
          <cell r="C2911" t="str">
            <v>0204-01</v>
          </cell>
          <cell r="D2911" t="str">
            <v>INSTITUTO DE DESARROLLO URBANO - IDU</v>
          </cell>
          <cell r="E2911" t="str">
            <v>0002-011</v>
          </cell>
          <cell r="F2911" t="str">
            <v>EP-MOVILIDAD</v>
          </cell>
          <cell r="G2911" t="str">
            <v>3-200-I001</v>
          </cell>
          <cell r="H2911" t="str">
            <v>RB-Administrados de destinación especifica</v>
          </cell>
          <cell r="I2911" t="str">
            <v>O2320202005030253290</v>
          </cell>
          <cell r="J2911" t="str">
            <v>Otras obras de ingeniería civil</v>
          </cell>
          <cell r="K2911" t="str">
            <v>O23011724022024011708121</v>
          </cell>
          <cell r="L2911" t="str">
            <v>Consolidación del sistema del espacio pú - Andén construido</v>
          </cell>
          <cell r="M2911" t="str">
            <v>PM/0204/0108/24021210117</v>
          </cell>
          <cell r="N2911" t="str">
            <v>08</v>
          </cell>
          <cell r="O2911" t="str">
            <v>Espacio Público mantenido y construido. (Andenes,</v>
          </cell>
          <cell r="P2911" t="str">
            <v>2025</v>
          </cell>
          <cell r="Q2911">
            <v>118828423000</v>
          </cell>
          <cell r="R2911">
            <v>118828423000</v>
          </cell>
        </row>
        <row r="2912">
          <cell r="A2912" t="str">
            <v>0206-01FU</v>
          </cell>
          <cell r="B2912" t="str">
            <v>DISTRITO CAPITAL</v>
          </cell>
          <cell r="C2912" t="str">
            <v>0206-01</v>
          </cell>
          <cell r="D2912" t="str">
            <v>FONDO DE PRESTACIONES ECONÓMICAS, CESANTÍAS Y PENSIONES</v>
          </cell>
          <cell r="E2912" t="str">
            <v>0002-003</v>
          </cell>
          <cell r="F2912" t="str">
            <v>EP-HACIENDA</v>
          </cell>
          <cell r="G2912" t="str">
            <v>1-100-F001</v>
          </cell>
          <cell r="H2912" t="str">
            <v>VA-RECURSOS DISTRITO</v>
          </cell>
          <cell r="I2912" t="str">
            <v>O211010100101</v>
          </cell>
          <cell r="J2912" t="str">
            <v>Sueldo básico</v>
          </cell>
          <cell r="K2912" t="str">
            <v>000000000000000010206</v>
          </cell>
          <cell r="L2912" t="str">
            <v>0206 - Programa Funcionamiento - FONDO DE PRESTACIONES ECONÓMICAS, CESANTÍAS Y PENSIONES - FONCEP</v>
          </cell>
          <cell r="M2912" t="str">
            <v>PM02060001FUNC</v>
          </cell>
          <cell r="N2912" t="str">
            <v>FU</v>
          </cell>
          <cell r="O2912" t="str">
            <v>FUNCIONAMIENTO FONDO DE PRESTACIONES ECONÓMICAS, C</v>
          </cell>
          <cell r="P2912" t="str">
            <v>2025</v>
          </cell>
          <cell r="Q2912">
            <v>5959734000</v>
          </cell>
          <cell r="R2912">
            <v>5959734000</v>
          </cell>
        </row>
        <row r="2913">
          <cell r="A2913" t="str">
            <v>0206-01FU</v>
          </cell>
          <cell r="B2913" t="str">
            <v>DISTRITO CAPITAL</v>
          </cell>
          <cell r="C2913" t="str">
            <v>0206-01</v>
          </cell>
          <cell r="D2913" t="str">
            <v>FONDO DE PRESTACIONES ECONÓMICAS, CESANTÍAS Y PENSIONES</v>
          </cell>
          <cell r="E2913" t="str">
            <v>0002-003</v>
          </cell>
          <cell r="F2913" t="str">
            <v>EP-HACIENDA</v>
          </cell>
          <cell r="G2913" t="str">
            <v>1-100-F001</v>
          </cell>
          <cell r="H2913" t="str">
            <v>VA-RECURSOS DISTRITO</v>
          </cell>
          <cell r="I2913" t="str">
            <v>O211010100102</v>
          </cell>
          <cell r="J2913" t="str">
            <v>Horas extras, dominicales, festivos y recargos</v>
          </cell>
          <cell r="K2913" t="str">
            <v>000000000000000010206</v>
          </cell>
          <cell r="L2913" t="str">
            <v>0206 - Programa Funcionamiento - FONDO DE PRESTACIONES ECONÓMICAS, CESANTÍAS Y PENSIONES - FONCEP</v>
          </cell>
          <cell r="M2913" t="str">
            <v>PM02060001FUNC</v>
          </cell>
          <cell r="N2913" t="str">
            <v>FU</v>
          </cell>
          <cell r="O2913" t="str">
            <v>FUNCIONAMIENTO FONDO DE PRESTACIONES ECONÓMICAS, C</v>
          </cell>
          <cell r="P2913" t="str">
            <v>2025</v>
          </cell>
          <cell r="Q2913">
            <v>112012000</v>
          </cell>
          <cell r="R2913">
            <v>112012000</v>
          </cell>
        </row>
        <row r="2914">
          <cell r="A2914" t="str">
            <v>0206-01FU</v>
          </cell>
          <cell r="B2914" t="str">
            <v>DISTRITO CAPITAL</v>
          </cell>
          <cell r="C2914" t="str">
            <v>0206-01</v>
          </cell>
          <cell r="D2914" t="str">
            <v>FONDO DE PRESTACIONES ECONÓMICAS, CESANTÍAS Y PENSIONES</v>
          </cell>
          <cell r="E2914" t="str">
            <v>0002-003</v>
          </cell>
          <cell r="F2914" t="str">
            <v>EP-HACIENDA</v>
          </cell>
          <cell r="G2914" t="str">
            <v>1-100-F001</v>
          </cell>
          <cell r="H2914" t="str">
            <v>VA-RECURSOS DISTRITO</v>
          </cell>
          <cell r="I2914" t="str">
            <v>O211010100103</v>
          </cell>
          <cell r="J2914" t="str">
            <v>Gastos de representación</v>
          </cell>
          <cell r="K2914" t="str">
            <v>000000000000000010206</v>
          </cell>
          <cell r="L2914" t="str">
            <v>0206 - Programa Funcionamiento - FONDO DE PRESTACIONES ECONÓMICAS, CESANTÍAS Y PENSIONES - FONCEP</v>
          </cell>
          <cell r="M2914" t="str">
            <v>PM02060001FUNC</v>
          </cell>
          <cell r="N2914" t="str">
            <v>FU</v>
          </cell>
          <cell r="O2914" t="str">
            <v>FUNCIONAMIENTO FONDO DE PRESTACIONES ECONÓMICAS, C</v>
          </cell>
          <cell r="P2914" t="str">
            <v>2025</v>
          </cell>
          <cell r="Q2914">
            <v>774535000</v>
          </cell>
          <cell r="R2914">
            <v>774535000</v>
          </cell>
        </row>
        <row r="2915">
          <cell r="A2915" t="str">
            <v>0206-01FU</v>
          </cell>
          <cell r="B2915" t="str">
            <v>DISTRITO CAPITAL</v>
          </cell>
          <cell r="C2915" t="str">
            <v>0206-01</v>
          </cell>
          <cell r="D2915" t="str">
            <v>FONDO DE PRESTACIONES ECONÓMICAS, CESANTÍAS Y PENSIONES</v>
          </cell>
          <cell r="E2915" t="str">
            <v>0002-003</v>
          </cell>
          <cell r="F2915" t="str">
            <v>EP-HACIENDA</v>
          </cell>
          <cell r="G2915" t="str">
            <v>1-100-F001</v>
          </cell>
          <cell r="H2915" t="str">
            <v>VA-RECURSOS DISTRITO</v>
          </cell>
          <cell r="I2915" t="str">
            <v>O211010100104</v>
          </cell>
          <cell r="J2915" t="str">
            <v>Subsidio de alimentación</v>
          </cell>
          <cell r="K2915" t="str">
            <v>000000000000000010206</v>
          </cell>
          <cell r="L2915" t="str">
            <v>0206 - Programa Funcionamiento - FONDO DE PRESTACIONES ECONÓMICAS, CESANTÍAS Y PENSIONES - FONCEP</v>
          </cell>
          <cell r="M2915" t="str">
            <v>PM02060001FUNC</v>
          </cell>
          <cell r="N2915" t="str">
            <v>FU</v>
          </cell>
          <cell r="O2915" t="str">
            <v>FUNCIONAMIENTO FONDO DE PRESTACIONES ECONÓMICAS, C</v>
          </cell>
          <cell r="P2915" t="str">
            <v>2025</v>
          </cell>
          <cell r="Q2915">
            <v>5278000</v>
          </cell>
          <cell r="R2915">
            <v>5278000</v>
          </cell>
        </row>
        <row r="2916">
          <cell r="A2916" t="str">
            <v>0206-01FU</v>
          </cell>
          <cell r="B2916" t="str">
            <v>DISTRITO CAPITAL</v>
          </cell>
          <cell r="C2916" t="str">
            <v>0206-01</v>
          </cell>
          <cell r="D2916" t="str">
            <v>FONDO DE PRESTACIONES ECONÓMICAS, CESANTÍAS Y PENSIONES</v>
          </cell>
          <cell r="E2916" t="str">
            <v>0002-003</v>
          </cell>
          <cell r="F2916" t="str">
            <v>EP-HACIENDA</v>
          </cell>
          <cell r="G2916" t="str">
            <v>1-100-F001</v>
          </cell>
          <cell r="H2916" t="str">
            <v>VA-RECURSOS DISTRITO</v>
          </cell>
          <cell r="I2916" t="str">
            <v>O211010100105</v>
          </cell>
          <cell r="J2916" t="str">
            <v>Auxilio de transporte</v>
          </cell>
          <cell r="K2916" t="str">
            <v>000000000000000010206</v>
          </cell>
          <cell r="L2916" t="str">
            <v>0206 - Programa Funcionamiento - FONDO DE PRESTACIONES ECONÓMICAS, CESANTÍAS Y PENSIONES - FONCEP</v>
          </cell>
          <cell r="M2916" t="str">
            <v>PM02060001FUNC</v>
          </cell>
          <cell r="N2916" t="str">
            <v>FU</v>
          </cell>
          <cell r="O2916" t="str">
            <v>FUNCIONAMIENTO FONDO DE PRESTACIONES ECONÓMICAS, C</v>
          </cell>
          <cell r="P2916" t="str">
            <v>2025</v>
          </cell>
          <cell r="Q2916">
            <v>4176000</v>
          </cell>
          <cell r="R2916">
            <v>4176000</v>
          </cell>
        </row>
        <row r="2917">
          <cell r="A2917" t="str">
            <v>0206-01FU</v>
          </cell>
          <cell r="B2917" t="str">
            <v>DISTRITO CAPITAL</v>
          </cell>
          <cell r="C2917" t="str">
            <v>0206-01</v>
          </cell>
          <cell r="D2917" t="str">
            <v>FONDO DE PRESTACIONES ECONÓMICAS, CESANTÍAS Y PENSIONES</v>
          </cell>
          <cell r="E2917" t="str">
            <v>0002-003</v>
          </cell>
          <cell r="F2917" t="str">
            <v>EP-HACIENDA</v>
          </cell>
          <cell r="G2917" t="str">
            <v>1-100-F001</v>
          </cell>
          <cell r="H2917" t="str">
            <v>VA-RECURSOS DISTRITO</v>
          </cell>
          <cell r="I2917" t="str">
            <v>O211010100106</v>
          </cell>
          <cell r="J2917" t="str">
            <v>Prima de servicio</v>
          </cell>
          <cell r="K2917" t="str">
            <v>000000000000000010206</v>
          </cell>
          <cell r="L2917" t="str">
            <v>0206 - Programa Funcionamiento - FONDO DE PRESTACIONES ECONÓMICAS, CESANTÍAS Y PENSIONES - FONCEP</v>
          </cell>
          <cell r="M2917" t="str">
            <v>PM02060001FUNC</v>
          </cell>
          <cell r="N2917" t="str">
            <v>FU</v>
          </cell>
          <cell r="O2917" t="str">
            <v>FUNCIONAMIENTO FONDO DE PRESTACIONES ECONÓMICAS, C</v>
          </cell>
          <cell r="P2917" t="str">
            <v>2025</v>
          </cell>
          <cell r="Q2917">
            <v>972280000</v>
          </cell>
          <cell r="R2917">
            <v>972280000</v>
          </cell>
        </row>
        <row r="2918">
          <cell r="A2918" t="str">
            <v>0206-01FU</v>
          </cell>
          <cell r="B2918" t="str">
            <v>DISTRITO CAPITAL</v>
          </cell>
          <cell r="C2918" t="str">
            <v>0206-01</v>
          </cell>
          <cell r="D2918" t="str">
            <v>FONDO DE PRESTACIONES ECONÓMICAS, CESANTÍAS Y PENSIONES</v>
          </cell>
          <cell r="E2918" t="str">
            <v>0002-003</v>
          </cell>
          <cell r="F2918" t="str">
            <v>EP-HACIENDA</v>
          </cell>
          <cell r="G2918" t="str">
            <v>1-100-F001</v>
          </cell>
          <cell r="H2918" t="str">
            <v>VA-RECURSOS DISTRITO</v>
          </cell>
          <cell r="I2918" t="str">
            <v>O211010100107</v>
          </cell>
          <cell r="J2918" t="str">
            <v>Bonificación por servicios prestados</v>
          </cell>
          <cell r="K2918" t="str">
            <v>000000000000000010206</v>
          </cell>
          <cell r="L2918" t="str">
            <v>0206 - Programa Funcionamiento - FONDO DE PRESTACIONES ECONÓMICAS, CESANTÍAS Y PENSIONES - FONCEP</v>
          </cell>
          <cell r="M2918" t="str">
            <v>PM02060001FUNC</v>
          </cell>
          <cell r="N2918" t="str">
            <v>FU</v>
          </cell>
          <cell r="O2918" t="str">
            <v>FUNCIONAMIENTO FONDO DE PRESTACIONES ECONÓMICAS, C</v>
          </cell>
          <cell r="P2918" t="str">
            <v>2025</v>
          </cell>
          <cell r="Q2918">
            <v>201576000</v>
          </cell>
          <cell r="R2918">
            <v>201576000</v>
          </cell>
        </row>
        <row r="2919">
          <cell r="A2919" t="str">
            <v>0206-01FU</v>
          </cell>
          <cell r="B2919" t="str">
            <v>DISTRITO CAPITAL</v>
          </cell>
          <cell r="C2919" t="str">
            <v>0206-01</v>
          </cell>
          <cell r="D2919" t="str">
            <v>FONDO DE PRESTACIONES ECONÓMICAS, CESANTÍAS Y PENSIONES</v>
          </cell>
          <cell r="E2919" t="str">
            <v>0002-003</v>
          </cell>
          <cell r="F2919" t="str">
            <v>EP-HACIENDA</v>
          </cell>
          <cell r="G2919" t="str">
            <v>1-100-F001</v>
          </cell>
          <cell r="H2919" t="str">
            <v>VA-RECURSOS DISTRITO</v>
          </cell>
          <cell r="I2919" t="str">
            <v>O21101010010801</v>
          </cell>
          <cell r="J2919" t="str">
            <v>Prima de navidad</v>
          </cell>
          <cell r="K2919" t="str">
            <v>000000000000000010206</v>
          </cell>
          <cell r="L2919" t="str">
            <v>0206 - Programa Funcionamiento - FONDO DE PRESTACIONES ECONÓMICAS, CESANTÍAS Y PENSIONES - FONCEP</v>
          </cell>
          <cell r="M2919" t="str">
            <v>PM02060001FUNC</v>
          </cell>
          <cell r="N2919" t="str">
            <v>FU</v>
          </cell>
          <cell r="O2919" t="str">
            <v>FUNCIONAMIENTO FONDO DE PRESTACIONES ECONÓMICAS, C</v>
          </cell>
          <cell r="P2919" t="str">
            <v>2025</v>
          </cell>
          <cell r="Q2919">
            <v>874628000</v>
          </cell>
          <cell r="R2919">
            <v>874628000</v>
          </cell>
        </row>
        <row r="2920">
          <cell r="A2920" t="str">
            <v>0206-01FU</v>
          </cell>
          <cell r="B2920" t="str">
            <v>DISTRITO CAPITAL</v>
          </cell>
          <cell r="C2920" t="str">
            <v>0206-01</v>
          </cell>
          <cell r="D2920" t="str">
            <v>FONDO DE PRESTACIONES ECONÓMICAS, CESANTÍAS Y PENSIONES</v>
          </cell>
          <cell r="E2920" t="str">
            <v>0002-003</v>
          </cell>
          <cell r="F2920" t="str">
            <v>EP-HACIENDA</v>
          </cell>
          <cell r="G2920" t="str">
            <v>1-100-F001</v>
          </cell>
          <cell r="H2920" t="str">
            <v>VA-RECURSOS DISTRITO</v>
          </cell>
          <cell r="I2920" t="str">
            <v>O21101010010802</v>
          </cell>
          <cell r="J2920" t="str">
            <v>Prima de vacaciones</v>
          </cell>
          <cell r="K2920" t="str">
            <v>000000000000000010206</v>
          </cell>
          <cell r="L2920" t="str">
            <v>0206 - Programa Funcionamiento - FONDO DE PRESTACIONES ECONÓMICAS, CESANTÍAS Y PENSIONES - FONCEP</v>
          </cell>
          <cell r="M2920" t="str">
            <v>PM02060001FUNC</v>
          </cell>
          <cell r="N2920" t="str">
            <v>FU</v>
          </cell>
          <cell r="O2920" t="str">
            <v>FUNCIONAMIENTO FONDO DE PRESTACIONES ECONÓMICAS, C</v>
          </cell>
          <cell r="P2920" t="str">
            <v>2025</v>
          </cell>
          <cell r="Q2920">
            <v>419822000</v>
          </cell>
          <cell r="R2920">
            <v>419822000</v>
          </cell>
        </row>
        <row r="2921">
          <cell r="A2921" t="str">
            <v>0206-01FU</v>
          </cell>
          <cell r="B2921" t="str">
            <v>DISTRITO CAPITAL</v>
          </cell>
          <cell r="C2921" t="str">
            <v>0206-01</v>
          </cell>
          <cell r="D2921" t="str">
            <v>FONDO DE PRESTACIONES ECONÓMICAS, CESANTÍAS Y PENSIONES</v>
          </cell>
          <cell r="E2921" t="str">
            <v>0002-003</v>
          </cell>
          <cell r="F2921" t="str">
            <v>EP-HACIENDA</v>
          </cell>
          <cell r="G2921" t="str">
            <v>1-100-F001</v>
          </cell>
          <cell r="H2921" t="str">
            <v>VA-RECURSOS DISTRITO</v>
          </cell>
          <cell r="I2921" t="str">
            <v>O211010100109</v>
          </cell>
          <cell r="J2921" t="str">
            <v>Prima técnica salarial</v>
          </cell>
          <cell r="K2921" t="str">
            <v>000000000000000010206</v>
          </cell>
          <cell r="L2921" t="str">
            <v>0206 - Programa Funcionamiento - FONDO DE PRESTACIONES ECONÓMICAS, CESANTÍAS Y PENSIONES - FONCEP</v>
          </cell>
          <cell r="M2921" t="str">
            <v>PM02060001FUNC</v>
          </cell>
          <cell r="N2921" t="str">
            <v>FU</v>
          </cell>
          <cell r="O2921" t="str">
            <v>FUNCIONAMIENTO FONDO DE PRESTACIONES ECONÓMICAS, C</v>
          </cell>
          <cell r="P2921" t="str">
            <v>2025</v>
          </cell>
          <cell r="Q2921">
            <v>1981242000</v>
          </cell>
          <cell r="R2921">
            <v>1981242000</v>
          </cell>
        </row>
        <row r="2922">
          <cell r="A2922" t="str">
            <v>0206-01FU</v>
          </cell>
          <cell r="B2922" t="str">
            <v>DISTRITO CAPITAL</v>
          </cell>
          <cell r="C2922" t="str">
            <v>0206-01</v>
          </cell>
          <cell r="D2922" t="str">
            <v>FONDO DE PRESTACIONES ECONÓMICAS, CESANTÍAS Y PENSIONES</v>
          </cell>
          <cell r="E2922" t="str">
            <v>0002-003</v>
          </cell>
          <cell r="F2922" t="str">
            <v>EP-HACIENDA</v>
          </cell>
          <cell r="G2922" t="str">
            <v>1-100-F001</v>
          </cell>
          <cell r="H2922" t="str">
            <v>VA-RECURSOS DISTRITO</v>
          </cell>
          <cell r="I2922" t="str">
            <v>O21101010021201</v>
          </cell>
          <cell r="J2922" t="str">
            <v>Beneficios a los empleados a corto plazo</v>
          </cell>
          <cell r="K2922" t="str">
            <v>000000000000000010206</v>
          </cell>
          <cell r="L2922" t="str">
            <v>0206 - Programa Funcionamiento - FONDO DE PRESTACIONES ECONÓMICAS, CESANTÍAS Y PENSIONES - FONCEP</v>
          </cell>
          <cell r="M2922" t="str">
            <v>PM02060001FUNC</v>
          </cell>
          <cell r="N2922" t="str">
            <v>FU</v>
          </cell>
          <cell r="O2922" t="str">
            <v>FUNCIONAMIENTO FONDO DE PRESTACIONES ECONÓMICAS, C</v>
          </cell>
          <cell r="P2922" t="str">
            <v>2025</v>
          </cell>
          <cell r="Q2922">
            <v>176878000</v>
          </cell>
          <cell r="R2922">
            <v>176878000</v>
          </cell>
        </row>
        <row r="2923">
          <cell r="A2923" t="str">
            <v>0206-01FU</v>
          </cell>
          <cell r="B2923" t="str">
            <v>DISTRITO CAPITAL</v>
          </cell>
          <cell r="C2923" t="str">
            <v>0206-01</v>
          </cell>
          <cell r="D2923" t="str">
            <v>FONDO DE PRESTACIONES ECONÓMICAS, CESANTÍAS Y PENSIONES</v>
          </cell>
          <cell r="E2923" t="str">
            <v>0002-003</v>
          </cell>
          <cell r="F2923" t="str">
            <v>EP-HACIENDA</v>
          </cell>
          <cell r="G2923" t="str">
            <v>1-100-F001</v>
          </cell>
          <cell r="H2923" t="str">
            <v>VA-RECURSOS DISTRITO</v>
          </cell>
          <cell r="I2923" t="str">
            <v>O211010200101</v>
          </cell>
          <cell r="J2923" t="str">
            <v>Aportes a la seguridad social en pensiones públicas</v>
          </cell>
          <cell r="K2923" t="str">
            <v>000000000000000010206</v>
          </cell>
          <cell r="L2923" t="str">
            <v>0206 - Programa Funcionamiento - FONDO DE PRESTACIONES ECONÓMICAS, CESANTÍAS Y PENSIONES - FONCEP</v>
          </cell>
          <cell r="M2923" t="str">
            <v>PM02060001FUNC</v>
          </cell>
          <cell r="N2923" t="str">
            <v>FU</v>
          </cell>
          <cell r="O2923" t="str">
            <v>FUNCIONAMIENTO FONDO DE PRESTACIONES ECONÓMICAS, C</v>
          </cell>
          <cell r="P2923" t="str">
            <v>2025</v>
          </cell>
          <cell r="Q2923">
            <v>770023000</v>
          </cell>
          <cell r="R2923">
            <v>770023000</v>
          </cell>
        </row>
        <row r="2924">
          <cell r="A2924" t="str">
            <v>0206-01FU</v>
          </cell>
          <cell r="B2924" t="str">
            <v>DISTRITO CAPITAL</v>
          </cell>
          <cell r="C2924" t="str">
            <v>0206-01</v>
          </cell>
          <cell r="D2924" t="str">
            <v>FONDO DE PRESTACIONES ECONÓMICAS, CESANTÍAS Y PENSIONES</v>
          </cell>
          <cell r="E2924" t="str">
            <v>0002-003</v>
          </cell>
          <cell r="F2924" t="str">
            <v>EP-HACIENDA</v>
          </cell>
          <cell r="G2924" t="str">
            <v>1-100-F001</v>
          </cell>
          <cell r="H2924" t="str">
            <v>VA-RECURSOS DISTRITO</v>
          </cell>
          <cell r="I2924" t="str">
            <v>O211010200102</v>
          </cell>
          <cell r="J2924" t="str">
            <v>Aportes a la seguridad social en pensiones privadas</v>
          </cell>
          <cell r="K2924" t="str">
            <v>000000000000000010206</v>
          </cell>
          <cell r="L2924" t="str">
            <v>0206 - Programa Funcionamiento - FONDO DE PRESTACIONES ECONÓMICAS, CESANTÍAS Y PENSIONES - FONCEP</v>
          </cell>
          <cell r="M2924" t="str">
            <v>PM02060001FUNC</v>
          </cell>
          <cell r="N2924" t="str">
            <v>FU</v>
          </cell>
          <cell r="O2924" t="str">
            <v>FUNCIONAMIENTO FONDO DE PRESTACIONES ECONÓMICAS, C</v>
          </cell>
          <cell r="P2924" t="str">
            <v>2025</v>
          </cell>
          <cell r="Q2924">
            <v>334695000</v>
          </cell>
          <cell r="R2924">
            <v>334695000</v>
          </cell>
        </row>
        <row r="2925">
          <cell r="A2925" t="str">
            <v>0206-01FU</v>
          </cell>
          <cell r="B2925" t="str">
            <v>DISTRITO CAPITAL</v>
          </cell>
          <cell r="C2925" t="str">
            <v>0206-01</v>
          </cell>
          <cell r="D2925" t="str">
            <v>FONDO DE PRESTACIONES ECONÓMICAS, CESANTÍAS Y PENSIONES</v>
          </cell>
          <cell r="E2925" t="str">
            <v>0002-003</v>
          </cell>
          <cell r="F2925" t="str">
            <v>EP-HACIENDA</v>
          </cell>
          <cell r="G2925" t="str">
            <v>1-100-F001</v>
          </cell>
          <cell r="H2925" t="str">
            <v>VA-RECURSOS DISTRITO</v>
          </cell>
          <cell r="I2925" t="str">
            <v>O211010200201</v>
          </cell>
          <cell r="J2925" t="str">
            <v>Aportes a la seguridad social en salud pública</v>
          </cell>
          <cell r="K2925" t="str">
            <v>000000000000000010206</v>
          </cell>
          <cell r="L2925" t="str">
            <v>0206 - Programa Funcionamiento - FONDO DE PRESTACIONES ECONÓMICAS, CESANTÍAS Y PENSIONES - FONCEP</v>
          </cell>
          <cell r="M2925" t="str">
            <v>PM02060001FUNC</v>
          </cell>
          <cell r="N2925" t="str">
            <v>FU</v>
          </cell>
          <cell r="O2925" t="str">
            <v>FUNCIONAMIENTO FONDO DE PRESTACIONES ECONÓMICAS, C</v>
          </cell>
          <cell r="P2925" t="str">
            <v>2025</v>
          </cell>
          <cell r="Q2925">
            <v>12196000</v>
          </cell>
          <cell r="R2925">
            <v>12196000</v>
          </cell>
        </row>
        <row r="2926">
          <cell r="A2926" t="str">
            <v>0206-01FU</v>
          </cell>
          <cell r="B2926" t="str">
            <v>DISTRITO CAPITAL</v>
          </cell>
          <cell r="C2926" t="str">
            <v>0206-01</v>
          </cell>
          <cell r="D2926" t="str">
            <v>FONDO DE PRESTACIONES ECONÓMICAS, CESANTÍAS Y PENSIONES</v>
          </cell>
          <cell r="E2926" t="str">
            <v>0002-003</v>
          </cell>
          <cell r="F2926" t="str">
            <v>EP-HACIENDA</v>
          </cell>
          <cell r="G2926" t="str">
            <v>1-100-F001</v>
          </cell>
          <cell r="H2926" t="str">
            <v>VA-RECURSOS DISTRITO</v>
          </cell>
          <cell r="I2926" t="str">
            <v>O211010200202</v>
          </cell>
          <cell r="J2926" t="str">
            <v>Aportes a la seguridad social en salud privada</v>
          </cell>
          <cell r="K2926" t="str">
            <v>000000000000000010206</v>
          </cell>
          <cell r="L2926" t="str">
            <v>0206 - Programa Funcionamiento - FONDO DE PRESTACIONES ECONÓMICAS, CESANTÍAS Y PENSIONES - FONCEP</v>
          </cell>
          <cell r="M2926" t="str">
            <v>PM02060001FUNC</v>
          </cell>
          <cell r="N2926" t="str">
            <v>FU</v>
          </cell>
          <cell r="O2926" t="str">
            <v>FUNCIONAMIENTO FONDO DE PRESTACIONES ECONÓMICAS, C</v>
          </cell>
          <cell r="P2926" t="str">
            <v>2025</v>
          </cell>
          <cell r="Q2926">
            <v>770312000</v>
          </cell>
          <cell r="R2926">
            <v>770312000</v>
          </cell>
        </row>
        <row r="2927">
          <cell r="A2927" t="str">
            <v>0206-01FU</v>
          </cell>
          <cell r="B2927" t="str">
            <v>DISTRITO CAPITAL</v>
          </cell>
          <cell r="C2927" t="str">
            <v>0206-01</v>
          </cell>
          <cell r="D2927" t="str">
            <v>FONDO DE PRESTACIONES ECONÓMICAS, CESANTÍAS Y PENSIONES</v>
          </cell>
          <cell r="E2927" t="str">
            <v>0002-003</v>
          </cell>
          <cell r="F2927" t="str">
            <v>EP-HACIENDA</v>
          </cell>
          <cell r="G2927" t="str">
            <v>1-100-F001</v>
          </cell>
          <cell r="H2927" t="str">
            <v>VA-RECURSOS DISTRITO</v>
          </cell>
          <cell r="I2927" t="str">
            <v>O211010200301</v>
          </cell>
          <cell r="J2927" t="str">
            <v>Aportes de cesantías a fondos públicos</v>
          </cell>
          <cell r="K2927" t="str">
            <v>000000000000000010206</v>
          </cell>
          <cell r="L2927" t="str">
            <v>0206 - Programa Funcionamiento - FONDO DE PRESTACIONES ECONÓMICAS, CESANTÍAS Y PENSIONES - FONCEP</v>
          </cell>
          <cell r="M2927" t="str">
            <v>PM02060001FUNC</v>
          </cell>
          <cell r="N2927" t="str">
            <v>FU</v>
          </cell>
          <cell r="O2927" t="str">
            <v>FUNCIONAMIENTO FONDO DE PRESTACIONES ECONÓMICAS, C</v>
          </cell>
          <cell r="P2927" t="str">
            <v>2025</v>
          </cell>
          <cell r="Q2927">
            <v>659701000</v>
          </cell>
          <cell r="R2927">
            <v>659701000</v>
          </cell>
        </row>
        <row r="2928">
          <cell r="A2928" t="str">
            <v>0206-01FU</v>
          </cell>
          <cell r="B2928" t="str">
            <v>DISTRITO CAPITAL</v>
          </cell>
          <cell r="C2928" t="str">
            <v>0206-01</v>
          </cell>
          <cell r="D2928" t="str">
            <v>FONDO DE PRESTACIONES ECONÓMICAS, CESANTÍAS Y PENSIONES</v>
          </cell>
          <cell r="E2928" t="str">
            <v>0002-003</v>
          </cell>
          <cell r="F2928" t="str">
            <v>EP-HACIENDA</v>
          </cell>
          <cell r="G2928" t="str">
            <v>1-100-F001</v>
          </cell>
          <cell r="H2928" t="str">
            <v>VA-RECURSOS DISTRITO</v>
          </cell>
          <cell r="I2928" t="str">
            <v>O211010200302</v>
          </cell>
          <cell r="J2928" t="str">
            <v>Aportes de cesantías a fondos privados</v>
          </cell>
          <cell r="K2928" t="str">
            <v>000000000000000010206</v>
          </cell>
          <cell r="L2928" t="str">
            <v>0206 - Programa Funcionamiento - FONDO DE PRESTACIONES ECONÓMICAS, CESANTÍAS Y PENSIONES - FONCEP</v>
          </cell>
          <cell r="M2928" t="str">
            <v>PM02060001FUNC</v>
          </cell>
          <cell r="N2928" t="str">
            <v>FU</v>
          </cell>
          <cell r="O2928" t="str">
            <v>FUNCIONAMIENTO FONDO DE PRESTACIONES ECONÓMICAS, C</v>
          </cell>
          <cell r="P2928" t="str">
            <v>2025</v>
          </cell>
          <cell r="Q2928">
            <v>410416000</v>
          </cell>
          <cell r="R2928">
            <v>410416000</v>
          </cell>
        </row>
        <row r="2929">
          <cell r="A2929" t="str">
            <v>0206-01FU</v>
          </cell>
          <cell r="B2929" t="str">
            <v>DISTRITO CAPITAL</v>
          </cell>
          <cell r="C2929" t="str">
            <v>0206-01</v>
          </cell>
          <cell r="D2929" t="str">
            <v>FONDO DE PRESTACIONES ECONÓMICAS, CESANTÍAS Y PENSIONES</v>
          </cell>
          <cell r="E2929" t="str">
            <v>0002-003</v>
          </cell>
          <cell r="F2929" t="str">
            <v>EP-HACIENDA</v>
          </cell>
          <cell r="G2929" t="str">
            <v>1-100-F001</v>
          </cell>
          <cell r="H2929" t="str">
            <v>VA-RECURSOS DISTRITO</v>
          </cell>
          <cell r="I2929" t="str">
            <v>O211010200401</v>
          </cell>
          <cell r="J2929" t="str">
            <v>Compensar</v>
          </cell>
          <cell r="K2929" t="str">
            <v>000000000000000010206</v>
          </cell>
          <cell r="L2929" t="str">
            <v>0206 - Programa Funcionamiento - FONDO DE PRESTACIONES ECONÓMICAS, CESANTÍAS Y PENSIONES - FONCEP</v>
          </cell>
          <cell r="M2929" t="str">
            <v>PM02060001FUNC</v>
          </cell>
          <cell r="N2929" t="str">
            <v>FU</v>
          </cell>
          <cell r="O2929" t="str">
            <v>FUNCIONAMIENTO FONDO DE PRESTACIONES ECONÓMICAS, C</v>
          </cell>
          <cell r="P2929" t="str">
            <v>2025</v>
          </cell>
          <cell r="Q2929">
            <v>424135000</v>
          </cell>
          <cell r="R2929">
            <v>424135000</v>
          </cell>
        </row>
        <row r="2930">
          <cell r="A2930" t="str">
            <v>0206-01FU</v>
          </cell>
          <cell r="B2930" t="str">
            <v>DISTRITO CAPITAL</v>
          </cell>
          <cell r="C2930" t="str">
            <v>0206-01</v>
          </cell>
          <cell r="D2930" t="str">
            <v>FONDO DE PRESTACIONES ECONÓMICAS, CESANTÍAS Y PENSIONES</v>
          </cell>
          <cell r="E2930" t="str">
            <v>0002-003</v>
          </cell>
          <cell r="F2930" t="str">
            <v>EP-HACIENDA</v>
          </cell>
          <cell r="G2930" t="str">
            <v>1-100-F001</v>
          </cell>
          <cell r="H2930" t="str">
            <v>VA-RECURSOS DISTRITO</v>
          </cell>
          <cell r="I2930" t="str">
            <v>O211010200501</v>
          </cell>
          <cell r="J2930" t="str">
            <v>Aportes generales al sistema de riesgos laborales públicos</v>
          </cell>
          <cell r="K2930" t="str">
            <v>000000000000000010206</v>
          </cell>
          <cell r="L2930" t="str">
            <v>0206 - Programa Funcionamiento - FONDO DE PRESTACIONES ECONÓMICAS, CESANTÍAS Y PENSIONES - FONCEP</v>
          </cell>
          <cell r="M2930" t="str">
            <v>PM02060001FUNC</v>
          </cell>
          <cell r="N2930" t="str">
            <v>FU</v>
          </cell>
          <cell r="O2930" t="str">
            <v>FUNCIONAMIENTO FONDO DE PRESTACIONES ECONÓMICAS, C</v>
          </cell>
          <cell r="P2930" t="str">
            <v>2025</v>
          </cell>
          <cell r="Q2930">
            <v>48061000</v>
          </cell>
          <cell r="R2930">
            <v>48061000</v>
          </cell>
        </row>
        <row r="2931">
          <cell r="A2931" t="str">
            <v>0206-01FU</v>
          </cell>
          <cell r="B2931" t="str">
            <v>DISTRITO CAPITAL</v>
          </cell>
          <cell r="C2931" t="str">
            <v>0206-01</v>
          </cell>
          <cell r="D2931" t="str">
            <v>FONDO DE PRESTACIONES ECONÓMICAS, CESANTÍAS Y PENSIONES</v>
          </cell>
          <cell r="E2931" t="str">
            <v>0002-003</v>
          </cell>
          <cell r="F2931" t="str">
            <v>EP-HACIENDA</v>
          </cell>
          <cell r="G2931" t="str">
            <v>1-100-F001</v>
          </cell>
          <cell r="H2931" t="str">
            <v>VA-RECURSOS DISTRITO</v>
          </cell>
          <cell r="I2931" t="str">
            <v>O2110102006</v>
          </cell>
          <cell r="J2931" t="str">
            <v>Aportes al ICBF</v>
          </cell>
          <cell r="K2931" t="str">
            <v>000000000000000010206</v>
          </cell>
          <cell r="L2931" t="str">
            <v>0206 - Programa Funcionamiento - FONDO DE PRESTACIONES ECONÓMICAS, CESANTÍAS Y PENSIONES - FONCEP</v>
          </cell>
          <cell r="M2931" t="str">
            <v>PM02060001FUNC</v>
          </cell>
          <cell r="N2931" t="str">
            <v>FU</v>
          </cell>
          <cell r="O2931" t="str">
            <v>FUNCIONAMIENTO FONDO DE PRESTACIONES ECONÓMICAS, C</v>
          </cell>
          <cell r="P2931" t="str">
            <v>2025</v>
          </cell>
          <cell r="Q2931">
            <v>318103000</v>
          </cell>
          <cell r="R2931">
            <v>318103000</v>
          </cell>
        </row>
        <row r="2932">
          <cell r="A2932" t="str">
            <v>0206-01FU</v>
          </cell>
          <cell r="B2932" t="str">
            <v>DISTRITO CAPITAL</v>
          </cell>
          <cell r="C2932" t="str">
            <v>0206-01</v>
          </cell>
          <cell r="D2932" t="str">
            <v>FONDO DE PRESTACIONES ECONÓMICAS, CESANTÍAS Y PENSIONES</v>
          </cell>
          <cell r="E2932" t="str">
            <v>0002-003</v>
          </cell>
          <cell r="F2932" t="str">
            <v>EP-HACIENDA</v>
          </cell>
          <cell r="G2932" t="str">
            <v>1-100-F001</v>
          </cell>
          <cell r="H2932" t="str">
            <v>VA-RECURSOS DISTRITO</v>
          </cell>
          <cell r="I2932" t="str">
            <v>O2110102007</v>
          </cell>
          <cell r="J2932" t="str">
            <v>Aportes al SENA</v>
          </cell>
          <cell r="K2932" t="str">
            <v>000000000000000010206</v>
          </cell>
          <cell r="L2932" t="str">
            <v>0206 - Programa Funcionamiento - FONDO DE PRESTACIONES ECONÓMICAS, CESANTÍAS Y PENSIONES - FONCEP</v>
          </cell>
          <cell r="M2932" t="str">
            <v>PM02060001FUNC</v>
          </cell>
          <cell r="N2932" t="str">
            <v>FU</v>
          </cell>
          <cell r="O2932" t="str">
            <v>FUNCIONAMIENTO FONDO DE PRESTACIONES ECONÓMICAS, C</v>
          </cell>
          <cell r="P2932" t="str">
            <v>2025</v>
          </cell>
          <cell r="Q2932">
            <v>212074000</v>
          </cell>
          <cell r="R2932">
            <v>212074000</v>
          </cell>
        </row>
        <row r="2933">
          <cell r="A2933" t="str">
            <v>0206-01FU</v>
          </cell>
          <cell r="B2933" t="str">
            <v>DISTRITO CAPITAL</v>
          </cell>
          <cell r="C2933" t="str">
            <v>0206-01</v>
          </cell>
          <cell r="D2933" t="str">
            <v>FONDO DE PRESTACIONES ECONÓMICAS, CESANTÍAS Y PENSIONES</v>
          </cell>
          <cell r="E2933" t="str">
            <v>0002-003</v>
          </cell>
          <cell r="F2933" t="str">
            <v>EP-HACIENDA</v>
          </cell>
          <cell r="G2933" t="str">
            <v>1-100-F001</v>
          </cell>
          <cell r="H2933" t="str">
            <v>VA-RECURSOS DISTRITO</v>
          </cell>
          <cell r="I2933" t="str">
            <v>O211010300103</v>
          </cell>
          <cell r="J2933" t="str">
            <v>Bonificación especial de recreación</v>
          </cell>
          <cell r="K2933" t="str">
            <v>000000000000000010206</v>
          </cell>
          <cell r="L2933" t="str">
            <v>0206 - Programa Funcionamiento - FONDO DE PRESTACIONES ECONÓMICAS, CESANTÍAS Y PENSIONES - FONCEP</v>
          </cell>
          <cell r="M2933" t="str">
            <v>PM02060001FUNC</v>
          </cell>
          <cell r="N2933" t="str">
            <v>FU</v>
          </cell>
          <cell r="O2933" t="str">
            <v>FUNCIONAMIENTO FONDO DE PRESTACIONES ECONÓMICAS, C</v>
          </cell>
          <cell r="P2933" t="str">
            <v>2025</v>
          </cell>
          <cell r="Q2933">
            <v>33110000</v>
          </cell>
          <cell r="R2933">
            <v>33110000</v>
          </cell>
        </row>
        <row r="2934">
          <cell r="A2934" t="str">
            <v>0206-01FU</v>
          </cell>
          <cell r="B2934" t="str">
            <v>DISTRITO CAPITAL</v>
          </cell>
          <cell r="C2934" t="str">
            <v>0206-01</v>
          </cell>
          <cell r="D2934" t="str">
            <v>FONDO DE PRESTACIONES ECONÓMICAS, CESANTÍAS Y PENSIONES</v>
          </cell>
          <cell r="E2934" t="str">
            <v>0002-003</v>
          </cell>
          <cell r="F2934" t="str">
            <v>EP-HACIENDA</v>
          </cell>
          <cell r="G2934" t="str">
            <v>1-100-F001</v>
          </cell>
          <cell r="H2934" t="str">
            <v>VA-RECURSOS DISTRITO</v>
          </cell>
          <cell r="I2934" t="str">
            <v>O2110103005</v>
          </cell>
          <cell r="J2934" t="str">
            <v>Reconocimiento por permanencia en el servicio público - Bogotá D.C.</v>
          </cell>
          <cell r="K2934" t="str">
            <v>000000000000000010206</v>
          </cell>
          <cell r="L2934" t="str">
            <v>0206 - Programa Funcionamiento - FONDO DE PRESTACIONES ECONÓMICAS, CESANTÍAS Y PENSIONES - FONCEP</v>
          </cell>
          <cell r="M2934" t="str">
            <v>PM02060001FUNC</v>
          </cell>
          <cell r="N2934" t="str">
            <v>FU</v>
          </cell>
          <cell r="O2934" t="str">
            <v>FUNCIONAMIENTO FONDO DE PRESTACIONES ECONÓMICAS, C</v>
          </cell>
          <cell r="P2934" t="str">
            <v>2025</v>
          </cell>
          <cell r="Q2934">
            <v>94440000</v>
          </cell>
          <cell r="R2934">
            <v>94440000</v>
          </cell>
        </row>
        <row r="2935">
          <cell r="A2935" t="str">
            <v>0206-01FU</v>
          </cell>
          <cell r="B2935" t="str">
            <v>DISTRITO CAPITAL</v>
          </cell>
          <cell r="C2935" t="str">
            <v>0206-01</v>
          </cell>
          <cell r="D2935" t="str">
            <v>FONDO DE PRESTACIONES ECONÓMICAS, CESANTÍAS Y PENSIONES</v>
          </cell>
          <cell r="E2935" t="str">
            <v>0002-003</v>
          </cell>
          <cell r="F2935" t="str">
            <v>EP-HACIENDA</v>
          </cell>
          <cell r="G2935" t="str">
            <v>1-100-F001</v>
          </cell>
          <cell r="H2935" t="str">
            <v>VA-RECURSOS DISTRITO</v>
          </cell>
          <cell r="I2935" t="str">
            <v>O2110103068</v>
          </cell>
          <cell r="J2935" t="str">
            <v>Prima secretarial</v>
          </cell>
          <cell r="K2935" t="str">
            <v>000000000000000010206</v>
          </cell>
          <cell r="L2935" t="str">
            <v>0206 - Programa Funcionamiento - FONDO DE PRESTACIONES ECONÓMICAS, CESANTÍAS Y PENSIONES - FONCEP</v>
          </cell>
          <cell r="M2935" t="str">
            <v>PM02060001FUNC</v>
          </cell>
          <cell r="N2935" t="str">
            <v>FU</v>
          </cell>
          <cell r="O2935" t="str">
            <v>FUNCIONAMIENTO FONDO DE PRESTACIONES ECONÓMICAS, C</v>
          </cell>
          <cell r="P2935" t="str">
            <v>2025</v>
          </cell>
          <cell r="Q2935">
            <v>3731000</v>
          </cell>
          <cell r="R2935">
            <v>3731000</v>
          </cell>
        </row>
        <row r="2936">
          <cell r="A2936" t="str">
            <v>0206-01FU</v>
          </cell>
          <cell r="B2936" t="str">
            <v>DISTRITO CAPITAL</v>
          </cell>
          <cell r="C2936" t="str">
            <v>0206-01</v>
          </cell>
          <cell r="D2936" t="str">
            <v>FONDO DE PRESTACIONES ECONÓMICAS, CESANTÍAS Y PENSIONES</v>
          </cell>
          <cell r="E2936" t="str">
            <v>0002-003</v>
          </cell>
          <cell r="F2936" t="str">
            <v>EP-HACIENDA</v>
          </cell>
          <cell r="G2936" t="str">
            <v>1-100-F001</v>
          </cell>
          <cell r="H2936" t="str">
            <v>VA-RECURSOS DISTRITO</v>
          </cell>
          <cell r="I2936" t="str">
            <v>O2110103190</v>
          </cell>
          <cell r="J2936" t="str">
            <v>Apoyo de sostenimiento prácticas laborales</v>
          </cell>
          <cell r="K2936" t="str">
            <v>000000000000000010206</v>
          </cell>
          <cell r="L2936" t="str">
            <v>0206 - Programa Funcionamiento - FONDO DE PRESTACIONES ECONÓMICAS, CESANTÍAS Y PENSIONES - FONCEP</v>
          </cell>
          <cell r="M2936" t="str">
            <v>PM02060001FUNC</v>
          </cell>
          <cell r="N2936" t="str">
            <v>FU</v>
          </cell>
          <cell r="O2936" t="str">
            <v>FUNCIONAMIENTO FONDO DE PRESTACIONES ECONÓMICAS, C</v>
          </cell>
          <cell r="P2936" t="str">
            <v>2025</v>
          </cell>
          <cell r="Q2936">
            <v>365211000</v>
          </cell>
          <cell r="R2936">
            <v>365211000</v>
          </cell>
        </row>
        <row r="2937">
          <cell r="A2937" t="str">
            <v>0206-01FU</v>
          </cell>
          <cell r="B2937" t="str">
            <v>DISTRITO CAPITAL</v>
          </cell>
          <cell r="C2937" t="str">
            <v>0206-01</v>
          </cell>
          <cell r="D2937" t="str">
            <v>FONDO DE PRESTACIONES ECONÓMICAS, CESANTÍAS Y PENSIONES</v>
          </cell>
          <cell r="E2937" t="str">
            <v>0002-003</v>
          </cell>
          <cell r="F2937" t="str">
            <v>EP-HACIENDA</v>
          </cell>
          <cell r="G2937" t="str">
            <v>1-100-F001</v>
          </cell>
          <cell r="H2937" t="str">
            <v>VA-RECURSOS DISTRITO</v>
          </cell>
          <cell r="I2937" t="str">
            <v>O2120201002072719007</v>
          </cell>
          <cell r="J2937" t="str">
            <v>Filtros de material textil, para usos técnicos e industriales</v>
          </cell>
          <cell r="K2937" t="str">
            <v>000000000000000010206</v>
          </cell>
          <cell r="L2937" t="str">
            <v>0206 - Programa Funcionamiento - FONDO DE PRESTACIONES ECONÓMICAS, CESANTÍAS Y PENSIONES - FONCEP</v>
          </cell>
          <cell r="M2937" t="str">
            <v>PM02060001FUNC</v>
          </cell>
          <cell r="N2937" t="str">
            <v>FU</v>
          </cell>
          <cell r="O2937" t="str">
            <v>FUNCIONAMIENTO FONDO DE PRESTACIONES ECONÓMICAS, C</v>
          </cell>
          <cell r="P2937" t="str">
            <v>2025</v>
          </cell>
          <cell r="Q2937">
            <v>212000</v>
          </cell>
          <cell r="R2937">
            <v>212000</v>
          </cell>
        </row>
        <row r="2938">
          <cell r="A2938" t="str">
            <v>0206-01FU</v>
          </cell>
          <cell r="B2938" t="str">
            <v>DISTRITO CAPITAL</v>
          </cell>
          <cell r="C2938" t="str">
            <v>0206-01</v>
          </cell>
          <cell r="D2938" t="str">
            <v>FONDO DE PRESTACIONES ECONÓMICAS, CESANTÍAS Y PENSIONES</v>
          </cell>
          <cell r="E2938" t="str">
            <v>0002-003</v>
          </cell>
          <cell r="F2938" t="str">
            <v>EP-HACIENDA</v>
          </cell>
          <cell r="G2938" t="str">
            <v>1-100-F001</v>
          </cell>
          <cell r="H2938" t="str">
            <v>VA-RECURSOS DISTRITO</v>
          </cell>
          <cell r="I2938" t="str">
            <v>O2120201003023211599</v>
          </cell>
          <cell r="J2938" t="str">
            <v>Pastas o pulpas de otras fibras n.c.p. para papel</v>
          </cell>
          <cell r="K2938" t="str">
            <v>000000000000000010206</v>
          </cell>
          <cell r="L2938" t="str">
            <v>0206 - Programa Funcionamiento - FONDO DE PRESTACIONES ECONÓMICAS, CESANTÍAS Y PENSIONES - FONCEP</v>
          </cell>
          <cell r="M2938" t="str">
            <v>PM02060001FUNC</v>
          </cell>
          <cell r="N2938" t="str">
            <v>FU</v>
          </cell>
          <cell r="O2938" t="str">
            <v>FUNCIONAMIENTO FONDO DE PRESTACIONES ECONÓMICAS, C</v>
          </cell>
          <cell r="P2938" t="str">
            <v>2025</v>
          </cell>
          <cell r="Q2938">
            <v>2115000</v>
          </cell>
          <cell r="R2938">
            <v>2115000</v>
          </cell>
        </row>
        <row r="2939">
          <cell r="A2939" t="str">
            <v>0206-01FU</v>
          </cell>
          <cell r="B2939" t="str">
            <v>DISTRITO CAPITAL</v>
          </cell>
          <cell r="C2939" t="str">
            <v>0206-01</v>
          </cell>
          <cell r="D2939" t="str">
            <v>FONDO DE PRESTACIONES ECONÓMICAS, CESANTÍAS Y PENSIONES</v>
          </cell>
          <cell r="E2939" t="str">
            <v>0002-003</v>
          </cell>
          <cell r="F2939" t="str">
            <v>EP-HACIENDA</v>
          </cell>
          <cell r="G2939" t="str">
            <v>1-100-F001</v>
          </cell>
          <cell r="H2939" t="str">
            <v>VA-RECURSOS DISTRITO</v>
          </cell>
          <cell r="I2939" t="str">
            <v>O2120201003023215307</v>
          </cell>
          <cell r="J2939" t="str">
            <v>Cajas de cartón litografiadas</v>
          </cell>
          <cell r="K2939" t="str">
            <v>000000000000000010206</v>
          </cell>
          <cell r="L2939" t="str">
            <v>0206 - Programa Funcionamiento - FONDO DE PRESTACIONES ECONÓMICAS, CESANTÍAS Y PENSIONES - FONCEP</v>
          </cell>
          <cell r="M2939" t="str">
            <v>PM02060001FUNC</v>
          </cell>
          <cell r="N2939" t="str">
            <v>FU</v>
          </cell>
          <cell r="O2939" t="str">
            <v>FUNCIONAMIENTO FONDO DE PRESTACIONES ECONÓMICAS, C</v>
          </cell>
          <cell r="P2939" t="str">
            <v>2025</v>
          </cell>
          <cell r="Q2939">
            <v>21250000</v>
          </cell>
          <cell r="R2939">
            <v>21250000</v>
          </cell>
        </row>
        <row r="2940">
          <cell r="A2940" t="str">
            <v>0206-01FU</v>
          </cell>
          <cell r="B2940" t="str">
            <v>DISTRITO CAPITAL</v>
          </cell>
          <cell r="C2940" t="str">
            <v>0206-01</v>
          </cell>
          <cell r="D2940" t="str">
            <v>FONDO DE PRESTACIONES ECONÓMICAS, CESANTÍAS Y PENSIONES</v>
          </cell>
          <cell r="E2940" t="str">
            <v>0002-003</v>
          </cell>
          <cell r="F2940" t="str">
            <v>EP-HACIENDA</v>
          </cell>
          <cell r="G2940" t="str">
            <v>1-100-F001</v>
          </cell>
          <cell r="H2940" t="str">
            <v>VA-RECURSOS DISTRITO</v>
          </cell>
          <cell r="I2940" t="str">
            <v>O2120201003023215317</v>
          </cell>
          <cell r="J2940" t="str">
            <v>Fólderes</v>
          </cell>
          <cell r="K2940" t="str">
            <v>000000000000000010206</v>
          </cell>
          <cell r="L2940" t="str">
            <v>0206 - Programa Funcionamiento - FONDO DE PRESTACIONES ECONÓMICAS, CESANTÍAS Y PENSIONES - FONCEP</v>
          </cell>
          <cell r="M2940" t="str">
            <v>PM02060001FUNC</v>
          </cell>
          <cell r="N2940" t="str">
            <v>FU</v>
          </cell>
          <cell r="O2940" t="str">
            <v>FUNCIONAMIENTO FONDO DE PRESTACIONES ECONÓMICAS, C</v>
          </cell>
          <cell r="P2940" t="str">
            <v>2025</v>
          </cell>
          <cell r="Q2940">
            <v>32000000</v>
          </cell>
          <cell r="R2940">
            <v>32000000</v>
          </cell>
        </row>
        <row r="2941">
          <cell r="A2941" t="str">
            <v>0206-01FU</v>
          </cell>
          <cell r="B2941" t="str">
            <v>DISTRITO CAPITAL</v>
          </cell>
          <cell r="C2941" t="str">
            <v>0206-01</v>
          </cell>
          <cell r="D2941" t="str">
            <v>FONDO DE PRESTACIONES ECONÓMICAS, CESANTÍAS Y PENSIONES</v>
          </cell>
          <cell r="E2941" t="str">
            <v>0002-003</v>
          </cell>
          <cell r="F2941" t="str">
            <v>EP-HACIENDA</v>
          </cell>
          <cell r="G2941" t="str">
            <v>1-100-F001</v>
          </cell>
          <cell r="H2941" t="str">
            <v>VA-RECURSOS DISTRITO</v>
          </cell>
          <cell r="I2941" t="str">
            <v>O2120201003033331101</v>
          </cell>
          <cell r="J2941" t="str">
            <v>Gasolina motor corriente</v>
          </cell>
          <cell r="K2941" t="str">
            <v>000000000000000010206</v>
          </cell>
          <cell r="L2941" t="str">
            <v>0206 - Programa Funcionamiento - FONDO DE PRESTACIONES ECONÓMICAS, CESANTÍAS Y PENSIONES - FONCEP</v>
          </cell>
          <cell r="M2941" t="str">
            <v>PM02060001FUNC</v>
          </cell>
          <cell r="N2941" t="str">
            <v>FU</v>
          </cell>
          <cell r="O2941" t="str">
            <v>FUNCIONAMIENTO FONDO DE PRESTACIONES ECONÓMICAS, C</v>
          </cell>
          <cell r="P2941" t="str">
            <v>2025</v>
          </cell>
          <cell r="Q2941">
            <v>19604000</v>
          </cell>
          <cell r="R2941">
            <v>19604000</v>
          </cell>
        </row>
        <row r="2942">
          <cell r="A2942" t="str">
            <v>0206-01FU</v>
          </cell>
          <cell r="B2942" t="str">
            <v>DISTRITO CAPITAL</v>
          </cell>
          <cell r="C2942" t="str">
            <v>0206-01</v>
          </cell>
          <cell r="D2942" t="str">
            <v>FONDO DE PRESTACIONES ECONÓMICAS, CESANTÍAS Y PENSIONES</v>
          </cell>
          <cell r="E2942" t="str">
            <v>0002-003</v>
          </cell>
          <cell r="F2942" t="str">
            <v>EP-HACIENDA</v>
          </cell>
          <cell r="G2942" t="str">
            <v>1-100-F001</v>
          </cell>
          <cell r="H2942" t="str">
            <v>VA-RECURSOS DISTRITO</v>
          </cell>
          <cell r="I2942" t="str">
            <v>O2120201003033335003</v>
          </cell>
          <cell r="J2942" t="str">
            <v>Thiner</v>
          </cell>
          <cell r="K2942" t="str">
            <v>000000000000000010206</v>
          </cell>
          <cell r="L2942" t="str">
            <v>0206 - Programa Funcionamiento - FONDO DE PRESTACIONES ECONÓMICAS, CESANTÍAS Y PENSIONES - FONCEP</v>
          </cell>
          <cell r="M2942" t="str">
            <v>PM02060001FUNC</v>
          </cell>
          <cell r="N2942" t="str">
            <v>FU</v>
          </cell>
          <cell r="O2942" t="str">
            <v>FUNCIONAMIENTO FONDO DE PRESTACIONES ECONÓMICAS, C</v>
          </cell>
          <cell r="P2942" t="str">
            <v>2025</v>
          </cell>
          <cell r="Q2942">
            <v>350000</v>
          </cell>
          <cell r="R2942">
            <v>350000</v>
          </cell>
        </row>
        <row r="2943">
          <cell r="A2943" t="str">
            <v>0206-01FU</v>
          </cell>
          <cell r="B2943" t="str">
            <v>DISTRITO CAPITAL</v>
          </cell>
          <cell r="C2943" t="str">
            <v>0206-01</v>
          </cell>
          <cell r="D2943" t="str">
            <v>FONDO DE PRESTACIONES ECONÓMICAS, CESANTÍAS Y PENSIONES</v>
          </cell>
          <cell r="E2943" t="str">
            <v>0002-003</v>
          </cell>
          <cell r="F2943" t="str">
            <v>EP-HACIENDA</v>
          </cell>
          <cell r="G2943" t="str">
            <v>1-100-F001</v>
          </cell>
          <cell r="H2943" t="str">
            <v>VA-RECURSOS DISTRITO</v>
          </cell>
          <cell r="I2943" t="str">
            <v>O2120201003033336103</v>
          </cell>
          <cell r="J2943" t="str">
            <v>Diésel oil ACPM (fuel gas gasoil marine gas)</v>
          </cell>
          <cell r="K2943" t="str">
            <v>000000000000000010206</v>
          </cell>
          <cell r="L2943" t="str">
            <v>0206 - Programa Funcionamiento - FONDO DE PRESTACIONES ECONÓMICAS, CESANTÍAS Y PENSIONES - FONCEP</v>
          </cell>
          <cell r="M2943" t="str">
            <v>PM02060001FUNC</v>
          </cell>
          <cell r="N2943" t="str">
            <v>FU</v>
          </cell>
          <cell r="O2943" t="str">
            <v>FUNCIONAMIENTO FONDO DE PRESTACIONES ECONÓMICAS, C</v>
          </cell>
          <cell r="P2943" t="str">
            <v>2025</v>
          </cell>
          <cell r="Q2943">
            <v>9517000</v>
          </cell>
          <cell r="R2943">
            <v>9517000</v>
          </cell>
        </row>
        <row r="2944">
          <cell r="A2944" t="str">
            <v>0206-01FU</v>
          </cell>
          <cell r="B2944" t="str">
            <v>DISTRITO CAPITAL</v>
          </cell>
          <cell r="C2944" t="str">
            <v>0206-01</v>
          </cell>
          <cell r="D2944" t="str">
            <v>FONDO DE PRESTACIONES ECONÓMICAS, CESANTÍAS Y PENSIONES</v>
          </cell>
          <cell r="E2944" t="str">
            <v>0002-003</v>
          </cell>
          <cell r="F2944" t="str">
            <v>EP-HACIENDA</v>
          </cell>
          <cell r="G2944" t="str">
            <v>1-100-F001</v>
          </cell>
          <cell r="H2944" t="str">
            <v>VA-RECURSOS DISTRITO</v>
          </cell>
          <cell r="I2944" t="str">
            <v>O2120201003043479025</v>
          </cell>
          <cell r="J2944" t="str">
            <v>Siliconas</v>
          </cell>
          <cell r="K2944" t="str">
            <v>000000000000000010206</v>
          </cell>
          <cell r="L2944" t="str">
            <v>0206 - Programa Funcionamiento - FONDO DE PRESTACIONES ECONÓMICAS, CESANTÍAS Y PENSIONES - FONCEP</v>
          </cell>
          <cell r="M2944" t="str">
            <v>PM02060001FUNC</v>
          </cell>
          <cell r="N2944" t="str">
            <v>FU</v>
          </cell>
          <cell r="O2944" t="str">
            <v>FUNCIONAMIENTO FONDO DE PRESTACIONES ECONÓMICAS, C</v>
          </cell>
          <cell r="P2944" t="str">
            <v>2025</v>
          </cell>
          <cell r="Q2944">
            <v>220000</v>
          </cell>
          <cell r="R2944">
            <v>220000</v>
          </cell>
        </row>
        <row r="2945">
          <cell r="A2945" t="str">
            <v>0206-01FU</v>
          </cell>
          <cell r="B2945" t="str">
            <v>DISTRITO CAPITAL</v>
          </cell>
          <cell r="C2945" t="str">
            <v>0206-01</v>
          </cell>
          <cell r="D2945" t="str">
            <v>FONDO DE PRESTACIONES ECONÓMICAS, CESANTÍAS Y PENSIONES</v>
          </cell>
          <cell r="E2945" t="str">
            <v>0002-003</v>
          </cell>
          <cell r="F2945" t="str">
            <v>EP-HACIENDA</v>
          </cell>
          <cell r="G2945" t="str">
            <v>1-100-F001</v>
          </cell>
          <cell r="H2945" t="str">
            <v>VA-RECURSOS DISTRITO</v>
          </cell>
          <cell r="I2945" t="str">
            <v>O2120201003053511001</v>
          </cell>
          <cell r="J2945" t="str">
            <v>Pinturas para agua, P.V.A. y similares (emulsiones)</v>
          </cell>
          <cell r="K2945" t="str">
            <v>000000000000000010206</v>
          </cell>
          <cell r="L2945" t="str">
            <v>0206 - Programa Funcionamiento - FONDO DE PRESTACIONES ECONÓMICAS, CESANTÍAS Y PENSIONES - FONCEP</v>
          </cell>
          <cell r="M2945" t="str">
            <v>PM02060001FUNC</v>
          </cell>
          <cell r="N2945" t="str">
            <v>FU</v>
          </cell>
          <cell r="O2945" t="str">
            <v>FUNCIONAMIENTO FONDO DE PRESTACIONES ECONÓMICAS, C</v>
          </cell>
          <cell r="P2945" t="str">
            <v>2025</v>
          </cell>
          <cell r="Q2945">
            <v>5796000</v>
          </cell>
          <cell r="R2945">
            <v>5796000</v>
          </cell>
        </row>
        <row r="2946">
          <cell r="A2946" t="str">
            <v>0206-01FU</v>
          </cell>
          <cell r="B2946" t="str">
            <v>DISTRITO CAPITAL</v>
          </cell>
          <cell r="C2946" t="str">
            <v>0206-01</v>
          </cell>
          <cell r="D2946" t="str">
            <v>FONDO DE PRESTACIONES ECONÓMICAS, CESANTÍAS Y PENSIONES</v>
          </cell>
          <cell r="E2946" t="str">
            <v>0002-003</v>
          </cell>
          <cell r="F2946" t="str">
            <v>EP-HACIENDA</v>
          </cell>
          <cell r="G2946" t="str">
            <v>1-100-F001</v>
          </cell>
          <cell r="H2946" t="str">
            <v>VA-RECURSOS DISTRITO</v>
          </cell>
          <cell r="I2946" t="str">
            <v>O2120201003053542004</v>
          </cell>
          <cell r="J2946" t="str">
            <v>Pegantes de origen vegetal</v>
          </cell>
          <cell r="K2946" t="str">
            <v>000000000000000010206</v>
          </cell>
          <cell r="L2946" t="str">
            <v>0206 - Programa Funcionamiento - FONDO DE PRESTACIONES ECONÓMICAS, CESANTÍAS Y PENSIONES - FONCEP</v>
          </cell>
          <cell r="M2946" t="str">
            <v>PM02060001FUNC</v>
          </cell>
          <cell r="N2946" t="str">
            <v>FU</v>
          </cell>
          <cell r="O2946" t="str">
            <v>FUNCIONAMIENTO FONDO DE PRESTACIONES ECONÓMICAS, C</v>
          </cell>
          <cell r="P2946" t="str">
            <v>2025</v>
          </cell>
          <cell r="Q2946">
            <v>410000</v>
          </cell>
          <cell r="R2946">
            <v>410000</v>
          </cell>
        </row>
        <row r="2947">
          <cell r="A2947" t="str">
            <v>0206-01FU</v>
          </cell>
          <cell r="B2947" t="str">
            <v>DISTRITO CAPITAL</v>
          </cell>
          <cell r="C2947" t="str">
            <v>0206-01</v>
          </cell>
          <cell r="D2947" t="str">
            <v>FONDO DE PRESTACIONES ECONÓMICAS, CESANTÍAS Y PENSIONES</v>
          </cell>
          <cell r="E2947" t="str">
            <v>0002-003</v>
          </cell>
          <cell r="F2947" t="str">
            <v>EP-HACIENDA</v>
          </cell>
          <cell r="G2947" t="str">
            <v>1-100-F001</v>
          </cell>
          <cell r="H2947" t="str">
            <v>VA-RECURSOS DISTRITO</v>
          </cell>
          <cell r="I2947" t="str">
            <v>O2120201003053543006</v>
          </cell>
          <cell r="J2947" t="str">
            <v>Líquido para frenos hidráulicos</v>
          </cell>
          <cell r="K2947" t="str">
            <v>000000000000000010206</v>
          </cell>
          <cell r="L2947" t="str">
            <v>0206 - Programa Funcionamiento - FONDO DE PRESTACIONES ECONÓMICAS, CESANTÍAS Y PENSIONES - FONCEP</v>
          </cell>
          <cell r="M2947" t="str">
            <v>PM02060001FUNC</v>
          </cell>
          <cell r="N2947" t="str">
            <v>FU</v>
          </cell>
          <cell r="O2947" t="str">
            <v>FUNCIONAMIENTO FONDO DE PRESTACIONES ECONÓMICAS, C</v>
          </cell>
          <cell r="P2947" t="str">
            <v>2025</v>
          </cell>
          <cell r="Q2947">
            <v>1678000</v>
          </cell>
          <cell r="R2947">
            <v>1678000</v>
          </cell>
        </row>
        <row r="2948">
          <cell r="A2948" t="str">
            <v>0206-01FU</v>
          </cell>
          <cell r="B2948" t="str">
            <v>DISTRITO CAPITAL</v>
          </cell>
          <cell r="C2948" t="str">
            <v>0206-01</v>
          </cell>
          <cell r="D2948" t="str">
            <v>FONDO DE PRESTACIONES ECONÓMICAS, CESANTÍAS Y PENSIONES</v>
          </cell>
          <cell r="E2948" t="str">
            <v>0002-003</v>
          </cell>
          <cell r="F2948" t="str">
            <v>EP-HACIENDA</v>
          </cell>
          <cell r="G2948" t="str">
            <v>1-100-F001</v>
          </cell>
          <cell r="H2948" t="str">
            <v>VA-RECURSOS DISTRITO</v>
          </cell>
          <cell r="I2948" t="str">
            <v>O2120201003053544203</v>
          </cell>
          <cell r="J2948" t="str">
            <v>Mezclas químicas para extintores</v>
          </cell>
          <cell r="K2948" t="str">
            <v>000000000000000010206</v>
          </cell>
          <cell r="L2948" t="str">
            <v>0206 - Programa Funcionamiento - FONDO DE PRESTACIONES ECONÓMICAS, CESANTÍAS Y PENSIONES - FONCEP</v>
          </cell>
          <cell r="M2948" t="str">
            <v>PM02060001FUNC</v>
          </cell>
          <cell r="N2948" t="str">
            <v>FU</v>
          </cell>
          <cell r="O2948" t="str">
            <v>FUNCIONAMIENTO FONDO DE PRESTACIONES ECONÓMICAS, C</v>
          </cell>
          <cell r="P2948" t="str">
            <v>2025</v>
          </cell>
          <cell r="Q2948">
            <v>6345000</v>
          </cell>
          <cell r="R2948">
            <v>6345000</v>
          </cell>
        </row>
        <row r="2949">
          <cell r="A2949" t="str">
            <v>0206-01FU</v>
          </cell>
          <cell r="B2949" t="str">
            <v>DISTRITO CAPITAL</v>
          </cell>
          <cell r="C2949" t="str">
            <v>0206-01</v>
          </cell>
          <cell r="D2949" t="str">
            <v>FONDO DE PRESTACIONES ECONÓMICAS, CESANTÍAS Y PENSIONES</v>
          </cell>
          <cell r="E2949" t="str">
            <v>0002-003</v>
          </cell>
          <cell r="F2949" t="str">
            <v>EP-HACIENDA</v>
          </cell>
          <cell r="G2949" t="str">
            <v>1-100-F001</v>
          </cell>
          <cell r="H2949" t="str">
            <v>VA-RECURSOS DISTRITO</v>
          </cell>
          <cell r="I2949" t="str">
            <v>O2120201003063611101</v>
          </cell>
          <cell r="J2949" t="str">
            <v>Llantas de caucho para automóviles</v>
          </cell>
          <cell r="K2949" t="str">
            <v>000000000000000010206</v>
          </cell>
          <cell r="L2949" t="str">
            <v>0206 - Programa Funcionamiento - FONDO DE PRESTACIONES ECONÓMICAS, CESANTÍAS Y PENSIONES - FONCEP</v>
          </cell>
          <cell r="M2949" t="str">
            <v>PM02060001FUNC</v>
          </cell>
          <cell r="N2949" t="str">
            <v>FU</v>
          </cell>
          <cell r="O2949" t="str">
            <v>FUNCIONAMIENTO FONDO DE PRESTACIONES ECONÓMICAS, C</v>
          </cell>
          <cell r="P2949" t="str">
            <v>2025</v>
          </cell>
          <cell r="Q2949">
            <v>3700000</v>
          </cell>
          <cell r="R2949">
            <v>3700000</v>
          </cell>
        </row>
        <row r="2950">
          <cell r="A2950" t="str">
            <v>0206-01FU</v>
          </cell>
          <cell r="B2950" t="str">
            <v>DISTRITO CAPITAL</v>
          </cell>
          <cell r="C2950" t="str">
            <v>0206-01</v>
          </cell>
          <cell r="D2950" t="str">
            <v>FONDO DE PRESTACIONES ECONÓMICAS, CESANTÍAS Y PENSIONES</v>
          </cell>
          <cell r="E2950" t="str">
            <v>0002-003</v>
          </cell>
          <cell r="F2950" t="str">
            <v>EP-HACIENDA</v>
          </cell>
          <cell r="G2950" t="str">
            <v>1-100-F001</v>
          </cell>
          <cell r="H2950" t="str">
            <v>VA-RECURSOS DISTRITO</v>
          </cell>
          <cell r="I2950" t="str">
            <v>O2120201003063627018</v>
          </cell>
          <cell r="J2950" t="str">
            <v>Borradores de caucho</v>
          </cell>
          <cell r="K2950" t="str">
            <v>000000000000000010206</v>
          </cell>
          <cell r="L2950" t="str">
            <v>0206 - Programa Funcionamiento - FONDO DE PRESTACIONES ECONÓMICAS, CESANTÍAS Y PENSIONES - FONCEP</v>
          </cell>
          <cell r="M2950" t="str">
            <v>PM02060001FUNC</v>
          </cell>
          <cell r="N2950" t="str">
            <v>FU</v>
          </cell>
          <cell r="O2950" t="str">
            <v>FUNCIONAMIENTO FONDO DE PRESTACIONES ECONÓMICAS, C</v>
          </cell>
          <cell r="P2950" t="str">
            <v>2025</v>
          </cell>
          <cell r="Q2950">
            <v>318000</v>
          </cell>
          <cell r="R2950">
            <v>318000</v>
          </cell>
        </row>
        <row r="2951">
          <cell r="A2951" t="str">
            <v>0206-01FU</v>
          </cell>
          <cell r="B2951" t="str">
            <v>DISTRITO CAPITAL</v>
          </cell>
          <cell r="C2951" t="str">
            <v>0206-01</v>
          </cell>
          <cell r="D2951" t="str">
            <v>FONDO DE PRESTACIONES ECONÓMICAS, CESANTÍAS Y PENSIONES</v>
          </cell>
          <cell r="E2951" t="str">
            <v>0002-003</v>
          </cell>
          <cell r="F2951" t="str">
            <v>EP-HACIENDA</v>
          </cell>
          <cell r="G2951" t="str">
            <v>1-100-F001</v>
          </cell>
          <cell r="H2951" t="str">
            <v>VA-RECURSOS DISTRITO</v>
          </cell>
          <cell r="I2951" t="str">
            <v>O2120201003063627098</v>
          </cell>
          <cell r="J2951" t="str">
            <v>Artículos de caucho n.c.p. para escritorio</v>
          </cell>
          <cell r="K2951" t="str">
            <v>000000000000000010206</v>
          </cell>
          <cell r="L2951" t="str">
            <v>0206 - Programa Funcionamiento - FONDO DE PRESTACIONES ECONÓMICAS, CESANTÍAS Y PENSIONES - FONCEP</v>
          </cell>
          <cell r="M2951" t="str">
            <v>PM02060001FUNC</v>
          </cell>
          <cell r="N2951" t="str">
            <v>FU</v>
          </cell>
          <cell r="O2951" t="str">
            <v>FUNCIONAMIENTO FONDO DE PRESTACIONES ECONÓMICAS, C</v>
          </cell>
          <cell r="P2951" t="str">
            <v>2025</v>
          </cell>
          <cell r="Q2951">
            <v>1124000</v>
          </cell>
          <cell r="R2951">
            <v>1124000</v>
          </cell>
        </row>
        <row r="2952">
          <cell r="A2952" t="str">
            <v>0206-01FU</v>
          </cell>
          <cell r="B2952" t="str">
            <v>DISTRITO CAPITAL</v>
          </cell>
          <cell r="C2952" t="str">
            <v>0206-01</v>
          </cell>
          <cell r="D2952" t="str">
            <v>FONDO DE PRESTACIONES ECONÓMICAS, CESANTÍAS Y PENSIONES</v>
          </cell>
          <cell r="E2952" t="str">
            <v>0002-003</v>
          </cell>
          <cell r="F2952" t="str">
            <v>EP-HACIENDA</v>
          </cell>
          <cell r="G2952" t="str">
            <v>1-100-F001</v>
          </cell>
          <cell r="H2952" t="str">
            <v>VA-RECURSOS DISTRITO</v>
          </cell>
          <cell r="I2952" t="str">
            <v>O2120201003063627099</v>
          </cell>
          <cell r="J2952" t="str">
            <v>Artículos de caucho n.c.p.</v>
          </cell>
          <cell r="K2952" t="str">
            <v>000000000000000010206</v>
          </cell>
          <cell r="L2952" t="str">
            <v>0206 - Programa Funcionamiento - FONDO DE PRESTACIONES ECONÓMICAS, CESANTÍAS Y PENSIONES - FONCEP</v>
          </cell>
          <cell r="M2952" t="str">
            <v>PM02060001FUNC</v>
          </cell>
          <cell r="N2952" t="str">
            <v>FU</v>
          </cell>
          <cell r="O2952" t="str">
            <v>FUNCIONAMIENTO FONDO DE PRESTACIONES ECONÓMICAS, C</v>
          </cell>
          <cell r="P2952" t="str">
            <v>2025</v>
          </cell>
          <cell r="Q2952">
            <v>127000</v>
          </cell>
          <cell r="R2952">
            <v>127000</v>
          </cell>
        </row>
        <row r="2953">
          <cell r="A2953" t="str">
            <v>0206-01FU</v>
          </cell>
          <cell r="B2953" t="str">
            <v>DISTRITO CAPITAL</v>
          </cell>
          <cell r="C2953" t="str">
            <v>0206-01</v>
          </cell>
          <cell r="D2953" t="str">
            <v>FONDO DE PRESTACIONES ECONÓMICAS, CESANTÍAS Y PENSIONES</v>
          </cell>
          <cell r="E2953" t="str">
            <v>0002-003</v>
          </cell>
          <cell r="F2953" t="str">
            <v>EP-HACIENDA</v>
          </cell>
          <cell r="G2953" t="str">
            <v>1-100-F001</v>
          </cell>
          <cell r="H2953" t="str">
            <v>VA-RECURSOS DISTRITO</v>
          </cell>
          <cell r="I2953" t="str">
            <v>O2120201003063632008</v>
          </cell>
          <cell r="J2953" t="str">
            <v>Accesorios de polivinilo para tubería y demás materiales plásticos</v>
          </cell>
          <cell r="K2953" t="str">
            <v>000000000000000010206</v>
          </cell>
          <cell r="L2953" t="str">
            <v>0206 - Programa Funcionamiento - FONDO DE PRESTACIONES ECONÓMICAS, CESANTÍAS Y PENSIONES - FONCEP</v>
          </cell>
          <cell r="M2953" t="str">
            <v>PM02060001FUNC</v>
          </cell>
          <cell r="N2953" t="str">
            <v>FU</v>
          </cell>
          <cell r="O2953" t="str">
            <v>FUNCIONAMIENTO FONDO DE PRESTACIONES ECONÓMICAS, C</v>
          </cell>
          <cell r="P2953" t="str">
            <v>2025</v>
          </cell>
          <cell r="Q2953">
            <v>300000</v>
          </cell>
          <cell r="R2953">
            <v>300000</v>
          </cell>
        </row>
        <row r="2954">
          <cell r="A2954" t="str">
            <v>0206-01FU</v>
          </cell>
          <cell r="B2954" t="str">
            <v>DISTRITO CAPITAL</v>
          </cell>
          <cell r="C2954" t="str">
            <v>0206-01</v>
          </cell>
          <cell r="D2954" t="str">
            <v>FONDO DE PRESTACIONES ECONÓMICAS, CESANTÍAS Y PENSIONES</v>
          </cell>
          <cell r="E2954" t="str">
            <v>0002-003</v>
          </cell>
          <cell r="F2954" t="str">
            <v>EP-HACIENDA</v>
          </cell>
          <cell r="G2954" t="str">
            <v>1-100-F001</v>
          </cell>
          <cell r="H2954" t="str">
            <v>VA-RECURSOS DISTRITO</v>
          </cell>
          <cell r="I2954" t="str">
            <v>O2120201003063692002</v>
          </cell>
          <cell r="J2954" t="str">
            <v>Cinta autoadhesiva</v>
          </cell>
          <cell r="K2954" t="str">
            <v>000000000000000010206</v>
          </cell>
          <cell r="L2954" t="str">
            <v>0206 - Programa Funcionamiento - FONDO DE PRESTACIONES ECONÓMICAS, CESANTÍAS Y PENSIONES - FONCEP</v>
          </cell>
          <cell r="M2954" t="str">
            <v>PM02060001FUNC</v>
          </cell>
          <cell r="N2954" t="str">
            <v>FU</v>
          </cell>
          <cell r="O2954" t="str">
            <v>FUNCIONAMIENTO FONDO DE PRESTACIONES ECONÓMICAS, C</v>
          </cell>
          <cell r="P2954" t="str">
            <v>2025</v>
          </cell>
          <cell r="Q2954">
            <v>805000</v>
          </cell>
          <cell r="R2954">
            <v>805000</v>
          </cell>
        </row>
        <row r="2955">
          <cell r="A2955" t="str">
            <v>0206-01FU</v>
          </cell>
          <cell r="B2955" t="str">
            <v>DISTRITO CAPITAL</v>
          </cell>
          <cell r="C2955" t="str">
            <v>0206-01</v>
          </cell>
          <cell r="D2955" t="str">
            <v>FONDO DE PRESTACIONES ECONÓMICAS, CESANTÍAS Y PENSIONES</v>
          </cell>
          <cell r="E2955" t="str">
            <v>0002-003</v>
          </cell>
          <cell r="F2955" t="str">
            <v>EP-HACIENDA</v>
          </cell>
          <cell r="G2955" t="str">
            <v>1-100-F001</v>
          </cell>
          <cell r="H2955" t="str">
            <v>VA-RECURSOS DISTRITO</v>
          </cell>
          <cell r="I2955" t="str">
            <v>O2120201003063692007</v>
          </cell>
          <cell r="J2955" t="str">
            <v>Cintas pegantes (transparentes)</v>
          </cell>
          <cell r="K2955" t="str">
            <v>000000000000000010206</v>
          </cell>
          <cell r="L2955" t="str">
            <v>0206 - Programa Funcionamiento - FONDO DE PRESTACIONES ECONÓMICAS, CESANTÍAS Y PENSIONES - FONCEP</v>
          </cell>
          <cell r="M2955" t="str">
            <v>PM02060001FUNC</v>
          </cell>
          <cell r="N2955" t="str">
            <v>FU</v>
          </cell>
          <cell r="O2955" t="str">
            <v>FUNCIONAMIENTO FONDO DE PRESTACIONES ECONÓMICAS, C</v>
          </cell>
          <cell r="P2955" t="str">
            <v>2025</v>
          </cell>
          <cell r="Q2955">
            <v>783000</v>
          </cell>
          <cell r="R2955">
            <v>783000</v>
          </cell>
        </row>
        <row r="2956">
          <cell r="A2956" t="str">
            <v>0206-01FU</v>
          </cell>
          <cell r="B2956" t="str">
            <v>DISTRITO CAPITAL</v>
          </cell>
          <cell r="C2956" t="str">
            <v>0206-01</v>
          </cell>
          <cell r="D2956" t="str">
            <v>FONDO DE PRESTACIONES ECONÓMICAS, CESANTÍAS Y PENSIONES</v>
          </cell>
          <cell r="E2956" t="str">
            <v>0002-003</v>
          </cell>
          <cell r="F2956" t="str">
            <v>EP-HACIENDA</v>
          </cell>
          <cell r="G2956" t="str">
            <v>1-100-F001</v>
          </cell>
          <cell r="H2956" t="str">
            <v>VA-RECURSOS DISTRITO</v>
          </cell>
          <cell r="I2956" t="str">
            <v>O2120201003063693001</v>
          </cell>
          <cell r="J2956" t="str">
            <v>Artículos de material plástico para servicios sanitarios</v>
          </cell>
          <cell r="K2956" t="str">
            <v>000000000000000010206</v>
          </cell>
          <cell r="L2956" t="str">
            <v>0206 - Programa Funcionamiento - FONDO DE PRESTACIONES ECONÓMICAS, CESANTÍAS Y PENSIONES - FONCEP</v>
          </cell>
          <cell r="M2956" t="str">
            <v>PM02060001FUNC</v>
          </cell>
          <cell r="N2956" t="str">
            <v>FU</v>
          </cell>
          <cell r="O2956" t="str">
            <v>FUNCIONAMIENTO FONDO DE PRESTACIONES ECONÓMICAS, C</v>
          </cell>
          <cell r="P2956" t="str">
            <v>2025</v>
          </cell>
          <cell r="Q2956">
            <v>176000</v>
          </cell>
          <cell r="R2956">
            <v>176000</v>
          </cell>
        </row>
        <row r="2957">
          <cell r="A2957" t="str">
            <v>0206-01FU</v>
          </cell>
          <cell r="B2957" t="str">
            <v>DISTRITO CAPITAL</v>
          </cell>
          <cell r="C2957" t="str">
            <v>0206-01</v>
          </cell>
          <cell r="D2957" t="str">
            <v>FONDO DE PRESTACIONES ECONÓMICAS, CESANTÍAS Y PENSIONES</v>
          </cell>
          <cell r="E2957" t="str">
            <v>0002-003</v>
          </cell>
          <cell r="F2957" t="str">
            <v>EP-HACIENDA</v>
          </cell>
          <cell r="G2957" t="str">
            <v>1-100-F001</v>
          </cell>
          <cell r="H2957" t="str">
            <v>VA-RECURSOS DISTRITO</v>
          </cell>
          <cell r="I2957" t="str">
            <v>O2120201003063693002</v>
          </cell>
          <cell r="J2957" t="str">
            <v>Asientos de material plástico para sanitarios</v>
          </cell>
          <cell r="K2957" t="str">
            <v>000000000000000010206</v>
          </cell>
          <cell r="L2957" t="str">
            <v>0206 - Programa Funcionamiento - FONDO DE PRESTACIONES ECONÓMICAS, CESANTÍAS Y PENSIONES - FONCEP</v>
          </cell>
          <cell r="M2957" t="str">
            <v>PM02060001FUNC</v>
          </cell>
          <cell r="N2957" t="str">
            <v>FU</v>
          </cell>
          <cell r="O2957" t="str">
            <v>FUNCIONAMIENTO FONDO DE PRESTACIONES ECONÓMICAS, C</v>
          </cell>
          <cell r="P2957" t="str">
            <v>2025</v>
          </cell>
          <cell r="Q2957">
            <v>1618000</v>
          </cell>
          <cell r="R2957">
            <v>1618000</v>
          </cell>
        </row>
        <row r="2958">
          <cell r="A2958" t="str">
            <v>0206-01FU</v>
          </cell>
          <cell r="B2958" t="str">
            <v>DISTRITO CAPITAL</v>
          </cell>
          <cell r="C2958" t="str">
            <v>0206-01</v>
          </cell>
          <cell r="D2958" t="str">
            <v>FONDO DE PRESTACIONES ECONÓMICAS, CESANTÍAS Y PENSIONES</v>
          </cell>
          <cell r="E2958" t="str">
            <v>0002-003</v>
          </cell>
          <cell r="F2958" t="str">
            <v>EP-HACIENDA</v>
          </cell>
          <cell r="G2958" t="str">
            <v>1-100-F001</v>
          </cell>
          <cell r="H2958" t="str">
            <v>VA-RECURSOS DISTRITO</v>
          </cell>
          <cell r="I2958" t="str">
            <v>O2120201003063699022</v>
          </cell>
          <cell r="J2958" t="str">
            <v>Caretas de material plástico para protección</v>
          </cell>
          <cell r="K2958" t="str">
            <v>000000000000000010206</v>
          </cell>
          <cell r="L2958" t="str">
            <v>0206 - Programa Funcionamiento - FONDO DE PRESTACIONES ECONÓMICAS, CESANTÍAS Y PENSIONES - FONCEP</v>
          </cell>
          <cell r="M2958" t="str">
            <v>PM02060001FUNC</v>
          </cell>
          <cell r="N2958" t="str">
            <v>FU</v>
          </cell>
          <cell r="O2958" t="str">
            <v>FUNCIONAMIENTO FONDO DE PRESTACIONES ECONÓMICAS, C</v>
          </cell>
          <cell r="P2958" t="str">
            <v>2025</v>
          </cell>
          <cell r="Q2958">
            <v>75000</v>
          </cell>
          <cell r="R2958">
            <v>75000</v>
          </cell>
        </row>
        <row r="2959">
          <cell r="A2959" t="str">
            <v>0206-01FU</v>
          </cell>
          <cell r="B2959" t="str">
            <v>DISTRITO CAPITAL</v>
          </cell>
          <cell r="C2959" t="str">
            <v>0206-01</v>
          </cell>
          <cell r="D2959" t="str">
            <v>FONDO DE PRESTACIONES ECONÓMICAS, CESANTÍAS Y PENSIONES</v>
          </cell>
          <cell r="E2959" t="str">
            <v>0002-003</v>
          </cell>
          <cell r="F2959" t="str">
            <v>EP-HACIENDA</v>
          </cell>
          <cell r="G2959" t="str">
            <v>1-100-F001</v>
          </cell>
          <cell r="H2959" t="str">
            <v>VA-RECURSOS DISTRITO</v>
          </cell>
          <cell r="I2959" t="str">
            <v>O2120201003063699097</v>
          </cell>
          <cell r="J2959" t="str">
            <v>Artículos n.c.p. de material plástico para uso industrial</v>
          </cell>
          <cell r="K2959" t="str">
            <v>000000000000000010206</v>
          </cell>
          <cell r="L2959" t="str">
            <v>0206 - Programa Funcionamiento - FONDO DE PRESTACIONES ECONÓMICAS, CESANTÍAS Y PENSIONES - FONCEP</v>
          </cell>
          <cell r="M2959" t="str">
            <v>PM02060001FUNC</v>
          </cell>
          <cell r="N2959" t="str">
            <v>FU</v>
          </cell>
          <cell r="O2959" t="str">
            <v>FUNCIONAMIENTO FONDO DE PRESTACIONES ECONÓMICAS, C</v>
          </cell>
          <cell r="P2959" t="str">
            <v>2025</v>
          </cell>
          <cell r="Q2959">
            <v>212000</v>
          </cell>
          <cell r="R2959">
            <v>212000</v>
          </cell>
        </row>
        <row r="2960">
          <cell r="A2960" t="str">
            <v>0206-01FU</v>
          </cell>
          <cell r="B2960" t="str">
            <v>DISTRITO CAPITAL</v>
          </cell>
          <cell r="C2960" t="str">
            <v>0206-01</v>
          </cell>
          <cell r="D2960" t="str">
            <v>FONDO DE PRESTACIONES ECONÓMICAS, CESANTÍAS Y PENSIONES</v>
          </cell>
          <cell r="E2960" t="str">
            <v>0002-003</v>
          </cell>
          <cell r="F2960" t="str">
            <v>EP-HACIENDA</v>
          </cell>
          <cell r="G2960" t="str">
            <v>1-100-F001</v>
          </cell>
          <cell r="H2960" t="str">
            <v>VA-RECURSOS DISTRITO</v>
          </cell>
          <cell r="I2960" t="str">
            <v>O2120201003073711201</v>
          </cell>
          <cell r="J2960" t="str">
            <v>Vidrio plano sin biselar ni azogar</v>
          </cell>
          <cell r="K2960" t="str">
            <v>000000000000000010206</v>
          </cell>
          <cell r="L2960" t="str">
            <v>0206 - Programa Funcionamiento - FONDO DE PRESTACIONES ECONÓMICAS, CESANTÍAS Y PENSIONES - FONCEP</v>
          </cell>
          <cell r="M2960" t="str">
            <v>PM02060001FUNC</v>
          </cell>
          <cell r="N2960" t="str">
            <v>FU</v>
          </cell>
          <cell r="O2960" t="str">
            <v>FUNCIONAMIENTO FONDO DE PRESTACIONES ECONÓMICAS, C</v>
          </cell>
          <cell r="P2960" t="str">
            <v>2025</v>
          </cell>
          <cell r="Q2960">
            <v>1058000</v>
          </cell>
          <cell r="R2960">
            <v>1058000</v>
          </cell>
        </row>
        <row r="2961">
          <cell r="A2961" t="str">
            <v>0206-01FU</v>
          </cell>
          <cell r="B2961" t="str">
            <v>DISTRITO CAPITAL</v>
          </cell>
          <cell r="C2961" t="str">
            <v>0206-01</v>
          </cell>
          <cell r="D2961" t="str">
            <v>FONDO DE PRESTACIONES ECONÓMICAS, CESANTÍAS Y PENSIONES</v>
          </cell>
          <cell r="E2961" t="str">
            <v>0002-003</v>
          </cell>
          <cell r="F2961" t="str">
            <v>EP-HACIENDA</v>
          </cell>
          <cell r="G2961" t="str">
            <v>1-100-F001</v>
          </cell>
          <cell r="H2961" t="str">
            <v>VA-RECURSOS DISTRITO</v>
          </cell>
          <cell r="I2961" t="str">
            <v>O2120201003073744001</v>
          </cell>
          <cell r="J2961" t="str">
            <v>Cemento gris</v>
          </cell>
          <cell r="K2961" t="str">
            <v>000000000000000010206</v>
          </cell>
          <cell r="L2961" t="str">
            <v>0206 - Programa Funcionamiento - FONDO DE PRESTACIONES ECONÓMICAS, CESANTÍAS Y PENSIONES - FONCEP</v>
          </cell>
          <cell r="M2961" t="str">
            <v>PM02060001FUNC</v>
          </cell>
          <cell r="N2961" t="str">
            <v>FU</v>
          </cell>
          <cell r="O2961" t="str">
            <v>FUNCIONAMIENTO FONDO DE PRESTACIONES ECONÓMICAS, C</v>
          </cell>
          <cell r="P2961" t="str">
            <v>2025</v>
          </cell>
          <cell r="Q2961">
            <v>300000</v>
          </cell>
          <cell r="R2961">
            <v>300000</v>
          </cell>
        </row>
        <row r="2962">
          <cell r="A2962" t="str">
            <v>0206-01FU</v>
          </cell>
          <cell r="B2962" t="str">
            <v>DISTRITO CAPITAL</v>
          </cell>
          <cell r="C2962" t="str">
            <v>0206-01</v>
          </cell>
          <cell r="D2962" t="str">
            <v>FONDO DE PRESTACIONES ECONÓMICAS, CESANTÍAS Y PENSIONES</v>
          </cell>
          <cell r="E2962" t="str">
            <v>0002-003</v>
          </cell>
          <cell r="F2962" t="str">
            <v>EP-HACIENDA</v>
          </cell>
          <cell r="G2962" t="str">
            <v>1-100-F001</v>
          </cell>
          <cell r="H2962" t="str">
            <v>VA-RECURSOS DISTRITO</v>
          </cell>
          <cell r="I2962" t="str">
            <v>O2120201003073744002</v>
          </cell>
          <cell r="J2962" t="str">
            <v>Cemento blanco</v>
          </cell>
          <cell r="K2962" t="str">
            <v>000000000000000010206</v>
          </cell>
          <cell r="L2962" t="str">
            <v>0206 - Programa Funcionamiento - FONDO DE PRESTACIONES ECONÓMICAS, CESANTÍAS Y PENSIONES - FONCEP</v>
          </cell>
          <cell r="M2962" t="str">
            <v>PM02060001FUNC</v>
          </cell>
          <cell r="N2962" t="str">
            <v>FU</v>
          </cell>
          <cell r="O2962" t="str">
            <v>FUNCIONAMIENTO FONDO DE PRESTACIONES ECONÓMICAS, C</v>
          </cell>
          <cell r="P2962" t="str">
            <v>2025</v>
          </cell>
          <cell r="Q2962">
            <v>300000</v>
          </cell>
          <cell r="R2962">
            <v>300000</v>
          </cell>
        </row>
        <row r="2963">
          <cell r="A2963" t="str">
            <v>0206-01FU</v>
          </cell>
          <cell r="B2963" t="str">
            <v>DISTRITO CAPITAL</v>
          </cell>
          <cell r="C2963" t="str">
            <v>0206-01</v>
          </cell>
          <cell r="D2963" t="str">
            <v>FONDO DE PRESTACIONES ECONÓMICAS, CESANTÍAS Y PENSIONES</v>
          </cell>
          <cell r="E2963" t="str">
            <v>0002-003</v>
          </cell>
          <cell r="F2963" t="str">
            <v>EP-HACIENDA</v>
          </cell>
          <cell r="G2963" t="str">
            <v>1-100-F001</v>
          </cell>
          <cell r="H2963" t="str">
            <v>VA-RECURSOS DISTRITO</v>
          </cell>
          <cell r="I2963" t="str">
            <v>O2120201003083811106</v>
          </cell>
          <cell r="J2963" t="str">
            <v>Sillas metálicas giratorias</v>
          </cell>
          <cell r="K2963" t="str">
            <v>000000000000000010206</v>
          </cell>
          <cell r="L2963" t="str">
            <v>0206 - Programa Funcionamiento - FONDO DE PRESTACIONES ECONÓMICAS, CESANTÍAS Y PENSIONES - FONCEP</v>
          </cell>
          <cell r="M2963" t="str">
            <v>PM02060001FUNC</v>
          </cell>
          <cell r="N2963" t="str">
            <v>FU</v>
          </cell>
          <cell r="O2963" t="str">
            <v>FUNCIONAMIENTO FONDO DE PRESTACIONES ECONÓMICAS, C</v>
          </cell>
          <cell r="P2963" t="str">
            <v>2025</v>
          </cell>
          <cell r="Q2963">
            <v>32000000</v>
          </cell>
          <cell r="R2963">
            <v>32000000</v>
          </cell>
        </row>
        <row r="2964">
          <cell r="A2964" t="str">
            <v>0206-01FU</v>
          </cell>
          <cell r="B2964" t="str">
            <v>DISTRITO CAPITAL</v>
          </cell>
          <cell r="C2964" t="str">
            <v>0206-01</v>
          </cell>
          <cell r="D2964" t="str">
            <v>FONDO DE PRESTACIONES ECONÓMICAS, CESANTÍAS Y PENSIONES</v>
          </cell>
          <cell r="E2964" t="str">
            <v>0002-003</v>
          </cell>
          <cell r="F2964" t="str">
            <v>EP-HACIENDA</v>
          </cell>
          <cell r="G2964" t="str">
            <v>1-100-F001</v>
          </cell>
          <cell r="H2964" t="str">
            <v>VA-RECURSOS DISTRITO</v>
          </cell>
          <cell r="I2964" t="str">
            <v>O2120201003083816099</v>
          </cell>
          <cell r="J2964" t="str">
            <v>Partes y accesorios de madera n.c.p. para muebles</v>
          </cell>
          <cell r="K2964" t="str">
            <v>000000000000000010206</v>
          </cell>
          <cell r="L2964" t="str">
            <v>0206 - Programa Funcionamiento - FONDO DE PRESTACIONES ECONÓMICAS, CESANTÍAS Y PENSIONES - FONCEP</v>
          </cell>
          <cell r="M2964" t="str">
            <v>PM02060001FUNC</v>
          </cell>
          <cell r="N2964" t="str">
            <v>FU</v>
          </cell>
          <cell r="O2964" t="str">
            <v>FUNCIONAMIENTO FONDO DE PRESTACIONES ECONÓMICAS, C</v>
          </cell>
          <cell r="P2964" t="str">
            <v>2025</v>
          </cell>
          <cell r="Q2964">
            <v>1058000</v>
          </cell>
          <cell r="R2964">
            <v>1058000</v>
          </cell>
        </row>
        <row r="2965">
          <cell r="A2965" t="str">
            <v>0206-01FU</v>
          </cell>
          <cell r="B2965" t="str">
            <v>DISTRITO CAPITAL</v>
          </cell>
          <cell r="C2965" t="str">
            <v>0206-01</v>
          </cell>
          <cell r="D2965" t="str">
            <v>FONDO DE PRESTACIONES ECONÓMICAS, CESANTÍAS Y PENSIONES</v>
          </cell>
          <cell r="E2965" t="str">
            <v>0002-003</v>
          </cell>
          <cell r="F2965" t="str">
            <v>EP-HACIENDA</v>
          </cell>
          <cell r="G2965" t="str">
            <v>1-100-F001</v>
          </cell>
          <cell r="H2965" t="str">
            <v>VA-RECURSOS DISTRITO</v>
          </cell>
          <cell r="I2965" t="str">
            <v>O2120201003083891102</v>
          </cell>
          <cell r="J2965" t="str">
            <v>Bolígrafos</v>
          </cell>
          <cell r="K2965" t="str">
            <v>000000000000000010206</v>
          </cell>
          <cell r="L2965" t="str">
            <v>0206 - Programa Funcionamiento - FONDO DE PRESTACIONES ECONÓMICAS, CESANTÍAS Y PENSIONES - FONCEP</v>
          </cell>
          <cell r="M2965" t="str">
            <v>PM02060001FUNC</v>
          </cell>
          <cell r="N2965" t="str">
            <v>FU</v>
          </cell>
          <cell r="O2965" t="str">
            <v>FUNCIONAMIENTO FONDO DE PRESTACIONES ECONÓMICAS, C</v>
          </cell>
          <cell r="P2965" t="str">
            <v>2025</v>
          </cell>
          <cell r="Q2965">
            <v>1080000</v>
          </cell>
          <cell r="R2965">
            <v>1080000</v>
          </cell>
        </row>
        <row r="2966">
          <cell r="A2966" t="str">
            <v>0206-01FU</v>
          </cell>
          <cell r="B2966" t="str">
            <v>DISTRITO CAPITAL</v>
          </cell>
          <cell r="C2966" t="str">
            <v>0206-01</v>
          </cell>
          <cell r="D2966" t="str">
            <v>FONDO DE PRESTACIONES ECONÓMICAS, CESANTÍAS Y PENSIONES</v>
          </cell>
          <cell r="E2966" t="str">
            <v>0002-003</v>
          </cell>
          <cell r="F2966" t="str">
            <v>EP-HACIENDA</v>
          </cell>
          <cell r="G2966" t="str">
            <v>1-100-F001</v>
          </cell>
          <cell r="H2966" t="str">
            <v>VA-RECURSOS DISTRITO</v>
          </cell>
          <cell r="I2966" t="str">
            <v>O2120201003083891106</v>
          </cell>
          <cell r="J2966" t="str">
            <v>Lápices</v>
          </cell>
          <cell r="K2966" t="str">
            <v>000000000000000010206</v>
          </cell>
          <cell r="L2966" t="str">
            <v>0206 - Programa Funcionamiento - FONDO DE PRESTACIONES ECONÓMICAS, CESANTÍAS Y PENSIONES - FONCEP</v>
          </cell>
          <cell r="M2966" t="str">
            <v>PM02060001FUNC</v>
          </cell>
          <cell r="N2966" t="str">
            <v>FU</v>
          </cell>
          <cell r="O2966" t="str">
            <v>FUNCIONAMIENTO FONDO DE PRESTACIONES ECONÓMICAS, C</v>
          </cell>
          <cell r="P2966" t="str">
            <v>2025</v>
          </cell>
          <cell r="Q2966">
            <v>216000</v>
          </cell>
          <cell r="R2966">
            <v>216000</v>
          </cell>
        </row>
        <row r="2967">
          <cell r="A2967" t="str">
            <v>0206-01FU</v>
          </cell>
          <cell r="B2967" t="str">
            <v>DISTRITO CAPITAL</v>
          </cell>
          <cell r="C2967" t="str">
            <v>0206-01</v>
          </cell>
          <cell r="D2967" t="str">
            <v>FONDO DE PRESTACIONES ECONÓMICAS, CESANTÍAS Y PENSIONES</v>
          </cell>
          <cell r="E2967" t="str">
            <v>0002-003</v>
          </cell>
          <cell r="F2967" t="str">
            <v>EP-HACIENDA</v>
          </cell>
          <cell r="G2967" t="str">
            <v>1-100-F001</v>
          </cell>
          <cell r="H2967" t="str">
            <v>VA-RECURSOS DISTRITO</v>
          </cell>
          <cell r="I2967" t="str">
            <v>O2120201003083891207</v>
          </cell>
          <cell r="J2967" t="str">
            <v>Almohadillas para sellos</v>
          </cell>
          <cell r="K2967" t="str">
            <v>000000000000000010206</v>
          </cell>
          <cell r="L2967" t="str">
            <v>0206 - Programa Funcionamiento - FONDO DE PRESTACIONES ECONÓMICAS, CESANTÍAS Y PENSIONES - FONCEP</v>
          </cell>
          <cell r="M2967" t="str">
            <v>PM02060001FUNC</v>
          </cell>
          <cell r="N2967" t="str">
            <v>FU</v>
          </cell>
          <cell r="O2967" t="str">
            <v>FUNCIONAMIENTO FONDO DE PRESTACIONES ECONÓMICAS, C</v>
          </cell>
          <cell r="P2967" t="str">
            <v>2025</v>
          </cell>
          <cell r="Q2967">
            <v>212000</v>
          </cell>
          <cell r="R2967">
            <v>212000</v>
          </cell>
        </row>
        <row r="2968">
          <cell r="A2968" t="str">
            <v>0206-01FU</v>
          </cell>
          <cell r="B2968" t="str">
            <v>DISTRITO CAPITAL</v>
          </cell>
          <cell r="C2968" t="str">
            <v>0206-01</v>
          </cell>
          <cell r="D2968" t="str">
            <v>FONDO DE PRESTACIONES ECONÓMICAS, CESANTÍAS Y PENSIONES</v>
          </cell>
          <cell r="E2968" t="str">
            <v>0002-003</v>
          </cell>
          <cell r="F2968" t="str">
            <v>EP-HACIENDA</v>
          </cell>
          <cell r="G2968" t="str">
            <v>1-100-F001</v>
          </cell>
          <cell r="H2968" t="str">
            <v>VA-RECURSOS DISTRITO</v>
          </cell>
          <cell r="I2968" t="str">
            <v>O2120201003083899310</v>
          </cell>
          <cell r="J2968" t="str">
            <v>Brochas para pintar</v>
          </cell>
          <cell r="K2968" t="str">
            <v>000000000000000010206</v>
          </cell>
          <cell r="L2968" t="str">
            <v>0206 - Programa Funcionamiento - FONDO DE PRESTACIONES ECONÓMICAS, CESANTÍAS Y PENSIONES - FONCEP</v>
          </cell>
          <cell r="M2968" t="str">
            <v>PM02060001FUNC</v>
          </cell>
          <cell r="N2968" t="str">
            <v>FU</v>
          </cell>
          <cell r="O2968" t="str">
            <v>FUNCIONAMIENTO FONDO DE PRESTACIONES ECONÓMICAS, C</v>
          </cell>
          <cell r="P2968" t="str">
            <v>2025</v>
          </cell>
          <cell r="Q2968">
            <v>198000</v>
          </cell>
          <cell r="R2968">
            <v>198000</v>
          </cell>
        </row>
        <row r="2969">
          <cell r="A2969" t="str">
            <v>0206-01FU</v>
          </cell>
          <cell r="B2969" t="str">
            <v>DISTRITO CAPITAL</v>
          </cell>
          <cell r="C2969" t="str">
            <v>0206-01</v>
          </cell>
          <cell r="D2969" t="str">
            <v>FONDO DE PRESTACIONES ECONÓMICAS, CESANTÍAS Y PENSIONES</v>
          </cell>
          <cell r="E2969" t="str">
            <v>0002-003</v>
          </cell>
          <cell r="F2969" t="str">
            <v>EP-HACIENDA</v>
          </cell>
          <cell r="G2969" t="str">
            <v>1-100-F001</v>
          </cell>
          <cell r="H2969" t="str">
            <v>VA-RECURSOS DISTRITO</v>
          </cell>
          <cell r="I2969" t="str">
            <v>O2120201003083899311</v>
          </cell>
          <cell r="J2969" t="str">
            <v>Rodillos para pintar</v>
          </cell>
          <cell r="K2969" t="str">
            <v>000000000000000010206</v>
          </cell>
          <cell r="L2969" t="str">
            <v>0206 - Programa Funcionamiento - FONDO DE PRESTACIONES ECONÓMICAS, CESANTÍAS Y PENSIONES - FONCEP</v>
          </cell>
          <cell r="M2969" t="str">
            <v>PM02060001FUNC</v>
          </cell>
          <cell r="N2969" t="str">
            <v>FU</v>
          </cell>
          <cell r="O2969" t="str">
            <v>FUNCIONAMIENTO FONDO DE PRESTACIONES ECONÓMICAS, C</v>
          </cell>
          <cell r="P2969" t="str">
            <v>2025</v>
          </cell>
          <cell r="Q2969">
            <v>148000</v>
          </cell>
          <cell r="R2969">
            <v>148000</v>
          </cell>
        </row>
        <row r="2970">
          <cell r="A2970" t="str">
            <v>0206-01FU</v>
          </cell>
          <cell r="B2970" t="str">
            <v>DISTRITO CAPITAL</v>
          </cell>
          <cell r="C2970" t="str">
            <v>0206-01</v>
          </cell>
          <cell r="D2970" t="str">
            <v>FONDO DE PRESTACIONES ECONÓMICAS, CESANTÍAS Y PENSIONES</v>
          </cell>
          <cell r="E2970" t="str">
            <v>0002-003</v>
          </cell>
          <cell r="F2970" t="str">
            <v>EP-HACIENDA</v>
          </cell>
          <cell r="G2970" t="str">
            <v>1-100-F001</v>
          </cell>
          <cell r="H2970" t="str">
            <v>VA-RECURSOS DISTRITO</v>
          </cell>
          <cell r="I2970" t="str">
            <v>O2120201003083899918</v>
          </cell>
          <cell r="J2970" t="str">
            <v>Guantes industriales</v>
          </cell>
          <cell r="K2970" t="str">
            <v>000000000000000010206</v>
          </cell>
          <cell r="L2970" t="str">
            <v>0206 - Programa Funcionamiento - FONDO DE PRESTACIONES ECONÓMICAS, CESANTÍAS Y PENSIONES - FONCEP</v>
          </cell>
          <cell r="M2970" t="str">
            <v>PM02060001FUNC</v>
          </cell>
          <cell r="N2970" t="str">
            <v>FU</v>
          </cell>
          <cell r="O2970" t="str">
            <v>FUNCIONAMIENTO FONDO DE PRESTACIONES ECONÓMICAS, C</v>
          </cell>
          <cell r="P2970" t="str">
            <v>2025</v>
          </cell>
          <cell r="Q2970">
            <v>125000</v>
          </cell>
          <cell r="R2970">
            <v>125000</v>
          </cell>
        </row>
        <row r="2971">
          <cell r="A2971" t="str">
            <v>0206-01FU</v>
          </cell>
          <cell r="B2971" t="str">
            <v>DISTRITO CAPITAL</v>
          </cell>
          <cell r="C2971" t="str">
            <v>0206-01</v>
          </cell>
          <cell r="D2971" t="str">
            <v>FONDO DE PRESTACIONES ECONÓMICAS, CESANTÍAS Y PENSIONES</v>
          </cell>
          <cell r="E2971" t="str">
            <v>0002-003</v>
          </cell>
          <cell r="F2971" t="str">
            <v>EP-HACIENDA</v>
          </cell>
          <cell r="G2971" t="str">
            <v>1-100-F001</v>
          </cell>
          <cell r="H2971" t="str">
            <v>VA-RECURSOS DISTRITO</v>
          </cell>
          <cell r="I2971" t="str">
            <v>O2120201003083899998</v>
          </cell>
          <cell r="J2971" t="str">
            <v>Artículos n.c.p. para escritorio y oficina</v>
          </cell>
          <cell r="K2971" t="str">
            <v>000000000000000010206</v>
          </cell>
          <cell r="L2971" t="str">
            <v>0206 - Programa Funcionamiento - FONDO DE PRESTACIONES ECONÓMICAS, CESANTÍAS Y PENSIONES - FONCEP</v>
          </cell>
          <cell r="M2971" t="str">
            <v>PM02060001FUNC</v>
          </cell>
          <cell r="N2971" t="str">
            <v>FU</v>
          </cell>
          <cell r="O2971" t="str">
            <v>FUNCIONAMIENTO FONDO DE PRESTACIONES ECONÓMICAS, C</v>
          </cell>
          <cell r="P2971" t="str">
            <v>2025</v>
          </cell>
          <cell r="Q2971">
            <v>9000000</v>
          </cell>
          <cell r="R2971">
            <v>9000000</v>
          </cell>
        </row>
        <row r="2972">
          <cell r="A2972" t="str">
            <v>0206-01FU</v>
          </cell>
          <cell r="B2972" t="str">
            <v>DISTRITO CAPITAL</v>
          </cell>
          <cell r="C2972" t="str">
            <v>0206-01</v>
          </cell>
          <cell r="D2972" t="str">
            <v>FONDO DE PRESTACIONES ECONÓMICAS, CESANTÍAS Y PENSIONES</v>
          </cell>
          <cell r="E2972" t="str">
            <v>0002-003</v>
          </cell>
          <cell r="F2972" t="str">
            <v>EP-HACIENDA</v>
          </cell>
          <cell r="G2972" t="str">
            <v>1-100-F001</v>
          </cell>
          <cell r="H2972" t="str">
            <v>VA-RECURSOS DISTRITO</v>
          </cell>
          <cell r="I2972" t="str">
            <v>O2120201004024291101</v>
          </cell>
          <cell r="J2972" t="str">
            <v>Inodoros y otros aparatos sanitarios metálicos</v>
          </cell>
          <cell r="K2972" t="str">
            <v>000000000000000010206</v>
          </cell>
          <cell r="L2972" t="str">
            <v>0206 - Programa Funcionamiento - FONDO DE PRESTACIONES ECONÓMICAS, CESANTÍAS Y PENSIONES - FONCEP</v>
          </cell>
          <cell r="M2972" t="str">
            <v>PM02060001FUNC</v>
          </cell>
          <cell r="N2972" t="str">
            <v>FU</v>
          </cell>
          <cell r="O2972" t="str">
            <v>FUNCIONAMIENTO FONDO DE PRESTACIONES ECONÓMICAS, C</v>
          </cell>
          <cell r="P2972" t="str">
            <v>2025</v>
          </cell>
          <cell r="Q2972">
            <v>40095000</v>
          </cell>
          <cell r="R2972">
            <v>40095000</v>
          </cell>
        </row>
        <row r="2973">
          <cell r="A2973" t="str">
            <v>0206-01FU</v>
          </cell>
          <cell r="B2973" t="str">
            <v>DISTRITO CAPITAL</v>
          </cell>
          <cell r="C2973" t="str">
            <v>0206-01</v>
          </cell>
          <cell r="D2973" t="str">
            <v>FONDO DE PRESTACIONES ECONÓMICAS, CESANTÍAS Y PENSIONES</v>
          </cell>
          <cell r="E2973" t="str">
            <v>0002-003</v>
          </cell>
          <cell r="F2973" t="str">
            <v>EP-HACIENDA</v>
          </cell>
          <cell r="G2973" t="str">
            <v>1-100-F001</v>
          </cell>
          <cell r="H2973" t="str">
            <v>VA-RECURSOS DISTRITO</v>
          </cell>
          <cell r="I2973" t="str">
            <v>O2120201004024291107</v>
          </cell>
          <cell r="J2973" t="str">
            <v>Accesorios metálicos para cuartos de baño</v>
          </cell>
          <cell r="K2973" t="str">
            <v>000000000000000010206</v>
          </cell>
          <cell r="L2973" t="str">
            <v>0206 - Programa Funcionamiento - FONDO DE PRESTACIONES ECONÓMICAS, CESANTÍAS Y PENSIONES - FONCEP</v>
          </cell>
          <cell r="M2973" t="str">
            <v>PM02060001FUNC</v>
          </cell>
          <cell r="N2973" t="str">
            <v>FU</v>
          </cell>
          <cell r="O2973" t="str">
            <v>FUNCIONAMIENTO FONDO DE PRESTACIONES ECONÓMICAS, C</v>
          </cell>
          <cell r="P2973" t="str">
            <v>2025</v>
          </cell>
          <cell r="Q2973">
            <v>12115000</v>
          </cell>
          <cell r="R2973">
            <v>12115000</v>
          </cell>
        </row>
        <row r="2974">
          <cell r="A2974" t="str">
            <v>0206-01FU</v>
          </cell>
          <cell r="B2974" t="str">
            <v>DISTRITO CAPITAL</v>
          </cell>
          <cell r="C2974" t="str">
            <v>0206-01</v>
          </cell>
          <cell r="D2974" t="str">
            <v>FONDO DE PRESTACIONES ECONÓMICAS, CESANTÍAS Y PENSIONES</v>
          </cell>
          <cell r="E2974" t="str">
            <v>0002-003</v>
          </cell>
          <cell r="F2974" t="str">
            <v>EP-HACIENDA</v>
          </cell>
          <cell r="G2974" t="str">
            <v>1-100-F001</v>
          </cell>
          <cell r="H2974" t="str">
            <v>VA-RECURSOS DISTRITO</v>
          </cell>
          <cell r="I2974" t="str">
            <v>O2120201004024292123</v>
          </cell>
          <cell r="J2974" t="str">
            <v>Llaves de ajuste fijas</v>
          </cell>
          <cell r="K2974" t="str">
            <v>000000000000000010206</v>
          </cell>
          <cell r="L2974" t="str">
            <v>0206 - Programa Funcionamiento - FONDO DE PRESTACIONES ECONÓMICAS, CESANTÍAS Y PENSIONES - FONCEP</v>
          </cell>
          <cell r="M2974" t="str">
            <v>PM02060001FUNC</v>
          </cell>
          <cell r="N2974" t="str">
            <v>FU</v>
          </cell>
          <cell r="O2974" t="str">
            <v>FUNCIONAMIENTO FONDO DE PRESTACIONES ECONÓMICAS, C</v>
          </cell>
          <cell r="P2974" t="str">
            <v>2025</v>
          </cell>
          <cell r="Q2974">
            <v>350000</v>
          </cell>
          <cell r="R2974">
            <v>350000</v>
          </cell>
        </row>
        <row r="2975">
          <cell r="A2975" t="str">
            <v>0206-01FU</v>
          </cell>
          <cell r="B2975" t="str">
            <v>DISTRITO CAPITAL</v>
          </cell>
          <cell r="C2975" t="str">
            <v>0206-01</v>
          </cell>
          <cell r="D2975" t="str">
            <v>FONDO DE PRESTACIONES ECONÓMICAS, CESANTÍAS Y PENSIONES</v>
          </cell>
          <cell r="E2975" t="str">
            <v>0002-003</v>
          </cell>
          <cell r="F2975" t="str">
            <v>EP-HACIENDA</v>
          </cell>
          <cell r="G2975" t="str">
            <v>1-100-F001</v>
          </cell>
          <cell r="H2975" t="str">
            <v>VA-RECURSOS DISTRITO</v>
          </cell>
          <cell r="I2975" t="str">
            <v>O2120201004024294498</v>
          </cell>
          <cell r="J2975" t="str">
            <v>Tornillos n.c.p.</v>
          </cell>
          <cell r="K2975" t="str">
            <v>000000000000000010206</v>
          </cell>
          <cell r="L2975" t="str">
            <v>0206 - Programa Funcionamiento - FONDO DE PRESTACIONES ECONÓMICAS, CESANTÍAS Y PENSIONES - FONCEP</v>
          </cell>
          <cell r="M2975" t="str">
            <v>PM02060001FUNC</v>
          </cell>
          <cell r="N2975" t="str">
            <v>FU</v>
          </cell>
          <cell r="O2975" t="str">
            <v>FUNCIONAMIENTO FONDO DE PRESTACIONES ECONÓMICAS, C</v>
          </cell>
          <cell r="P2975" t="str">
            <v>2025</v>
          </cell>
          <cell r="Q2975">
            <v>300000</v>
          </cell>
          <cell r="R2975">
            <v>300000</v>
          </cell>
        </row>
        <row r="2976">
          <cell r="A2976" t="str">
            <v>0206-01FU</v>
          </cell>
          <cell r="B2976" t="str">
            <v>DISTRITO CAPITAL</v>
          </cell>
          <cell r="C2976" t="str">
            <v>0206-01</v>
          </cell>
          <cell r="D2976" t="str">
            <v>FONDO DE PRESTACIONES ECONÓMICAS, CESANTÍAS Y PENSIONES</v>
          </cell>
          <cell r="E2976" t="str">
            <v>0002-003</v>
          </cell>
          <cell r="F2976" t="str">
            <v>EP-HACIENDA</v>
          </cell>
          <cell r="G2976" t="str">
            <v>1-100-F001</v>
          </cell>
          <cell r="H2976" t="str">
            <v>VA-RECURSOS DISTRITO</v>
          </cell>
          <cell r="I2976" t="str">
            <v>O2120201004024299207</v>
          </cell>
          <cell r="J2976" t="str">
            <v>Llaves para cerraduras y candados</v>
          </cell>
          <cell r="K2976" t="str">
            <v>000000000000000010206</v>
          </cell>
          <cell r="L2976" t="str">
            <v>0206 - Programa Funcionamiento - FONDO DE PRESTACIONES ECONÓMICAS, CESANTÍAS Y PENSIONES - FONCEP</v>
          </cell>
          <cell r="M2976" t="str">
            <v>PM02060001FUNC</v>
          </cell>
          <cell r="N2976" t="str">
            <v>FU</v>
          </cell>
          <cell r="O2976" t="str">
            <v>FUNCIONAMIENTO FONDO DE PRESTACIONES ECONÓMICAS, C</v>
          </cell>
          <cell r="P2976" t="str">
            <v>2025</v>
          </cell>
          <cell r="Q2976">
            <v>120000</v>
          </cell>
          <cell r="R2976">
            <v>120000</v>
          </cell>
        </row>
        <row r="2977">
          <cell r="A2977" t="str">
            <v>0206-01FU</v>
          </cell>
          <cell r="B2977" t="str">
            <v>DISTRITO CAPITAL</v>
          </cell>
          <cell r="C2977" t="str">
            <v>0206-01</v>
          </cell>
          <cell r="D2977" t="str">
            <v>FONDO DE PRESTACIONES ECONÓMICAS, CESANTÍAS Y PENSIONES</v>
          </cell>
          <cell r="E2977" t="str">
            <v>0002-003</v>
          </cell>
          <cell r="F2977" t="str">
            <v>EP-HACIENDA</v>
          </cell>
          <cell r="G2977" t="str">
            <v>1-100-F001</v>
          </cell>
          <cell r="H2977" t="str">
            <v>VA-RECURSOS DISTRITO</v>
          </cell>
          <cell r="I2977" t="str">
            <v>O2120201004024299210</v>
          </cell>
          <cell r="J2977" t="str">
            <v>Cerraduras de combinación</v>
          </cell>
          <cell r="K2977" t="str">
            <v>000000000000000010206</v>
          </cell>
          <cell r="L2977" t="str">
            <v>0206 - Programa Funcionamiento - FONDO DE PRESTACIONES ECONÓMICAS, CESANTÍAS Y PENSIONES - FONCEP</v>
          </cell>
          <cell r="M2977" t="str">
            <v>PM02060001FUNC</v>
          </cell>
          <cell r="N2977" t="str">
            <v>FU</v>
          </cell>
          <cell r="O2977" t="str">
            <v>FUNCIONAMIENTO FONDO DE PRESTACIONES ECONÓMICAS, C</v>
          </cell>
          <cell r="P2977" t="str">
            <v>2025</v>
          </cell>
          <cell r="Q2977">
            <v>330000</v>
          </cell>
          <cell r="R2977">
            <v>330000</v>
          </cell>
        </row>
        <row r="2978">
          <cell r="A2978" t="str">
            <v>0206-01FU</v>
          </cell>
          <cell r="B2978" t="str">
            <v>DISTRITO CAPITAL</v>
          </cell>
          <cell r="C2978" t="str">
            <v>0206-01</v>
          </cell>
          <cell r="D2978" t="str">
            <v>FONDO DE PRESTACIONES ECONÓMICAS, CESANTÍAS Y PENSIONES</v>
          </cell>
          <cell r="E2978" t="str">
            <v>0002-003</v>
          </cell>
          <cell r="F2978" t="str">
            <v>EP-HACIENDA</v>
          </cell>
          <cell r="G2978" t="str">
            <v>1-100-F001</v>
          </cell>
          <cell r="H2978" t="str">
            <v>VA-RECURSOS DISTRITO</v>
          </cell>
          <cell r="I2978" t="str">
            <v>O2120201004024299991</v>
          </cell>
          <cell r="J2978" t="str">
            <v>Artículos n.c.p. de ferretería y cerrajería</v>
          </cell>
          <cell r="K2978" t="str">
            <v>000000000000000010206</v>
          </cell>
          <cell r="L2978" t="str">
            <v>0206 - Programa Funcionamiento - FONDO DE PRESTACIONES ECONÓMICAS, CESANTÍAS Y PENSIONES - FONCEP</v>
          </cell>
          <cell r="M2978" t="str">
            <v>PM02060001FUNC</v>
          </cell>
          <cell r="N2978" t="str">
            <v>FU</v>
          </cell>
          <cell r="O2978" t="str">
            <v>FUNCIONAMIENTO FONDO DE PRESTACIONES ECONÓMICAS, C</v>
          </cell>
          <cell r="P2978" t="str">
            <v>2025</v>
          </cell>
          <cell r="Q2978">
            <v>45400000</v>
          </cell>
          <cell r="R2978">
            <v>45400000</v>
          </cell>
        </row>
        <row r="2979">
          <cell r="A2979" t="str">
            <v>0206-01FU</v>
          </cell>
          <cell r="B2979" t="str">
            <v>DISTRITO CAPITAL</v>
          </cell>
          <cell r="C2979" t="str">
            <v>0206-01</v>
          </cell>
          <cell r="D2979" t="str">
            <v>FONDO DE PRESTACIONES ECONÓMICAS, CESANTÍAS Y PENSIONES</v>
          </cell>
          <cell r="E2979" t="str">
            <v>0002-003</v>
          </cell>
          <cell r="F2979" t="str">
            <v>EP-HACIENDA</v>
          </cell>
          <cell r="G2979" t="str">
            <v>1-100-F001</v>
          </cell>
          <cell r="H2979" t="str">
            <v>VA-RECURSOS DISTRITO</v>
          </cell>
          <cell r="I2979" t="str">
            <v>O2120201004034392303</v>
          </cell>
          <cell r="J2979" t="str">
            <v>Equipos extintores de incendios</v>
          </cell>
          <cell r="K2979" t="str">
            <v>000000000000000010206</v>
          </cell>
          <cell r="L2979" t="str">
            <v>0206 - Programa Funcionamiento - FONDO DE PRESTACIONES ECONÓMICAS, CESANTÍAS Y PENSIONES - FONCEP</v>
          </cell>
          <cell r="M2979" t="str">
            <v>PM02060001FUNC</v>
          </cell>
          <cell r="N2979" t="str">
            <v>FU</v>
          </cell>
          <cell r="O2979" t="str">
            <v>FUNCIONAMIENTO FONDO DE PRESTACIONES ECONÓMICAS, C</v>
          </cell>
          <cell r="P2979" t="str">
            <v>2025</v>
          </cell>
          <cell r="Q2979">
            <v>10575000</v>
          </cell>
          <cell r="R2979">
            <v>10575000</v>
          </cell>
        </row>
        <row r="2980">
          <cell r="A2980" t="str">
            <v>0206-01FU</v>
          </cell>
          <cell r="B2980" t="str">
            <v>DISTRITO CAPITAL</v>
          </cell>
          <cell r="C2980" t="str">
            <v>0206-01</v>
          </cell>
          <cell r="D2980" t="str">
            <v>FONDO DE PRESTACIONES ECONÓMICAS, CESANTÍAS Y PENSIONES</v>
          </cell>
          <cell r="E2980" t="str">
            <v>0002-003</v>
          </cell>
          <cell r="F2980" t="str">
            <v>EP-HACIENDA</v>
          </cell>
          <cell r="G2980" t="str">
            <v>1-100-F001</v>
          </cell>
          <cell r="H2980" t="str">
            <v>VA-RECURSOS DISTRITO</v>
          </cell>
          <cell r="I2980" t="str">
            <v>O2120201004034394303</v>
          </cell>
          <cell r="J2980" t="str">
            <v>Partes y accesorios para fumigadoras, extinguidores y similares</v>
          </cell>
          <cell r="K2980" t="str">
            <v>000000000000000010206</v>
          </cell>
          <cell r="L2980" t="str">
            <v>0206 - Programa Funcionamiento - FONDO DE PRESTACIONES ECONÓMICAS, CESANTÍAS Y PENSIONES - FONCEP</v>
          </cell>
          <cell r="M2980" t="str">
            <v>PM02060001FUNC</v>
          </cell>
          <cell r="N2980" t="str">
            <v>FU</v>
          </cell>
          <cell r="O2980" t="str">
            <v>FUNCIONAMIENTO FONDO DE PRESTACIONES ECONÓMICAS, C</v>
          </cell>
          <cell r="P2980" t="str">
            <v>2025</v>
          </cell>
          <cell r="Q2980">
            <v>530000</v>
          </cell>
          <cell r="R2980">
            <v>530000</v>
          </cell>
        </row>
        <row r="2981">
          <cell r="A2981" t="str">
            <v>0206-01FU</v>
          </cell>
          <cell r="B2981" t="str">
            <v>DISTRITO CAPITAL</v>
          </cell>
          <cell r="C2981" t="str">
            <v>0206-01</v>
          </cell>
          <cell r="D2981" t="str">
            <v>FONDO DE PRESTACIONES ECONÓMICAS, CESANTÍAS Y PENSIONES</v>
          </cell>
          <cell r="E2981" t="str">
            <v>0002-003</v>
          </cell>
          <cell r="F2981" t="str">
            <v>EP-HACIENDA</v>
          </cell>
          <cell r="G2981" t="str">
            <v>1-100-F001</v>
          </cell>
          <cell r="H2981" t="str">
            <v>VA-RECURSOS DISTRITO</v>
          </cell>
          <cell r="I2981" t="str">
            <v>O2120201004044491102</v>
          </cell>
          <cell r="J2981" t="str">
            <v>Máquinas secadoras, excepto para alimentos y bebidas</v>
          </cell>
          <cell r="K2981" t="str">
            <v>000000000000000010206</v>
          </cell>
          <cell r="L2981" t="str">
            <v>0206 - Programa Funcionamiento - FONDO DE PRESTACIONES ECONÓMICAS, CESANTÍAS Y PENSIONES - FONCEP</v>
          </cell>
          <cell r="M2981" t="str">
            <v>PM02060001FUNC</v>
          </cell>
          <cell r="N2981" t="str">
            <v>FU</v>
          </cell>
          <cell r="O2981" t="str">
            <v>FUNCIONAMIENTO FONDO DE PRESTACIONES ECONÓMICAS, C</v>
          </cell>
          <cell r="P2981" t="str">
            <v>2025</v>
          </cell>
          <cell r="Q2981">
            <v>35000000</v>
          </cell>
          <cell r="R2981">
            <v>35000000</v>
          </cell>
        </row>
        <row r="2982">
          <cell r="A2982" t="str">
            <v>0206-01FU</v>
          </cell>
          <cell r="B2982" t="str">
            <v>DISTRITO CAPITAL</v>
          </cell>
          <cell r="C2982" t="str">
            <v>0206-01</v>
          </cell>
          <cell r="D2982" t="str">
            <v>FONDO DE PRESTACIONES ECONÓMICAS, CESANTÍAS Y PENSIONES</v>
          </cell>
          <cell r="E2982" t="str">
            <v>0002-003</v>
          </cell>
          <cell r="F2982" t="str">
            <v>EP-HACIENDA</v>
          </cell>
          <cell r="G2982" t="str">
            <v>1-100-F001</v>
          </cell>
          <cell r="H2982" t="str">
            <v>VA-RECURSOS DISTRITO</v>
          </cell>
          <cell r="I2982" t="str">
            <v>O2120201004064641003</v>
          </cell>
          <cell r="J2982" t="str">
            <v>Baterías de pilas</v>
          </cell>
          <cell r="K2982" t="str">
            <v>000000000000000010206</v>
          </cell>
          <cell r="L2982" t="str">
            <v>0206 - Programa Funcionamiento - FONDO DE PRESTACIONES ECONÓMICAS, CESANTÍAS Y PENSIONES - FONCEP</v>
          </cell>
          <cell r="M2982" t="str">
            <v>PM02060001FUNC</v>
          </cell>
          <cell r="N2982" t="str">
            <v>FU</v>
          </cell>
          <cell r="O2982" t="str">
            <v>FUNCIONAMIENTO FONDO DE PRESTACIONES ECONÓMICAS, C</v>
          </cell>
          <cell r="P2982" t="str">
            <v>2025</v>
          </cell>
          <cell r="Q2982">
            <v>180000</v>
          </cell>
          <cell r="R2982">
            <v>180000</v>
          </cell>
        </row>
        <row r="2983">
          <cell r="A2983" t="str">
            <v>0206-01FU</v>
          </cell>
          <cell r="B2983" t="str">
            <v>DISTRITO CAPITAL</v>
          </cell>
          <cell r="C2983" t="str">
            <v>0206-01</v>
          </cell>
          <cell r="D2983" t="str">
            <v>FONDO DE PRESTACIONES ECONÓMICAS, CESANTÍAS Y PENSIONES</v>
          </cell>
          <cell r="E2983" t="str">
            <v>0002-003</v>
          </cell>
          <cell r="F2983" t="str">
            <v>EP-HACIENDA</v>
          </cell>
          <cell r="G2983" t="str">
            <v>1-100-F001</v>
          </cell>
          <cell r="H2983" t="str">
            <v>VA-RECURSOS DISTRITO</v>
          </cell>
          <cell r="I2983" t="str">
            <v>O2120201004064641004</v>
          </cell>
          <cell r="J2983" t="str">
            <v>Baterías para automotores</v>
          </cell>
          <cell r="K2983" t="str">
            <v>000000000000000010206</v>
          </cell>
          <cell r="L2983" t="str">
            <v>0206 - Programa Funcionamiento - FONDO DE PRESTACIONES ECONÓMICAS, CESANTÍAS Y PENSIONES - FONCEP</v>
          </cell>
          <cell r="M2983" t="str">
            <v>PM02060001FUNC</v>
          </cell>
          <cell r="N2983" t="str">
            <v>FU</v>
          </cell>
          <cell r="O2983" t="str">
            <v>FUNCIONAMIENTO FONDO DE PRESTACIONES ECONÓMICAS, C</v>
          </cell>
          <cell r="P2983" t="str">
            <v>2025</v>
          </cell>
          <cell r="Q2983">
            <v>3180000</v>
          </cell>
          <cell r="R2983">
            <v>3180000</v>
          </cell>
        </row>
        <row r="2984">
          <cell r="A2984" t="str">
            <v>0206-01FU</v>
          </cell>
          <cell r="B2984" t="str">
            <v>DISTRITO CAPITAL</v>
          </cell>
          <cell r="C2984" t="str">
            <v>0206-01</v>
          </cell>
          <cell r="D2984" t="str">
            <v>FONDO DE PRESTACIONES ECONÓMICAS, CESANTÍAS Y PENSIONES</v>
          </cell>
          <cell r="E2984" t="str">
            <v>0002-003</v>
          </cell>
          <cell r="F2984" t="str">
            <v>EP-HACIENDA</v>
          </cell>
          <cell r="G2984" t="str">
            <v>1-100-F001</v>
          </cell>
          <cell r="H2984" t="str">
            <v>VA-RECURSOS DISTRITO</v>
          </cell>
          <cell r="I2984" t="str">
            <v>O2120201004064641007</v>
          </cell>
          <cell r="J2984" t="str">
            <v>Pilas alcalinas</v>
          </cell>
          <cell r="K2984" t="str">
            <v>000000000000000010206</v>
          </cell>
          <cell r="L2984" t="str">
            <v>0206 - Programa Funcionamiento - FONDO DE PRESTACIONES ECONÓMICAS, CESANTÍAS Y PENSIONES - FONCEP</v>
          </cell>
          <cell r="M2984" t="str">
            <v>PM02060001FUNC</v>
          </cell>
          <cell r="N2984" t="str">
            <v>FU</v>
          </cell>
          <cell r="O2984" t="str">
            <v>FUNCIONAMIENTO FONDO DE PRESTACIONES ECONÓMICAS, C</v>
          </cell>
          <cell r="P2984" t="str">
            <v>2025</v>
          </cell>
          <cell r="Q2984">
            <v>215000</v>
          </cell>
          <cell r="R2984">
            <v>215000</v>
          </cell>
        </row>
        <row r="2985">
          <cell r="A2985" t="str">
            <v>0206-01FU</v>
          </cell>
          <cell r="B2985" t="str">
            <v>DISTRITO CAPITAL</v>
          </cell>
          <cell r="C2985" t="str">
            <v>0206-01</v>
          </cell>
          <cell r="D2985" t="str">
            <v>FONDO DE PRESTACIONES ECONÓMICAS, CESANTÍAS Y PENSIONES</v>
          </cell>
          <cell r="E2985" t="str">
            <v>0002-003</v>
          </cell>
          <cell r="F2985" t="str">
            <v>EP-HACIENDA</v>
          </cell>
          <cell r="G2985" t="str">
            <v>1-100-F001</v>
          </cell>
          <cell r="H2985" t="str">
            <v>VA-RECURSOS DISTRITO</v>
          </cell>
          <cell r="I2985" t="str">
            <v>O2120201004064693998</v>
          </cell>
          <cell r="J2985" t="str">
            <v>Aparatos eléctricos n.c.p.</v>
          </cell>
          <cell r="K2985" t="str">
            <v>000000000000000010206</v>
          </cell>
          <cell r="L2985" t="str">
            <v>0206 - Programa Funcionamiento - FONDO DE PRESTACIONES ECONÓMICAS, CESANTÍAS Y PENSIONES - FONCEP</v>
          </cell>
          <cell r="M2985" t="str">
            <v>PM02060001FUNC</v>
          </cell>
          <cell r="N2985" t="str">
            <v>FU</v>
          </cell>
          <cell r="O2985" t="str">
            <v>FUNCIONAMIENTO FONDO DE PRESTACIONES ECONÓMICAS, C</v>
          </cell>
          <cell r="P2985" t="str">
            <v>2025</v>
          </cell>
          <cell r="Q2985">
            <v>8400000</v>
          </cell>
          <cell r="R2985">
            <v>8400000</v>
          </cell>
        </row>
        <row r="2986">
          <cell r="A2986" t="str">
            <v>0206-01FU</v>
          </cell>
          <cell r="B2986" t="str">
            <v>DISTRITO CAPITAL</v>
          </cell>
          <cell r="C2986" t="str">
            <v>0206-01</v>
          </cell>
          <cell r="D2986" t="str">
            <v>FONDO DE PRESTACIONES ECONÓMICAS, CESANTÍAS Y PENSIONES</v>
          </cell>
          <cell r="E2986" t="str">
            <v>0002-003</v>
          </cell>
          <cell r="F2986" t="str">
            <v>EP-HACIENDA</v>
          </cell>
          <cell r="G2986" t="str">
            <v>1-100-F001</v>
          </cell>
          <cell r="H2986" t="str">
            <v>VA-RECURSOS DISTRITO</v>
          </cell>
          <cell r="I2986" t="str">
            <v>O2120201004094912996</v>
          </cell>
          <cell r="J2986" t="str">
            <v>Partes y accesorios n.c.p. para vehículos automotores</v>
          </cell>
          <cell r="K2986" t="str">
            <v>000000000000000010206</v>
          </cell>
          <cell r="L2986" t="str">
            <v>0206 - Programa Funcionamiento - FONDO DE PRESTACIONES ECONÓMICAS, CESANTÍAS Y PENSIONES - FONCEP</v>
          </cell>
          <cell r="M2986" t="str">
            <v>PM02060001FUNC</v>
          </cell>
          <cell r="N2986" t="str">
            <v>FU</v>
          </cell>
          <cell r="O2986" t="str">
            <v>FUNCIONAMIENTO FONDO DE PRESTACIONES ECONÓMICAS, C</v>
          </cell>
          <cell r="P2986" t="str">
            <v>2025</v>
          </cell>
          <cell r="Q2986">
            <v>49700000</v>
          </cell>
          <cell r="R2986">
            <v>49700000</v>
          </cell>
        </row>
        <row r="2987">
          <cell r="A2987" t="str">
            <v>0206-01FU</v>
          </cell>
          <cell r="B2987" t="str">
            <v>DISTRITO CAPITAL</v>
          </cell>
          <cell r="C2987" t="str">
            <v>0206-01</v>
          </cell>
          <cell r="D2987" t="str">
            <v>FONDO DE PRESTACIONES ECONÓMICAS, CESANTÍAS Y PENSIONES</v>
          </cell>
          <cell r="E2987" t="str">
            <v>0002-003</v>
          </cell>
          <cell r="F2987" t="str">
            <v>EP-HACIENDA</v>
          </cell>
          <cell r="G2987" t="str">
            <v>1-100-F001</v>
          </cell>
          <cell r="H2987" t="str">
            <v>VA-RECURSOS DISTRITO</v>
          </cell>
          <cell r="I2987" t="str">
            <v>O2120202005040754790</v>
          </cell>
          <cell r="J2987" t="str">
            <v>Otros servicios de terminación y acabado de edificios</v>
          </cell>
          <cell r="K2987" t="str">
            <v>000000000000000010206</v>
          </cell>
          <cell r="L2987" t="str">
            <v>0206 - Programa Funcionamiento - FONDO DE PRESTACIONES ECONÓMICAS, CESANTÍAS Y PENSIONES - FONCEP</v>
          </cell>
          <cell r="M2987" t="str">
            <v>PM02060001FUNC</v>
          </cell>
          <cell r="N2987" t="str">
            <v>FU</v>
          </cell>
          <cell r="O2987" t="str">
            <v>FUNCIONAMIENTO FONDO DE PRESTACIONES ECONÓMICAS, C</v>
          </cell>
          <cell r="P2987" t="str">
            <v>2025</v>
          </cell>
          <cell r="Q2987">
            <v>40000000</v>
          </cell>
          <cell r="R2987">
            <v>40000000</v>
          </cell>
        </row>
        <row r="2988">
          <cell r="A2988" t="str">
            <v>0206-01FU</v>
          </cell>
          <cell r="B2988" t="str">
            <v>DISTRITO CAPITAL</v>
          </cell>
          <cell r="C2988" t="str">
            <v>0206-01</v>
          </cell>
          <cell r="D2988" t="str">
            <v>FONDO DE PRESTACIONES ECONÓMICAS, CESANTÍAS Y PENSIONES</v>
          </cell>
          <cell r="E2988" t="str">
            <v>0002-003</v>
          </cell>
          <cell r="F2988" t="str">
            <v>EP-HACIENDA</v>
          </cell>
          <cell r="G2988" t="str">
            <v>1-100-F001</v>
          </cell>
          <cell r="H2988" t="str">
            <v>VA-RECURSOS DISTRITO</v>
          </cell>
          <cell r="I2988" t="str">
            <v>O21202020060363111</v>
          </cell>
          <cell r="J2988" t="str">
            <v>Servicios de alojamiento en hoteles</v>
          </cell>
          <cell r="K2988" t="str">
            <v>000000000000000010206</v>
          </cell>
          <cell r="L2988" t="str">
            <v>0206 - Programa Funcionamiento - FONDO DE PRESTACIONES ECONÓMICAS, CESANTÍAS Y PENSIONES - FONCEP</v>
          </cell>
          <cell r="M2988" t="str">
            <v>PM02060001FUNC</v>
          </cell>
          <cell r="N2988" t="str">
            <v>FU</v>
          </cell>
          <cell r="O2988" t="str">
            <v>FUNCIONAMIENTO FONDO DE PRESTACIONES ECONÓMICAS, C</v>
          </cell>
          <cell r="P2988" t="str">
            <v>2025</v>
          </cell>
          <cell r="Q2988">
            <v>577000</v>
          </cell>
          <cell r="R2988">
            <v>577000</v>
          </cell>
        </row>
        <row r="2989">
          <cell r="A2989" t="str">
            <v>0206-01FU</v>
          </cell>
          <cell r="B2989" t="str">
            <v>DISTRITO CAPITAL</v>
          </cell>
          <cell r="C2989" t="str">
            <v>0206-01</v>
          </cell>
          <cell r="D2989" t="str">
            <v>FONDO DE PRESTACIONES ECONÓMICAS, CESANTÍAS Y PENSIONES</v>
          </cell>
          <cell r="E2989" t="str">
            <v>0002-003</v>
          </cell>
          <cell r="F2989" t="str">
            <v>EP-HACIENDA</v>
          </cell>
          <cell r="G2989" t="str">
            <v>1-100-F001</v>
          </cell>
          <cell r="H2989" t="str">
            <v>VA-RECURSOS DISTRITO</v>
          </cell>
          <cell r="I2989" t="str">
            <v>O21202020060363393</v>
          </cell>
          <cell r="J2989" t="str">
            <v>Otros servicios de comidas contratadas</v>
          </cell>
          <cell r="K2989" t="str">
            <v>000000000000000010206</v>
          </cell>
          <cell r="L2989" t="str">
            <v>0206 - Programa Funcionamiento - FONDO DE PRESTACIONES ECONÓMICAS, CESANTÍAS Y PENSIONES - FONCEP</v>
          </cell>
          <cell r="M2989" t="str">
            <v>PM02060001FUNC</v>
          </cell>
          <cell r="N2989" t="str">
            <v>FU</v>
          </cell>
          <cell r="O2989" t="str">
            <v>FUNCIONAMIENTO FONDO DE PRESTACIONES ECONÓMICAS, C</v>
          </cell>
          <cell r="P2989" t="str">
            <v>2025</v>
          </cell>
          <cell r="Q2989">
            <v>56280000</v>
          </cell>
          <cell r="R2989">
            <v>56280000</v>
          </cell>
        </row>
        <row r="2990">
          <cell r="A2990" t="str">
            <v>0206-01FU</v>
          </cell>
          <cell r="B2990" t="str">
            <v>DISTRITO CAPITAL</v>
          </cell>
          <cell r="C2990" t="str">
            <v>0206-01</v>
          </cell>
          <cell r="D2990" t="str">
            <v>FONDO DE PRESTACIONES ECONÓMICAS, CESANTÍAS Y PENSIONES</v>
          </cell>
          <cell r="E2990" t="str">
            <v>0002-003</v>
          </cell>
          <cell r="F2990" t="str">
            <v>EP-HACIENDA</v>
          </cell>
          <cell r="G2990" t="str">
            <v>1-100-F001</v>
          </cell>
          <cell r="H2990" t="str">
            <v>VA-RECURSOS DISTRITO</v>
          </cell>
          <cell r="I2990" t="str">
            <v>O21202020060464112</v>
          </cell>
          <cell r="J2990" t="str">
            <v>Servicios de transporte terrestre local regular de pasajeros</v>
          </cell>
          <cell r="K2990" t="str">
            <v>000000000000000010206</v>
          </cell>
          <cell r="L2990" t="str">
            <v>0206 - Programa Funcionamiento - FONDO DE PRESTACIONES ECONÓMICAS, CESANTÍAS Y PENSIONES - FONCEP</v>
          </cell>
          <cell r="M2990" t="str">
            <v>PM02060001FUNC</v>
          </cell>
          <cell r="N2990" t="str">
            <v>FU</v>
          </cell>
          <cell r="O2990" t="str">
            <v>FUNCIONAMIENTO FONDO DE PRESTACIONES ECONÓMICAS, C</v>
          </cell>
          <cell r="P2990" t="str">
            <v>2025</v>
          </cell>
          <cell r="Q2990">
            <v>634000</v>
          </cell>
          <cell r="R2990">
            <v>634000</v>
          </cell>
        </row>
        <row r="2991">
          <cell r="A2991" t="str">
            <v>0206-01FU</v>
          </cell>
          <cell r="B2991" t="str">
            <v>DISTRITO CAPITAL</v>
          </cell>
          <cell r="C2991" t="str">
            <v>0206-01</v>
          </cell>
          <cell r="D2991" t="str">
            <v>FONDO DE PRESTACIONES ECONÓMICAS, CESANTÍAS Y PENSIONES</v>
          </cell>
          <cell r="E2991" t="str">
            <v>0002-003</v>
          </cell>
          <cell r="F2991" t="str">
            <v>EP-HACIENDA</v>
          </cell>
          <cell r="G2991" t="str">
            <v>1-100-F001</v>
          </cell>
          <cell r="H2991" t="str">
            <v>VA-RECURSOS DISTRITO</v>
          </cell>
          <cell r="I2991" t="str">
            <v>O21202020060464241</v>
          </cell>
          <cell r="J2991" t="str">
            <v>Servicios de transporte aéreo de pasajeros, excepto los servicios de aerotaxi</v>
          </cell>
          <cell r="K2991" t="str">
            <v>000000000000000010206</v>
          </cell>
          <cell r="L2991" t="str">
            <v>0206 - Programa Funcionamiento - FONDO DE PRESTACIONES ECONÓMICAS, CESANTÍAS Y PENSIONES - FONCEP</v>
          </cell>
          <cell r="M2991" t="str">
            <v>PM02060001FUNC</v>
          </cell>
          <cell r="N2991" t="str">
            <v>FU</v>
          </cell>
          <cell r="O2991" t="str">
            <v>FUNCIONAMIENTO FONDO DE PRESTACIONES ECONÓMICAS, C</v>
          </cell>
          <cell r="P2991" t="str">
            <v>2025</v>
          </cell>
          <cell r="Q2991">
            <v>1662000</v>
          </cell>
          <cell r="R2991">
            <v>1662000</v>
          </cell>
        </row>
        <row r="2992">
          <cell r="A2992" t="str">
            <v>0206-01FU</v>
          </cell>
          <cell r="B2992" t="str">
            <v>DISTRITO CAPITAL</v>
          </cell>
          <cell r="C2992" t="str">
            <v>0206-01</v>
          </cell>
          <cell r="D2992" t="str">
            <v>FONDO DE PRESTACIONES ECONÓMICAS, CESANTÍAS Y PENSIONES</v>
          </cell>
          <cell r="E2992" t="str">
            <v>0002-003</v>
          </cell>
          <cell r="F2992" t="str">
            <v>EP-HACIENDA</v>
          </cell>
          <cell r="G2992" t="str">
            <v>1-100-F001</v>
          </cell>
          <cell r="H2992" t="str">
            <v>VA-RECURSOS DISTRITO</v>
          </cell>
          <cell r="I2992" t="str">
            <v>O21202020060767430</v>
          </cell>
          <cell r="J2992" t="str">
            <v>Servicios de parqueaderos</v>
          </cell>
          <cell r="K2992" t="str">
            <v>000000000000000010206</v>
          </cell>
          <cell r="L2992" t="str">
            <v>0206 - Programa Funcionamiento - FONDO DE PRESTACIONES ECONÓMICAS, CESANTÍAS Y PENSIONES - FONCEP</v>
          </cell>
          <cell r="M2992" t="str">
            <v>PM02060001FUNC</v>
          </cell>
          <cell r="N2992" t="str">
            <v>FU</v>
          </cell>
          <cell r="O2992" t="str">
            <v>FUNCIONAMIENTO FONDO DE PRESTACIONES ECONÓMICAS, C</v>
          </cell>
          <cell r="P2992" t="str">
            <v>2025</v>
          </cell>
          <cell r="Q2992">
            <v>14013000</v>
          </cell>
          <cell r="R2992">
            <v>14013000</v>
          </cell>
        </row>
        <row r="2993">
          <cell r="A2993" t="str">
            <v>0206-01FU</v>
          </cell>
          <cell r="B2993" t="str">
            <v>DISTRITO CAPITAL</v>
          </cell>
          <cell r="C2993" t="str">
            <v>0206-01</v>
          </cell>
          <cell r="D2993" t="str">
            <v>FONDO DE PRESTACIONES ECONÓMICAS, CESANTÍAS Y PENSIONES</v>
          </cell>
          <cell r="E2993" t="str">
            <v>0002-003</v>
          </cell>
          <cell r="F2993" t="str">
            <v>EP-HACIENDA</v>
          </cell>
          <cell r="G2993" t="str">
            <v>1-100-F001</v>
          </cell>
          <cell r="H2993" t="str">
            <v>VA-RECURSOS DISTRITO</v>
          </cell>
          <cell r="I2993" t="str">
            <v>O21202020060868021</v>
          </cell>
          <cell r="J2993" t="str">
            <v>Servicios locales de mensajería nacional</v>
          </cell>
          <cell r="K2993" t="str">
            <v>000000000000000010206</v>
          </cell>
          <cell r="L2993" t="str">
            <v>0206 - Programa Funcionamiento - FONDO DE PRESTACIONES ECONÓMICAS, CESANTÍAS Y PENSIONES - FONCEP</v>
          </cell>
          <cell r="M2993" t="str">
            <v>PM02060001FUNC</v>
          </cell>
          <cell r="N2993" t="str">
            <v>FU</v>
          </cell>
          <cell r="O2993" t="str">
            <v>FUNCIONAMIENTO FONDO DE PRESTACIONES ECONÓMICAS, C</v>
          </cell>
          <cell r="P2993" t="str">
            <v>2025</v>
          </cell>
          <cell r="Q2993">
            <v>12400000</v>
          </cell>
          <cell r="R2993">
            <v>12400000</v>
          </cell>
        </row>
        <row r="2994">
          <cell r="A2994" t="str">
            <v>0206-01FU</v>
          </cell>
          <cell r="B2994" t="str">
            <v>DISTRITO CAPITAL</v>
          </cell>
          <cell r="C2994" t="str">
            <v>0206-01</v>
          </cell>
          <cell r="D2994" t="str">
            <v>FONDO DE PRESTACIONES ECONÓMICAS, CESANTÍAS Y PENSIONES</v>
          </cell>
          <cell r="E2994" t="str">
            <v>0002-003</v>
          </cell>
          <cell r="F2994" t="str">
            <v>EP-HACIENDA</v>
          </cell>
          <cell r="G2994" t="str">
            <v>1-100-F001</v>
          </cell>
          <cell r="H2994" t="str">
            <v>VA-RECURSOS DISTRITO</v>
          </cell>
          <cell r="I2994" t="str">
            <v>O21202020060868021</v>
          </cell>
          <cell r="J2994" t="str">
            <v>Servicios locales de mensajería nacional</v>
          </cell>
          <cell r="K2994" t="str">
            <v>000000000000000010206</v>
          </cell>
          <cell r="L2994" t="str">
            <v>0206 - Programa Funcionamiento - FONDO DE PRESTACIONES ECONÓMICAS, CESANTÍAS Y PENSIONES - FONCEP</v>
          </cell>
          <cell r="M2994" t="str">
            <v>PM02060001FUNC</v>
          </cell>
          <cell r="N2994" t="str">
            <v>FU</v>
          </cell>
          <cell r="O2994" t="str">
            <v>FUNCIONAMIENTO FONDO DE PRESTACIONES ECONÓMICAS, C</v>
          </cell>
          <cell r="P2994" t="str">
            <v>VF2025008A</v>
          </cell>
          <cell r="Q2994">
            <v>240777000</v>
          </cell>
          <cell r="R2994">
            <v>240777000</v>
          </cell>
        </row>
        <row r="2995">
          <cell r="A2995" t="str">
            <v>0206-01FU</v>
          </cell>
          <cell r="B2995" t="str">
            <v>DISTRITO CAPITAL</v>
          </cell>
          <cell r="C2995" t="str">
            <v>0206-01</v>
          </cell>
          <cell r="D2995" t="str">
            <v>FONDO DE PRESTACIONES ECONÓMICAS, CESANTÍAS Y PENSIONES</v>
          </cell>
          <cell r="E2995" t="str">
            <v>0002-003</v>
          </cell>
          <cell r="F2995" t="str">
            <v>EP-HACIENDA</v>
          </cell>
          <cell r="G2995" t="str">
            <v>1-100-F001</v>
          </cell>
          <cell r="H2995" t="str">
            <v>VA-RECURSOS DISTRITO</v>
          </cell>
          <cell r="I2995" t="str">
            <v>O212020200701030471347</v>
          </cell>
          <cell r="J2995" t="str">
            <v>Servicio de seguro obligatorio de accidentes de tránsito (SOAT)</v>
          </cell>
          <cell r="K2995" t="str">
            <v>000000000000000010206</v>
          </cell>
          <cell r="L2995" t="str">
            <v>0206 - Programa Funcionamiento - FONDO DE PRESTACIONES ECONÓMICAS, CESANTÍAS Y PENSIONES - FONCEP</v>
          </cell>
          <cell r="M2995" t="str">
            <v>PM02060001FUNC</v>
          </cell>
          <cell r="N2995" t="str">
            <v>FU</v>
          </cell>
          <cell r="O2995" t="str">
            <v>FUNCIONAMIENTO FONDO DE PRESTACIONES ECONÓMICAS, C</v>
          </cell>
          <cell r="P2995" t="str">
            <v>2025</v>
          </cell>
          <cell r="Q2995">
            <v>5500000</v>
          </cell>
          <cell r="R2995">
            <v>5500000</v>
          </cell>
        </row>
        <row r="2996">
          <cell r="A2996" t="str">
            <v>0206-01FU</v>
          </cell>
          <cell r="B2996" t="str">
            <v>DISTRITO CAPITAL</v>
          </cell>
          <cell r="C2996" t="str">
            <v>0206-01</v>
          </cell>
          <cell r="D2996" t="str">
            <v>FONDO DE PRESTACIONES ECONÓMICAS, CESANTÍAS Y PENSIONES</v>
          </cell>
          <cell r="E2996" t="str">
            <v>0002-003</v>
          </cell>
          <cell r="F2996" t="str">
            <v>EP-HACIENDA</v>
          </cell>
          <cell r="G2996" t="str">
            <v>1-100-F001</v>
          </cell>
          <cell r="H2996" t="str">
            <v>VA-RECURSOS DISTRITO</v>
          </cell>
          <cell r="I2996" t="str">
            <v>O212020200701030571351</v>
          </cell>
          <cell r="J2996" t="str">
            <v>Servicios de seguros de vehículos automotores</v>
          </cell>
          <cell r="K2996" t="str">
            <v>000000000000000010206</v>
          </cell>
          <cell r="L2996" t="str">
            <v>0206 - Programa Funcionamiento - FONDO DE PRESTACIONES ECONÓMICAS, CESANTÍAS Y PENSIONES - FONCEP</v>
          </cell>
          <cell r="M2996" t="str">
            <v>PM02060001FUNC</v>
          </cell>
          <cell r="N2996" t="str">
            <v>FU</v>
          </cell>
          <cell r="O2996" t="str">
            <v>FUNCIONAMIENTO FONDO DE PRESTACIONES ECONÓMICAS, C</v>
          </cell>
          <cell r="P2996" t="str">
            <v>2025</v>
          </cell>
          <cell r="Q2996">
            <v>27500000</v>
          </cell>
          <cell r="R2996">
            <v>27500000</v>
          </cell>
        </row>
        <row r="2997">
          <cell r="A2997" t="str">
            <v>0206-01FU</v>
          </cell>
          <cell r="B2997" t="str">
            <v>DISTRITO CAPITAL</v>
          </cell>
          <cell r="C2997" t="str">
            <v>0206-01</v>
          </cell>
          <cell r="D2997" t="str">
            <v>FONDO DE PRESTACIONES ECONÓMICAS, CESANTÍAS Y PENSIONES</v>
          </cell>
          <cell r="E2997" t="str">
            <v>0002-003</v>
          </cell>
          <cell r="F2997" t="str">
            <v>EP-HACIENDA</v>
          </cell>
          <cell r="G2997" t="str">
            <v>1-100-F001</v>
          </cell>
          <cell r="H2997" t="str">
            <v>VA-RECURSOS DISTRITO</v>
          </cell>
          <cell r="I2997" t="str">
            <v>O212020200701030571354</v>
          </cell>
          <cell r="J2997" t="str">
            <v>Servicios de seguros contra incendio, terremoto o sustracción</v>
          </cell>
          <cell r="K2997" t="str">
            <v>000000000000000010206</v>
          </cell>
          <cell r="L2997" t="str">
            <v>0206 - Programa Funcionamiento - FONDO DE PRESTACIONES ECONÓMICAS, CESANTÍAS Y PENSIONES - FONCEP</v>
          </cell>
          <cell r="M2997" t="str">
            <v>PM02060001FUNC</v>
          </cell>
          <cell r="N2997" t="str">
            <v>FU</v>
          </cell>
          <cell r="O2997" t="str">
            <v>FUNCIONAMIENTO FONDO DE PRESTACIONES ECONÓMICAS, C</v>
          </cell>
          <cell r="P2997" t="str">
            <v>2025</v>
          </cell>
          <cell r="Q2997">
            <v>6600000</v>
          </cell>
          <cell r="R2997">
            <v>6600000</v>
          </cell>
        </row>
        <row r="2998">
          <cell r="A2998" t="str">
            <v>0206-01FU</v>
          </cell>
          <cell r="B2998" t="str">
            <v>DISTRITO CAPITAL</v>
          </cell>
          <cell r="C2998" t="str">
            <v>0206-01</v>
          </cell>
          <cell r="D2998" t="str">
            <v>FONDO DE PRESTACIONES ECONÓMICAS, CESANTÍAS Y PENSIONES</v>
          </cell>
          <cell r="E2998" t="str">
            <v>0002-003</v>
          </cell>
          <cell r="F2998" t="str">
            <v>EP-HACIENDA</v>
          </cell>
          <cell r="G2998" t="str">
            <v>1-100-F001</v>
          </cell>
          <cell r="H2998" t="str">
            <v>VA-RECURSOS DISTRITO</v>
          </cell>
          <cell r="I2998" t="str">
            <v>O212020200701030571355</v>
          </cell>
          <cell r="J2998" t="str">
            <v>Servicios de seguros generales de responsabilidad civil</v>
          </cell>
          <cell r="K2998" t="str">
            <v>000000000000000010206</v>
          </cell>
          <cell r="L2998" t="str">
            <v>0206 - Programa Funcionamiento - FONDO DE PRESTACIONES ECONÓMICAS, CESANTÍAS Y PENSIONES - FONCEP</v>
          </cell>
          <cell r="M2998" t="str">
            <v>PM02060001FUNC</v>
          </cell>
          <cell r="N2998" t="str">
            <v>FU</v>
          </cell>
          <cell r="O2998" t="str">
            <v>FUNCIONAMIENTO FONDO DE PRESTACIONES ECONÓMICAS, C</v>
          </cell>
          <cell r="P2998" t="str">
            <v>2025</v>
          </cell>
          <cell r="Q2998">
            <v>330000000</v>
          </cell>
          <cell r="R2998">
            <v>330000000</v>
          </cell>
        </row>
        <row r="2999">
          <cell r="A2999" t="str">
            <v>0206-01FU</v>
          </cell>
          <cell r="B2999" t="str">
            <v>DISTRITO CAPITAL</v>
          </cell>
          <cell r="C2999" t="str">
            <v>0206-01</v>
          </cell>
          <cell r="D2999" t="str">
            <v>FONDO DE PRESTACIONES ECONÓMICAS, CESANTÍAS Y PENSIONES</v>
          </cell>
          <cell r="E2999" t="str">
            <v>0002-003</v>
          </cell>
          <cell r="F2999" t="str">
            <v>EP-HACIENDA</v>
          </cell>
          <cell r="G2999" t="str">
            <v>1-100-F001</v>
          </cell>
          <cell r="H2999" t="str">
            <v>VA-RECURSOS DISTRITO</v>
          </cell>
          <cell r="I2999" t="str">
            <v>O212020200701030571359</v>
          </cell>
          <cell r="J2999" t="str">
            <v>Otros servicios de seguros distintos de los seguros de vida n.c.p.</v>
          </cell>
          <cell r="K2999" t="str">
            <v>000000000000000010206</v>
          </cell>
          <cell r="L2999" t="str">
            <v>0206 - Programa Funcionamiento - FONDO DE PRESTACIONES ECONÓMICAS, CESANTÍAS Y PENSIONES - FONCEP</v>
          </cell>
          <cell r="M2999" t="str">
            <v>PM02060001FUNC</v>
          </cell>
          <cell r="N2999" t="str">
            <v>FU</v>
          </cell>
          <cell r="O2999" t="str">
            <v>FUNCIONAMIENTO FONDO DE PRESTACIONES ECONÓMICAS, C</v>
          </cell>
          <cell r="P2999" t="str">
            <v>2025</v>
          </cell>
          <cell r="Q2999">
            <v>198000000</v>
          </cell>
          <cell r="R2999">
            <v>198000000</v>
          </cell>
        </row>
        <row r="3000">
          <cell r="A3000" t="str">
            <v>0206-01FU</v>
          </cell>
          <cell r="B3000" t="str">
            <v>DISTRITO CAPITAL</v>
          </cell>
          <cell r="C3000" t="str">
            <v>0206-01</v>
          </cell>
          <cell r="D3000" t="str">
            <v>FONDO DE PRESTACIONES ECONÓMICAS, CESANTÍAS Y PENSIONES</v>
          </cell>
          <cell r="E3000" t="str">
            <v>0002-003</v>
          </cell>
          <cell r="F3000" t="str">
            <v>EP-HACIENDA</v>
          </cell>
          <cell r="G3000" t="str">
            <v>1-100-F001</v>
          </cell>
          <cell r="H3000" t="str">
            <v>VA-RECURSOS DISTRITO</v>
          </cell>
          <cell r="I3000" t="str">
            <v>O2120202007010571541</v>
          </cell>
          <cell r="J3000" t="str">
            <v>Servicios fiduciarios</v>
          </cell>
          <cell r="K3000" t="str">
            <v>000000000000000010206</v>
          </cell>
          <cell r="L3000" t="str">
            <v>0206 - Programa Funcionamiento - FONDO DE PRESTACIONES ECONÓMICAS, CESANTÍAS Y PENSIONES - FONCEP</v>
          </cell>
          <cell r="M3000" t="str">
            <v>PM02060001FUNC</v>
          </cell>
          <cell r="N3000" t="str">
            <v>FU</v>
          </cell>
          <cell r="O3000" t="str">
            <v>FUNCIONAMIENTO FONDO DE PRESTACIONES ECONÓMICAS, C</v>
          </cell>
          <cell r="P3000" t="str">
            <v>2025</v>
          </cell>
          <cell r="Q3000">
            <v>25096000</v>
          </cell>
          <cell r="R3000">
            <v>25096000</v>
          </cell>
        </row>
        <row r="3001">
          <cell r="A3001" t="str">
            <v>0206-01FU</v>
          </cell>
          <cell r="B3001" t="str">
            <v>DISTRITO CAPITAL</v>
          </cell>
          <cell r="C3001" t="str">
            <v>0206-01</v>
          </cell>
          <cell r="D3001" t="str">
            <v>FONDO DE PRESTACIONES ECONÓMICAS, CESANTÍAS Y PENSIONES</v>
          </cell>
          <cell r="E3001" t="str">
            <v>0002-003</v>
          </cell>
          <cell r="F3001" t="str">
            <v>EP-HACIENDA</v>
          </cell>
          <cell r="G3001" t="str">
            <v>1-100-F001</v>
          </cell>
          <cell r="H3001" t="str">
            <v>VA-RECURSOS DISTRITO</v>
          </cell>
          <cell r="I3001" t="str">
            <v>O2120202007010571541</v>
          </cell>
          <cell r="J3001" t="str">
            <v>Servicios fiduciarios</v>
          </cell>
          <cell r="K3001" t="str">
            <v>000000000000000010206</v>
          </cell>
          <cell r="L3001" t="str">
            <v>0206 - Programa Funcionamiento - FONDO DE PRESTACIONES ECONÓMICAS, CESANTÍAS Y PENSIONES - FONCEP</v>
          </cell>
          <cell r="M3001" t="str">
            <v>PM02060001FUNC</v>
          </cell>
          <cell r="N3001" t="str">
            <v>FU</v>
          </cell>
          <cell r="O3001" t="str">
            <v>FUNCIONAMIENTO FONDO DE PRESTACIONES ECONÓMICAS, C</v>
          </cell>
          <cell r="P3001" t="str">
            <v>VF2025008A</v>
          </cell>
          <cell r="Q3001">
            <v>487292000</v>
          </cell>
          <cell r="R3001">
            <v>487292000</v>
          </cell>
        </row>
        <row r="3002">
          <cell r="A3002" t="str">
            <v>0206-01FU</v>
          </cell>
          <cell r="B3002" t="str">
            <v>DISTRITO CAPITAL</v>
          </cell>
          <cell r="C3002" t="str">
            <v>0206-01</v>
          </cell>
          <cell r="D3002" t="str">
            <v>FONDO DE PRESTACIONES ECONÓMICAS, CESANTÍAS Y PENSIONES</v>
          </cell>
          <cell r="E3002" t="str">
            <v>0002-003</v>
          </cell>
          <cell r="F3002" t="str">
            <v>EP-HACIENDA</v>
          </cell>
          <cell r="G3002" t="str">
            <v>1-100-F001</v>
          </cell>
          <cell r="H3002" t="str">
            <v>VA-RECURSOS DISTRITO</v>
          </cell>
          <cell r="I3002" t="str">
            <v>O2120202007010571542</v>
          </cell>
          <cell r="J3002" t="str">
            <v>Servicios de custodia</v>
          </cell>
          <cell r="K3002" t="str">
            <v>000000000000000010206</v>
          </cell>
          <cell r="L3002" t="str">
            <v>0206 - Programa Funcionamiento - FONDO DE PRESTACIONES ECONÓMICAS, CESANTÍAS Y PENSIONES - FONCEP</v>
          </cell>
          <cell r="M3002" t="str">
            <v>PM02060001FUNC</v>
          </cell>
          <cell r="N3002" t="str">
            <v>FU</v>
          </cell>
          <cell r="O3002" t="str">
            <v>FUNCIONAMIENTO FONDO DE PRESTACIONES ECONÓMICAS, C</v>
          </cell>
          <cell r="P3002" t="str">
            <v>2025</v>
          </cell>
          <cell r="Q3002">
            <v>8458000</v>
          </cell>
          <cell r="R3002">
            <v>8458000</v>
          </cell>
        </row>
        <row r="3003">
          <cell r="A3003" t="str">
            <v>0206-01FU</v>
          </cell>
          <cell r="B3003" t="str">
            <v>DISTRITO CAPITAL</v>
          </cell>
          <cell r="C3003" t="str">
            <v>0206-01</v>
          </cell>
          <cell r="D3003" t="str">
            <v>FONDO DE PRESTACIONES ECONÓMICAS, CESANTÍAS Y PENSIONES</v>
          </cell>
          <cell r="E3003" t="str">
            <v>0002-003</v>
          </cell>
          <cell r="F3003" t="str">
            <v>EP-HACIENDA</v>
          </cell>
          <cell r="G3003" t="str">
            <v>1-100-F001</v>
          </cell>
          <cell r="H3003" t="str">
            <v>VA-RECURSOS DISTRITO</v>
          </cell>
          <cell r="I3003" t="str">
            <v>O2120202007010571594</v>
          </cell>
          <cell r="J3003" t="str">
            <v>Servicios de procesamiento y compensación de transacciones financieras</v>
          </cell>
          <cell r="K3003" t="str">
            <v>000000000000000010206</v>
          </cell>
          <cell r="L3003" t="str">
            <v>0206 - Programa Funcionamiento - FONDO DE PRESTACIONES ECONÓMICAS, CESANTÍAS Y PENSIONES - FONCEP</v>
          </cell>
          <cell r="M3003" t="str">
            <v>PM02060001FUNC</v>
          </cell>
          <cell r="N3003" t="str">
            <v>FU</v>
          </cell>
          <cell r="O3003" t="str">
            <v>FUNCIONAMIENTO FONDO DE PRESTACIONES ECONÓMICAS, C</v>
          </cell>
          <cell r="P3003" t="str">
            <v>2025</v>
          </cell>
          <cell r="Q3003">
            <v>1633000</v>
          </cell>
          <cell r="R3003">
            <v>1633000</v>
          </cell>
        </row>
        <row r="3004">
          <cell r="A3004" t="str">
            <v>0206-01FU</v>
          </cell>
          <cell r="B3004" t="str">
            <v>DISTRITO CAPITAL</v>
          </cell>
          <cell r="C3004" t="str">
            <v>0206-01</v>
          </cell>
          <cell r="D3004" t="str">
            <v>FONDO DE PRESTACIONES ECONÓMICAS, CESANTÍAS Y PENSIONES</v>
          </cell>
          <cell r="E3004" t="str">
            <v>0002-003</v>
          </cell>
          <cell r="F3004" t="str">
            <v>EP-HACIENDA</v>
          </cell>
          <cell r="G3004" t="str">
            <v>1-100-F001</v>
          </cell>
          <cell r="H3004" t="str">
            <v>VA-RECURSOS DISTRITO</v>
          </cell>
          <cell r="I3004" t="str">
            <v>O2120202007010671640</v>
          </cell>
          <cell r="J3004" t="str">
            <v>Servicios de administración de fondos de pensiones y cesantías</v>
          </cell>
          <cell r="K3004" t="str">
            <v>000000000000000010206</v>
          </cell>
          <cell r="L3004" t="str">
            <v>0206 - Programa Funcionamiento - FONDO DE PRESTACIONES ECONÓMICAS, CESANTÍAS Y PENSIONES - FONCEP</v>
          </cell>
          <cell r="M3004" t="str">
            <v>PM02060001FUNC</v>
          </cell>
          <cell r="N3004" t="str">
            <v>FU</v>
          </cell>
          <cell r="O3004" t="str">
            <v>FUNCIONAMIENTO FONDO DE PRESTACIONES ECONÓMICAS, C</v>
          </cell>
          <cell r="P3004" t="str">
            <v>2025</v>
          </cell>
          <cell r="Q3004">
            <v>3436000</v>
          </cell>
          <cell r="R3004">
            <v>3436000</v>
          </cell>
        </row>
        <row r="3005">
          <cell r="A3005" t="str">
            <v>0206-01FU</v>
          </cell>
          <cell r="B3005" t="str">
            <v>DISTRITO CAPITAL</v>
          </cell>
          <cell r="C3005" t="str">
            <v>0206-01</v>
          </cell>
          <cell r="D3005" t="str">
            <v>FONDO DE PRESTACIONES ECONÓMICAS, CESANTÍAS Y PENSIONES</v>
          </cell>
          <cell r="E3005" t="str">
            <v>0002-003</v>
          </cell>
          <cell r="F3005" t="str">
            <v>EP-HACIENDA</v>
          </cell>
          <cell r="G3005" t="str">
            <v>1-100-F001</v>
          </cell>
          <cell r="H3005" t="str">
            <v>VA-RECURSOS DISTRITO</v>
          </cell>
          <cell r="I3005" t="str">
            <v>O21202020070272112</v>
          </cell>
          <cell r="J3005" t="str">
            <v>Servicios de alquiler o arrendamiento con o sin opción de compra, relativos a bienes inmuebles no residenciales (diferentes a vivienda), propios o arrendados</v>
          </cell>
          <cell r="K3005" t="str">
            <v>000000000000000010206</v>
          </cell>
          <cell r="L3005" t="str">
            <v>0206 - Programa Funcionamiento - FONDO DE PRESTACIONES ECONÓMICAS, CESANTÍAS Y PENSIONES - FONCEP</v>
          </cell>
          <cell r="M3005" t="str">
            <v>PM02060001FUNC</v>
          </cell>
          <cell r="N3005" t="str">
            <v>FU</v>
          </cell>
          <cell r="O3005" t="str">
            <v>FUNCIONAMIENTO FONDO DE PRESTACIONES ECONÓMICAS, C</v>
          </cell>
          <cell r="P3005" t="str">
            <v>2025</v>
          </cell>
          <cell r="Q3005">
            <v>30200000</v>
          </cell>
          <cell r="R3005">
            <v>30200000</v>
          </cell>
        </row>
        <row r="3006">
          <cell r="A3006" t="str">
            <v>0206-01FU</v>
          </cell>
          <cell r="B3006" t="str">
            <v>DISTRITO CAPITAL</v>
          </cell>
          <cell r="C3006" t="str">
            <v>0206-01</v>
          </cell>
          <cell r="D3006" t="str">
            <v>FONDO DE PRESTACIONES ECONÓMICAS, CESANTÍAS Y PENSIONES</v>
          </cell>
          <cell r="E3006" t="str">
            <v>0002-003</v>
          </cell>
          <cell r="F3006" t="str">
            <v>EP-HACIENDA</v>
          </cell>
          <cell r="G3006" t="str">
            <v>1-100-F001</v>
          </cell>
          <cell r="H3006" t="str">
            <v>VA-RECURSOS DISTRITO</v>
          </cell>
          <cell r="I3006" t="str">
            <v>O21202020070272112</v>
          </cell>
          <cell r="J3006" t="str">
            <v>Servicios de alquiler o arrendamiento con o sin opción de compra, relativos a bienes inmuebles no residenciales (diferentes a vivienda), propios o arrendados</v>
          </cell>
          <cell r="K3006" t="str">
            <v>000000000000000010206</v>
          </cell>
          <cell r="L3006" t="str">
            <v>0206 - Programa Funcionamiento - FONDO DE PRESTACIONES ECONÓMICAS, CESANTÍAS Y PENSIONES - FONCEP</v>
          </cell>
          <cell r="M3006" t="str">
            <v>PM02060001FUNC</v>
          </cell>
          <cell r="N3006" t="str">
            <v>FU</v>
          </cell>
          <cell r="O3006" t="str">
            <v>FUNCIONAMIENTO FONDO DE PRESTACIONES ECONÓMICAS, C</v>
          </cell>
          <cell r="P3006" t="str">
            <v>VF2025008A</v>
          </cell>
          <cell r="Q3006">
            <v>586408000</v>
          </cell>
          <cell r="R3006">
            <v>586408000</v>
          </cell>
        </row>
        <row r="3007">
          <cell r="A3007" t="str">
            <v>0206-01FU</v>
          </cell>
          <cell r="B3007" t="str">
            <v>DISTRITO CAPITAL</v>
          </cell>
          <cell r="C3007" t="str">
            <v>0206-01</v>
          </cell>
          <cell r="D3007" t="str">
            <v>FONDO DE PRESTACIONES ECONÓMICAS, CESANTÍAS Y PENSIONES</v>
          </cell>
          <cell r="E3007" t="str">
            <v>0002-003</v>
          </cell>
          <cell r="F3007" t="str">
            <v>EP-HACIENDA</v>
          </cell>
          <cell r="G3007" t="str">
            <v>1-100-F001</v>
          </cell>
          <cell r="H3007" t="str">
            <v>VA-RECURSOS DISTRITO</v>
          </cell>
          <cell r="I3007" t="str">
            <v>O21202020070272212</v>
          </cell>
          <cell r="J3007" t="str">
            <v>Servicios de administración de bienes inmuebles no residenciales (diferentes a vivienda) a comisión o por contrato</v>
          </cell>
          <cell r="K3007" t="str">
            <v>000000000000000010206</v>
          </cell>
          <cell r="L3007" t="str">
            <v>0206 - Programa Funcionamiento - FONDO DE PRESTACIONES ECONÓMICAS, CESANTÍAS Y PENSIONES - FONCEP</v>
          </cell>
          <cell r="M3007" t="str">
            <v>PM02060001FUNC</v>
          </cell>
          <cell r="N3007" t="str">
            <v>FU</v>
          </cell>
          <cell r="O3007" t="str">
            <v>FUNCIONAMIENTO FONDO DE PRESTACIONES ECONÓMICAS, C</v>
          </cell>
          <cell r="P3007" t="str">
            <v>2025</v>
          </cell>
          <cell r="Q3007">
            <v>261703000</v>
          </cell>
          <cell r="R3007">
            <v>261703000</v>
          </cell>
        </row>
        <row r="3008">
          <cell r="A3008" t="str">
            <v>0206-01FU</v>
          </cell>
          <cell r="B3008" t="str">
            <v>DISTRITO CAPITAL</v>
          </cell>
          <cell r="C3008" t="str">
            <v>0206-01</v>
          </cell>
          <cell r="D3008" t="str">
            <v>FONDO DE PRESTACIONES ECONÓMICAS, CESANTÍAS Y PENSIONES</v>
          </cell>
          <cell r="E3008" t="str">
            <v>0002-003</v>
          </cell>
          <cell r="F3008" t="str">
            <v>EP-HACIENDA</v>
          </cell>
          <cell r="G3008" t="str">
            <v>1-100-F001</v>
          </cell>
          <cell r="H3008" t="str">
            <v>VA-RECURSOS DISTRITO</v>
          </cell>
          <cell r="I3008" t="str">
            <v>O21202020070373129</v>
          </cell>
          <cell r="J3008" t="str">
            <v>Servicios de arrendamiento sin opción de compra de maquinaria y equipo sin operario n.c.p.</v>
          </cell>
          <cell r="K3008" t="str">
            <v>000000000000000010206</v>
          </cell>
          <cell r="L3008" t="str">
            <v>0206 - Programa Funcionamiento - FONDO DE PRESTACIONES ECONÓMICAS, CESANTÍAS Y PENSIONES - FONCEP</v>
          </cell>
          <cell r="M3008" t="str">
            <v>PM02060001FUNC</v>
          </cell>
          <cell r="N3008" t="str">
            <v>FU</v>
          </cell>
          <cell r="O3008" t="str">
            <v>FUNCIONAMIENTO FONDO DE PRESTACIONES ECONÓMICAS, C</v>
          </cell>
          <cell r="P3008" t="str">
            <v>2025</v>
          </cell>
          <cell r="Q3008">
            <v>1550000</v>
          </cell>
          <cell r="R3008">
            <v>1550000</v>
          </cell>
        </row>
        <row r="3009">
          <cell r="A3009" t="str">
            <v>0206-01FU</v>
          </cell>
          <cell r="B3009" t="str">
            <v>DISTRITO CAPITAL</v>
          </cell>
          <cell r="C3009" t="str">
            <v>0206-01</v>
          </cell>
          <cell r="D3009" t="str">
            <v>FONDO DE PRESTACIONES ECONÓMICAS, CESANTÍAS Y PENSIONES</v>
          </cell>
          <cell r="E3009" t="str">
            <v>0002-003</v>
          </cell>
          <cell r="F3009" t="str">
            <v>EP-HACIENDA</v>
          </cell>
          <cell r="G3009" t="str">
            <v>1-100-F001</v>
          </cell>
          <cell r="H3009" t="str">
            <v>VA-RECURSOS DISTRITO</v>
          </cell>
          <cell r="I3009" t="str">
            <v>O21202020070373129</v>
          </cell>
          <cell r="J3009" t="str">
            <v>Servicios de arrendamiento sin opción de compra de maquinaria y equipo sin operario n.c.p.</v>
          </cell>
          <cell r="K3009" t="str">
            <v>000000000000000010206</v>
          </cell>
          <cell r="L3009" t="str">
            <v>0206 - Programa Funcionamiento - FONDO DE PRESTACIONES ECONÓMICAS, CESANTÍAS Y PENSIONES - FONCEP</v>
          </cell>
          <cell r="M3009" t="str">
            <v>PM02060001FUNC</v>
          </cell>
          <cell r="N3009" t="str">
            <v>FU</v>
          </cell>
          <cell r="O3009" t="str">
            <v>FUNCIONAMIENTO FONDO DE PRESTACIONES ECONÓMICAS, C</v>
          </cell>
          <cell r="P3009" t="str">
            <v>VF2025008A</v>
          </cell>
          <cell r="Q3009">
            <v>30097000</v>
          </cell>
          <cell r="R3009">
            <v>30097000</v>
          </cell>
        </row>
        <row r="3010">
          <cell r="A3010" t="str">
            <v>0206-01FU</v>
          </cell>
          <cell r="B3010" t="str">
            <v>DISTRITO CAPITAL</v>
          </cell>
          <cell r="C3010" t="str">
            <v>0206-01</v>
          </cell>
          <cell r="D3010" t="str">
            <v>FONDO DE PRESTACIONES ECONÓMICAS, CESANTÍAS Y PENSIONES</v>
          </cell>
          <cell r="E3010" t="str">
            <v>0002-003</v>
          </cell>
          <cell r="F3010" t="str">
            <v>EP-HACIENDA</v>
          </cell>
          <cell r="G3010" t="str">
            <v>1-100-F001</v>
          </cell>
          <cell r="H3010" t="str">
            <v>VA-RECURSOS DISTRITO</v>
          </cell>
          <cell r="I3010" t="str">
            <v>O21202020070373390</v>
          </cell>
          <cell r="J3010" t="str">
            <v>Derechos de uso de otros productos de propiedad intelectual</v>
          </cell>
          <cell r="K3010" t="str">
            <v>000000000000000010206</v>
          </cell>
          <cell r="L3010" t="str">
            <v>0206 - Programa Funcionamiento - FONDO DE PRESTACIONES ECONÓMICAS, CESANTÍAS Y PENSIONES - FONCEP</v>
          </cell>
          <cell r="M3010" t="str">
            <v>PM02060001FUNC</v>
          </cell>
          <cell r="N3010" t="str">
            <v>FU</v>
          </cell>
          <cell r="O3010" t="str">
            <v>FUNCIONAMIENTO FONDO DE PRESTACIONES ECONÓMICAS, C</v>
          </cell>
          <cell r="P3010" t="str">
            <v>2025</v>
          </cell>
          <cell r="Q3010">
            <v>1184491000</v>
          </cell>
          <cell r="R3010">
            <v>1184491000</v>
          </cell>
        </row>
        <row r="3011">
          <cell r="A3011" t="str">
            <v>0206-01FU</v>
          </cell>
          <cell r="B3011" t="str">
            <v>DISTRITO CAPITAL</v>
          </cell>
          <cell r="C3011" t="str">
            <v>0206-01</v>
          </cell>
          <cell r="D3011" t="str">
            <v>FONDO DE PRESTACIONES ECONÓMICAS, CESANTÍAS Y PENSIONES</v>
          </cell>
          <cell r="E3011" t="str">
            <v>0002-003</v>
          </cell>
          <cell r="F3011" t="str">
            <v>EP-HACIENDA</v>
          </cell>
          <cell r="G3011" t="str">
            <v>1-100-F001</v>
          </cell>
          <cell r="H3011" t="str">
            <v>VA-RECURSOS DISTRITO</v>
          </cell>
          <cell r="I3011" t="str">
            <v>O21202020080282120</v>
          </cell>
          <cell r="J3011" t="str">
            <v>Servicios de asesoramiento y representación jurídica relativos a otros campos del derecho</v>
          </cell>
          <cell r="K3011" t="str">
            <v>000000000000000010206</v>
          </cell>
          <cell r="L3011" t="str">
            <v>0206 - Programa Funcionamiento - FONDO DE PRESTACIONES ECONÓMICAS, CESANTÍAS Y PENSIONES - FONCEP</v>
          </cell>
          <cell r="M3011" t="str">
            <v>PM02060001FUNC</v>
          </cell>
          <cell r="N3011" t="str">
            <v>FU</v>
          </cell>
          <cell r="O3011" t="str">
            <v>FUNCIONAMIENTO FONDO DE PRESTACIONES ECONÓMICAS, C</v>
          </cell>
          <cell r="P3011" t="str">
            <v>2025</v>
          </cell>
          <cell r="Q3011">
            <v>160000000</v>
          </cell>
          <cell r="R3011">
            <v>160000000</v>
          </cell>
        </row>
        <row r="3012">
          <cell r="A3012" t="str">
            <v>0206-01FU</v>
          </cell>
          <cell r="B3012" t="str">
            <v>DISTRITO CAPITAL</v>
          </cell>
          <cell r="C3012" t="str">
            <v>0206-01</v>
          </cell>
          <cell r="D3012" t="str">
            <v>FONDO DE PRESTACIONES ECONÓMICAS, CESANTÍAS Y PENSIONES</v>
          </cell>
          <cell r="E3012" t="str">
            <v>0002-003</v>
          </cell>
          <cell r="F3012" t="str">
            <v>EP-HACIENDA</v>
          </cell>
          <cell r="G3012" t="str">
            <v>1-100-F001</v>
          </cell>
          <cell r="H3012" t="str">
            <v>VA-RECURSOS DISTRITO</v>
          </cell>
          <cell r="I3012" t="str">
            <v>O21202020080282130</v>
          </cell>
          <cell r="J3012" t="str">
            <v>Servicios de documentación y certificación jurídica</v>
          </cell>
          <cell r="K3012" t="str">
            <v>000000000000000010206</v>
          </cell>
          <cell r="L3012" t="str">
            <v>0206 - Programa Funcionamiento - FONDO DE PRESTACIONES ECONÓMICAS, CESANTÍAS Y PENSIONES - FONCEP</v>
          </cell>
          <cell r="M3012" t="str">
            <v>PM02060001FUNC</v>
          </cell>
          <cell r="N3012" t="str">
            <v>FU</v>
          </cell>
          <cell r="O3012" t="str">
            <v>FUNCIONAMIENTO FONDO DE PRESTACIONES ECONÓMICAS, C</v>
          </cell>
          <cell r="P3012" t="str">
            <v>2025</v>
          </cell>
          <cell r="Q3012">
            <v>3242000</v>
          </cell>
          <cell r="R3012">
            <v>3242000</v>
          </cell>
        </row>
        <row r="3013">
          <cell r="A3013" t="str">
            <v>0206-01FU</v>
          </cell>
          <cell r="B3013" t="str">
            <v>DISTRITO CAPITAL</v>
          </cell>
          <cell r="C3013" t="str">
            <v>0206-01</v>
          </cell>
          <cell r="D3013" t="str">
            <v>FONDO DE PRESTACIONES ECONÓMICAS, CESANTÍAS Y PENSIONES</v>
          </cell>
          <cell r="E3013" t="str">
            <v>0002-003</v>
          </cell>
          <cell r="F3013" t="str">
            <v>EP-HACIENDA</v>
          </cell>
          <cell r="G3013" t="str">
            <v>1-100-F001</v>
          </cell>
          <cell r="H3013" t="str">
            <v>VA-RECURSOS DISTRITO</v>
          </cell>
          <cell r="I3013" t="str">
            <v>O21202020080282199</v>
          </cell>
          <cell r="J3013" t="str">
            <v>Otros servicios jurídicos n.c.p.</v>
          </cell>
          <cell r="K3013" t="str">
            <v>000000000000000010206</v>
          </cell>
          <cell r="L3013" t="str">
            <v>0206 - Programa Funcionamiento - FONDO DE PRESTACIONES ECONÓMICAS, CESANTÍAS Y PENSIONES - FONCEP</v>
          </cell>
          <cell r="M3013" t="str">
            <v>PM02060001FUNC</v>
          </cell>
          <cell r="N3013" t="str">
            <v>FU</v>
          </cell>
          <cell r="O3013" t="str">
            <v>FUNCIONAMIENTO FONDO DE PRESTACIONES ECONÓMICAS, C</v>
          </cell>
          <cell r="P3013" t="str">
            <v>2025</v>
          </cell>
          <cell r="Q3013">
            <v>3145015000</v>
          </cell>
          <cell r="R3013">
            <v>3145015000</v>
          </cell>
        </row>
        <row r="3014">
          <cell r="A3014" t="str">
            <v>0206-01FU</v>
          </cell>
          <cell r="B3014" t="str">
            <v>DISTRITO CAPITAL</v>
          </cell>
          <cell r="C3014" t="str">
            <v>0206-01</v>
          </cell>
          <cell r="D3014" t="str">
            <v>FONDO DE PRESTACIONES ECONÓMICAS, CESANTÍAS Y PENSIONES</v>
          </cell>
          <cell r="E3014" t="str">
            <v>0002-003</v>
          </cell>
          <cell r="F3014" t="str">
            <v>EP-HACIENDA</v>
          </cell>
          <cell r="G3014" t="str">
            <v>1-100-F001</v>
          </cell>
          <cell r="H3014" t="str">
            <v>VA-RECURSOS DISTRITO</v>
          </cell>
          <cell r="I3014" t="str">
            <v>O21202020080282210</v>
          </cell>
          <cell r="J3014" t="str">
            <v>Servicios de auditoría financiera</v>
          </cell>
          <cell r="K3014" t="str">
            <v>000000000000000010206</v>
          </cell>
          <cell r="L3014" t="str">
            <v>0206 - Programa Funcionamiento - FONDO DE PRESTACIONES ECONÓMICAS, CESANTÍAS Y PENSIONES - FONCEP</v>
          </cell>
          <cell r="M3014" t="str">
            <v>PM02060001FUNC</v>
          </cell>
          <cell r="N3014" t="str">
            <v>FU</v>
          </cell>
          <cell r="O3014" t="str">
            <v>FUNCIONAMIENTO FONDO DE PRESTACIONES ECONÓMICAS, C</v>
          </cell>
          <cell r="P3014" t="str">
            <v>2025</v>
          </cell>
          <cell r="Q3014">
            <v>200000000</v>
          </cell>
          <cell r="R3014">
            <v>200000000</v>
          </cell>
        </row>
        <row r="3015">
          <cell r="A3015" t="str">
            <v>0206-01FU</v>
          </cell>
          <cell r="B3015" t="str">
            <v>DISTRITO CAPITAL</v>
          </cell>
          <cell r="C3015" t="str">
            <v>0206-01</v>
          </cell>
          <cell r="D3015" t="str">
            <v>FONDO DE PRESTACIONES ECONÓMICAS, CESANTÍAS Y PENSIONES</v>
          </cell>
          <cell r="E3015" t="str">
            <v>0002-003</v>
          </cell>
          <cell r="F3015" t="str">
            <v>EP-HACIENDA</v>
          </cell>
          <cell r="G3015" t="str">
            <v>1-100-F001</v>
          </cell>
          <cell r="H3015" t="str">
            <v>VA-RECURSOS DISTRITO</v>
          </cell>
          <cell r="I3015" t="str">
            <v>O21202020080282221</v>
          </cell>
          <cell r="J3015" t="str">
            <v>Servicios de contabilidad</v>
          </cell>
          <cell r="K3015" t="str">
            <v>000000000000000010206</v>
          </cell>
          <cell r="L3015" t="str">
            <v>0206 - Programa Funcionamiento - FONDO DE PRESTACIONES ECONÓMICAS, CESANTÍAS Y PENSIONES - FONCEP</v>
          </cell>
          <cell r="M3015" t="str">
            <v>PM02060001FUNC</v>
          </cell>
          <cell r="N3015" t="str">
            <v>FU</v>
          </cell>
          <cell r="O3015" t="str">
            <v>FUNCIONAMIENTO FONDO DE PRESTACIONES ECONÓMICAS, C</v>
          </cell>
          <cell r="P3015" t="str">
            <v>2025</v>
          </cell>
          <cell r="Q3015">
            <v>422920000</v>
          </cell>
          <cell r="R3015">
            <v>422920000</v>
          </cell>
        </row>
        <row r="3016">
          <cell r="A3016" t="str">
            <v>0206-01FU</v>
          </cell>
          <cell r="B3016" t="str">
            <v>DISTRITO CAPITAL</v>
          </cell>
          <cell r="C3016" t="str">
            <v>0206-01</v>
          </cell>
          <cell r="D3016" t="str">
            <v>FONDO DE PRESTACIONES ECONÓMICAS, CESANTÍAS Y PENSIONES</v>
          </cell>
          <cell r="E3016" t="str">
            <v>0002-003</v>
          </cell>
          <cell r="F3016" t="str">
            <v>EP-HACIENDA</v>
          </cell>
          <cell r="G3016" t="str">
            <v>1-100-F001</v>
          </cell>
          <cell r="H3016" t="str">
            <v>VA-RECURSOS DISTRITO</v>
          </cell>
          <cell r="I3016" t="str">
            <v>O21202020080383111</v>
          </cell>
          <cell r="J3016" t="str">
            <v>Servicios de consultoría en gestión estratégica</v>
          </cell>
          <cell r="K3016" t="str">
            <v>000000000000000010206</v>
          </cell>
          <cell r="L3016" t="str">
            <v>0206 - Programa Funcionamiento - FONDO DE PRESTACIONES ECONÓMICAS, CESANTÍAS Y PENSIONES - FONCEP</v>
          </cell>
          <cell r="M3016" t="str">
            <v>PM02060001FUNC</v>
          </cell>
          <cell r="N3016" t="str">
            <v>FU</v>
          </cell>
          <cell r="O3016" t="str">
            <v>FUNCIONAMIENTO FONDO DE PRESTACIONES ECONÓMICAS, C</v>
          </cell>
          <cell r="P3016" t="str">
            <v>2025</v>
          </cell>
          <cell r="Q3016">
            <v>106932000</v>
          </cell>
          <cell r="R3016">
            <v>106932000</v>
          </cell>
        </row>
        <row r="3017">
          <cell r="A3017" t="str">
            <v>0206-01FU</v>
          </cell>
          <cell r="B3017" t="str">
            <v>DISTRITO CAPITAL</v>
          </cell>
          <cell r="C3017" t="str">
            <v>0206-01</v>
          </cell>
          <cell r="D3017" t="str">
            <v>FONDO DE PRESTACIONES ECONÓMICAS, CESANTÍAS Y PENSIONES</v>
          </cell>
          <cell r="E3017" t="str">
            <v>0002-003</v>
          </cell>
          <cell r="F3017" t="str">
            <v>EP-HACIENDA</v>
          </cell>
          <cell r="G3017" t="str">
            <v>1-100-F001</v>
          </cell>
          <cell r="H3017" t="str">
            <v>VA-RECURSOS DISTRITO</v>
          </cell>
          <cell r="I3017" t="str">
            <v>O21202020080383132</v>
          </cell>
          <cell r="J3017" t="str">
            <v>Servicios de soporte en tecnologías de la información (TI)</v>
          </cell>
          <cell r="K3017" t="str">
            <v>000000000000000010206</v>
          </cell>
          <cell r="L3017" t="str">
            <v>0206 - Programa Funcionamiento - FONDO DE PRESTACIONES ECONÓMICAS, CESANTÍAS Y PENSIONES - FONCEP</v>
          </cell>
          <cell r="M3017" t="str">
            <v>PM02060001FUNC</v>
          </cell>
          <cell r="N3017" t="str">
            <v>FU</v>
          </cell>
          <cell r="O3017" t="str">
            <v>FUNCIONAMIENTO FONDO DE PRESTACIONES ECONÓMICAS, C</v>
          </cell>
          <cell r="P3017" t="str">
            <v>2025</v>
          </cell>
          <cell r="Q3017">
            <v>635061000</v>
          </cell>
          <cell r="R3017">
            <v>635061000</v>
          </cell>
        </row>
        <row r="3018">
          <cell r="A3018" t="str">
            <v>0206-01FU</v>
          </cell>
          <cell r="B3018" t="str">
            <v>DISTRITO CAPITAL</v>
          </cell>
          <cell r="C3018" t="str">
            <v>0206-01</v>
          </cell>
          <cell r="D3018" t="str">
            <v>FONDO DE PRESTACIONES ECONÓMICAS, CESANTÍAS Y PENSIONES</v>
          </cell>
          <cell r="E3018" t="str">
            <v>0002-003</v>
          </cell>
          <cell r="F3018" t="str">
            <v>EP-HACIENDA</v>
          </cell>
          <cell r="G3018" t="str">
            <v>1-100-F001</v>
          </cell>
          <cell r="H3018" t="str">
            <v>VA-RECURSOS DISTRITO</v>
          </cell>
          <cell r="I3018" t="str">
            <v>O21202020080383159</v>
          </cell>
          <cell r="J3018" t="str">
            <v>Otros servicios de alojamiento y suministro de infraestructura en tecnología de la información (TI)</v>
          </cell>
          <cell r="K3018" t="str">
            <v>000000000000000010206</v>
          </cell>
          <cell r="L3018" t="str">
            <v>0206 - Programa Funcionamiento - FONDO DE PRESTACIONES ECONÓMICAS, CESANTÍAS Y PENSIONES - FONCEP</v>
          </cell>
          <cell r="M3018" t="str">
            <v>PM02060001FUNC</v>
          </cell>
          <cell r="N3018" t="str">
            <v>FU</v>
          </cell>
          <cell r="O3018" t="str">
            <v>FUNCIONAMIENTO FONDO DE PRESTACIONES ECONÓMICAS, C</v>
          </cell>
          <cell r="P3018" t="str">
            <v>2025</v>
          </cell>
          <cell r="Q3018">
            <v>9206000</v>
          </cell>
          <cell r="R3018">
            <v>9206000</v>
          </cell>
        </row>
        <row r="3019">
          <cell r="A3019" t="str">
            <v>0206-01FU</v>
          </cell>
          <cell r="B3019" t="str">
            <v>DISTRITO CAPITAL</v>
          </cell>
          <cell r="C3019" t="str">
            <v>0206-01</v>
          </cell>
          <cell r="D3019" t="str">
            <v>FONDO DE PRESTACIONES ECONÓMICAS, CESANTÍAS Y PENSIONES</v>
          </cell>
          <cell r="E3019" t="str">
            <v>0002-003</v>
          </cell>
          <cell r="F3019" t="str">
            <v>EP-HACIENDA</v>
          </cell>
          <cell r="G3019" t="str">
            <v>1-100-F001</v>
          </cell>
          <cell r="H3019" t="str">
            <v>VA-RECURSOS DISTRITO</v>
          </cell>
          <cell r="I3019" t="str">
            <v>O21202020080383159</v>
          </cell>
          <cell r="J3019" t="str">
            <v>Otros servicios de alojamiento y suministro de infraestructura en tecnología de la información (TI)</v>
          </cell>
          <cell r="K3019" t="str">
            <v>000000000000000010206</v>
          </cell>
          <cell r="L3019" t="str">
            <v>0206 - Programa Funcionamiento - FONDO DE PRESTACIONES ECONÓMICAS, CESANTÍAS Y PENSIONES - FONCEP</v>
          </cell>
          <cell r="M3019" t="str">
            <v>PM02060001FUNC</v>
          </cell>
          <cell r="N3019" t="str">
            <v>FU</v>
          </cell>
          <cell r="O3019" t="str">
            <v>FUNCIONAMIENTO FONDO DE PRESTACIONES ECONÓMICAS, C</v>
          </cell>
          <cell r="P3019" t="str">
            <v>VF2025008A</v>
          </cell>
          <cell r="Q3019">
            <v>288953000</v>
          </cell>
          <cell r="R3019">
            <v>288953000</v>
          </cell>
        </row>
        <row r="3020">
          <cell r="A3020" t="str">
            <v>0206-01FU</v>
          </cell>
          <cell r="B3020" t="str">
            <v>DISTRITO CAPITAL</v>
          </cell>
          <cell r="C3020" t="str">
            <v>0206-01</v>
          </cell>
          <cell r="D3020" t="str">
            <v>FONDO DE PRESTACIONES ECONÓMICAS, CESANTÍAS Y PENSIONES</v>
          </cell>
          <cell r="E3020" t="str">
            <v>0002-003</v>
          </cell>
          <cell r="F3020" t="str">
            <v>EP-HACIENDA</v>
          </cell>
          <cell r="G3020" t="str">
            <v>1-100-F001</v>
          </cell>
          <cell r="H3020" t="str">
            <v>VA-RECURSOS DISTRITO</v>
          </cell>
          <cell r="I3020" t="str">
            <v>O21202020080383619</v>
          </cell>
          <cell r="J3020" t="str">
            <v>Otros servicios de publicidad</v>
          </cell>
          <cell r="K3020" t="str">
            <v>000000000000000010206</v>
          </cell>
          <cell r="L3020" t="str">
            <v>0206 - Programa Funcionamiento - FONDO DE PRESTACIONES ECONÓMICAS, CESANTÍAS Y PENSIONES - FONCEP</v>
          </cell>
          <cell r="M3020" t="str">
            <v>PM02060001FUNC</v>
          </cell>
          <cell r="N3020" t="str">
            <v>FU</v>
          </cell>
          <cell r="O3020" t="str">
            <v>FUNCIONAMIENTO FONDO DE PRESTACIONES ECONÓMICAS, C</v>
          </cell>
          <cell r="P3020" t="str">
            <v>2025</v>
          </cell>
          <cell r="Q3020">
            <v>21886000</v>
          </cell>
          <cell r="R3020">
            <v>21886000</v>
          </cell>
        </row>
        <row r="3021">
          <cell r="A3021" t="str">
            <v>0206-01FU</v>
          </cell>
          <cell r="B3021" t="str">
            <v>DISTRITO CAPITAL</v>
          </cell>
          <cell r="C3021" t="str">
            <v>0206-01</v>
          </cell>
          <cell r="D3021" t="str">
            <v>FONDO DE PRESTACIONES ECONÓMICAS, CESANTÍAS Y PENSIONES</v>
          </cell>
          <cell r="E3021" t="str">
            <v>0002-003</v>
          </cell>
          <cell r="F3021" t="str">
            <v>EP-HACIENDA</v>
          </cell>
          <cell r="G3021" t="str">
            <v>1-100-F001</v>
          </cell>
          <cell r="H3021" t="str">
            <v>VA-RECURSOS DISTRITO</v>
          </cell>
          <cell r="I3021" t="str">
            <v>O21202020080383990</v>
          </cell>
          <cell r="J3021" t="str">
            <v>Otros servicios profesionales, técnicos y empresariales n.c.p.</v>
          </cell>
          <cell r="K3021" t="str">
            <v>000000000000000010206</v>
          </cell>
          <cell r="L3021" t="str">
            <v>0206 - Programa Funcionamiento - FONDO DE PRESTACIONES ECONÓMICAS, CESANTÍAS Y PENSIONES - FONCEP</v>
          </cell>
          <cell r="M3021" t="str">
            <v>PM02060001FUNC</v>
          </cell>
          <cell r="N3021" t="str">
            <v>FU</v>
          </cell>
          <cell r="O3021" t="str">
            <v>FUNCIONAMIENTO FONDO DE PRESTACIONES ECONÓMICAS, C</v>
          </cell>
          <cell r="P3021" t="str">
            <v>2025</v>
          </cell>
          <cell r="Q3021">
            <v>8921045000</v>
          </cell>
          <cell r="R3021">
            <v>8921045000</v>
          </cell>
        </row>
        <row r="3022">
          <cell r="A3022" t="str">
            <v>0206-01FU</v>
          </cell>
          <cell r="B3022" t="str">
            <v>DISTRITO CAPITAL</v>
          </cell>
          <cell r="C3022" t="str">
            <v>0206-01</v>
          </cell>
          <cell r="D3022" t="str">
            <v>FONDO DE PRESTACIONES ECONÓMICAS, CESANTÍAS Y PENSIONES</v>
          </cell>
          <cell r="E3022" t="str">
            <v>0002-003</v>
          </cell>
          <cell r="F3022" t="str">
            <v>EP-HACIENDA</v>
          </cell>
          <cell r="G3022" t="str">
            <v>1-100-F001</v>
          </cell>
          <cell r="H3022" t="str">
            <v>VA-RECURSOS DISTRITO</v>
          </cell>
          <cell r="I3022" t="str">
            <v>O21202020080383990</v>
          </cell>
          <cell r="J3022" t="str">
            <v>Otros servicios profesionales, técnicos y empresariales n.c.p.</v>
          </cell>
          <cell r="K3022" t="str">
            <v>000000000000000010206</v>
          </cell>
          <cell r="L3022" t="str">
            <v>0206 - Programa Funcionamiento - FONDO DE PRESTACIONES ECONÓMICAS, CESANTÍAS Y PENSIONES - FONCEP</v>
          </cell>
          <cell r="M3022" t="str">
            <v>PM02060001FUNC</v>
          </cell>
          <cell r="N3022" t="str">
            <v>FU</v>
          </cell>
          <cell r="O3022" t="str">
            <v>FUNCIONAMIENTO FONDO DE PRESTACIONES ECONÓMICAS, C</v>
          </cell>
          <cell r="P3022" t="str">
            <v>VF2025008A</v>
          </cell>
          <cell r="Q3022">
            <v>740777000</v>
          </cell>
          <cell r="R3022">
            <v>740777000</v>
          </cell>
        </row>
        <row r="3023">
          <cell r="A3023" t="str">
            <v>0206-01FU</v>
          </cell>
          <cell r="B3023" t="str">
            <v>DISTRITO CAPITAL</v>
          </cell>
          <cell r="C3023" t="str">
            <v>0206-01</v>
          </cell>
          <cell r="D3023" t="str">
            <v>FONDO DE PRESTACIONES ECONÓMICAS, CESANTÍAS Y PENSIONES</v>
          </cell>
          <cell r="E3023" t="str">
            <v>0002-003</v>
          </cell>
          <cell r="F3023" t="str">
            <v>EP-HACIENDA</v>
          </cell>
          <cell r="G3023" t="str">
            <v>1-100-F001</v>
          </cell>
          <cell r="H3023" t="str">
            <v>VA-RECURSOS DISTRITO</v>
          </cell>
          <cell r="I3023" t="str">
            <v>O21202020080484120</v>
          </cell>
          <cell r="J3023" t="str">
            <v>Servicios de telefonía fija (acceso)</v>
          </cell>
          <cell r="K3023" t="str">
            <v>000000000000000010206</v>
          </cell>
          <cell r="L3023" t="str">
            <v>0206 - Programa Funcionamiento - FONDO DE PRESTACIONES ECONÓMICAS, CESANTÍAS Y PENSIONES - FONCEP</v>
          </cell>
          <cell r="M3023" t="str">
            <v>PM02060001FUNC</v>
          </cell>
          <cell r="N3023" t="str">
            <v>FU</v>
          </cell>
          <cell r="O3023" t="str">
            <v>FUNCIONAMIENTO FONDO DE PRESTACIONES ECONÓMICAS, C</v>
          </cell>
          <cell r="P3023" t="str">
            <v>2025</v>
          </cell>
          <cell r="Q3023">
            <v>43929000</v>
          </cell>
          <cell r="R3023">
            <v>43929000</v>
          </cell>
        </row>
        <row r="3024">
          <cell r="A3024" t="str">
            <v>0206-01FU</v>
          </cell>
          <cell r="B3024" t="str">
            <v>DISTRITO CAPITAL</v>
          </cell>
          <cell r="C3024" t="str">
            <v>0206-01</v>
          </cell>
          <cell r="D3024" t="str">
            <v>FONDO DE PRESTACIONES ECONÓMICAS, CESANTÍAS Y PENSIONES</v>
          </cell>
          <cell r="E3024" t="str">
            <v>0002-003</v>
          </cell>
          <cell r="F3024" t="str">
            <v>EP-HACIENDA</v>
          </cell>
          <cell r="G3024" t="str">
            <v>1-100-F001</v>
          </cell>
          <cell r="H3024" t="str">
            <v>VA-RECURSOS DISTRITO</v>
          </cell>
          <cell r="I3024" t="str">
            <v>O21202020080484133</v>
          </cell>
          <cell r="J3024" t="str">
            <v>Servicios móviles de datos, excepto los servicios de texto</v>
          </cell>
          <cell r="K3024" t="str">
            <v>000000000000000010206</v>
          </cell>
          <cell r="L3024" t="str">
            <v>0206 - Programa Funcionamiento - FONDO DE PRESTACIONES ECONÓMICAS, CESANTÍAS Y PENSIONES - FONCEP</v>
          </cell>
          <cell r="M3024" t="str">
            <v>PM02060001FUNC</v>
          </cell>
          <cell r="N3024" t="str">
            <v>FU</v>
          </cell>
          <cell r="O3024" t="str">
            <v>FUNCIONAMIENTO FONDO DE PRESTACIONES ECONÓMICAS, C</v>
          </cell>
          <cell r="P3024" t="str">
            <v>2025</v>
          </cell>
          <cell r="Q3024">
            <v>6360000</v>
          </cell>
          <cell r="R3024">
            <v>6360000</v>
          </cell>
        </row>
        <row r="3025">
          <cell r="A3025" t="str">
            <v>0206-01FU</v>
          </cell>
          <cell r="B3025" t="str">
            <v>DISTRITO CAPITAL</v>
          </cell>
          <cell r="C3025" t="str">
            <v>0206-01</v>
          </cell>
          <cell r="D3025" t="str">
            <v>FONDO DE PRESTACIONES ECONÓMICAS, CESANTÍAS Y PENSIONES</v>
          </cell>
          <cell r="E3025" t="str">
            <v>0002-003</v>
          </cell>
          <cell r="F3025" t="str">
            <v>EP-HACIENDA</v>
          </cell>
          <cell r="G3025" t="str">
            <v>1-100-F001</v>
          </cell>
          <cell r="H3025" t="str">
            <v>VA-RECURSOS DISTRITO</v>
          </cell>
          <cell r="I3025" t="str">
            <v>O21202020080585250</v>
          </cell>
          <cell r="J3025" t="str">
            <v>Servicios de protección (guardas de seguridad)</v>
          </cell>
          <cell r="K3025" t="str">
            <v>000000000000000010206</v>
          </cell>
          <cell r="L3025" t="str">
            <v>0206 - Programa Funcionamiento - FONDO DE PRESTACIONES ECONÓMICAS, CESANTÍAS Y PENSIONES - FONCEP</v>
          </cell>
          <cell r="M3025" t="str">
            <v>PM02060001FUNC</v>
          </cell>
          <cell r="N3025" t="str">
            <v>FU</v>
          </cell>
          <cell r="O3025" t="str">
            <v>FUNCIONAMIENTO FONDO DE PRESTACIONES ECONÓMICAS, C</v>
          </cell>
          <cell r="P3025" t="str">
            <v>2025</v>
          </cell>
          <cell r="Q3025">
            <v>30750000</v>
          </cell>
          <cell r="R3025">
            <v>30750000</v>
          </cell>
        </row>
        <row r="3026">
          <cell r="A3026" t="str">
            <v>0206-01FU</v>
          </cell>
          <cell r="B3026" t="str">
            <v>DISTRITO CAPITAL</v>
          </cell>
          <cell r="C3026" t="str">
            <v>0206-01</v>
          </cell>
          <cell r="D3026" t="str">
            <v>FONDO DE PRESTACIONES ECONÓMICAS, CESANTÍAS Y PENSIONES</v>
          </cell>
          <cell r="E3026" t="str">
            <v>0002-003</v>
          </cell>
          <cell r="F3026" t="str">
            <v>EP-HACIENDA</v>
          </cell>
          <cell r="G3026" t="str">
            <v>1-100-F001</v>
          </cell>
          <cell r="H3026" t="str">
            <v>VA-RECURSOS DISTRITO</v>
          </cell>
          <cell r="I3026" t="str">
            <v>O21202020080585250</v>
          </cell>
          <cell r="J3026" t="str">
            <v>Servicios de protección (guardas de seguridad)</v>
          </cell>
          <cell r="K3026" t="str">
            <v>000000000000000010206</v>
          </cell>
          <cell r="L3026" t="str">
            <v>0206 - Programa Funcionamiento - FONDO DE PRESTACIONES ECONÓMICAS, CESANTÍAS Y PENSIONES - FONCEP</v>
          </cell>
          <cell r="M3026" t="str">
            <v>PM02060001FUNC</v>
          </cell>
          <cell r="N3026" t="str">
            <v>FU</v>
          </cell>
          <cell r="O3026" t="str">
            <v>FUNCIONAMIENTO FONDO DE PRESTACIONES ECONÓMICAS, C</v>
          </cell>
          <cell r="P3026" t="str">
            <v>VF2025008A</v>
          </cell>
          <cell r="Q3026">
            <v>597087000</v>
          </cell>
          <cell r="R3026">
            <v>597087000</v>
          </cell>
        </row>
        <row r="3027">
          <cell r="A3027" t="str">
            <v>0206-01FU</v>
          </cell>
          <cell r="B3027" t="str">
            <v>DISTRITO CAPITAL</v>
          </cell>
          <cell r="C3027" t="str">
            <v>0206-01</v>
          </cell>
          <cell r="D3027" t="str">
            <v>FONDO DE PRESTACIONES ECONÓMICAS, CESANTÍAS Y PENSIONES</v>
          </cell>
          <cell r="E3027" t="str">
            <v>0002-003</v>
          </cell>
          <cell r="F3027" t="str">
            <v>EP-HACIENDA</v>
          </cell>
          <cell r="G3027" t="str">
            <v>1-100-F001</v>
          </cell>
          <cell r="H3027" t="str">
            <v>VA-RECURSOS DISTRITO</v>
          </cell>
          <cell r="I3027" t="str">
            <v>O21202020080585290</v>
          </cell>
          <cell r="J3027" t="str">
            <v>Otros servicios de seguridad</v>
          </cell>
          <cell r="K3027" t="str">
            <v>000000000000000010206</v>
          </cell>
          <cell r="L3027" t="str">
            <v>0206 - Programa Funcionamiento - FONDO DE PRESTACIONES ECONÓMICAS, CESANTÍAS Y PENSIONES - FONCEP</v>
          </cell>
          <cell r="M3027" t="str">
            <v>PM02060001FUNC</v>
          </cell>
          <cell r="N3027" t="str">
            <v>FU</v>
          </cell>
          <cell r="O3027" t="str">
            <v>FUNCIONAMIENTO FONDO DE PRESTACIONES ECONÓMICAS, C</v>
          </cell>
          <cell r="P3027" t="str">
            <v>2025</v>
          </cell>
          <cell r="Q3027">
            <v>1017000</v>
          </cell>
          <cell r="R3027">
            <v>1017000</v>
          </cell>
        </row>
        <row r="3028">
          <cell r="A3028" t="str">
            <v>0206-01FU</v>
          </cell>
          <cell r="B3028" t="str">
            <v>DISTRITO CAPITAL</v>
          </cell>
          <cell r="C3028" t="str">
            <v>0206-01</v>
          </cell>
          <cell r="D3028" t="str">
            <v>FONDO DE PRESTACIONES ECONÓMICAS, CESANTÍAS Y PENSIONES</v>
          </cell>
          <cell r="E3028" t="str">
            <v>0002-003</v>
          </cell>
          <cell r="F3028" t="str">
            <v>EP-HACIENDA</v>
          </cell>
          <cell r="G3028" t="str">
            <v>1-100-F001</v>
          </cell>
          <cell r="H3028" t="str">
            <v>VA-RECURSOS DISTRITO</v>
          </cell>
          <cell r="I3028" t="str">
            <v>O21202020080585330</v>
          </cell>
          <cell r="J3028" t="str">
            <v>Servicios de limpieza general</v>
          </cell>
          <cell r="K3028" t="str">
            <v>000000000000000010206</v>
          </cell>
          <cell r="L3028" t="str">
            <v>0206 - Programa Funcionamiento - FONDO DE PRESTACIONES ECONÓMICAS, CESANTÍAS Y PENSIONES - FONCEP</v>
          </cell>
          <cell r="M3028" t="str">
            <v>PM02060001FUNC</v>
          </cell>
          <cell r="N3028" t="str">
            <v>FU</v>
          </cell>
          <cell r="O3028" t="str">
            <v>FUNCIONAMIENTO FONDO DE PRESTACIONES ECONÓMICAS, C</v>
          </cell>
          <cell r="P3028" t="str">
            <v>2025</v>
          </cell>
          <cell r="Q3028">
            <v>418080000</v>
          </cell>
          <cell r="R3028">
            <v>418080000</v>
          </cell>
        </row>
        <row r="3029">
          <cell r="A3029" t="str">
            <v>0206-01FU</v>
          </cell>
          <cell r="B3029" t="str">
            <v>DISTRITO CAPITAL</v>
          </cell>
          <cell r="C3029" t="str">
            <v>0206-01</v>
          </cell>
          <cell r="D3029" t="str">
            <v>FONDO DE PRESTACIONES ECONÓMICAS, CESANTÍAS Y PENSIONES</v>
          </cell>
          <cell r="E3029" t="str">
            <v>0002-003</v>
          </cell>
          <cell r="F3029" t="str">
            <v>EP-HACIENDA</v>
          </cell>
          <cell r="G3029" t="str">
            <v>1-100-F001</v>
          </cell>
          <cell r="H3029" t="str">
            <v>VA-RECURSOS DISTRITO</v>
          </cell>
          <cell r="I3029" t="str">
            <v>O21202020080585951</v>
          </cell>
          <cell r="J3029" t="str">
            <v>Servicios de copia y reproducción</v>
          </cell>
          <cell r="K3029" t="str">
            <v>000000000000000010206</v>
          </cell>
          <cell r="L3029" t="str">
            <v>0206 - Programa Funcionamiento - FONDO DE PRESTACIONES ECONÓMICAS, CESANTÍAS Y PENSIONES - FONCEP</v>
          </cell>
          <cell r="M3029" t="str">
            <v>PM02060001FUNC</v>
          </cell>
          <cell r="N3029" t="str">
            <v>FU</v>
          </cell>
          <cell r="O3029" t="str">
            <v>FUNCIONAMIENTO FONDO DE PRESTACIONES ECONÓMICAS, C</v>
          </cell>
          <cell r="P3029" t="str">
            <v>2025</v>
          </cell>
          <cell r="Q3029">
            <v>9150000</v>
          </cell>
          <cell r="R3029">
            <v>9150000</v>
          </cell>
        </row>
        <row r="3030">
          <cell r="A3030" t="str">
            <v>0206-01FU</v>
          </cell>
          <cell r="B3030" t="str">
            <v>DISTRITO CAPITAL</v>
          </cell>
          <cell r="C3030" t="str">
            <v>0206-01</v>
          </cell>
          <cell r="D3030" t="str">
            <v>FONDO DE PRESTACIONES ECONÓMICAS, CESANTÍAS Y PENSIONES</v>
          </cell>
          <cell r="E3030" t="str">
            <v>0002-003</v>
          </cell>
          <cell r="F3030" t="str">
            <v>EP-HACIENDA</v>
          </cell>
          <cell r="G3030" t="str">
            <v>1-100-F001</v>
          </cell>
          <cell r="H3030" t="str">
            <v>VA-RECURSOS DISTRITO</v>
          </cell>
          <cell r="I3030" t="str">
            <v>O21202020080585951</v>
          </cell>
          <cell r="J3030" t="str">
            <v>Servicios de copia y reproducción</v>
          </cell>
          <cell r="K3030" t="str">
            <v>000000000000000010206</v>
          </cell>
          <cell r="L3030" t="str">
            <v>0206 - Programa Funcionamiento - FONDO DE PRESTACIONES ECONÓMICAS, CESANTÍAS Y PENSIONES - FONCEP</v>
          </cell>
          <cell r="M3030" t="str">
            <v>PM02060001FUNC</v>
          </cell>
          <cell r="N3030" t="str">
            <v>FU</v>
          </cell>
          <cell r="O3030" t="str">
            <v>FUNCIONAMIENTO FONDO DE PRESTACIONES ECONÓMICAS, C</v>
          </cell>
          <cell r="P3030" t="str">
            <v>VF2025008A</v>
          </cell>
          <cell r="Q3030">
            <v>177670000</v>
          </cell>
          <cell r="R3030">
            <v>177670000</v>
          </cell>
        </row>
        <row r="3031">
          <cell r="A3031" t="str">
            <v>0206-01FU</v>
          </cell>
          <cell r="B3031" t="str">
            <v>DISTRITO CAPITAL</v>
          </cell>
          <cell r="C3031" t="str">
            <v>0206-01</v>
          </cell>
          <cell r="D3031" t="str">
            <v>FONDO DE PRESTACIONES ECONÓMICAS, CESANTÍAS Y PENSIONES</v>
          </cell>
          <cell r="E3031" t="str">
            <v>0002-003</v>
          </cell>
          <cell r="F3031" t="str">
            <v>EP-HACIENDA</v>
          </cell>
          <cell r="G3031" t="str">
            <v>1-100-F001</v>
          </cell>
          <cell r="H3031" t="str">
            <v>VA-RECURSOS DISTRITO</v>
          </cell>
          <cell r="I3031" t="str">
            <v>O21202020080585962</v>
          </cell>
          <cell r="J3031" t="str">
            <v>Servicios de organización y asistencia de ferias comerciales</v>
          </cell>
          <cell r="K3031" t="str">
            <v>000000000000000010206</v>
          </cell>
          <cell r="L3031" t="str">
            <v>0206 - Programa Funcionamiento - FONDO DE PRESTACIONES ECONÓMICAS, CESANTÍAS Y PENSIONES - FONCEP</v>
          </cell>
          <cell r="M3031" t="str">
            <v>PM02060001FUNC</v>
          </cell>
          <cell r="N3031" t="str">
            <v>FU</v>
          </cell>
          <cell r="O3031" t="str">
            <v>FUNCIONAMIENTO FONDO DE PRESTACIONES ECONÓMICAS, C</v>
          </cell>
          <cell r="P3031" t="str">
            <v>2025</v>
          </cell>
          <cell r="Q3031">
            <v>211460000</v>
          </cell>
          <cell r="R3031">
            <v>211460000</v>
          </cell>
        </row>
        <row r="3032">
          <cell r="A3032" t="str">
            <v>0206-01FU</v>
          </cell>
          <cell r="B3032" t="str">
            <v>DISTRITO CAPITAL</v>
          </cell>
          <cell r="C3032" t="str">
            <v>0206-01</v>
          </cell>
          <cell r="D3032" t="str">
            <v>FONDO DE PRESTACIONES ECONÓMICAS, CESANTÍAS Y PENSIONES</v>
          </cell>
          <cell r="E3032" t="str">
            <v>0002-003</v>
          </cell>
          <cell r="F3032" t="str">
            <v>EP-HACIENDA</v>
          </cell>
          <cell r="G3032" t="str">
            <v>1-100-F001</v>
          </cell>
          <cell r="H3032" t="str">
            <v>VA-RECURSOS DISTRITO</v>
          </cell>
          <cell r="I3032" t="str">
            <v>O21202020080686312</v>
          </cell>
          <cell r="J3032" t="str">
            <v>Servicios de distribución de electricidad (a comisión o por contrato)</v>
          </cell>
          <cell r="K3032" t="str">
            <v>000000000000000010206</v>
          </cell>
          <cell r="L3032" t="str">
            <v>0206 - Programa Funcionamiento - FONDO DE PRESTACIONES ECONÓMICAS, CESANTÍAS Y PENSIONES - FONCEP</v>
          </cell>
          <cell r="M3032" t="str">
            <v>PM02060001FUNC</v>
          </cell>
          <cell r="N3032" t="str">
            <v>FU</v>
          </cell>
          <cell r="O3032" t="str">
            <v>FUNCIONAMIENTO FONDO DE PRESTACIONES ECONÓMICAS, C</v>
          </cell>
          <cell r="P3032" t="str">
            <v>2025</v>
          </cell>
          <cell r="Q3032">
            <v>353529000</v>
          </cell>
          <cell r="R3032">
            <v>353529000</v>
          </cell>
        </row>
        <row r="3033">
          <cell r="A3033" t="str">
            <v>0206-01FU</v>
          </cell>
          <cell r="B3033" t="str">
            <v>DISTRITO CAPITAL</v>
          </cell>
          <cell r="C3033" t="str">
            <v>0206-01</v>
          </cell>
          <cell r="D3033" t="str">
            <v>FONDO DE PRESTACIONES ECONÓMICAS, CESANTÍAS Y PENSIONES</v>
          </cell>
          <cell r="E3033" t="str">
            <v>0002-003</v>
          </cell>
          <cell r="F3033" t="str">
            <v>EP-HACIENDA</v>
          </cell>
          <cell r="G3033" t="str">
            <v>1-100-F001</v>
          </cell>
          <cell r="H3033" t="str">
            <v>VA-RECURSOS DISTRITO</v>
          </cell>
          <cell r="I3033" t="str">
            <v>O2120202008078712001</v>
          </cell>
          <cell r="J3033" t="str">
            <v>Servicio de mantenimiento y reparación de equipo de oficina y contabilidad, (excepto computadores y equipos periféricos)</v>
          </cell>
          <cell r="K3033" t="str">
            <v>000000000000000010206</v>
          </cell>
          <cell r="L3033" t="str">
            <v>0206 - Programa Funcionamiento - FONDO DE PRESTACIONES ECONÓMICAS, CESANTÍAS Y PENSIONES - FONCEP</v>
          </cell>
          <cell r="M3033" t="str">
            <v>PM02060001FUNC</v>
          </cell>
          <cell r="N3033" t="str">
            <v>FU</v>
          </cell>
          <cell r="O3033" t="str">
            <v>FUNCIONAMIENTO FONDO DE PRESTACIONES ECONÓMICAS, C</v>
          </cell>
          <cell r="P3033" t="str">
            <v>2025</v>
          </cell>
          <cell r="Q3033">
            <v>1200000</v>
          </cell>
          <cell r="R3033">
            <v>1200000</v>
          </cell>
        </row>
        <row r="3034">
          <cell r="A3034" t="str">
            <v>0206-01FU</v>
          </cell>
          <cell r="B3034" t="str">
            <v>DISTRITO CAPITAL</v>
          </cell>
          <cell r="C3034" t="str">
            <v>0206-01</v>
          </cell>
          <cell r="D3034" t="str">
            <v>FONDO DE PRESTACIONES ECONÓMICAS, CESANTÍAS Y PENSIONES</v>
          </cell>
          <cell r="E3034" t="str">
            <v>0002-003</v>
          </cell>
          <cell r="F3034" t="str">
            <v>EP-HACIENDA</v>
          </cell>
          <cell r="G3034" t="str">
            <v>1-100-F001</v>
          </cell>
          <cell r="H3034" t="str">
            <v>VA-RECURSOS DISTRITO</v>
          </cell>
          <cell r="I3034" t="str">
            <v>O21202020080787130</v>
          </cell>
          <cell r="J3034" t="str">
            <v>Servicios de mantenimiento y reparación de computadores y equipos periféricos</v>
          </cell>
          <cell r="K3034" t="str">
            <v>000000000000000010206</v>
          </cell>
          <cell r="L3034" t="str">
            <v>0206 - Programa Funcionamiento - FONDO DE PRESTACIONES ECONÓMICAS, CESANTÍAS Y PENSIONES - FONCEP</v>
          </cell>
          <cell r="M3034" t="str">
            <v>PM02060001FUNC</v>
          </cell>
          <cell r="N3034" t="str">
            <v>FU</v>
          </cell>
          <cell r="O3034" t="str">
            <v>FUNCIONAMIENTO FONDO DE PRESTACIONES ECONÓMICAS, C</v>
          </cell>
          <cell r="P3034" t="str">
            <v>2025</v>
          </cell>
          <cell r="Q3034">
            <v>399117000</v>
          </cell>
          <cell r="R3034">
            <v>399117000</v>
          </cell>
        </row>
        <row r="3035">
          <cell r="A3035" t="str">
            <v>0206-01FU</v>
          </cell>
          <cell r="B3035" t="str">
            <v>DISTRITO CAPITAL</v>
          </cell>
          <cell r="C3035" t="str">
            <v>0206-01</v>
          </cell>
          <cell r="D3035" t="str">
            <v>FONDO DE PRESTACIONES ECONÓMICAS, CESANTÍAS Y PENSIONES</v>
          </cell>
          <cell r="E3035" t="str">
            <v>0002-003</v>
          </cell>
          <cell r="F3035" t="str">
            <v>EP-HACIENDA</v>
          </cell>
          <cell r="G3035" t="str">
            <v>1-100-F001</v>
          </cell>
          <cell r="H3035" t="str">
            <v>VA-RECURSOS DISTRITO</v>
          </cell>
          <cell r="I3035" t="str">
            <v>O2120202008078714102</v>
          </cell>
          <cell r="J3035" t="str">
            <v>Servicio de mantenimiento y reparación de vehículos automóviles</v>
          </cell>
          <cell r="K3035" t="str">
            <v>000000000000000010206</v>
          </cell>
          <cell r="L3035" t="str">
            <v>0206 - Programa Funcionamiento - FONDO DE PRESTACIONES ECONÓMICAS, CESANTÍAS Y PENSIONES - FONCEP</v>
          </cell>
          <cell r="M3035" t="str">
            <v>PM02060001FUNC</v>
          </cell>
          <cell r="N3035" t="str">
            <v>FU</v>
          </cell>
          <cell r="O3035" t="str">
            <v>FUNCIONAMIENTO FONDO DE PRESTACIONES ECONÓMICAS, C</v>
          </cell>
          <cell r="P3035" t="str">
            <v>2025</v>
          </cell>
          <cell r="Q3035">
            <v>12720000</v>
          </cell>
          <cell r="R3035">
            <v>12720000</v>
          </cell>
        </row>
        <row r="3036">
          <cell r="A3036" t="str">
            <v>0206-01FU</v>
          </cell>
          <cell r="B3036" t="str">
            <v>DISTRITO CAPITAL</v>
          </cell>
          <cell r="C3036" t="str">
            <v>0206-01</v>
          </cell>
          <cell r="D3036" t="str">
            <v>FONDO DE PRESTACIONES ECONÓMICAS, CESANTÍAS Y PENSIONES</v>
          </cell>
          <cell r="E3036" t="str">
            <v>0002-003</v>
          </cell>
          <cell r="F3036" t="str">
            <v>EP-HACIENDA</v>
          </cell>
          <cell r="G3036" t="str">
            <v>1-100-F001</v>
          </cell>
          <cell r="H3036" t="str">
            <v>VA-RECURSOS DISTRITO</v>
          </cell>
          <cell r="I3036" t="str">
            <v>O2120202008078715299</v>
          </cell>
          <cell r="J3036" t="str">
            <v>Otros servicios de mantenimiento y reparación de maquinaria y aparatos eléctricos n.c.p.</v>
          </cell>
          <cell r="K3036" t="str">
            <v>000000000000000010206</v>
          </cell>
          <cell r="L3036" t="str">
            <v>0206 - Programa Funcionamiento - FONDO DE PRESTACIONES ECONÓMICAS, CESANTÍAS Y PENSIONES - FONCEP</v>
          </cell>
          <cell r="M3036" t="str">
            <v>PM02060001FUNC</v>
          </cell>
          <cell r="N3036" t="str">
            <v>FU</v>
          </cell>
          <cell r="O3036" t="str">
            <v>FUNCIONAMIENTO FONDO DE PRESTACIONES ECONÓMICAS, C</v>
          </cell>
          <cell r="P3036" t="str">
            <v>2025</v>
          </cell>
          <cell r="Q3036">
            <v>5400000</v>
          </cell>
          <cell r="R3036">
            <v>5400000</v>
          </cell>
        </row>
        <row r="3037">
          <cell r="A3037" t="str">
            <v>0206-01FU</v>
          </cell>
          <cell r="B3037" t="str">
            <v>DISTRITO CAPITAL</v>
          </cell>
          <cell r="C3037" t="str">
            <v>0206-01</v>
          </cell>
          <cell r="D3037" t="str">
            <v>FONDO DE PRESTACIONES ECONÓMICAS, CESANTÍAS Y PENSIONES</v>
          </cell>
          <cell r="E3037" t="str">
            <v>0002-003</v>
          </cell>
          <cell r="F3037" t="str">
            <v>EP-HACIENDA</v>
          </cell>
          <cell r="G3037" t="str">
            <v>1-100-F001</v>
          </cell>
          <cell r="H3037" t="str">
            <v>VA-RECURSOS DISTRITO</v>
          </cell>
          <cell r="I3037" t="str">
            <v>O2120202008078715999</v>
          </cell>
          <cell r="J3037" t="str">
            <v>Servicio de mantenimiento y reparación de otros equipos n.c.p.</v>
          </cell>
          <cell r="K3037" t="str">
            <v>000000000000000010206</v>
          </cell>
          <cell r="L3037" t="str">
            <v>0206 - Programa Funcionamiento - FONDO DE PRESTACIONES ECONÓMICAS, CESANTÍAS Y PENSIONES - FONCEP</v>
          </cell>
          <cell r="M3037" t="str">
            <v>PM02060001FUNC</v>
          </cell>
          <cell r="N3037" t="str">
            <v>FU</v>
          </cell>
          <cell r="O3037" t="str">
            <v>FUNCIONAMIENTO FONDO DE PRESTACIONES ECONÓMICAS, C</v>
          </cell>
          <cell r="P3037" t="str">
            <v>2025</v>
          </cell>
          <cell r="Q3037">
            <v>31720000</v>
          </cell>
          <cell r="R3037">
            <v>31720000</v>
          </cell>
        </row>
        <row r="3038">
          <cell r="A3038" t="str">
            <v>0206-01FU</v>
          </cell>
          <cell r="B3038" t="str">
            <v>DISTRITO CAPITAL</v>
          </cell>
          <cell r="C3038" t="str">
            <v>0206-01</v>
          </cell>
          <cell r="D3038" t="str">
            <v>FONDO DE PRESTACIONES ECONÓMICAS, CESANTÍAS Y PENSIONES</v>
          </cell>
          <cell r="E3038" t="str">
            <v>0002-003</v>
          </cell>
          <cell r="F3038" t="str">
            <v>EP-HACIENDA</v>
          </cell>
          <cell r="G3038" t="str">
            <v>1-100-F001</v>
          </cell>
          <cell r="H3038" t="str">
            <v>VA-RECURSOS DISTRITO</v>
          </cell>
          <cell r="I3038" t="str">
            <v>O21202020090292913</v>
          </cell>
          <cell r="J3038" t="str">
            <v>Servicios de educación para la formación y el trabajo</v>
          </cell>
          <cell r="K3038" t="str">
            <v>000000000000000010206</v>
          </cell>
          <cell r="L3038" t="str">
            <v>0206 - Programa Funcionamiento - FONDO DE PRESTACIONES ECONÓMICAS, CESANTÍAS Y PENSIONES - FONCEP</v>
          </cell>
          <cell r="M3038" t="str">
            <v>PM02060001FUNC</v>
          </cell>
          <cell r="N3038" t="str">
            <v>FU</v>
          </cell>
          <cell r="O3038" t="str">
            <v>FUNCIONAMIENTO FONDO DE PRESTACIONES ECONÓMICAS, C</v>
          </cell>
          <cell r="P3038" t="str">
            <v>2025</v>
          </cell>
          <cell r="Q3038">
            <v>115478000</v>
          </cell>
          <cell r="R3038">
            <v>115478000</v>
          </cell>
        </row>
        <row r="3039">
          <cell r="A3039" t="str">
            <v>0206-01FU</v>
          </cell>
          <cell r="B3039" t="str">
            <v>DISTRITO CAPITAL</v>
          </cell>
          <cell r="C3039" t="str">
            <v>0206-01</v>
          </cell>
          <cell r="D3039" t="str">
            <v>FONDO DE PRESTACIONES ECONÓMICAS, CESANTÍAS Y PENSIONES</v>
          </cell>
          <cell r="E3039" t="str">
            <v>0002-003</v>
          </cell>
          <cell r="F3039" t="str">
            <v>EP-HACIENDA</v>
          </cell>
          <cell r="G3039" t="str">
            <v>1-100-F001</v>
          </cell>
          <cell r="H3039" t="str">
            <v>VA-RECURSOS DISTRITO</v>
          </cell>
          <cell r="I3039" t="str">
            <v>O21202020090393121</v>
          </cell>
          <cell r="J3039" t="str">
            <v>Servicios médicos generales</v>
          </cell>
          <cell r="K3039" t="str">
            <v>000000000000000010206</v>
          </cell>
          <cell r="L3039" t="str">
            <v>0206 - Programa Funcionamiento - FONDO DE PRESTACIONES ECONÓMICAS, CESANTÍAS Y PENSIONES - FONCEP</v>
          </cell>
          <cell r="M3039" t="str">
            <v>PM02060001FUNC</v>
          </cell>
          <cell r="N3039" t="str">
            <v>FU</v>
          </cell>
          <cell r="O3039" t="str">
            <v>FUNCIONAMIENTO FONDO DE PRESTACIONES ECONÓMICAS, C</v>
          </cell>
          <cell r="P3039" t="str">
            <v>2025</v>
          </cell>
          <cell r="Q3039">
            <v>51965000</v>
          </cell>
          <cell r="R3039">
            <v>51965000</v>
          </cell>
        </row>
        <row r="3040">
          <cell r="A3040" t="str">
            <v>0206-01FU</v>
          </cell>
          <cell r="B3040" t="str">
            <v>DISTRITO CAPITAL</v>
          </cell>
          <cell r="C3040" t="str">
            <v>0206-01</v>
          </cell>
          <cell r="D3040" t="str">
            <v>FONDO DE PRESTACIONES ECONÓMICAS, CESANTÍAS Y PENSIONES</v>
          </cell>
          <cell r="E3040" t="str">
            <v>0002-003</v>
          </cell>
          <cell r="F3040" t="str">
            <v>EP-HACIENDA</v>
          </cell>
          <cell r="G3040" t="str">
            <v>1-100-F001</v>
          </cell>
          <cell r="H3040" t="str">
            <v>VA-RECURSOS DISTRITO</v>
          </cell>
          <cell r="I3040" t="str">
            <v>O21202020090393199</v>
          </cell>
          <cell r="J3040" t="str">
            <v>Otros servicios sanitarios n.c.p.</v>
          </cell>
          <cell r="K3040" t="str">
            <v>000000000000000010206</v>
          </cell>
          <cell r="L3040" t="str">
            <v>0206 - Programa Funcionamiento - FONDO DE PRESTACIONES ECONÓMICAS, CESANTÍAS Y PENSIONES - FONCEP</v>
          </cell>
          <cell r="M3040" t="str">
            <v>PM02060001FUNC</v>
          </cell>
          <cell r="N3040" t="str">
            <v>FU</v>
          </cell>
          <cell r="O3040" t="str">
            <v>FUNCIONAMIENTO FONDO DE PRESTACIONES ECONÓMICAS, C</v>
          </cell>
          <cell r="P3040" t="str">
            <v>2025</v>
          </cell>
          <cell r="Q3040">
            <v>7483000</v>
          </cell>
          <cell r="R3040">
            <v>7483000</v>
          </cell>
        </row>
        <row r="3041">
          <cell r="A3041" t="str">
            <v>0206-01FU</v>
          </cell>
          <cell r="B3041" t="str">
            <v>DISTRITO CAPITAL</v>
          </cell>
          <cell r="C3041" t="str">
            <v>0206-01</v>
          </cell>
          <cell r="D3041" t="str">
            <v>FONDO DE PRESTACIONES ECONÓMICAS, CESANTÍAS Y PENSIONES</v>
          </cell>
          <cell r="E3041" t="str">
            <v>0002-003</v>
          </cell>
          <cell r="F3041" t="str">
            <v>EP-HACIENDA</v>
          </cell>
          <cell r="G3041" t="str">
            <v>1-100-F001</v>
          </cell>
          <cell r="H3041" t="str">
            <v>VA-RECURSOS DISTRITO</v>
          </cell>
          <cell r="I3041" t="str">
            <v>O21202020090696590</v>
          </cell>
          <cell r="J3041" t="str">
            <v>Otros servicios deportivos y recreativos</v>
          </cell>
          <cell r="K3041" t="str">
            <v>000000000000000010206</v>
          </cell>
          <cell r="L3041" t="str">
            <v>0206 - Programa Funcionamiento - FONDO DE PRESTACIONES ECONÓMICAS, CESANTÍAS Y PENSIONES - FONCEP</v>
          </cell>
          <cell r="M3041" t="str">
            <v>PM02060001FUNC</v>
          </cell>
          <cell r="N3041" t="str">
            <v>FU</v>
          </cell>
          <cell r="O3041" t="str">
            <v>FUNCIONAMIENTO FONDO DE PRESTACIONES ECONÓMICAS, C</v>
          </cell>
          <cell r="P3041" t="str">
            <v>2025</v>
          </cell>
          <cell r="Q3041">
            <v>352561000</v>
          </cell>
          <cell r="R3041">
            <v>352561000</v>
          </cell>
        </row>
        <row r="3042">
          <cell r="A3042" t="str">
            <v>0206-01FU</v>
          </cell>
          <cell r="B3042" t="str">
            <v>DISTRITO CAPITAL</v>
          </cell>
          <cell r="C3042" t="str">
            <v>0206-01</v>
          </cell>
          <cell r="D3042" t="str">
            <v>FONDO DE PRESTACIONES ECONÓMICAS, CESANTÍAS Y PENSIONES</v>
          </cell>
          <cell r="E3042" t="str">
            <v>0002-003</v>
          </cell>
          <cell r="F3042" t="str">
            <v>EP-HACIENDA</v>
          </cell>
          <cell r="G3042" t="str">
            <v>1-100-F001</v>
          </cell>
          <cell r="H3042" t="str">
            <v>VA-RECURSOS DISTRITO</v>
          </cell>
          <cell r="I3042" t="str">
            <v>O2180151</v>
          </cell>
          <cell r="J3042" t="str">
            <v>Impuesto sobre vehículos automotores</v>
          </cell>
          <cell r="K3042" t="str">
            <v>000000000000000010206</v>
          </cell>
          <cell r="L3042" t="str">
            <v>0206 - Programa Funcionamiento - FONDO DE PRESTACIONES ECONÓMICAS, CESANTÍAS Y PENSIONES - FONCEP</v>
          </cell>
          <cell r="M3042" t="str">
            <v>PM02060001FUNC</v>
          </cell>
          <cell r="N3042" t="str">
            <v>FU</v>
          </cell>
          <cell r="O3042" t="str">
            <v>FUNCIONAMIENTO FONDO DE PRESTACIONES ECONÓMICAS, C</v>
          </cell>
          <cell r="P3042" t="str">
            <v>2025</v>
          </cell>
          <cell r="Q3042">
            <v>330000</v>
          </cell>
          <cell r="R3042">
            <v>330000</v>
          </cell>
        </row>
        <row r="3043">
          <cell r="A3043" t="str">
            <v>0206-01FU</v>
          </cell>
          <cell r="B3043" t="str">
            <v>DISTRITO CAPITAL</v>
          </cell>
          <cell r="C3043" t="str">
            <v>0206-01</v>
          </cell>
          <cell r="D3043" t="str">
            <v>FONDO DE PRESTACIONES ECONÓMICAS, CESANTÍAS Y PENSIONES</v>
          </cell>
          <cell r="E3043" t="str">
            <v>0002-003</v>
          </cell>
          <cell r="F3043" t="str">
            <v>EP-HACIENDA</v>
          </cell>
          <cell r="G3043" t="str">
            <v>1-100-F001</v>
          </cell>
          <cell r="H3043" t="str">
            <v>VA-RECURSOS DISTRITO</v>
          </cell>
          <cell r="I3043" t="str">
            <v>O2180402</v>
          </cell>
          <cell r="J3043" t="str">
            <v>Contribución - Superintendencia Financiera de Colombia</v>
          </cell>
          <cell r="K3043" t="str">
            <v>000000000000000010206</v>
          </cell>
          <cell r="L3043" t="str">
            <v>0206 - Programa Funcionamiento - FONDO DE PRESTACIONES ECONÓMICAS, CESANTÍAS Y PENSIONES - FONCEP</v>
          </cell>
          <cell r="M3043" t="str">
            <v>PM02060001FUNC</v>
          </cell>
          <cell r="N3043" t="str">
            <v>FU</v>
          </cell>
          <cell r="O3043" t="str">
            <v>FUNCIONAMIENTO FONDO DE PRESTACIONES ECONÓMICAS, C</v>
          </cell>
          <cell r="P3043" t="str">
            <v>2025</v>
          </cell>
          <cell r="Q3043">
            <v>37657000</v>
          </cell>
          <cell r="R3043">
            <v>37657000</v>
          </cell>
        </row>
        <row r="3044">
          <cell r="A3044" t="str">
            <v>0206-0104</v>
          </cell>
          <cell r="B3044" t="str">
            <v>DISTRITO CAPITAL</v>
          </cell>
          <cell r="C3044" t="str">
            <v>0206-01</v>
          </cell>
          <cell r="D3044" t="str">
            <v>FONDO DE PRESTACIONES ECONÓMICAS, CESANTÍAS Y PENSIONES</v>
          </cell>
          <cell r="E3044" t="str">
            <v>0002-003</v>
          </cell>
          <cell r="F3044" t="str">
            <v>EP-HACIENDA</v>
          </cell>
          <cell r="G3044" t="str">
            <v>1-100-F001</v>
          </cell>
          <cell r="H3044" t="str">
            <v>VA-RECURSOS DISTRITO</v>
          </cell>
          <cell r="I3044" t="str">
            <v>O23201010030302</v>
          </cell>
          <cell r="J3044" t="str">
            <v>Maquinaria de informática y sus partes, piezas y accesorios</v>
          </cell>
          <cell r="K3044" t="str">
            <v>O23011745992024015104007</v>
          </cell>
          <cell r="L3044" t="str">
            <v>Fortalecimiento de la gestión de derecho - Servicios tecnológicos</v>
          </cell>
          <cell r="M3044" t="str">
            <v>PM/0206/0104/45990070151</v>
          </cell>
          <cell r="N3044" t="str">
            <v>04</v>
          </cell>
          <cell r="O3044" t="str">
            <v>SERVICIO DE INFORMACIÓN PARA LA GESTIÓN PENSIONAL</v>
          </cell>
          <cell r="P3044" t="str">
            <v>2025</v>
          </cell>
          <cell r="Q3044">
            <v>5246948000</v>
          </cell>
          <cell r="R3044">
            <v>5246948000</v>
          </cell>
        </row>
        <row r="3045">
          <cell r="A3045" t="str">
            <v>0206-0104</v>
          </cell>
          <cell r="B3045" t="str">
            <v>DISTRITO CAPITAL</v>
          </cell>
          <cell r="C3045" t="str">
            <v>0206-01</v>
          </cell>
          <cell r="D3045" t="str">
            <v>FONDO DE PRESTACIONES ECONÓMICAS, CESANTÍAS Y PENSIONES</v>
          </cell>
          <cell r="E3045" t="str">
            <v>0002-003</v>
          </cell>
          <cell r="F3045" t="str">
            <v>EP-HACIENDA</v>
          </cell>
          <cell r="G3045" t="str">
            <v>3-100-F002</v>
          </cell>
          <cell r="H3045" t="str">
            <v>VA-Administrados de libre destinación</v>
          </cell>
          <cell r="I3045" t="str">
            <v>O23201010030302</v>
          </cell>
          <cell r="J3045" t="str">
            <v>Maquinaria de informática y sus partes, piezas y accesorios</v>
          </cell>
          <cell r="K3045" t="str">
            <v>O23011745992024015104007</v>
          </cell>
          <cell r="L3045" t="str">
            <v>Fortalecimiento de la gestión de derecho - Servicios tecnológicos</v>
          </cell>
          <cell r="M3045" t="str">
            <v>PM/0206/0104/45990070151</v>
          </cell>
          <cell r="N3045" t="str">
            <v>04</v>
          </cell>
          <cell r="O3045" t="str">
            <v>SERVICIO DE INFORMACIÓN PARA LA GESTIÓN PENSIONAL</v>
          </cell>
          <cell r="P3045" t="str">
            <v>2025</v>
          </cell>
          <cell r="Q3045">
            <v>505514000</v>
          </cell>
          <cell r="R3045">
            <v>505514000</v>
          </cell>
        </row>
        <row r="3046">
          <cell r="A3046" t="str">
            <v>0206-01FU</v>
          </cell>
          <cell r="B3046" t="str">
            <v>DISTRITO CAPITAL</v>
          </cell>
          <cell r="C3046" t="str">
            <v>0206-01</v>
          </cell>
          <cell r="D3046" t="str">
            <v>FONDO DE PRESTACIONES ECONÓMICAS, CESANTÍAS Y PENSIONES</v>
          </cell>
          <cell r="E3046" t="str">
            <v>0002-003</v>
          </cell>
          <cell r="F3046" t="str">
            <v>EP-HACIENDA</v>
          </cell>
          <cell r="G3046" t="str">
            <v>3-100-I001</v>
          </cell>
          <cell r="H3046" t="str">
            <v>VA-Administrados de destinación especifica</v>
          </cell>
          <cell r="I3046" t="str">
            <v>O2170101</v>
          </cell>
          <cell r="J3046" t="str">
            <v>Cesantías definitivas</v>
          </cell>
          <cell r="K3046" t="str">
            <v>000000000000000010206</v>
          </cell>
          <cell r="L3046" t="str">
            <v>0206 - Programa Funcionamiento - FONDO DE PRESTACIONES ECONÓMICAS, CESANTÍAS Y PENSIONES - FONCEP</v>
          </cell>
          <cell r="M3046" t="str">
            <v>PM02060001FUNC</v>
          </cell>
          <cell r="N3046" t="str">
            <v>FU</v>
          </cell>
          <cell r="O3046" t="str">
            <v>FUNCIONAMIENTO FONDO DE PRESTACIONES ECONÓMICAS, C</v>
          </cell>
          <cell r="P3046" t="str">
            <v>2025</v>
          </cell>
          <cell r="Q3046">
            <v>12605034000</v>
          </cell>
          <cell r="R3046">
            <v>12605034000</v>
          </cell>
        </row>
        <row r="3047">
          <cell r="A3047" t="str">
            <v>0206-01FU</v>
          </cell>
          <cell r="B3047" t="str">
            <v>DISTRITO CAPITAL</v>
          </cell>
          <cell r="C3047" t="str">
            <v>0206-01</v>
          </cell>
          <cell r="D3047" t="str">
            <v>FONDO DE PRESTACIONES ECONÓMICAS, CESANTÍAS Y PENSIONES</v>
          </cell>
          <cell r="E3047" t="str">
            <v>0002-003</v>
          </cell>
          <cell r="F3047" t="str">
            <v>EP-HACIENDA</v>
          </cell>
          <cell r="G3047" t="str">
            <v>3-100-I001</v>
          </cell>
          <cell r="H3047" t="str">
            <v>VA-Administrados de destinación especifica</v>
          </cell>
          <cell r="I3047" t="str">
            <v>O2170102</v>
          </cell>
          <cell r="J3047" t="str">
            <v>Cesantías parciales</v>
          </cell>
          <cell r="K3047" t="str">
            <v>000000000000000010206</v>
          </cell>
          <cell r="L3047" t="str">
            <v>0206 - Programa Funcionamiento - FONDO DE PRESTACIONES ECONÓMICAS, CESANTÍAS Y PENSIONES - FONCEP</v>
          </cell>
          <cell r="M3047" t="str">
            <v>PM02060001FUNC</v>
          </cell>
          <cell r="N3047" t="str">
            <v>FU</v>
          </cell>
          <cell r="O3047" t="str">
            <v>FUNCIONAMIENTO FONDO DE PRESTACIONES ECONÓMICAS, C</v>
          </cell>
          <cell r="P3047" t="str">
            <v>2025</v>
          </cell>
          <cell r="Q3047">
            <v>12605035000</v>
          </cell>
          <cell r="R3047">
            <v>12605035000</v>
          </cell>
        </row>
        <row r="3048">
          <cell r="A3048" t="str">
            <v>0206-0104</v>
          </cell>
          <cell r="B3048" t="str">
            <v>DISTRITO CAPITAL</v>
          </cell>
          <cell r="C3048" t="str">
            <v>0206-01</v>
          </cell>
          <cell r="D3048" t="str">
            <v>FONDO DE PRESTACIONES ECONÓMICAS, CESANTÍAS Y PENSIONES</v>
          </cell>
          <cell r="E3048" t="str">
            <v>0002-003</v>
          </cell>
          <cell r="F3048" t="str">
            <v>EP-HACIENDA</v>
          </cell>
          <cell r="G3048" t="str">
            <v>3-100-I001</v>
          </cell>
          <cell r="H3048" t="str">
            <v>VA-Administrados de destinación especifica</v>
          </cell>
          <cell r="I3048" t="str">
            <v>O232020200883159</v>
          </cell>
          <cell r="J3048" t="str">
            <v>Otros servicios de alojamiento y suministro de infraestructura en tecnología de la información (TI)</v>
          </cell>
          <cell r="K3048" t="str">
            <v>O23011745992024015104007</v>
          </cell>
          <cell r="L3048" t="str">
            <v>Fortalecimiento de la gestión de derecho - Servicios tecnológicos</v>
          </cell>
          <cell r="M3048" t="str">
            <v>PM/0206/0104/45990070151</v>
          </cell>
          <cell r="N3048" t="str">
            <v>04</v>
          </cell>
          <cell r="O3048" t="str">
            <v>SERVICIO DE INFORMACIÓN PARA LA GESTIÓN PENSIONAL</v>
          </cell>
          <cell r="P3048" t="str">
            <v>2025</v>
          </cell>
          <cell r="Q3048">
            <v>5739000</v>
          </cell>
          <cell r="R3048">
            <v>5739000</v>
          </cell>
        </row>
        <row r="3049">
          <cell r="A3049" t="str">
            <v>0206-0104</v>
          </cell>
          <cell r="B3049" t="str">
            <v>DISTRITO CAPITAL</v>
          </cell>
          <cell r="C3049" t="str">
            <v>0206-01</v>
          </cell>
          <cell r="D3049" t="str">
            <v>FONDO DE PRESTACIONES ECONÓMICAS, CESANTÍAS Y PENSIONES</v>
          </cell>
          <cell r="E3049" t="str">
            <v>0002-003</v>
          </cell>
          <cell r="F3049" t="str">
            <v>EP-HACIENDA</v>
          </cell>
          <cell r="G3049" t="str">
            <v>3-200-F002</v>
          </cell>
          <cell r="H3049" t="str">
            <v>RB-Administrados de libre destinación</v>
          </cell>
          <cell r="I3049" t="str">
            <v>O232020200883159</v>
          </cell>
          <cell r="J3049" t="str">
            <v>Otros servicios de alojamiento y suministro de infraestructura en tecnología de la información (TI)</v>
          </cell>
          <cell r="K3049" t="str">
            <v>O23011745992024015104007</v>
          </cell>
          <cell r="L3049" t="str">
            <v>Fortalecimiento de la gestión de derecho - Servicios tecnológicos</v>
          </cell>
          <cell r="M3049" t="str">
            <v>PM/0206/0104/45990070151</v>
          </cell>
          <cell r="N3049" t="str">
            <v>04</v>
          </cell>
          <cell r="O3049" t="str">
            <v>SERVICIO DE INFORMACIÓN PARA LA GESTIÓN PENSIONAL</v>
          </cell>
          <cell r="P3049" t="str">
            <v>2025</v>
          </cell>
          <cell r="Q3049">
            <v>109392000</v>
          </cell>
          <cell r="R3049">
            <v>109392000</v>
          </cell>
        </row>
        <row r="3050">
          <cell r="A3050" t="str">
            <v>0206-01FU</v>
          </cell>
          <cell r="B3050" t="str">
            <v>DISTRITO CAPITAL</v>
          </cell>
          <cell r="C3050" t="str">
            <v>0206-01</v>
          </cell>
          <cell r="D3050" t="str">
            <v>FONDO DE PRESTACIONES ECONÓMICAS, CESANTÍAS Y PENSIONES</v>
          </cell>
          <cell r="E3050" t="str">
            <v>0002-003</v>
          </cell>
          <cell r="F3050" t="str">
            <v>EP-HACIENDA</v>
          </cell>
          <cell r="G3050" t="str">
            <v>3-200-I015</v>
          </cell>
          <cell r="H3050" t="str">
            <v>RB-RENDIMIENTOS FINANCIEROS DE DESTINACIÓN ESPECIFICA</v>
          </cell>
          <cell r="I3050" t="str">
            <v>O2170101</v>
          </cell>
          <cell r="J3050" t="str">
            <v>Cesantías definitivas</v>
          </cell>
          <cell r="K3050" t="str">
            <v>000000000000000010206</v>
          </cell>
          <cell r="L3050" t="str">
            <v>0206 - Programa Funcionamiento - FONDO DE PRESTACIONES ECONÓMICAS, CESANTÍAS Y PENSIONES - FONCEP</v>
          </cell>
          <cell r="M3050" t="str">
            <v>PM02060001FUNC</v>
          </cell>
          <cell r="N3050" t="str">
            <v>FU</v>
          </cell>
          <cell r="O3050" t="str">
            <v>FUNCIONAMIENTO FONDO DE PRESTACIONES ECONÓMICAS, C</v>
          </cell>
          <cell r="P3050" t="str">
            <v>2025</v>
          </cell>
          <cell r="Q3050">
            <v>337559000</v>
          </cell>
          <cell r="R3050">
            <v>337559000</v>
          </cell>
        </row>
        <row r="3051">
          <cell r="A3051" t="str">
            <v>0206-01FU</v>
          </cell>
          <cell r="B3051" t="str">
            <v>DISTRITO CAPITAL</v>
          </cell>
          <cell r="C3051" t="str">
            <v>0206-01</v>
          </cell>
          <cell r="D3051" t="str">
            <v>FONDO DE PRESTACIONES ECONÓMICAS, CESANTÍAS Y PENSIONES</v>
          </cell>
          <cell r="E3051" t="str">
            <v>0002-003</v>
          </cell>
          <cell r="F3051" t="str">
            <v>EP-HACIENDA</v>
          </cell>
          <cell r="G3051" t="str">
            <v>3-200-I015</v>
          </cell>
          <cell r="H3051" t="str">
            <v>RB-RENDIMIENTOS FINANCIEROS DE DESTINACIÓN ESPECIFICA</v>
          </cell>
          <cell r="I3051" t="str">
            <v>O2170102</v>
          </cell>
          <cell r="J3051" t="str">
            <v>Cesantías parciales</v>
          </cell>
          <cell r="K3051" t="str">
            <v>000000000000000010206</v>
          </cell>
          <cell r="L3051" t="str">
            <v>0206 - Programa Funcionamiento - FONDO DE PRESTACIONES ECONÓMICAS, CESANTÍAS Y PENSIONES - FONCEP</v>
          </cell>
          <cell r="M3051" t="str">
            <v>PM02060001FUNC</v>
          </cell>
          <cell r="N3051" t="str">
            <v>FU</v>
          </cell>
          <cell r="O3051" t="str">
            <v>FUNCIONAMIENTO FONDO DE PRESTACIONES ECONÓMICAS, C</v>
          </cell>
          <cell r="P3051" t="str">
            <v>2025</v>
          </cell>
          <cell r="Q3051">
            <v>337558000</v>
          </cell>
          <cell r="R3051">
            <v>337558000</v>
          </cell>
        </row>
        <row r="3052">
          <cell r="A3052" t="str">
            <v>0206-01FU</v>
          </cell>
          <cell r="B3052" t="str">
            <v>DISTRITO CAPITAL</v>
          </cell>
          <cell r="C3052" t="str">
            <v>0206-01</v>
          </cell>
          <cell r="D3052" t="str">
            <v>FONDO DE PRESTACIONES ECONÓMICAS, CESANTÍAS Y PENSIONES</v>
          </cell>
          <cell r="E3052" t="str">
            <v>0002-003</v>
          </cell>
          <cell r="F3052" t="str">
            <v>EP-HACIENDA</v>
          </cell>
          <cell r="G3052" t="str">
            <v>3-400-I001</v>
          </cell>
          <cell r="H3052" t="str">
            <v>RF-Administrados de destinación especifica</v>
          </cell>
          <cell r="I3052" t="str">
            <v>O2170101</v>
          </cell>
          <cell r="J3052" t="str">
            <v>Cesantías definitivas</v>
          </cell>
          <cell r="K3052" t="str">
            <v>000000000000000010206</v>
          </cell>
          <cell r="L3052" t="str">
            <v>0206 - Programa Funcionamiento - FONDO DE PRESTACIONES ECONÓMICAS, CESANTÍAS Y PENSIONES - FONCEP</v>
          </cell>
          <cell r="M3052" t="str">
            <v>PM02060001FUNC</v>
          </cell>
          <cell r="N3052" t="str">
            <v>FU</v>
          </cell>
          <cell r="O3052" t="str">
            <v>FUNCIONAMIENTO FONDO DE PRESTACIONES ECONÓMICAS, C</v>
          </cell>
          <cell r="P3052" t="str">
            <v>2025</v>
          </cell>
          <cell r="Q3052">
            <v>226213000</v>
          </cell>
          <cell r="R3052">
            <v>226213000</v>
          </cell>
        </row>
        <row r="3053">
          <cell r="A3053" t="str">
            <v>0206-01FU</v>
          </cell>
          <cell r="B3053" t="str">
            <v>DISTRITO CAPITAL</v>
          </cell>
          <cell r="C3053" t="str">
            <v>0206-01</v>
          </cell>
          <cell r="D3053" t="str">
            <v>FONDO DE PRESTACIONES ECONÓMICAS, CESANTÍAS Y PENSIONES</v>
          </cell>
          <cell r="E3053" t="str">
            <v>0002-003</v>
          </cell>
          <cell r="F3053" t="str">
            <v>EP-HACIENDA</v>
          </cell>
          <cell r="G3053" t="str">
            <v>3-400-I001</v>
          </cell>
          <cell r="H3053" t="str">
            <v>RF-Administrados de destinación especifica</v>
          </cell>
          <cell r="I3053" t="str">
            <v>O2170102</v>
          </cell>
          <cell r="J3053" t="str">
            <v>Cesantías parciales</v>
          </cell>
          <cell r="K3053" t="str">
            <v>000000000000000010206</v>
          </cell>
          <cell r="L3053" t="str">
            <v>0206 - Programa Funcionamiento - FONDO DE PRESTACIONES ECONÓMICAS, CESANTÍAS Y PENSIONES - FONCEP</v>
          </cell>
          <cell r="M3053" t="str">
            <v>PM02060001FUNC</v>
          </cell>
          <cell r="N3053" t="str">
            <v>FU</v>
          </cell>
          <cell r="O3053" t="str">
            <v>FUNCIONAMIENTO FONDO DE PRESTACIONES ECONÓMICAS, C</v>
          </cell>
          <cell r="P3053" t="str">
            <v>2025</v>
          </cell>
          <cell r="Q3053">
            <v>226213000</v>
          </cell>
          <cell r="R3053">
            <v>226213000</v>
          </cell>
        </row>
        <row r="3054">
          <cell r="A3054" t="str">
            <v>0206-02FU</v>
          </cell>
          <cell r="B3054" t="str">
            <v>DISTRITO CAPITAL</v>
          </cell>
          <cell r="C3054" t="str">
            <v>0206-02</v>
          </cell>
          <cell r="D3054" t="str">
            <v>FONDO DE PRESTACIONES ECONÓMICAS, CESANTÍAS Y PENSIONES</v>
          </cell>
          <cell r="E3054" t="str">
            <v>0002-003</v>
          </cell>
          <cell r="F3054" t="str">
            <v>EP-HACIENDA</v>
          </cell>
          <cell r="G3054" t="str">
            <v>1-100-F001</v>
          </cell>
          <cell r="H3054" t="str">
            <v>VA-RECURSOS DISTRITO</v>
          </cell>
          <cell r="I3054" t="str">
            <v>O21307020030104</v>
          </cell>
          <cell r="J3054" t="str">
            <v>Reserva Pensional</v>
          </cell>
          <cell r="K3054" t="str">
            <v>000000000000000020206</v>
          </cell>
          <cell r="L3054" t="str">
            <v>0206 - Programa Funcionamiento - FONDO DE PRESTACIONES ECONÓMICAS, CESANTÍAS Y PENSIONES - FONCEP</v>
          </cell>
          <cell r="M3054" t="str">
            <v>PM02060002FUNC</v>
          </cell>
          <cell r="N3054" t="str">
            <v>FU</v>
          </cell>
          <cell r="O3054" t="str">
            <v>FUNCIONAMIENTOFONDO DE PRESTACIONES ECONÓMICAS, CE</v>
          </cell>
          <cell r="P3054" t="str">
            <v>2025</v>
          </cell>
          <cell r="Q3054">
            <v>97309152000</v>
          </cell>
          <cell r="R3054">
            <v>97309152000</v>
          </cell>
        </row>
        <row r="3055">
          <cell r="A3055" t="str">
            <v>0206-02FU</v>
          </cell>
          <cell r="B3055" t="str">
            <v>DISTRITO CAPITAL</v>
          </cell>
          <cell r="C3055" t="str">
            <v>0206-02</v>
          </cell>
          <cell r="D3055" t="str">
            <v>FONDO DE PRESTACIONES ECONÓMICAS, CESANTÍAS Y PENSIONES</v>
          </cell>
          <cell r="E3055" t="str">
            <v>0002-003</v>
          </cell>
          <cell r="F3055" t="str">
            <v>EP-HACIENDA</v>
          </cell>
          <cell r="G3055" t="str">
            <v>1-100-I035</v>
          </cell>
          <cell r="H3055" t="str">
            <v>VA-Desahorro FONPET</v>
          </cell>
          <cell r="I3055" t="str">
            <v>O2130509057</v>
          </cell>
          <cell r="J3055" t="str">
            <v>Fondo de pensiones públicas</v>
          </cell>
          <cell r="K3055" t="str">
            <v>000000000000000020206</v>
          </cell>
          <cell r="L3055" t="str">
            <v>0206 - Programa Funcionamiento - FONDO DE PRESTACIONES ECONÓMICAS, CESANTÍAS Y PENSIONES - FONCEP</v>
          </cell>
          <cell r="M3055" t="str">
            <v>PM02060002FUNC</v>
          </cell>
          <cell r="N3055" t="str">
            <v>FU</v>
          </cell>
          <cell r="O3055" t="str">
            <v>FUNCIONAMIENTOFONDO DE PRESTACIONES ECONÓMICAS, CE</v>
          </cell>
          <cell r="P3055" t="str">
            <v>2025</v>
          </cell>
          <cell r="Q3055">
            <v>252863839000</v>
          </cell>
          <cell r="R3055">
            <v>252863839000</v>
          </cell>
        </row>
        <row r="3056">
          <cell r="A3056" t="str">
            <v>0206-02FU</v>
          </cell>
          <cell r="B3056" t="str">
            <v>DISTRITO CAPITAL</v>
          </cell>
          <cell r="C3056" t="str">
            <v>0206-02</v>
          </cell>
          <cell r="D3056" t="str">
            <v>FONDO DE PRESTACIONES ECONÓMICAS, CESANTÍAS Y PENSIONES</v>
          </cell>
          <cell r="E3056" t="str">
            <v>0002-003</v>
          </cell>
          <cell r="F3056" t="str">
            <v>EP-HACIENDA</v>
          </cell>
          <cell r="G3056" t="str">
            <v>1-100-I035</v>
          </cell>
          <cell r="H3056" t="str">
            <v>VA-Desahorro FONPET</v>
          </cell>
          <cell r="I3056" t="str">
            <v>O21307020030101</v>
          </cell>
          <cell r="J3056" t="str">
            <v>Tipo C</v>
          </cell>
          <cell r="K3056" t="str">
            <v>000000000000000020206</v>
          </cell>
          <cell r="L3056" t="str">
            <v>0206 - Programa Funcionamiento - FONDO DE PRESTACIONES ECONÓMICAS, CESANTÍAS Y PENSIONES - FONCEP</v>
          </cell>
          <cell r="M3056" t="str">
            <v>PM02060002FUNC</v>
          </cell>
          <cell r="N3056" t="str">
            <v>FU</v>
          </cell>
          <cell r="O3056" t="str">
            <v>FUNCIONAMIENTOFONDO DE PRESTACIONES ECONÓMICAS, CE</v>
          </cell>
          <cell r="P3056" t="str">
            <v>2025</v>
          </cell>
          <cell r="Q3056">
            <v>180421000</v>
          </cell>
          <cell r="R3056">
            <v>180421000</v>
          </cell>
        </row>
        <row r="3057">
          <cell r="A3057" t="str">
            <v>0206-02FU</v>
          </cell>
          <cell r="B3057" t="str">
            <v>DISTRITO CAPITAL</v>
          </cell>
          <cell r="C3057" t="str">
            <v>0206-02</v>
          </cell>
          <cell r="D3057" t="str">
            <v>FONDO DE PRESTACIONES ECONÓMICAS, CESANTÍAS Y PENSIONES</v>
          </cell>
          <cell r="E3057" t="str">
            <v>0002-003</v>
          </cell>
          <cell r="F3057" t="str">
            <v>EP-HACIENDA</v>
          </cell>
          <cell r="G3057" t="str">
            <v>1-100-I035</v>
          </cell>
          <cell r="H3057" t="str">
            <v>VA-Desahorro FONPET</v>
          </cell>
          <cell r="I3057" t="str">
            <v>O21307020030103</v>
          </cell>
          <cell r="J3057" t="str">
            <v>Tipo T</v>
          </cell>
          <cell r="K3057" t="str">
            <v>000000000000000020206</v>
          </cell>
          <cell r="L3057" t="str">
            <v>0206 - Programa Funcionamiento - FONDO DE PRESTACIONES ECONÓMICAS, CESANTÍAS Y PENSIONES - FONCEP</v>
          </cell>
          <cell r="M3057" t="str">
            <v>PM02060002FUNC</v>
          </cell>
          <cell r="N3057" t="str">
            <v>FU</v>
          </cell>
          <cell r="O3057" t="str">
            <v>FUNCIONAMIENTOFONDO DE PRESTACIONES ECONÓMICAS, CE</v>
          </cell>
          <cell r="P3057" t="str">
            <v>2025</v>
          </cell>
          <cell r="Q3057">
            <v>79674000</v>
          </cell>
          <cell r="R3057">
            <v>79674000</v>
          </cell>
        </row>
        <row r="3058">
          <cell r="A3058" t="str">
            <v>0206-02SE</v>
          </cell>
          <cell r="B3058" t="str">
            <v>DISTRITO CAPITAL</v>
          </cell>
          <cell r="C3058" t="str">
            <v>0206-02</v>
          </cell>
          <cell r="D3058" t="str">
            <v>FONDO DE PRESTACIONES ECONÓMICAS, CESANTÍAS Y PENSIONES</v>
          </cell>
          <cell r="E3058" t="str">
            <v>0002-003</v>
          </cell>
          <cell r="F3058" t="str">
            <v>EP-HACIENDA</v>
          </cell>
          <cell r="G3058" t="str">
            <v>1-100-I035</v>
          </cell>
          <cell r="H3058" t="str">
            <v>VA-Desahorro FONPET</v>
          </cell>
          <cell r="I3058" t="str">
            <v>O2220501</v>
          </cell>
          <cell r="J3058" t="str">
            <v>Tipo A</v>
          </cell>
          <cell r="K3058" t="str">
            <v>132000000000000020206</v>
          </cell>
          <cell r="L3058" t="str">
            <v>0206 - Servicio Deuda - FONDO DE PRESTACIONES ECONÓMICAS, CESANTÍAS Y PENSIONES - FONCEP</v>
          </cell>
          <cell r="M3058" t="str">
            <v>PM02060200SERV_DEUDA</v>
          </cell>
          <cell r="N3058" t="str">
            <v>SE</v>
          </cell>
          <cell r="O3058" t="str">
            <v>SERVICIO DE LA DEUDA FONDO DE PRESTACIONES ECONÓMI</v>
          </cell>
          <cell r="P3058" t="str">
            <v>2025</v>
          </cell>
          <cell r="Q3058">
            <v>37079236000</v>
          </cell>
          <cell r="R3058">
            <v>37079236000</v>
          </cell>
        </row>
        <row r="3059">
          <cell r="A3059" t="str">
            <v>0206-02SE</v>
          </cell>
          <cell r="B3059" t="str">
            <v>DISTRITO CAPITAL</v>
          </cell>
          <cell r="C3059" t="str">
            <v>0206-02</v>
          </cell>
          <cell r="D3059" t="str">
            <v>FONDO DE PRESTACIONES ECONÓMICAS, CESANTÍAS Y PENSIONES</v>
          </cell>
          <cell r="E3059" t="str">
            <v>0002-003</v>
          </cell>
          <cell r="F3059" t="str">
            <v>EP-HACIENDA</v>
          </cell>
          <cell r="G3059" t="str">
            <v>1-100-I035</v>
          </cell>
          <cell r="H3059" t="str">
            <v>VA-Desahorro FONPET</v>
          </cell>
          <cell r="I3059" t="str">
            <v>O2220502</v>
          </cell>
          <cell r="J3059" t="str">
            <v>Tipo B</v>
          </cell>
          <cell r="K3059" t="str">
            <v>132000000000000020206</v>
          </cell>
          <cell r="L3059" t="str">
            <v>0206 - Servicio Deuda - FONDO DE PRESTACIONES ECONÓMICAS, CESANTÍAS Y PENSIONES - FONCEP</v>
          </cell>
          <cell r="M3059" t="str">
            <v>PM02060200SERV_DEUDA</v>
          </cell>
          <cell r="N3059" t="str">
            <v>SE</v>
          </cell>
          <cell r="O3059" t="str">
            <v>SERVICIO DE LA DEUDA FONDO DE PRESTACIONES ECONÓMI</v>
          </cell>
          <cell r="P3059" t="str">
            <v>2025</v>
          </cell>
          <cell r="Q3059">
            <v>137207414000</v>
          </cell>
          <cell r="R3059">
            <v>137207414000</v>
          </cell>
        </row>
        <row r="3060">
          <cell r="A3060" t="str">
            <v>0206-02FU</v>
          </cell>
          <cell r="B3060" t="str">
            <v>DISTRITO CAPITAL</v>
          </cell>
          <cell r="C3060" t="str">
            <v>0206-02</v>
          </cell>
          <cell r="D3060" t="str">
            <v>FONDO DE PRESTACIONES ECONÓMICAS, CESANTÍAS Y PENSIONES</v>
          </cell>
          <cell r="E3060" t="str">
            <v>0002-003</v>
          </cell>
          <cell r="F3060" t="str">
            <v>EP-HACIENDA</v>
          </cell>
          <cell r="G3060" t="str">
            <v>1-200-I033</v>
          </cell>
          <cell r="H3060" t="str">
            <v>RB-Desahorro FONPET</v>
          </cell>
          <cell r="I3060" t="str">
            <v>O2130509057</v>
          </cell>
          <cell r="J3060" t="str">
            <v>Fondo de pensiones públicas</v>
          </cell>
          <cell r="K3060" t="str">
            <v>000000000000000020206</v>
          </cell>
          <cell r="L3060" t="str">
            <v>0206 - Programa Funcionamiento - FONDO DE PRESTACIONES ECONÓMICAS, CESANTÍAS Y PENSIONES - FONCEP</v>
          </cell>
          <cell r="M3060" t="str">
            <v>PM02060002FUNC</v>
          </cell>
          <cell r="N3060" t="str">
            <v>FU</v>
          </cell>
          <cell r="O3060" t="str">
            <v>FUNCIONAMIENTOFONDO DE PRESTACIONES ECONÓMICAS, CE</v>
          </cell>
          <cell r="P3060" t="str">
            <v>2025</v>
          </cell>
          <cell r="Q3060">
            <v>5325604000</v>
          </cell>
          <cell r="R3060">
            <v>5325604000</v>
          </cell>
        </row>
        <row r="3061">
          <cell r="A3061" t="str">
            <v>0206-02FU</v>
          </cell>
          <cell r="B3061" t="str">
            <v>DISTRITO CAPITAL</v>
          </cell>
          <cell r="C3061" t="str">
            <v>0206-02</v>
          </cell>
          <cell r="D3061" t="str">
            <v>FONDO DE PRESTACIONES ECONÓMICAS, CESANTÍAS Y PENSIONES</v>
          </cell>
          <cell r="E3061" t="str">
            <v>0002-003</v>
          </cell>
          <cell r="F3061" t="str">
            <v>EP-HACIENDA</v>
          </cell>
          <cell r="G3061" t="str">
            <v>3-100-I001</v>
          </cell>
          <cell r="H3061" t="str">
            <v>VA-Administrados de destinación especifica</v>
          </cell>
          <cell r="I3061" t="str">
            <v>O213070200202</v>
          </cell>
          <cell r="J3061" t="str">
            <v>Cuotas partes pensionales a cargo de la entidad (de pensiones)</v>
          </cell>
          <cell r="K3061" t="str">
            <v>000000000000000020206</v>
          </cell>
          <cell r="L3061" t="str">
            <v>0206 - Programa Funcionamiento - FONDO DE PRESTACIONES ECONÓMICAS, CESANTÍAS Y PENSIONES - FONCEP</v>
          </cell>
          <cell r="M3061" t="str">
            <v>PM02060002FUNC</v>
          </cell>
          <cell r="N3061" t="str">
            <v>FU</v>
          </cell>
          <cell r="O3061" t="str">
            <v>FUNCIONAMIENTOFONDO DE PRESTACIONES ECONÓMICAS, CE</v>
          </cell>
          <cell r="P3061" t="str">
            <v>2025</v>
          </cell>
          <cell r="Q3061">
            <v>10079711000</v>
          </cell>
          <cell r="R3061">
            <v>10079711000</v>
          </cell>
        </row>
        <row r="3062">
          <cell r="A3062" t="str">
            <v>0206-02FU</v>
          </cell>
          <cell r="B3062" t="str">
            <v>DISTRITO CAPITAL</v>
          </cell>
          <cell r="C3062" t="str">
            <v>0206-02</v>
          </cell>
          <cell r="D3062" t="str">
            <v>FONDO DE PRESTACIONES ECONÓMICAS, CESANTÍAS Y PENSIONES</v>
          </cell>
          <cell r="E3062" t="str">
            <v>0002-003</v>
          </cell>
          <cell r="F3062" t="str">
            <v>EP-HACIENDA</v>
          </cell>
          <cell r="G3062" t="str">
            <v>3-200-I015</v>
          </cell>
          <cell r="H3062" t="str">
            <v>RB-RENDIMIENTOS FINANCIEROS DE DESTINACIÓN ESPECIFICA</v>
          </cell>
          <cell r="I3062" t="str">
            <v>O2130509057</v>
          </cell>
          <cell r="J3062" t="str">
            <v>Fondo de pensiones públicas</v>
          </cell>
          <cell r="K3062" t="str">
            <v>000000000000000020206</v>
          </cell>
          <cell r="L3062" t="str">
            <v>0206 - Programa Funcionamiento - FONDO DE PRESTACIONES ECONÓMICAS, CESANTÍAS Y PENSIONES - FONCEP</v>
          </cell>
          <cell r="M3062" t="str">
            <v>PM02060002FUNC</v>
          </cell>
          <cell r="N3062" t="str">
            <v>FU</v>
          </cell>
          <cell r="O3062" t="str">
            <v>FUNCIONAMIENTOFONDO DE PRESTACIONES ECONÓMICAS, CE</v>
          </cell>
          <cell r="P3062" t="str">
            <v>2025</v>
          </cell>
          <cell r="Q3062">
            <v>161592425000</v>
          </cell>
          <cell r="R3062">
            <v>161592425000</v>
          </cell>
        </row>
        <row r="3063">
          <cell r="A3063" t="str">
            <v>0206-02FU</v>
          </cell>
          <cell r="B3063" t="str">
            <v>DISTRITO CAPITAL</v>
          </cell>
          <cell r="C3063" t="str">
            <v>0206-02</v>
          </cell>
          <cell r="D3063" t="str">
            <v>FONDO DE PRESTACIONES ECONÓMICAS, CESANTÍAS Y PENSIONES</v>
          </cell>
          <cell r="E3063" t="str">
            <v>0002-003</v>
          </cell>
          <cell r="F3063" t="str">
            <v>EP-HACIENDA</v>
          </cell>
          <cell r="G3063" t="str">
            <v>3-400-I001</v>
          </cell>
          <cell r="H3063" t="str">
            <v>RF-Administrados de destinación especifica</v>
          </cell>
          <cell r="I3063" t="str">
            <v>O2130509057</v>
          </cell>
          <cell r="J3063" t="str">
            <v>Fondo de pensiones públicas</v>
          </cell>
          <cell r="K3063" t="str">
            <v>000000000000000020206</v>
          </cell>
          <cell r="L3063" t="str">
            <v>0206 - Programa Funcionamiento - FONDO DE PRESTACIONES ECONÓMICAS, CESANTÍAS Y PENSIONES - FONCEP</v>
          </cell>
          <cell r="M3063" t="str">
            <v>PM02060002FUNC</v>
          </cell>
          <cell r="N3063" t="str">
            <v>FU</v>
          </cell>
          <cell r="O3063" t="str">
            <v>FUNCIONAMIENTOFONDO DE PRESTACIONES ECONÓMICAS, CE</v>
          </cell>
          <cell r="P3063" t="str">
            <v>2025</v>
          </cell>
          <cell r="Q3063">
            <v>83124735000</v>
          </cell>
          <cell r="R3063">
            <v>83124735000</v>
          </cell>
        </row>
        <row r="3064">
          <cell r="A3064" t="str">
            <v>0206-02FU</v>
          </cell>
          <cell r="B3064" t="str">
            <v>DISTRITO CAPITAL</v>
          </cell>
          <cell r="C3064" t="str">
            <v>0206-02</v>
          </cell>
          <cell r="D3064" t="str">
            <v>FONDO DE PRESTACIONES ECONÓMICAS, CESANTÍAS Y PENSIONES</v>
          </cell>
          <cell r="E3064" t="str">
            <v>0002-003</v>
          </cell>
          <cell r="F3064" t="str">
            <v>EP-HACIENDA</v>
          </cell>
          <cell r="G3064" t="str">
            <v>3-400-I001</v>
          </cell>
          <cell r="H3064" t="str">
            <v>RF-Administrados de destinación especifica</v>
          </cell>
          <cell r="I3064" t="str">
            <v>O213070200202</v>
          </cell>
          <cell r="J3064" t="str">
            <v>Cuotas partes pensionales a cargo de la entidad (de pensiones)</v>
          </cell>
          <cell r="K3064" t="str">
            <v>000000000000000020206</v>
          </cell>
          <cell r="L3064" t="str">
            <v>0206 - Programa Funcionamiento - FONDO DE PRESTACIONES ECONÓMICAS, CESANTÍAS Y PENSIONES - FONCEP</v>
          </cell>
          <cell r="M3064" t="str">
            <v>PM02060002FUNC</v>
          </cell>
          <cell r="N3064" t="str">
            <v>FU</v>
          </cell>
          <cell r="O3064" t="str">
            <v>FUNCIONAMIENTOFONDO DE PRESTACIONES ECONÓMICAS, CE</v>
          </cell>
          <cell r="P3064" t="str">
            <v>2025</v>
          </cell>
          <cell r="Q3064">
            <v>40676104000</v>
          </cell>
          <cell r="R3064">
            <v>40676104000</v>
          </cell>
        </row>
        <row r="3065">
          <cell r="A3065" t="str">
            <v>0206-02FU</v>
          </cell>
          <cell r="B3065" t="str">
            <v>DISTRITO CAPITAL</v>
          </cell>
          <cell r="C3065" t="str">
            <v>0206-02</v>
          </cell>
          <cell r="D3065" t="str">
            <v>FONDO DE PRESTACIONES ECONÓMICAS, CESANTÍAS Y PENSIONES</v>
          </cell>
          <cell r="E3065" t="str">
            <v>0002-003</v>
          </cell>
          <cell r="F3065" t="str">
            <v>EP-HACIENDA</v>
          </cell>
          <cell r="G3065" t="str">
            <v>3-400-I001</v>
          </cell>
          <cell r="H3065" t="str">
            <v>RF-Administrados de destinación especifica</v>
          </cell>
          <cell r="I3065" t="str">
            <v>O21307020030101</v>
          </cell>
          <cell r="J3065" t="str">
            <v>Tipo C</v>
          </cell>
          <cell r="K3065" t="str">
            <v>000000000000000020206</v>
          </cell>
          <cell r="L3065" t="str">
            <v>0206 - Programa Funcionamiento - FONDO DE PRESTACIONES ECONÓMICAS, CESANTÍAS Y PENSIONES - FONCEP</v>
          </cell>
          <cell r="M3065" t="str">
            <v>PM02060002FUNC</v>
          </cell>
          <cell r="N3065" t="str">
            <v>FU</v>
          </cell>
          <cell r="O3065" t="str">
            <v>FUNCIONAMIENTOFONDO DE PRESTACIONES ECONÓMICAS, CE</v>
          </cell>
          <cell r="P3065" t="str">
            <v>2025</v>
          </cell>
          <cell r="Q3065">
            <v>117777000</v>
          </cell>
          <cell r="R3065">
            <v>117777000</v>
          </cell>
        </row>
        <row r="3066">
          <cell r="A3066" t="str">
            <v>0206-02FU</v>
          </cell>
          <cell r="B3066" t="str">
            <v>DISTRITO CAPITAL</v>
          </cell>
          <cell r="C3066" t="str">
            <v>0206-02</v>
          </cell>
          <cell r="D3066" t="str">
            <v>FONDO DE PRESTACIONES ECONÓMICAS, CESANTÍAS Y PENSIONES</v>
          </cell>
          <cell r="E3066" t="str">
            <v>0002-003</v>
          </cell>
          <cell r="F3066" t="str">
            <v>EP-HACIENDA</v>
          </cell>
          <cell r="G3066" t="str">
            <v>3-400-I001</v>
          </cell>
          <cell r="H3066" t="str">
            <v>RF-Administrados de destinación especifica</v>
          </cell>
          <cell r="I3066" t="str">
            <v>O21307020030103</v>
          </cell>
          <cell r="J3066" t="str">
            <v>Tipo T</v>
          </cell>
          <cell r="K3066" t="str">
            <v>000000000000000020206</v>
          </cell>
          <cell r="L3066" t="str">
            <v>0206 - Programa Funcionamiento - FONDO DE PRESTACIONES ECONÓMICAS, CESANTÍAS Y PENSIONES - FONCEP</v>
          </cell>
          <cell r="M3066" t="str">
            <v>PM02060002FUNC</v>
          </cell>
          <cell r="N3066" t="str">
            <v>FU</v>
          </cell>
          <cell r="O3066" t="str">
            <v>FUNCIONAMIENTOFONDO DE PRESTACIONES ECONÓMICAS, CE</v>
          </cell>
          <cell r="P3066" t="str">
            <v>2025</v>
          </cell>
          <cell r="Q3066">
            <v>11778000</v>
          </cell>
          <cell r="R3066">
            <v>11778000</v>
          </cell>
        </row>
        <row r="3067">
          <cell r="A3067" t="str">
            <v>0206-02SE</v>
          </cell>
          <cell r="B3067" t="str">
            <v>DISTRITO CAPITAL</v>
          </cell>
          <cell r="C3067" t="str">
            <v>0206-02</v>
          </cell>
          <cell r="D3067" t="str">
            <v>FONDO DE PRESTACIONES ECONÓMICAS, CESANTÍAS Y PENSIONES</v>
          </cell>
          <cell r="E3067" t="str">
            <v>0002-003</v>
          </cell>
          <cell r="F3067" t="str">
            <v>EP-HACIENDA</v>
          </cell>
          <cell r="G3067" t="str">
            <v>3-400-I001</v>
          </cell>
          <cell r="H3067" t="str">
            <v>RF-Administrados de destinación especifica</v>
          </cell>
          <cell r="I3067" t="str">
            <v>O2220501</v>
          </cell>
          <cell r="J3067" t="str">
            <v>Tipo A</v>
          </cell>
          <cell r="K3067" t="str">
            <v>132000000000000020206</v>
          </cell>
          <cell r="L3067" t="str">
            <v>0206 - Servicio Deuda - FONDO DE PRESTACIONES ECONÓMICAS, CESANTÍAS Y PENSIONES - FONCEP</v>
          </cell>
          <cell r="M3067" t="str">
            <v>PM02060200SERV_DEUDA</v>
          </cell>
          <cell r="N3067" t="str">
            <v>SE</v>
          </cell>
          <cell r="O3067" t="str">
            <v>SERVICIO DE LA DEUDA FONDO DE PRESTACIONES ECONÓMI</v>
          </cell>
          <cell r="P3067" t="str">
            <v>2025</v>
          </cell>
          <cell r="Q3067">
            <v>231292000</v>
          </cell>
          <cell r="R3067">
            <v>231292000</v>
          </cell>
        </row>
        <row r="3068">
          <cell r="A3068" t="str">
            <v>0206-02SE</v>
          </cell>
          <cell r="B3068" t="str">
            <v>DISTRITO CAPITAL</v>
          </cell>
          <cell r="C3068" t="str">
            <v>0206-02</v>
          </cell>
          <cell r="D3068" t="str">
            <v>FONDO DE PRESTACIONES ECONÓMICAS, CESANTÍAS Y PENSIONES</v>
          </cell>
          <cell r="E3068" t="str">
            <v>0002-003</v>
          </cell>
          <cell r="F3068" t="str">
            <v>EP-HACIENDA</v>
          </cell>
          <cell r="G3068" t="str">
            <v>3-400-I001</v>
          </cell>
          <cell r="H3068" t="str">
            <v>RF-Administrados de destinación especifica</v>
          </cell>
          <cell r="I3068" t="str">
            <v>O2220502</v>
          </cell>
          <cell r="J3068" t="str">
            <v>Tipo B</v>
          </cell>
          <cell r="K3068" t="str">
            <v>132000000000000020206</v>
          </cell>
          <cell r="L3068" t="str">
            <v>0206 - Servicio Deuda - FONDO DE PRESTACIONES ECONÓMICAS, CESANTÍAS Y PENSIONES - FONCEP</v>
          </cell>
          <cell r="M3068" t="str">
            <v>PM02060200SERV_DEUDA</v>
          </cell>
          <cell r="N3068" t="str">
            <v>SE</v>
          </cell>
          <cell r="O3068" t="str">
            <v>SERVICIO DE LA DEUDA FONDO DE PRESTACIONES ECONÓMI</v>
          </cell>
          <cell r="P3068" t="str">
            <v>2025</v>
          </cell>
          <cell r="Q3068">
            <v>5421462000</v>
          </cell>
          <cell r="R3068">
            <v>5421462000</v>
          </cell>
        </row>
        <row r="3069">
          <cell r="A3069" t="str">
            <v>0208-01FU</v>
          </cell>
          <cell r="B3069" t="str">
            <v>DISTRITO CAPITAL</v>
          </cell>
          <cell r="C3069" t="str">
            <v>0208-01</v>
          </cell>
          <cell r="D3069" t="str">
            <v>CAJA DE VIVIENDA POPULAR</v>
          </cell>
          <cell r="E3069" t="str">
            <v>0002-012</v>
          </cell>
          <cell r="F3069" t="str">
            <v>EP-HÁBITAT</v>
          </cell>
          <cell r="G3069" t="str">
            <v>1-100-F001</v>
          </cell>
          <cell r="H3069" t="str">
            <v>VA-RECURSOS DISTRITO</v>
          </cell>
          <cell r="I3069" t="str">
            <v>O211010100101</v>
          </cell>
          <cell r="J3069" t="str">
            <v>Sueldo básico</v>
          </cell>
          <cell r="K3069" t="str">
            <v>000000000000000000208</v>
          </cell>
          <cell r="L3069" t="str">
            <v>0208 - Programa Funcionamiento - CAJA DE LA VIVIENDA POPULAR</v>
          </cell>
          <cell r="M3069" t="str">
            <v>PM02080001FUNC</v>
          </cell>
          <cell r="N3069" t="str">
            <v>FU</v>
          </cell>
          <cell r="O3069" t="str">
            <v>FUNCIONAMIENTO CAJA DE LA VIVIENDA POPULAR</v>
          </cell>
          <cell r="P3069" t="str">
            <v>2025</v>
          </cell>
          <cell r="Q3069">
            <v>4534705000</v>
          </cell>
          <cell r="R3069">
            <v>4534705000</v>
          </cell>
        </row>
        <row r="3070">
          <cell r="A3070" t="str">
            <v>0208-01FU</v>
          </cell>
          <cell r="B3070" t="str">
            <v>DISTRITO CAPITAL</v>
          </cell>
          <cell r="C3070" t="str">
            <v>0208-01</v>
          </cell>
          <cell r="D3070" t="str">
            <v>CAJA DE VIVIENDA POPULAR</v>
          </cell>
          <cell r="E3070" t="str">
            <v>0002-012</v>
          </cell>
          <cell r="F3070" t="str">
            <v>EP-HÁBITAT</v>
          </cell>
          <cell r="G3070" t="str">
            <v>1-100-F001</v>
          </cell>
          <cell r="H3070" t="str">
            <v>VA-RECURSOS DISTRITO</v>
          </cell>
          <cell r="I3070" t="str">
            <v>O211010100102</v>
          </cell>
          <cell r="J3070" t="str">
            <v>Horas extras, dominicales, festivos y recargos</v>
          </cell>
          <cell r="K3070" t="str">
            <v>000000000000000000208</v>
          </cell>
          <cell r="L3070" t="str">
            <v>0208 - Programa Funcionamiento - CAJA DE LA VIVIENDA POPULAR</v>
          </cell>
          <cell r="M3070" t="str">
            <v>PM02080001FUNC</v>
          </cell>
          <cell r="N3070" t="str">
            <v>FU</v>
          </cell>
          <cell r="O3070" t="str">
            <v>FUNCIONAMIENTO CAJA DE LA VIVIENDA POPULAR</v>
          </cell>
          <cell r="P3070" t="str">
            <v>2025</v>
          </cell>
          <cell r="Q3070">
            <v>26312000</v>
          </cell>
          <cell r="R3070">
            <v>26312000</v>
          </cell>
        </row>
        <row r="3071">
          <cell r="A3071" t="str">
            <v>0208-01FU</v>
          </cell>
          <cell r="B3071" t="str">
            <v>DISTRITO CAPITAL</v>
          </cell>
          <cell r="C3071" t="str">
            <v>0208-01</v>
          </cell>
          <cell r="D3071" t="str">
            <v>CAJA DE VIVIENDA POPULAR</v>
          </cell>
          <cell r="E3071" t="str">
            <v>0002-012</v>
          </cell>
          <cell r="F3071" t="str">
            <v>EP-HÁBITAT</v>
          </cell>
          <cell r="G3071" t="str">
            <v>1-100-F001</v>
          </cell>
          <cell r="H3071" t="str">
            <v>VA-RECURSOS DISTRITO</v>
          </cell>
          <cell r="I3071" t="str">
            <v>O211010100103</v>
          </cell>
          <cell r="J3071" t="str">
            <v>Gastos de representación</v>
          </cell>
          <cell r="K3071" t="str">
            <v>000000000000000000208</v>
          </cell>
          <cell r="L3071" t="str">
            <v>0208 - Programa Funcionamiento - CAJA DE LA VIVIENDA POPULAR</v>
          </cell>
          <cell r="M3071" t="str">
            <v>PM02080001FUNC</v>
          </cell>
          <cell r="N3071" t="str">
            <v>FU</v>
          </cell>
          <cell r="O3071" t="str">
            <v>FUNCIONAMIENTO CAJA DE LA VIVIENDA POPULAR</v>
          </cell>
          <cell r="P3071" t="str">
            <v>2025</v>
          </cell>
          <cell r="Q3071">
            <v>716418000</v>
          </cell>
          <cell r="R3071">
            <v>716418000</v>
          </cell>
        </row>
        <row r="3072">
          <cell r="A3072" t="str">
            <v>0208-01FU</v>
          </cell>
          <cell r="B3072" t="str">
            <v>DISTRITO CAPITAL</v>
          </cell>
          <cell r="C3072" t="str">
            <v>0208-01</v>
          </cell>
          <cell r="D3072" t="str">
            <v>CAJA DE VIVIENDA POPULAR</v>
          </cell>
          <cell r="E3072" t="str">
            <v>0002-012</v>
          </cell>
          <cell r="F3072" t="str">
            <v>EP-HÁBITAT</v>
          </cell>
          <cell r="G3072" t="str">
            <v>1-100-F001</v>
          </cell>
          <cell r="H3072" t="str">
            <v>VA-RECURSOS DISTRITO</v>
          </cell>
          <cell r="I3072" t="str">
            <v>O211010100104</v>
          </cell>
          <cell r="J3072" t="str">
            <v>Subsidio de alimentación</v>
          </cell>
          <cell r="K3072" t="str">
            <v>000000000000000000208</v>
          </cell>
          <cell r="L3072" t="str">
            <v>0208 - Programa Funcionamiento - CAJA DE LA VIVIENDA POPULAR</v>
          </cell>
          <cell r="M3072" t="str">
            <v>PM02080001FUNC</v>
          </cell>
          <cell r="N3072" t="str">
            <v>FU</v>
          </cell>
          <cell r="O3072" t="str">
            <v>FUNCIONAMIENTO CAJA DE LA VIVIENDA POPULAR</v>
          </cell>
          <cell r="P3072" t="str">
            <v>2025</v>
          </cell>
          <cell r="Q3072">
            <v>52608000</v>
          </cell>
          <cell r="R3072">
            <v>52608000</v>
          </cell>
        </row>
        <row r="3073">
          <cell r="A3073" t="str">
            <v>0208-01FU</v>
          </cell>
          <cell r="B3073" t="str">
            <v>DISTRITO CAPITAL</v>
          </cell>
          <cell r="C3073" t="str">
            <v>0208-01</v>
          </cell>
          <cell r="D3073" t="str">
            <v>CAJA DE VIVIENDA POPULAR</v>
          </cell>
          <cell r="E3073" t="str">
            <v>0002-012</v>
          </cell>
          <cell r="F3073" t="str">
            <v>EP-HÁBITAT</v>
          </cell>
          <cell r="G3073" t="str">
            <v>1-100-F001</v>
          </cell>
          <cell r="H3073" t="str">
            <v>VA-RECURSOS DISTRITO</v>
          </cell>
          <cell r="I3073" t="str">
            <v>O211010100105</v>
          </cell>
          <cell r="J3073" t="str">
            <v>Auxilio de transporte</v>
          </cell>
          <cell r="K3073" t="str">
            <v>000000000000000000208</v>
          </cell>
          <cell r="L3073" t="str">
            <v>0208 - Programa Funcionamiento - CAJA DE LA VIVIENDA POPULAR</v>
          </cell>
          <cell r="M3073" t="str">
            <v>PM02080001FUNC</v>
          </cell>
          <cell r="N3073" t="str">
            <v>FU</v>
          </cell>
          <cell r="O3073" t="str">
            <v>FUNCIONAMIENTO CAJA DE LA VIVIENDA POPULAR</v>
          </cell>
          <cell r="P3073" t="str">
            <v>2025</v>
          </cell>
          <cell r="Q3073">
            <v>37134000</v>
          </cell>
          <cell r="R3073">
            <v>37134000</v>
          </cell>
        </row>
        <row r="3074">
          <cell r="A3074" t="str">
            <v>0208-01FU</v>
          </cell>
          <cell r="B3074" t="str">
            <v>DISTRITO CAPITAL</v>
          </cell>
          <cell r="C3074" t="str">
            <v>0208-01</v>
          </cell>
          <cell r="D3074" t="str">
            <v>CAJA DE VIVIENDA POPULAR</v>
          </cell>
          <cell r="E3074" t="str">
            <v>0002-012</v>
          </cell>
          <cell r="F3074" t="str">
            <v>EP-HÁBITAT</v>
          </cell>
          <cell r="G3074" t="str">
            <v>1-100-F001</v>
          </cell>
          <cell r="H3074" t="str">
            <v>VA-RECURSOS DISTRITO</v>
          </cell>
          <cell r="I3074" t="str">
            <v>O211010100106</v>
          </cell>
          <cell r="J3074" t="str">
            <v>Prima de servicio</v>
          </cell>
          <cell r="K3074" t="str">
            <v>000000000000000000208</v>
          </cell>
          <cell r="L3074" t="str">
            <v>0208 - Programa Funcionamiento - CAJA DE LA VIVIENDA POPULAR</v>
          </cell>
          <cell r="M3074" t="str">
            <v>PM02080001FUNC</v>
          </cell>
          <cell r="N3074" t="str">
            <v>FU</v>
          </cell>
          <cell r="O3074" t="str">
            <v>FUNCIONAMIENTO CAJA DE LA VIVIENDA POPULAR</v>
          </cell>
          <cell r="P3074" t="str">
            <v>2025</v>
          </cell>
          <cell r="Q3074">
            <v>684087000</v>
          </cell>
          <cell r="R3074">
            <v>684087000</v>
          </cell>
        </row>
        <row r="3075">
          <cell r="A3075" t="str">
            <v>0208-01FU</v>
          </cell>
          <cell r="B3075" t="str">
            <v>DISTRITO CAPITAL</v>
          </cell>
          <cell r="C3075" t="str">
            <v>0208-01</v>
          </cell>
          <cell r="D3075" t="str">
            <v>CAJA DE VIVIENDA POPULAR</v>
          </cell>
          <cell r="E3075" t="str">
            <v>0002-012</v>
          </cell>
          <cell r="F3075" t="str">
            <v>EP-HÁBITAT</v>
          </cell>
          <cell r="G3075" t="str">
            <v>1-100-F001</v>
          </cell>
          <cell r="H3075" t="str">
            <v>VA-RECURSOS DISTRITO</v>
          </cell>
          <cell r="I3075" t="str">
            <v>O211010100107</v>
          </cell>
          <cell r="J3075" t="str">
            <v>Bonificación por servicios prestados</v>
          </cell>
          <cell r="K3075" t="str">
            <v>000000000000000000208</v>
          </cell>
          <cell r="L3075" t="str">
            <v>0208 - Programa Funcionamiento - CAJA DE LA VIVIENDA POPULAR</v>
          </cell>
          <cell r="M3075" t="str">
            <v>PM02080001FUNC</v>
          </cell>
          <cell r="N3075" t="str">
            <v>FU</v>
          </cell>
          <cell r="O3075" t="str">
            <v>FUNCIONAMIENTO CAJA DE LA VIVIENDA POPULAR</v>
          </cell>
          <cell r="P3075" t="str">
            <v>2025</v>
          </cell>
          <cell r="Q3075">
            <v>154250000</v>
          </cell>
          <cell r="R3075">
            <v>154250000</v>
          </cell>
        </row>
        <row r="3076">
          <cell r="A3076" t="str">
            <v>0208-01FU</v>
          </cell>
          <cell r="B3076" t="str">
            <v>DISTRITO CAPITAL</v>
          </cell>
          <cell r="C3076" t="str">
            <v>0208-01</v>
          </cell>
          <cell r="D3076" t="str">
            <v>CAJA DE VIVIENDA POPULAR</v>
          </cell>
          <cell r="E3076" t="str">
            <v>0002-012</v>
          </cell>
          <cell r="F3076" t="str">
            <v>EP-HÁBITAT</v>
          </cell>
          <cell r="G3076" t="str">
            <v>1-100-F001</v>
          </cell>
          <cell r="H3076" t="str">
            <v>VA-RECURSOS DISTRITO</v>
          </cell>
          <cell r="I3076" t="str">
            <v>O21101010010801</v>
          </cell>
          <cell r="J3076" t="str">
            <v>Prima de navidad</v>
          </cell>
          <cell r="K3076" t="str">
            <v>000000000000000000208</v>
          </cell>
          <cell r="L3076" t="str">
            <v>0208 - Programa Funcionamiento - CAJA DE LA VIVIENDA POPULAR</v>
          </cell>
          <cell r="M3076" t="str">
            <v>PM02080001FUNC</v>
          </cell>
          <cell r="N3076" t="str">
            <v>FU</v>
          </cell>
          <cell r="O3076" t="str">
            <v>FUNCIONAMIENTO CAJA DE LA VIVIENDA POPULAR</v>
          </cell>
          <cell r="P3076" t="str">
            <v>2025</v>
          </cell>
          <cell r="Q3076">
            <v>675739000</v>
          </cell>
          <cell r="R3076">
            <v>675739000</v>
          </cell>
        </row>
        <row r="3077">
          <cell r="A3077" t="str">
            <v>0208-01FU</v>
          </cell>
          <cell r="B3077" t="str">
            <v>DISTRITO CAPITAL</v>
          </cell>
          <cell r="C3077" t="str">
            <v>0208-01</v>
          </cell>
          <cell r="D3077" t="str">
            <v>CAJA DE VIVIENDA POPULAR</v>
          </cell>
          <cell r="E3077" t="str">
            <v>0002-012</v>
          </cell>
          <cell r="F3077" t="str">
            <v>EP-HÁBITAT</v>
          </cell>
          <cell r="G3077" t="str">
            <v>1-100-F001</v>
          </cell>
          <cell r="H3077" t="str">
            <v>VA-RECURSOS DISTRITO</v>
          </cell>
          <cell r="I3077" t="str">
            <v>O21101010010802</v>
          </cell>
          <cell r="J3077" t="str">
            <v>Prima de vacaciones</v>
          </cell>
          <cell r="K3077" t="str">
            <v>000000000000000000208</v>
          </cell>
          <cell r="L3077" t="str">
            <v>0208 - Programa Funcionamiento - CAJA DE LA VIVIENDA POPULAR</v>
          </cell>
          <cell r="M3077" t="str">
            <v>PM02080001FUNC</v>
          </cell>
          <cell r="N3077" t="str">
            <v>FU</v>
          </cell>
          <cell r="O3077" t="str">
            <v>FUNCIONAMIENTO CAJA DE LA VIVIENDA POPULAR</v>
          </cell>
          <cell r="P3077" t="str">
            <v>2025</v>
          </cell>
          <cell r="Q3077">
            <v>324353000</v>
          </cell>
          <cell r="R3077">
            <v>324353000</v>
          </cell>
        </row>
        <row r="3078">
          <cell r="A3078" t="str">
            <v>0208-01FU</v>
          </cell>
          <cell r="B3078" t="str">
            <v>DISTRITO CAPITAL</v>
          </cell>
          <cell r="C3078" t="str">
            <v>0208-01</v>
          </cell>
          <cell r="D3078" t="str">
            <v>CAJA DE VIVIENDA POPULAR</v>
          </cell>
          <cell r="E3078" t="str">
            <v>0002-012</v>
          </cell>
          <cell r="F3078" t="str">
            <v>EP-HÁBITAT</v>
          </cell>
          <cell r="G3078" t="str">
            <v>1-100-F001</v>
          </cell>
          <cell r="H3078" t="str">
            <v>VA-RECURSOS DISTRITO</v>
          </cell>
          <cell r="I3078" t="str">
            <v>O211010100109</v>
          </cell>
          <cell r="J3078" t="str">
            <v>Prima técnica salarial</v>
          </cell>
          <cell r="K3078" t="str">
            <v>000000000000000000208</v>
          </cell>
          <cell r="L3078" t="str">
            <v>0208 - Programa Funcionamiento - CAJA DE LA VIVIENDA POPULAR</v>
          </cell>
          <cell r="M3078" t="str">
            <v>PM02080001FUNC</v>
          </cell>
          <cell r="N3078" t="str">
            <v>FU</v>
          </cell>
          <cell r="O3078" t="str">
            <v>FUNCIONAMIENTO CAJA DE LA VIVIENDA POPULAR</v>
          </cell>
          <cell r="P3078" t="str">
            <v>2025</v>
          </cell>
          <cell r="Q3078">
            <v>1437560000</v>
          </cell>
          <cell r="R3078">
            <v>1437560000</v>
          </cell>
        </row>
        <row r="3079">
          <cell r="A3079" t="str">
            <v>0208-01FU</v>
          </cell>
          <cell r="B3079" t="str">
            <v>DISTRITO CAPITAL</v>
          </cell>
          <cell r="C3079" t="str">
            <v>0208-01</v>
          </cell>
          <cell r="D3079" t="str">
            <v>CAJA DE VIVIENDA POPULAR</v>
          </cell>
          <cell r="E3079" t="str">
            <v>0002-012</v>
          </cell>
          <cell r="F3079" t="str">
            <v>EP-HÁBITAT</v>
          </cell>
          <cell r="G3079" t="str">
            <v>1-100-F001</v>
          </cell>
          <cell r="H3079" t="str">
            <v>VA-RECURSOS DISTRITO</v>
          </cell>
          <cell r="I3079" t="str">
            <v>O211010100204</v>
          </cell>
          <cell r="J3079" t="str">
            <v>Prima semestral</v>
          </cell>
          <cell r="K3079" t="str">
            <v>000000000000000000208</v>
          </cell>
          <cell r="L3079" t="str">
            <v>0208 - Programa Funcionamiento - CAJA DE LA VIVIENDA POPULAR</v>
          </cell>
          <cell r="M3079" t="str">
            <v>PM02080001FUNC</v>
          </cell>
          <cell r="N3079" t="str">
            <v>FU</v>
          </cell>
          <cell r="O3079" t="str">
            <v>FUNCIONAMIENTO CAJA DE LA VIVIENDA POPULAR</v>
          </cell>
          <cell r="P3079" t="str">
            <v>2025</v>
          </cell>
          <cell r="Q3079">
            <v>50351000</v>
          </cell>
          <cell r="R3079">
            <v>50351000</v>
          </cell>
        </row>
        <row r="3080">
          <cell r="A3080" t="str">
            <v>0208-01FU</v>
          </cell>
          <cell r="B3080" t="str">
            <v>DISTRITO CAPITAL</v>
          </cell>
          <cell r="C3080" t="str">
            <v>0208-01</v>
          </cell>
          <cell r="D3080" t="str">
            <v>CAJA DE VIVIENDA POPULAR</v>
          </cell>
          <cell r="E3080" t="str">
            <v>0002-012</v>
          </cell>
          <cell r="F3080" t="str">
            <v>EP-HÁBITAT</v>
          </cell>
          <cell r="G3080" t="str">
            <v>1-100-F001</v>
          </cell>
          <cell r="H3080" t="str">
            <v>VA-RECURSOS DISTRITO</v>
          </cell>
          <cell r="I3080" t="str">
            <v>O21101010021201</v>
          </cell>
          <cell r="J3080" t="str">
            <v>Beneficios a los empleados a corto plazo</v>
          </cell>
          <cell r="K3080" t="str">
            <v>000000000000000000208</v>
          </cell>
          <cell r="L3080" t="str">
            <v>0208 - Programa Funcionamiento - CAJA DE LA VIVIENDA POPULAR</v>
          </cell>
          <cell r="M3080" t="str">
            <v>PM02080001FUNC</v>
          </cell>
          <cell r="N3080" t="str">
            <v>FU</v>
          </cell>
          <cell r="O3080" t="str">
            <v>FUNCIONAMIENTO CAJA DE LA VIVIENDA POPULAR</v>
          </cell>
          <cell r="P3080" t="str">
            <v>2025</v>
          </cell>
          <cell r="Q3080">
            <v>140358000</v>
          </cell>
          <cell r="R3080">
            <v>140358000</v>
          </cell>
        </row>
        <row r="3081">
          <cell r="A3081" t="str">
            <v>0208-01FU</v>
          </cell>
          <cell r="B3081" t="str">
            <v>DISTRITO CAPITAL</v>
          </cell>
          <cell r="C3081" t="str">
            <v>0208-01</v>
          </cell>
          <cell r="D3081" t="str">
            <v>CAJA DE VIVIENDA POPULAR</v>
          </cell>
          <cell r="E3081" t="str">
            <v>0002-012</v>
          </cell>
          <cell r="F3081" t="str">
            <v>EP-HÁBITAT</v>
          </cell>
          <cell r="G3081" t="str">
            <v>1-100-F001</v>
          </cell>
          <cell r="H3081" t="str">
            <v>VA-RECURSOS DISTRITO</v>
          </cell>
          <cell r="I3081" t="str">
            <v>O211010200101</v>
          </cell>
          <cell r="J3081" t="str">
            <v>Aportes a la seguridad social en pensiones públicas</v>
          </cell>
          <cell r="K3081" t="str">
            <v>000000000000000000208</v>
          </cell>
          <cell r="L3081" t="str">
            <v>0208 - Programa Funcionamiento - CAJA DE LA VIVIENDA POPULAR</v>
          </cell>
          <cell r="M3081" t="str">
            <v>PM02080001FUNC</v>
          </cell>
          <cell r="N3081" t="str">
            <v>FU</v>
          </cell>
          <cell r="O3081" t="str">
            <v>FUNCIONAMIENTO CAJA DE LA VIVIENDA POPULAR</v>
          </cell>
          <cell r="P3081" t="str">
            <v>2025</v>
          </cell>
          <cell r="Q3081">
            <v>617821000</v>
          </cell>
          <cell r="R3081">
            <v>617821000</v>
          </cell>
        </row>
        <row r="3082">
          <cell r="A3082" t="str">
            <v>0208-01FU</v>
          </cell>
          <cell r="B3082" t="str">
            <v>DISTRITO CAPITAL</v>
          </cell>
          <cell r="C3082" t="str">
            <v>0208-01</v>
          </cell>
          <cell r="D3082" t="str">
            <v>CAJA DE VIVIENDA POPULAR</v>
          </cell>
          <cell r="E3082" t="str">
            <v>0002-012</v>
          </cell>
          <cell r="F3082" t="str">
            <v>EP-HÁBITAT</v>
          </cell>
          <cell r="G3082" t="str">
            <v>1-100-F001</v>
          </cell>
          <cell r="H3082" t="str">
            <v>VA-RECURSOS DISTRITO</v>
          </cell>
          <cell r="I3082" t="str">
            <v>O211010200102</v>
          </cell>
          <cell r="J3082" t="str">
            <v>Aportes a la seguridad social en pensiones privadas</v>
          </cell>
          <cell r="K3082" t="str">
            <v>000000000000000000208</v>
          </cell>
          <cell r="L3082" t="str">
            <v>0208 - Programa Funcionamiento - CAJA DE LA VIVIENDA POPULAR</v>
          </cell>
          <cell r="M3082" t="str">
            <v>PM02080001FUNC</v>
          </cell>
          <cell r="N3082" t="str">
            <v>FU</v>
          </cell>
          <cell r="O3082" t="str">
            <v>FUNCIONAMIENTO CAJA DE LA VIVIENDA POPULAR</v>
          </cell>
          <cell r="P3082" t="str">
            <v>2025</v>
          </cell>
          <cell r="Q3082">
            <v>223332000</v>
          </cell>
          <cell r="R3082">
            <v>223332000</v>
          </cell>
        </row>
        <row r="3083">
          <cell r="A3083" t="str">
            <v>0208-01FU</v>
          </cell>
          <cell r="B3083" t="str">
            <v>DISTRITO CAPITAL</v>
          </cell>
          <cell r="C3083" t="str">
            <v>0208-01</v>
          </cell>
          <cell r="D3083" t="str">
            <v>CAJA DE VIVIENDA POPULAR</v>
          </cell>
          <cell r="E3083" t="str">
            <v>0002-012</v>
          </cell>
          <cell r="F3083" t="str">
            <v>EP-HÁBITAT</v>
          </cell>
          <cell r="G3083" t="str">
            <v>1-100-F001</v>
          </cell>
          <cell r="H3083" t="str">
            <v>VA-RECURSOS DISTRITO</v>
          </cell>
          <cell r="I3083" t="str">
            <v>O211010200202</v>
          </cell>
          <cell r="J3083" t="str">
            <v>Aportes a la seguridad social en salud privada</v>
          </cell>
          <cell r="K3083" t="str">
            <v>000000000000000000208</v>
          </cell>
          <cell r="L3083" t="str">
            <v>0208 - Programa Funcionamiento - CAJA DE LA VIVIENDA POPULAR</v>
          </cell>
          <cell r="M3083" t="str">
            <v>PM02080001FUNC</v>
          </cell>
          <cell r="N3083" t="str">
            <v>FU</v>
          </cell>
          <cell r="O3083" t="str">
            <v>FUNCIONAMIENTO CAJA DE LA VIVIENDA POPULAR</v>
          </cell>
          <cell r="P3083" t="str">
            <v>2025</v>
          </cell>
          <cell r="Q3083">
            <v>595815000</v>
          </cell>
          <cell r="R3083">
            <v>595815000</v>
          </cell>
        </row>
        <row r="3084">
          <cell r="A3084" t="str">
            <v>0208-01FU</v>
          </cell>
          <cell r="B3084" t="str">
            <v>DISTRITO CAPITAL</v>
          </cell>
          <cell r="C3084" t="str">
            <v>0208-01</v>
          </cell>
          <cell r="D3084" t="str">
            <v>CAJA DE VIVIENDA POPULAR</v>
          </cell>
          <cell r="E3084" t="str">
            <v>0002-012</v>
          </cell>
          <cell r="F3084" t="str">
            <v>EP-HÁBITAT</v>
          </cell>
          <cell r="G3084" t="str">
            <v>1-100-F001</v>
          </cell>
          <cell r="H3084" t="str">
            <v>VA-RECURSOS DISTRITO</v>
          </cell>
          <cell r="I3084" t="str">
            <v>O211010200301</v>
          </cell>
          <cell r="J3084" t="str">
            <v>Aportes de cesantías a fondos públicos</v>
          </cell>
          <cell r="K3084" t="str">
            <v>000000000000000000208</v>
          </cell>
          <cell r="L3084" t="str">
            <v>0208 - Programa Funcionamiento - CAJA DE LA VIVIENDA POPULAR</v>
          </cell>
          <cell r="M3084" t="str">
            <v>PM02080001FUNC</v>
          </cell>
          <cell r="N3084" t="str">
            <v>FU</v>
          </cell>
          <cell r="O3084" t="str">
            <v>FUNCIONAMIENTO CAJA DE LA VIVIENDA POPULAR</v>
          </cell>
          <cell r="P3084" t="str">
            <v>2025</v>
          </cell>
          <cell r="Q3084">
            <v>569329000</v>
          </cell>
          <cell r="R3084">
            <v>569329000</v>
          </cell>
        </row>
        <row r="3085">
          <cell r="A3085" t="str">
            <v>0208-01FU</v>
          </cell>
          <cell r="B3085" t="str">
            <v>DISTRITO CAPITAL</v>
          </cell>
          <cell r="C3085" t="str">
            <v>0208-01</v>
          </cell>
          <cell r="D3085" t="str">
            <v>CAJA DE VIVIENDA POPULAR</v>
          </cell>
          <cell r="E3085" t="str">
            <v>0002-012</v>
          </cell>
          <cell r="F3085" t="str">
            <v>EP-HÁBITAT</v>
          </cell>
          <cell r="G3085" t="str">
            <v>1-100-F001</v>
          </cell>
          <cell r="H3085" t="str">
            <v>VA-RECURSOS DISTRITO</v>
          </cell>
          <cell r="I3085" t="str">
            <v>O211010200302</v>
          </cell>
          <cell r="J3085" t="str">
            <v>Aportes de cesantías a fondos privados</v>
          </cell>
          <cell r="K3085" t="str">
            <v>000000000000000000208</v>
          </cell>
          <cell r="L3085" t="str">
            <v>0208 - Programa Funcionamiento - CAJA DE LA VIVIENDA POPULAR</v>
          </cell>
          <cell r="M3085" t="str">
            <v>PM02080001FUNC</v>
          </cell>
          <cell r="N3085" t="str">
            <v>FU</v>
          </cell>
          <cell r="O3085" t="str">
            <v>FUNCIONAMIENTO CAJA DE LA VIVIENDA POPULAR</v>
          </cell>
          <cell r="P3085" t="str">
            <v>2025</v>
          </cell>
          <cell r="Q3085">
            <v>253026000</v>
          </cell>
          <cell r="R3085">
            <v>253026000</v>
          </cell>
        </row>
        <row r="3086">
          <cell r="A3086" t="str">
            <v>0208-01FU</v>
          </cell>
          <cell r="B3086" t="str">
            <v>DISTRITO CAPITAL</v>
          </cell>
          <cell r="C3086" t="str">
            <v>0208-01</v>
          </cell>
          <cell r="D3086" t="str">
            <v>CAJA DE VIVIENDA POPULAR</v>
          </cell>
          <cell r="E3086" t="str">
            <v>0002-012</v>
          </cell>
          <cell r="F3086" t="str">
            <v>EP-HÁBITAT</v>
          </cell>
          <cell r="G3086" t="str">
            <v>1-100-F001</v>
          </cell>
          <cell r="H3086" t="str">
            <v>VA-RECURSOS DISTRITO</v>
          </cell>
          <cell r="I3086" t="str">
            <v>O211010200401</v>
          </cell>
          <cell r="J3086" t="str">
            <v>Compensar</v>
          </cell>
          <cell r="K3086" t="str">
            <v>000000000000000000208</v>
          </cell>
          <cell r="L3086" t="str">
            <v>0208 - Programa Funcionamiento - CAJA DE LA VIVIENDA POPULAR</v>
          </cell>
          <cell r="M3086" t="str">
            <v>PM02080001FUNC</v>
          </cell>
          <cell r="N3086" t="str">
            <v>FU</v>
          </cell>
          <cell r="O3086" t="str">
            <v>FUNCIONAMIENTO CAJA DE LA VIVIENDA POPULAR</v>
          </cell>
          <cell r="P3086" t="str">
            <v>2025</v>
          </cell>
          <cell r="Q3086">
            <v>323922000</v>
          </cell>
          <cell r="R3086">
            <v>323922000</v>
          </cell>
        </row>
        <row r="3087">
          <cell r="A3087" t="str">
            <v>0208-01FU</v>
          </cell>
          <cell r="B3087" t="str">
            <v>DISTRITO CAPITAL</v>
          </cell>
          <cell r="C3087" t="str">
            <v>0208-01</v>
          </cell>
          <cell r="D3087" t="str">
            <v>CAJA DE VIVIENDA POPULAR</v>
          </cell>
          <cell r="E3087" t="str">
            <v>0002-012</v>
          </cell>
          <cell r="F3087" t="str">
            <v>EP-HÁBITAT</v>
          </cell>
          <cell r="G3087" t="str">
            <v>1-100-F001</v>
          </cell>
          <cell r="H3087" t="str">
            <v>VA-RECURSOS DISTRITO</v>
          </cell>
          <cell r="I3087" t="str">
            <v>O211010200501</v>
          </cell>
          <cell r="J3087" t="str">
            <v>Aportes generales al sistema de riesgos laborales públicos</v>
          </cell>
          <cell r="K3087" t="str">
            <v>000000000000000000208</v>
          </cell>
          <cell r="L3087" t="str">
            <v>0208 - Programa Funcionamiento - CAJA DE LA VIVIENDA POPULAR</v>
          </cell>
          <cell r="M3087" t="str">
            <v>PM02080001FUNC</v>
          </cell>
          <cell r="N3087" t="str">
            <v>FU</v>
          </cell>
          <cell r="O3087" t="str">
            <v>FUNCIONAMIENTO CAJA DE LA VIVIENDA POPULAR</v>
          </cell>
          <cell r="P3087" t="str">
            <v>2025</v>
          </cell>
          <cell r="Q3087">
            <v>71767000</v>
          </cell>
          <cell r="R3087">
            <v>71767000</v>
          </cell>
        </row>
        <row r="3088">
          <cell r="A3088" t="str">
            <v>0208-01FU</v>
          </cell>
          <cell r="B3088" t="str">
            <v>DISTRITO CAPITAL</v>
          </cell>
          <cell r="C3088" t="str">
            <v>0208-01</v>
          </cell>
          <cell r="D3088" t="str">
            <v>CAJA DE VIVIENDA POPULAR</v>
          </cell>
          <cell r="E3088" t="str">
            <v>0002-012</v>
          </cell>
          <cell r="F3088" t="str">
            <v>EP-HÁBITAT</v>
          </cell>
          <cell r="G3088" t="str">
            <v>1-100-F001</v>
          </cell>
          <cell r="H3088" t="str">
            <v>VA-RECURSOS DISTRITO</v>
          </cell>
          <cell r="I3088" t="str">
            <v>O2110102006</v>
          </cell>
          <cell r="J3088" t="str">
            <v>Aportes al ICBF</v>
          </cell>
          <cell r="K3088" t="str">
            <v>000000000000000000208</v>
          </cell>
          <cell r="L3088" t="str">
            <v>0208 - Programa Funcionamiento - CAJA DE LA VIVIENDA POPULAR</v>
          </cell>
          <cell r="M3088" t="str">
            <v>PM02080001FUNC</v>
          </cell>
          <cell r="N3088" t="str">
            <v>FU</v>
          </cell>
          <cell r="O3088" t="str">
            <v>FUNCIONAMIENTO CAJA DE LA VIVIENDA POPULAR</v>
          </cell>
          <cell r="P3088" t="str">
            <v>2025</v>
          </cell>
          <cell r="Q3088">
            <v>242937000</v>
          </cell>
          <cell r="R3088">
            <v>242937000</v>
          </cell>
        </row>
        <row r="3089">
          <cell r="A3089" t="str">
            <v>0208-01FU</v>
          </cell>
          <cell r="B3089" t="str">
            <v>DISTRITO CAPITAL</v>
          </cell>
          <cell r="C3089" t="str">
            <v>0208-01</v>
          </cell>
          <cell r="D3089" t="str">
            <v>CAJA DE VIVIENDA POPULAR</v>
          </cell>
          <cell r="E3089" t="str">
            <v>0002-012</v>
          </cell>
          <cell r="F3089" t="str">
            <v>EP-HÁBITAT</v>
          </cell>
          <cell r="G3089" t="str">
            <v>1-100-F001</v>
          </cell>
          <cell r="H3089" t="str">
            <v>VA-RECURSOS DISTRITO</v>
          </cell>
          <cell r="I3089" t="str">
            <v>O2110102007</v>
          </cell>
          <cell r="J3089" t="str">
            <v>Aportes al SENA</v>
          </cell>
          <cell r="K3089" t="str">
            <v>000000000000000000208</v>
          </cell>
          <cell r="L3089" t="str">
            <v>0208 - Programa Funcionamiento - CAJA DE LA VIVIENDA POPULAR</v>
          </cell>
          <cell r="M3089" t="str">
            <v>PM02080001FUNC</v>
          </cell>
          <cell r="N3089" t="str">
            <v>FU</v>
          </cell>
          <cell r="O3089" t="str">
            <v>FUNCIONAMIENTO CAJA DE LA VIVIENDA POPULAR</v>
          </cell>
          <cell r="P3089" t="str">
            <v>2025</v>
          </cell>
          <cell r="Q3089">
            <v>161961000</v>
          </cell>
          <cell r="R3089">
            <v>161961000</v>
          </cell>
        </row>
        <row r="3090">
          <cell r="A3090" t="str">
            <v>0208-01FU</v>
          </cell>
          <cell r="B3090" t="str">
            <v>DISTRITO CAPITAL</v>
          </cell>
          <cell r="C3090" t="str">
            <v>0208-01</v>
          </cell>
          <cell r="D3090" t="str">
            <v>CAJA DE VIVIENDA POPULAR</v>
          </cell>
          <cell r="E3090" t="str">
            <v>0002-012</v>
          </cell>
          <cell r="F3090" t="str">
            <v>EP-HÁBITAT</v>
          </cell>
          <cell r="G3090" t="str">
            <v>1-100-F001</v>
          </cell>
          <cell r="H3090" t="str">
            <v>VA-RECURSOS DISTRITO</v>
          </cell>
          <cell r="I3090" t="str">
            <v>O211010300103</v>
          </cell>
          <cell r="J3090" t="str">
            <v>Bonificación especial de recreación</v>
          </cell>
          <cell r="K3090" t="str">
            <v>000000000000000000208</v>
          </cell>
          <cell r="L3090" t="str">
            <v>0208 - Programa Funcionamiento - CAJA DE LA VIVIENDA POPULAR</v>
          </cell>
          <cell r="M3090" t="str">
            <v>PM02080001FUNC</v>
          </cell>
          <cell r="N3090" t="str">
            <v>FU</v>
          </cell>
          <cell r="O3090" t="str">
            <v>FUNCIONAMIENTO CAJA DE LA VIVIENDA POPULAR</v>
          </cell>
          <cell r="P3090" t="str">
            <v>2025</v>
          </cell>
          <cell r="Q3090">
            <v>25187000</v>
          </cell>
          <cell r="R3090">
            <v>25187000</v>
          </cell>
        </row>
        <row r="3091">
          <cell r="A3091" t="str">
            <v>0208-01FU</v>
          </cell>
          <cell r="B3091" t="str">
            <v>DISTRITO CAPITAL</v>
          </cell>
          <cell r="C3091" t="str">
            <v>0208-01</v>
          </cell>
          <cell r="D3091" t="str">
            <v>CAJA DE VIVIENDA POPULAR</v>
          </cell>
          <cell r="E3091" t="str">
            <v>0002-012</v>
          </cell>
          <cell r="F3091" t="str">
            <v>EP-HÁBITAT</v>
          </cell>
          <cell r="G3091" t="str">
            <v>1-100-F001</v>
          </cell>
          <cell r="H3091" t="str">
            <v>VA-RECURSOS DISTRITO</v>
          </cell>
          <cell r="I3091" t="str">
            <v>O2110103005</v>
          </cell>
          <cell r="J3091" t="str">
            <v>Reconocimiento por permanencia en el servicio público - Bogotá D.C.</v>
          </cell>
          <cell r="K3091" t="str">
            <v>000000000000000000208</v>
          </cell>
          <cell r="L3091" t="str">
            <v>0208 - Programa Funcionamiento - CAJA DE LA VIVIENDA POPULAR</v>
          </cell>
          <cell r="M3091" t="str">
            <v>PM02080001FUNC</v>
          </cell>
          <cell r="N3091" t="str">
            <v>FU</v>
          </cell>
          <cell r="O3091" t="str">
            <v>FUNCIONAMIENTO CAJA DE LA VIVIENDA POPULAR</v>
          </cell>
          <cell r="P3091" t="str">
            <v>2025</v>
          </cell>
          <cell r="Q3091">
            <v>81115000</v>
          </cell>
          <cell r="R3091">
            <v>81115000</v>
          </cell>
        </row>
        <row r="3092">
          <cell r="A3092" t="str">
            <v>0208-01FU</v>
          </cell>
          <cell r="B3092" t="str">
            <v>DISTRITO CAPITAL</v>
          </cell>
          <cell r="C3092" t="str">
            <v>0208-01</v>
          </cell>
          <cell r="D3092" t="str">
            <v>CAJA DE VIVIENDA POPULAR</v>
          </cell>
          <cell r="E3092" t="str">
            <v>0002-012</v>
          </cell>
          <cell r="F3092" t="str">
            <v>EP-HÁBITAT</v>
          </cell>
          <cell r="G3092" t="str">
            <v>1-100-F001</v>
          </cell>
          <cell r="H3092" t="str">
            <v>VA-RECURSOS DISTRITO</v>
          </cell>
          <cell r="I3092" t="str">
            <v>O2110103068</v>
          </cell>
          <cell r="J3092" t="str">
            <v>Prima secretarial</v>
          </cell>
          <cell r="K3092" t="str">
            <v>000000000000000000208</v>
          </cell>
          <cell r="L3092" t="str">
            <v>0208 - Programa Funcionamiento - CAJA DE LA VIVIENDA POPULAR</v>
          </cell>
          <cell r="M3092" t="str">
            <v>PM02080001FUNC</v>
          </cell>
          <cell r="N3092" t="str">
            <v>FU</v>
          </cell>
          <cell r="O3092" t="str">
            <v>FUNCIONAMIENTO CAJA DE LA VIVIENDA POPULAR</v>
          </cell>
          <cell r="P3092" t="str">
            <v>2025</v>
          </cell>
          <cell r="Q3092">
            <v>5266000</v>
          </cell>
          <cell r="R3092">
            <v>5266000</v>
          </cell>
        </row>
        <row r="3093">
          <cell r="A3093" t="str">
            <v>0208-01FU</v>
          </cell>
          <cell r="B3093" t="str">
            <v>DISTRITO CAPITAL</v>
          </cell>
          <cell r="C3093" t="str">
            <v>0208-01</v>
          </cell>
          <cell r="D3093" t="str">
            <v>CAJA DE VIVIENDA POPULAR</v>
          </cell>
          <cell r="E3093" t="str">
            <v>0002-012</v>
          </cell>
          <cell r="F3093" t="str">
            <v>EP-HÁBITAT</v>
          </cell>
          <cell r="G3093" t="str">
            <v>1-100-F001</v>
          </cell>
          <cell r="H3093" t="str">
            <v>VA-RECURSOS DISTRITO</v>
          </cell>
          <cell r="I3093" t="str">
            <v>O2110103117</v>
          </cell>
          <cell r="J3093" t="str">
            <v>Prima Especial</v>
          </cell>
          <cell r="K3093" t="str">
            <v>000000000000000000208</v>
          </cell>
          <cell r="L3093" t="str">
            <v>0208 - Programa Funcionamiento - CAJA DE LA VIVIENDA POPULAR</v>
          </cell>
          <cell r="M3093" t="str">
            <v>PM02080001FUNC</v>
          </cell>
          <cell r="N3093" t="str">
            <v>FU</v>
          </cell>
          <cell r="O3093" t="str">
            <v>FUNCIONAMIENTO CAJA DE LA VIVIENDA POPULAR</v>
          </cell>
          <cell r="P3093" t="str">
            <v>2025</v>
          </cell>
          <cell r="Q3093">
            <v>26500000</v>
          </cell>
          <cell r="R3093">
            <v>26500000</v>
          </cell>
        </row>
        <row r="3094">
          <cell r="A3094" t="str">
            <v>0208-01FU</v>
          </cell>
          <cell r="B3094" t="str">
            <v>DISTRITO CAPITAL</v>
          </cell>
          <cell r="C3094" t="str">
            <v>0208-01</v>
          </cell>
          <cell r="D3094" t="str">
            <v>CAJA DE VIVIENDA POPULAR</v>
          </cell>
          <cell r="E3094" t="str">
            <v>0002-012</v>
          </cell>
          <cell r="F3094" t="str">
            <v>EP-HÁBITAT</v>
          </cell>
          <cell r="G3094" t="str">
            <v>1-100-F001</v>
          </cell>
          <cell r="H3094" t="str">
            <v>VA-RECURSOS DISTRITO</v>
          </cell>
          <cell r="I3094" t="str">
            <v>O2120201002082823101</v>
          </cell>
          <cell r="J3094" t="str">
            <v>Vestidos de paño para hombre</v>
          </cell>
          <cell r="K3094" t="str">
            <v>000000000000000000208</v>
          </cell>
          <cell r="L3094" t="str">
            <v>0208 - Programa Funcionamiento - CAJA DE LA VIVIENDA POPULAR</v>
          </cell>
          <cell r="M3094" t="str">
            <v>PM02080001FUNC</v>
          </cell>
          <cell r="N3094" t="str">
            <v>FU</v>
          </cell>
          <cell r="O3094" t="str">
            <v>FUNCIONAMIENTO CAJA DE LA VIVIENDA POPULAR</v>
          </cell>
          <cell r="P3094" t="str">
            <v>2025</v>
          </cell>
          <cell r="Q3094">
            <v>8160000</v>
          </cell>
          <cell r="R3094">
            <v>8160000</v>
          </cell>
        </row>
        <row r="3095">
          <cell r="A3095" t="str">
            <v>0208-01FU</v>
          </cell>
          <cell r="B3095" t="str">
            <v>DISTRITO CAPITAL</v>
          </cell>
          <cell r="C3095" t="str">
            <v>0208-01</v>
          </cell>
          <cell r="D3095" t="str">
            <v>CAJA DE VIVIENDA POPULAR</v>
          </cell>
          <cell r="E3095" t="str">
            <v>0002-012</v>
          </cell>
          <cell r="F3095" t="str">
            <v>EP-HÁBITAT</v>
          </cell>
          <cell r="G3095" t="str">
            <v>1-100-F001</v>
          </cell>
          <cell r="H3095" t="str">
            <v>VA-RECURSOS DISTRITO</v>
          </cell>
          <cell r="I3095" t="str">
            <v>O2120201002082823301</v>
          </cell>
          <cell r="J3095" t="str">
            <v>Vestidos de paño para mujer</v>
          </cell>
          <cell r="K3095" t="str">
            <v>000000000000000000208</v>
          </cell>
          <cell r="L3095" t="str">
            <v>0208 - Programa Funcionamiento - CAJA DE LA VIVIENDA POPULAR</v>
          </cell>
          <cell r="M3095" t="str">
            <v>PM02080001FUNC</v>
          </cell>
          <cell r="N3095" t="str">
            <v>FU</v>
          </cell>
          <cell r="O3095" t="str">
            <v>FUNCIONAMIENTO CAJA DE LA VIVIENDA POPULAR</v>
          </cell>
          <cell r="P3095" t="str">
            <v>2025</v>
          </cell>
          <cell r="Q3095">
            <v>16211000</v>
          </cell>
          <cell r="R3095">
            <v>16211000</v>
          </cell>
        </row>
        <row r="3096">
          <cell r="A3096" t="str">
            <v>0208-01FU</v>
          </cell>
          <cell r="B3096" t="str">
            <v>DISTRITO CAPITAL</v>
          </cell>
          <cell r="C3096" t="str">
            <v>0208-01</v>
          </cell>
          <cell r="D3096" t="str">
            <v>CAJA DE VIVIENDA POPULAR</v>
          </cell>
          <cell r="E3096" t="str">
            <v>0002-012</v>
          </cell>
          <cell r="F3096" t="str">
            <v>EP-HÁBITAT</v>
          </cell>
          <cell r="G3096" t="str">
            <v>1-100-F001</v>
          </cell>
          <cell r="H3096" t="str">
            <v>VA-RECURSOS DISTRITO</v>
          </cell>
          <cell r="I3096" t="str">
            <v>O2120201002092933001</v>
          </cell>
          <cell r="J3096" t="str">
            <v>Calzado de cuero para hombre</v>
          </cell>
          <cell r="K3096" t="str">
            <v>000000000000000000208</v>
          </cell>
          <cell r="L3096" t="str">
            <v>0208 - Programa Funcionamiento - CAJA DE LA VIVIENDA POPULAR</v>
          </cell>
          <cell r="M3096" t="str">
            <v>PM02080001FUNC</v>
          </cell>
          <cell r="N3096" t="str">
            <v>FU</v>
          </cell>
          <cell r="O3096" t="str">
            <v>FUNCIONAMIENTO CAJA DE LA VIVIENDA POPULAR</v>
          </cell>
          <cell r="P3096" t="str">
            <v>2025</v>
          </cell>
          <cell r="Q3096">
            <v>3103000</v>
          </cell>
          <cell r="R3096">
            <v>3103000</v>
          </cell>
        </row>
        <row r="3097">
          <cell r="A3097" t="str">
            <v>0208-01FU</v>
          </cell>
          <cell r="B3097" t="str">
            <v>DISTRITO CAPITAL</v>
          </cell>
          <cell r="C3097" t="str">
            <v>0208-01</v>
          </cell>
          <cell r="D3097" t="str">
            <v>CAJA DE VIVIENDA POPULAR</v>
          </cell>
          <cell r="E3097" t="str">
            <v>0002-012</v>
          </cell>
          <cell r="F3097" t="str">
            <v>EP-HÁBITAT</v>
          </cell>
          <cell r="G3097" t="str">
            <v>1-100-F001</v>
          </cell>
          <cell r="H3097" t="str">
            <v>VA-RECURSOS DISTRITO</v>
          </cell>
          <cell r="I3097" t="str">
            <v>O2120201002092933003</v>
          </cell>
          <cell r="J3097" t="str">
            <v>Calzado de cuero para mujer</v>
          </cell>
          <cell r="K3097" t="str">
            <v>000000000000000000208</v>
          </cell>
          <cell r="L3097" t="str">
            <v>0208 - Programa Funcionamiento - CAJA DE LA VIVIENDA POPULAR</v>
          </cell>
          <cell r="M3097" t="str">
            <v>PM02080001FUNC</v>
          </cell>
          <cell r="N3097" t="str">
            <v>FU</v>
          </cell>
          <cell r="O3097" t="str">
            <v>FUNCIONAMIENTO CAJA DE LA VIVIENDA POPULAR</v>
          </cell>
          <cell r="P3097" t="str">
            <v>2025</v>
          </cell>
          <cell r="Q3097">
            <v>4939000</v>
          </cell>
          <cell r="R3097">
            <v>4939000</v>
          </cell>
        </row>
        <row r="3098">
          <cell r="A3098" t="str">
            <v>0208-01FU</v>
          </cell>
          <cell r="B3098" t="str">
            <v>DISTRITO CAPITAL</v>
          </cell>
          <cell r="C3098" t="str">
            <v>0208-01</v>
          </cell>
          <cell r="D3098" t="str">
            <v>CAJA DE VIVIENDA POPULAR</v>
          </cell>
          <cell r="E3098" t="str">
            <v>0002-012</v>
          </cell>
          <cell r="F3098" t="str">
            <v>EP-HÁBITAT</v>
          </cell>
          <cell r="G3098" t="str">
            <v>1-100-F001</v>
          </cell>
          <cell r="H3098" t="str">
            <v>VA-RECURSOS DISTRITO</v>
          </cell>
          <cell r="I3098" t="str">
            <v>O2120201003023211599</v>
          </cell>
          <cell r="J3098" t="str">
            <v>Pastas o pulpas de otras fibras n.c.p. para papel</v>
          </cell>
          <cell r="K3098" t="str">
            <v>000000000000000000208</v>
          </cell>
          <cell r="L3098" t="str">
            <v>0208 - Programa Funcionamiento - CAJA DE LA VIVIENDA POPULAR</v>
          </cell>
          <cell r="M3098" t="str">
            <v>PM02080001FUNC</v>
          </cell>
          <cell r="N3098" t="str">
            <v>FU</v>
          </cell>
          <cell r="O3098" t="str">
            <v>FUNCIONAMIENTO CAJA DE LA VIVIENDA POPULAR</v>
          </cell>
          <cell r="P3098" t="str">
            <v>2025</v>
          </cell>
          <cell r="Q3098">
            <v>21000000</v>
          </cell>
          <cell r="R3098">
            <v>21000000</v>
          </cell>
        </row>
        <row r="3099">
          <cell r="A3099" t="str">
            <v>0208-01FU</v>
          </cell>
          <cell r="B3099" t="str">
            <v>DISTRITO CAPITAL</v>
          </cell>
          <cell r="C3099" t="str">
            <v>0208-01</v>
          </cell>
          <cell r="D3099" t="str">
            <v>CAJA DE VIVIENDA POPULAR</v>
          </cell>
          <cell r="E3099" t="str">
            <v>0002-012</v>
          </cell>
          <cell r="F3099" t="str">
            <v>EP-HÁBITAT</v>
          </cell>
          <cell r="G3099" t="str">
            <v>1-100-F001</v>
          </cell>
          <cell r="H3099" t="str">
            <v>VA-RECURSOS DISTRITO</v>
          </cell>
          <cell r="I3099" t="str">
            <v>O2120201003023219999</v>
          </cell>
          <cell r="J3099" t="str">
            <v>Artículos n.c.p. de pulpa de papel o cartón</v>
          </cell>
          <cell r="K3099" t="str">
            <v>000000000000000000208</v>
          </cell>
          <cell r="L3099" t="str">
            <v>0208 - Programa Funcionamiento - CAJA DE LA VIVIENDA POPULAR</v>
          </cell>
          <cell r="M3099" t="str">
            <v>PM02080001FUNC</v>
          </cell>
          <cell r="N3099" t="str">
            <v>FU</v>
          </cell>
          <cell r="O3099" t="str">
            <v>FUNCIONAMIENTO CAJA DE LA VIVIENDA POPULAR</v>
          </cell>
          <cell r="P3099" t="str">
            <v>2025</v>
          </cell>
          <cell r="Q3099">
            <v>35000000</v>
          </cell>
          <cell r="R3099">
            <v>35000000</v>
          </cell>
        </row>
        <row r="3100">
          <cell r="A3100" t="str">
            <v>0208-01FU</v>
          </cell>
          <cell r="B3100" t="str">
            <v>DISTRITO CAPITAL</v>
          </cell>
          <cell r="C3100" t="str">
            <v>0208-01</v>
          </cell>
          <cell r="D3100" t="str">
            <v>CAJA DE VIVIENDA POPULAR</v>
          </cell>
          <cell r="E3100" t="str">
            <v>0002-012</v>
          </cell>
          <cell r="F3100" t="str">
            <v>EP-HÁBITAT</v>
          </cell>
          <cell r="G3100" t="str">
            <v>1-100-F001</v>
          </cell>
          <cell r="H3100" t="str">
            <v>VA-RECURSOS DISTRITO</v>
          </cell>
          <cell r="I3100" t="str">
            <v>O2120201003033331101</v>
          </cell>
          <cell r="J3100" t="str">
            <v>Gasolina motor corriente</v>
          </cell>
          <cell r="K3100" t="str">
            <v>000000000000000000208</v>
          </cell>
          <cell r="L3100" t="str">
            <v>0208 - Programa Funcionamiento - CAJA DE LA VIVIENDA POPULAR</v>
          </cell>
          <cell r="M3100" t="str">
            <v>PM02080001FUNC</v>
          </cell>
          <cell r="N3100" t="str">
            <v>FU</v>
          </cell>
          <cell r="O3100" t="str">
            <v>FUNCIONAMIENTO CAJA DE LA VIVIENDA POPULAR</v>
          </cell>
          <cell r="P3100" t="str">
            <v>2025</v>
          </cell>
          <cell r="Q3100">
            <v>8000000</v>
          </cell>
          <cell r="R3100">
            <v>8000000</v>
          </cell>
        </row>
        <row r="3101">
          <cell r="A3101" t="str">
            <v>0208-01FU</v>
          </cell>
          <cell r="B3101" t="str">
            <v>DISTRITO CAPITAL</v>
          </cell>
          <cell r="C3101" t="str">
            <v>0208-01</v>
          </cell>
          <cell r="D3101" t="str">
            <v>CAJA DE VIVIENDA POPULAR</v>
          </cell>
          <cell r="E3101" t="str">
            <v>0002-012</v>
          </cell>
          <cell r="F3101" t="str">
            <v>EP-HÁBITAT</v>
          </cell>
          <cell r="G3101" t="str">
            <v>1-100-F001</v>
          </cell>
          <cell r="H3101" t="str">
            <v>VA-RECURSOS DISTRITO</v>
          </cell>
          <cell r="I3101" t="str">
            <v>O2120201003083899997</v>
          </cell>
          <cell r="J3101" t="str">
            <v>Artículos n.c.p. para protección</v>
          </cell>
          <cell r="K3101" t="str">
            <v>000000000000000000208</v>
          </cell>
          <cell r="L3101" t="str">
            <v>0208 - Programa Funcionamiento - CAJA DE LA VIVIENDA POPULAR</v>
          </cell>
          <cell r="M3101" t="str">
            <v>PM02080001FUNC</v>
          </cell>
          <cell r="N3101" t="str">
            <v>FU</v>
          </cell>
          <cell r="O3101" t="str">
            <v>FUNCIONAMIENTO CAJA DE LA VIVIENDA POPULAR</v>
          </cell>
          <cell r="P3101" t="str">
            <v>2025</v>
          </cell>
          <cell r="Q3101">
            <v>40000000</v>
          </cell>
          <cell r="R3101">
            <v>40000000</v>
          </cell>
        </row>
        <row r="3102">
          <cell r="A3102" t="str">
            <v>0208-01FU</v>
          </cell>
          <cell r="B3102" t="str">
            <v>DISTRITO CAPITAL</v>
          </cell>
          <cell r="C3102" t="str">
            <v>0208-01</v>
          </cell>
          <cell r="D3102" t="str">
            <v>CAJA DE VIVIENDA POPULAR</v>
          </cell>
          <cell r="E3102" t="str">
            <v>0002-012</v>
          </cell>
          <cell r="F3102" t="str">
            <v>EP-HÁBITAT</v>
          </cell>
          <cell r="G3102" t="str">
            <v>1-100-F001</v>
          </cell>
          <cell r="H3102" t="str">
            <v>VA-RECURSOS DISTRITO</v>
          </cell>
          <cell r="I3102" t="str">
            <v>O2120201004024299991</v>
          </cell>
          <cell r="J3102" t="str">
            <v>Artículos n.c.p. de ferretería y cerrajería</v>
          </cell>
          <cell r="K3102" t="str">
            <v>000000000000000000208</v>
          </cell>
          <cell r="L3102" t="str">
            <v>0208 - Programa Funcionamiento - CAJA DE LA VIVIENDA POPULAR</v>
          </cell>
          <cell r="M3102" t="str">
            <v>PM02080001FUNC</v>
          </cell>
          <cell r="N3102" t="str">
            <v>FU</v>
          </cell>
          <cell r="O3102" t="str">
            <v>FUNCIONAMIENTO CAJA DE LA VIVIENDA POPULAR</v>
          </cell>
          <cell r="P3102" t="str">
            <v>2025</v>
          </cell>
          <cell r="Q3102">
            <v>26000000</v>
          </cell>
          <cell r="R3102">
            <v>26000000</v>
          </cell>
        </row>
        <row r="3103">
          <cell r="A3103" t="str">
            <v>0208-01FU</v>
          </cell>
          <cell r="B3103" t="str">
            <v>DISTRITO CAPITAL</v>
          </cell>
          <cell r="C3103" t="str">
            <v>0208-01</v>
          </cell>
          <cell r="D3103" t="str">
            <v>CAJA DE VIVIENDA POPULAR</v>
          </cell>
          <cell r="E3103" t="str">
            <v>0002-012</v>
          </cell>
          <cell r="F3103" t="str">
            <v>EP-HÁBITAT</v>
          </cell>
          <cell r="G3103" t="str">
            <v>1-100-F001</v>
          </cell>
          <cell r="H3103" t="str">
            <v>VA-RECURSOS DISTRITO</v>
          </cell>
          <cell r="I3103" t="str">
            <v>O21202020060464114</v>
          </cell>
          <cell r="J3103" t="str">
            <v>Servicios de transporte terrestre especial local de pasajeros</v>
          </cell>
          <cell r="K3103" t="str">
            <v>000000000000000000208</v>
          </cell>
          <cell r="L3103" t="str">
            <v>0208 - Programa Funcionamiento - CAJA DE LA VIVIENDA POPULAR</v>
          </cell>
          <cell r="M3103" t="str">
            <v>PM02080001FUNC</v>
          </cell>
          <cell r="N3103" t="str">
            <v>FU</v>
          </cell>
          <cell r="O3103" t="str">
            <v>FUNCIONAMIENTO CAJA DE LA VIVIENDA POPULAR</v>
          </cell>
          <cell r="P3103" t="str">
            <v>2025</v>
          </cell>
          <cell r="Q3103">
            <v>1212000</v>
          </cell>
          <cell r="R3103">
            <v>1212000</v>
          </cell>
        </row>
        <row r="3104">
          <cell r="A3104" t="str">
            <v>0208-01FU</v>
          </cell>
          <cell r="B3104" t="str">
            <v>DISTRITO CAPITAL</v>
          </cell>
          <cell r="C3104" t="str">
            <v>0208-01</v>
          </cell>
          <cell r="D3104" t="str">
            <v>CAJA DE VIVIENDA POPULAR</v>
          </cell>
          <cell r="E3104" t="str">
            <v>0002-012</v>
          </cell>
          <cell r="F3104" t="str">
            <v>EP-HÁBITAT</v>
          </cell>
          <cell r="G3104" t="str">
            <v>1-100-F001</v>
          </cell>
          <cell r="H3104" t="str">
            <v>VA-RECURSOS DISTRITO</v>
          </cell>
          <cell r="I3104" t="str">
            <v>O21202020060868011</v>
          </cell>
          <cell r="J3104" t="str">
            <v>Servicios postales relacionados con sobres, cartas (nacional e internacional)</v>
          </cell>
          <cell r="K3104" t="str">
            <v>000000000000000000208</v>
          </cell>
          <cell r="L3104" t="str">
            <v>0208 - Programa Funcionamiento - CAJA DE LA VIVIENDA POPULAR</v>
          </cell>
          <cell r="M3104" t="str">
            <v>PM02080001FUNC</v>
          </cell>
          <cell r="N3104" t="str">
            <v>FU</v>
          </cell>
          <cell r="O3104" t="str">
            <v>FUNCIONAMIENTO CAJA DE LA VIVIENDA POPULAR</v>
          </cell>
          <cell r="P3104" t="str">
            <v>2025</v>
          </cell>
          <cell r="Q3104">
            <v>98000000</v>
          </cell>
          <cell r="R3104">
            <v>98000000</v>
          </cell>
        </row>
        <row r="3105">
          <cell r="A3105" t="str">
            <v>0208-01FU</v>
          </cell>
          <cell r="B3105" t="str">
            <v>DISTRITO CAPITAL</v>
          </cell>
          <cell r="C3105" t="str">
            <v>0208-01</v>
          </cell>
          <cell r="D3105" t="str">
            <v>CAJA DE VIVIENDA POPULAR</v>
          </cell>
          <cell r="E3105" t="str">
            <v>0002-012</v>
          </cell>
          <cell r="F3105" t="str">
            <v>EP-HÁBITAT</v>
          </cell>
          <cell r="G3105" t="str">
            <v>1-100-F001</v>
          </cell>
          <cell r="H3105" t="str">
            <v>VA-RECURSOS DISTRITO</v>
          </cell>
          <cell r="I3105" t="str">
            <v>O212020200701030471347</v>
          </cell>
          <cell r="J3105" t="str">
            <v>Servicio de seguro obligatorio de accidentes de tránsito (SOAT)</v>
          </cell>
          <cell r="K3105" t="str">
            <v>000000000000000000208</v>
          </cell>
          <cell r="L3105" t="str">
            <v>0208 - Programa Funcionamiento - CAJA DE LA VIVIENDA POPULAR</v>
          </cell>
          <cell r="M3105" t="str">
            <v>PM02080001FUNC</v>
          </cell>
          <cell r="N3105" t="str">
            <v>FU</v>
          </cell>
          <cell r="O3105" t="str">
            <v>FUNCIONAMIENTO CAJA DE LA VIVIENDA POPULAR</v>
          </cell>
          <cell r="P3105" t="str">
            <v>2025</v>
          </cell>
          <cell r="Q3105">
            <v>1260000</v>
          </cell>
          <cell r="R3105">
            <v>1260000</v>
          </cell>
        </row>
        <row r="3106">
          <cell r="A3106" t="str">
            <v>0208-01FU</v>
          </cell>
          <cell r="B3106" t="str">
            <v>DISTRITO CAPITAL</v>
          </cell>
          <cell r="C3106" t="str">
            <v>0208-01</v>
          </cell>
          <cell r="D3106" t="str">
            <v>CAJA DE VIVIENDA POPULAR</v>
          </cell>
          <cell r="E3106" t="str">
            <v>0002-012</v>
          </cell>
          <cell r="F3106" t="str">
            <v>EP-HÁBITAT</v>
          </cell>
          <cell r="G3106" t="str">
            <v>1-100-F001</v>
          </cell>
          <cell r="H3106" t="str">
            <v>VA-RECURSOS DISTRITO</v>
          </cell>
          <cell r="I3106" t="str">
            <v>O212020200701030571351</v>
          </cell>
          <cell r="J3106" t="str">
            <v>Servicios de seguros de vehículos automotores</v>
          </cell>
          <cell r="K3106" t="str">
            <v>000000000000000000208</v>
          </cell>
          <cell r="L3106" t="str">
            <v>0208 - Programa Funcionamiento - CAJA DE LA VIVIENDA POPULAR</v>
          </cell>
          <cell r="M3106" t="str">
            <v>PM02080001FUNC</v>
          </cell>
          <cell r="N3106" t="str">
            <v>FU</v>
          </cell>
          <cell r="O3106" t="str">
            <v>FUNCIONAMIENTO CAJA DE LA VIVIENDA POPULAR</v>
          </cell>
          <cell r="P3106" t="str">
            <v>2025</v>
          </cell>
          <cell r="Q3106">
            <v>4576000</v>
          </cell>
          <cell r="R3106">
            <v>4576000</v>
          </cell>
        </row>
        <row r="3107">
          <cell r="A3107" t="str">
            <v>0208-01FU</v>
          </cell>
          <cell r="B3107" t="str">
            <v>DISTRITO CAPITAL</v>
          </cell>
          <cell r="C3107" t="str">
            <v>0208-01</v>
          </cell>
          <cell r="D3107" t="str">
            <v>CAJA DE VIVIENDA POPULAR</v>
          </cell>
          <cell r="E3107" t="str">
            <v>0002-012</v>
          </cell>
          <cell r="F3107" t="str">
            <v>EP-HÁBITAT</v>
          </cell>
          <cell r="G3107" t="str">
            <v>1-100-F001</v>
          </cell>
          <cell r="H3107" t="str">
            <v>VA-RECURSOS DISTRITO</v>
          </cell>
          <cell r="I3107" t="str">
            <v>O212020200701030571354</v>
          </cell>
          <cell r="J3107" t="str">
            <v>Servicios de seguros contra incendio, terremoto o sustracción</v>
          </cell>
          <cell r="K3107" t="str">
            <v>000000000000000000208</v>
          </cell>
          <cell r="L3107" t="str">
            <v>0208 - Programa Funcionamiento - CAJA DE LA VIVIENDA POPULAR</v>
          </cell>
          <cell r="M3107" t="str">
            <v>PM02080001FUNC</v>
          </cell>
          <cell r="N3107" t="str">
            <v>FU</v>
          </cell>
          <cell r="O3107" t="str">
            <v>FUNCIONAMIENTO CAJA DE LA VIVIENDA POPULAR</v>
          </cell>
          <cell r="P3107" t="str">
            <v>2025</v>
          </cell>
          <cell r="Q3107">
            <v>91820000</v>
          </cell>
          <cell r="R3107">
            <v>91820000</v>
          </cell>
        </row>
        <row r="3108">
          <cell r="A3108" t="str">
            <v>0208-01FU</v>
          </cell>
          <cell r="B3108" t="str">
            <v>DISTRITO CAPITAL</v>
          </cell>
          <cell r="C3108" t="str">
            <v>0208-01</v>
          </cell>
          <cell r="D3108" t="str">
            <v>CAJA DE VIVIENDA POPULAR</v>
          </cell>
          <cell r="E3108" t="str">
            <v>0002-012</v>
          </cell>
          <cell r="F3108" t="str">
            <v>EP-HÁBITAT</v>
          </cell>
          <cell r="G3108" t="str">
            <v>1-100-F001</v>
          </cell>
          <cell r="H3108" t="str">
            <v>VA-RECURSOS DISTRITO</v>
          </cell>
          <cell r="I3108" t="str">
            <v>O212020200701030571359</v>
          </cell>
          <cell r="J3108" t="str">
            <v>Otros servicios de seguros distintos de los seguros de vida n.c.p.</v>
          </cell>
          <cell r="K3108" t="str">
            <v>000000000000000000208</v>
          </cell>
          <cell r="L3108" t="str">
            <v>0208 - Programa Funcionamiento - CAJA DE LA VIVIENDA POPULAR</v>
          </cell>
          <cell r="M3108" t="str">
            <v>PM02080001FUNC</v>
          </cell>
          <cell r="N3108" t="str">
            <v>FU</v>
          </cell>
          <cell r="O3108" t="str">
            <v>FUNCIONAMIENTO CAJA DE LA VIVIENDA POPULAR</v>
          </cell>
          <cell r="P3108" t="str">
            <v>2025</v>
          </cell>
          <cell r="Q3108">
            <v>77803000</v>
          </cell>
          <cell r="R3108">
            <v>77803000</v>
          </cell>
        </row>
        <row r="3109">
          <cell r="A3109" t="str">
            <v>0208-01FU</v>
          </cell>
          <cell r="B3109" t="str">
            <v>DISTRITO CAPITAL</v>
          </cell>
          <cell r="C3109" t="str">
            <v>0208-01</v>
          </cell>
          <cell r="D3109" t="str">
            <v>CAJA DE VIVIENDA POPULAR</v>
          </cell>
          <cell r="E3109" t="str">
            <v>0002-012</v>
          </cell>
          <cell r="F3109" t="str">
            <v>EP-HÁBITAT</v>
          </cell>
          <cell r="G3109" t="str">
            <v>1-100-F001</v>
          </cell>
          <cell r="H3109" t="str">
            <v>VA-RECURSOS DISTRITO</v>
          </cell>
          <cell r="I3109" t="str">
            <v>O21202020080282120</v>
          </cell>
          <cell r="J3109" t="str">
            <v>Servicios de asesoramiento y representación jurídica relativos a otros campos del derecho</v>
          </cell>
          <cell r="K3109" t="str">
            <v>000000000000000000208</v>
          </cell>
          <cell r="L3109" t="str">
            <v>0208 - Programa Funcionamiento - CAJA DE LA VIVIENDA POPULAR</v>
          </cell>
          <cell r="M3109" t="str">
            <v>PM02080001FUNC</v>
          </cell>
          <cell r="N3109" t="str">
            <v>FU</v>
          </cell>
          <cell r="O3109" t="str">
            <v>FUNCIONAMIENTO CAJA DE LA VIVIENDA POPULAR</v>
          </cell>
          <cell r="P3109" t="str">
            <v>2025</v>
          </cell>
          <cell r="Q3109">
            <v>600000000</v>
          </cell>
          <cell r="R3109">
            <v>600000000</v>
          </cell>
        </row>
        <row r="3110">
          <cell r="A3110" t="str">
            <v>0208-01FU</v>
          </cell>
          <cell r="B3110" t="str">
            <v>DISTRITO CAPITAL</v>
          </cell>
          <cell r="C3110" t="str">
            <v>0208-01</v>
          </cell>
          <cell r="D3110" t="str">
            <v>CAJA DE VIVIENDA POPULAR</v>
          </cell>
          <cell r="E3110" t="str">
            <v>0002-012</v>
          </cell>
          <cell r="F3110" t="str">
            <v>EP-HÁBITAT</v>
          </cell>
          <cell r="G3110" t="str">
            <v>1-100-F001</v>
          </cell>
          <cell r="H3110" t="str">
            <v>VA-RECURSOS DISTRITO</v>
          </cell>
          <cell r="I3110" t="str">
            <v>O21202020080282130</v>
          </cell>
          <cell r="J3110" t="str">
            <v>Servicios de documentación y certificación jurídica</v>
          </cell>
          <cell r="K3110" t="str">
            <v>000000000000000000208</v>
          </cell>
          <cell r="L3110" t="str">
            <v>0208 - Programa Funcionamiento - CAJA DE LA VIVIENDA POPULAR</v>
          </cell>
          <cell r="M3110" t="str">
            <v>PM02080001FUNC</v>
          </cell>
          <cell r="N3110" t="str">
            <v>FU</v>
          </cell>
          <cell r="O3110" t="str">
            <v>FUNCIONAMIENTO CAJA DE LA VIVIENDA POPULAR</v>
          </cell>
          <cell r="P3110" t="str">
            <v>2025</v>
          </cell>
          <cell r="Q3110">
            <v>7711000</v>
          </cell>
          <cell r="R3110">
            <v>7711000</v>
          </cell>
        </row>
        <row r="3111">
          <cell r="A3111" t="str">
            <v>0208-01FU</v>
          </cell>
          <cell r="B3111" t="str">
            <v>DISTRITO CAPITAL</v>
          </cell>
          <cell r="C3111" t="str">
            <v>0208-01</v>
          </cell>
          <cell r="D3111" t="str">
            <v>CAJA DE VIVIENDA POPULAR</v>
          </cell>
          <cell r="E3111" t="str">
            <v>0002-012</v>
          </cell>
          <cell r="F3111" t="str">
            <v>EP-HÁBITAT</v>
          </cell>
          <cell r="G3111" t="str">
            <v>1-100-F001</v>
          </cell>
          <cell r="H3111" t="str">
            <v>VA-RECURSOS DISTRITO</v>
          </cell>
          <cell r="I3111" t="str">
            <v>O21202020080383112</v>
          </cell>
          <cell r="J3111" t="str">
            <v>Servicios de consultoría en gestión financiera</v>
          </cell>
          <cell r="K3111" t="str">
            <v>000000000000000000208</v>
          </cell>
          <cell r="L3111" t="str">
            <v>0208 - Programa Funcionamiento - CAJA DE LA VIVIENDA POPULAR</v>
          </cell>
          <cell r="M3111" t="str">
            <v>PM02080001FUNC</v>
          </cell>
          <cell r="N3111" t="str">
            <v>FU</v>
          </cell>
          <cell r="O3111" t="str">
            <v>FUNCIONAMIENTO CAJA DE LA VIVIENDA POPULAR</v>
          </cell>
          <cell r="P3111" t="str">
            <v>2025</v>
          </cell>
          <cell r="Q3111">
            <v>650000000</v>
          </cell>
          <cell r="R3111">
            <v>650000000</v>
          </cell>
        </row>
        <row r="3112">
          <cell r="A3112" t="str">
            <v>0208-01FU</v>
          </cell>
          <cell r="B3112" t="str">
            <v>DISTRITO CAPITAL</v>
          </cell>
          <cell r="C3112" t="str">
            <v>0208-01</v>
          </cell>
          <cell r="D3112" t="str">
            <v>CAJA DE VIVIENDA POPULAR</v>
          </cell>
          <cell r="E3112" t="str">
            <v>0002-012</v>
          </cell>
          <cell r="F3112" t="str">
            <v>EP-HÁBITAT</v>
          </cell>
          <cell r="G3112" t="str">
            <v>1-100-F001</v>
          </cell>
          <cell r="H3112" t="str">
            <v>VA-RECURSOS DISTRITO</v>
          </cell>
          <cell r="I3112" t="str">
            <v>O21202020080383129</v>
          </cell>
          <cell r="J3112" t="str">
            <v>Otros servicios de consultoría empresarial</v>
          </cell>
          <cell r="K3112" t="str">
            <v>000000000000000000208</v>
          </cell>
          <cell r="L3112" t="str">
            <v>0208 - Programa Funcionamiento - CAJA DE LA VIVIENDA POPULAR</v>
          </cell>
          <cell r="M3112" t="str">
            <v>PM02080001FUNC</v>
          </cell>
          <cell r="N3112" t="str">
            <v>FU</v>
          </cell>
          <cell r="O3112" t="str">
            <v>FUNCIONAMIENTO CAJA DE LA VIVIENDA POPULAR</v>
          </cell>
          <cell r="P3112" t="str">
            <v>2025</v>
          </cell>
          <cell r="Q3112">
            <v>250000000</v>
          </cell>
          <cell r="R3112">
            <v>250000000</v>
          </cell>
        </row>
        <row r="3113">
          <cell r="A3113" t="str">
            <v>0208-01FU</v>
          </cell>
          <cell r="B3113" t="str">
            <v>DISTRITO CAPITAL</v>
          </cell>
          <cell r="C3113" t="str">
            <v>0208-01</v>
          </cell>
          <cell r="D3113" t="str">
            <v>CAJA DE VIVIENDA POPULAR</v>
          </cell>
          <cell r="E3113" t="str">
            <v>0002-012</v>
          </cell>
          <cell r="F3113" t="str">
            <v>EP-HÁBITAT</v>
          </cell>
          <cell r="G3113" t="str">
            <v>1-100-F001</v>
          </cell>
          <cell r="H3113" t="str">
            <v>VA-RECURSOS DISTRITO</v>
          </cell>
          <cell r="I3113" t="str">
            <v>O21202020080383321</v>
          </cell>
          <cell r="J3113" t="str">
            <v>Servicios de ingeniería en proyectos de construcción</v>
          </cell>
          <cell r="K3113" t="str">
            <v>000000000000000000208</v>
          </cell>
          <cell r="L3113" t="str">
            <v>0208 - Programa Funcionamiento - CAJA DE LA VIVIENDA POPULAR</v>
          </cell>
          <cell r="M3113" t="str">
            <v>PM02080001FUNC</v>
          </cell>
          <cell r="N3113" t="str">
            <v>FU</v>
          </cell>
          <cell r="O3113" t="str">
            <v>FUNCIONAMIENTO CAJA DE LA VIVIENDA POPULAR</v>
          </cell>
          <cell r="P3113" t="str">
            <v>2025</v>
          </cell>
          <cell r="Q3113">
            <v>185277000</v>
          </cell>
          <cell r="R3113">
            <v>185277000</v>
          </cell>
        </row>
        <row r="3114">
          <cell r="A3114" t="str">
            <v>0208-01FU</v>
          </cell>
          <cell r="B3114" t="str">
            <v>DISTRITO CAPITAL</v>
          </cell>
          <cell r="C3114" t="str">
            <v>0208-01</v>
          </cell>
          <cell r="D3114" t="str">
            <v>CAJA DE VIVIENDA POPULAR</v>
          </cell>
          <cell r="E3114" t="str">
            <v>0002-012</v>
          </cell>
          <cell r="F3114" t="str">
            <v>EP-HÁBITAT</v>
          </cell>
          <cell r="G3114" t="str">
            <v>1-100-F001</v>
          </cell>
          <cell r="H3114" t="str">
            <v>VA-RECURSOS DISTRITO</v>
          </cell>
          <cell r="I3114" t="str">
            <v>O21202020080484110</v>
          </cell>
          <cell r="J3114" t="str">
            <v>Servicios de operadores (conexión)</v>
          </cell>
          <cell r="K3114" t="str">
            <v>000000000000000000208</v>
          </cell>
          <cell r="L3114" t="str">
            <v>0208 - Programa Funcionamiento - CAJA DE LA VIVIENDA POPULAR</v>
          </cell>
          <cell r="M3114" t="str">
            <v>PM02080001FUNC</v>
          </cell>
          <cell r="N3114" t="str">
            <v>FU</v>
          </cell>
          <cell r="O3114" t="str">
            <v>FUNCIONAMIENTO CAJA DE LA VIVIENDA POPULAR</v>
          </cell>
          <cell r="P3114" t="str">
            <v>2025</v>
          </cell>
          <cell r="Q3114">
            <v>8713000</v>
          </cell>
          <cell r="R3114">
            <v>8713000</v>
          </cell>
        </row>
        <row r="3115">
          <cell r="A3115" t="str">
            <v>0208-01FU</v>
          </cell>
          <cell r="B3115" t="str">
            <v>DISTRITO CAPITAL</v>
          </cell>
          <cell r="C3115" t="str">
            <v>0208-01</v>
          </cell>
          <cell r="D3115" t="str">
            <v>CAJA DE VIVIENDA POPULAR</v>
          </cell>
          <cell r="E3115" t="str">
            <v>0002-012</v>
          </cell>
          <cell r="F3115" t="str">
            <v>EP-HÁBITAT</v>
          </cell>
          <cell r="G3115" t="str">
            <v>1-100-F001</v>
          </cell>
          <cell r="H3115" t="str">
            <v>VA-RECURSOS DISTRITO</v>
          </cell>
          <cell r="I3115" t="str">
            <v>O21202020080484120</v>
          </cell>
          <cell r="J3115" t="str">
            <v>Servicios de telefonía fija (acceso)</v>
          </cell>
          <cell r="K3115" t="str">
            <v>000000000000000000208</v>
          </cell>
          <cell r="L3115" t="str">
            <v>0208 - Programa Funcionamiento - CAJA DE LA VIVIENDA POPULAR</v>
          </cell>
          <cell r="M3115" t="str">
            <v>PM02080001FUNC</v>
          </cell>
          <cell r="N3115" t="str">
            <v>FU</v>
          </cell>
          <cell r="O3115" t="str">
            <v>FUNCIONAMIENTO CAJA DE LA VIVIENDA POPULAR</v>
          </cell>
          <cell r="P3115" t="str">
            <v>2025</v>
          </cell>
          <cell r="Q3115">
            <v>87460000</v>
          </cell>
          <cell r="R3115">
            <v>87460000</v>
          </cell>
        </row>
        <row r="3116">
          <cell r="A3116" t="str">
            <v>0208-01FU</v>
          </cell>
          <cell r="B3116" t="str">
            <v>DISTRITO CAPITAL</v>
          </cell>
          <cell r="C3116" t="str">
            <v>0208-01</v>
          </cell>
          <cell r="D3116" t="str">
            <v>CAJA DE VIVIENDA POPULAR</v>
          </cell>
          <cell r="E3116" t="str">
            <v>0002-012</v>
          </cell>
          <cell r="F3116" t="str">
            <v>EP-HÁBITAT</v>
          </cell>
          <cell r="G3116" t="str">
            <v>1-100-F001</v>
          </cell>
          <cell r="H3116" t="str">
            <v>VA-RECURSOS DISTRITO</v>
          </cell>
          <cell r="I3116" t="str">
            <v>O21202020080484210</v>
          </cell>
          <cell r="J3116" t="str">
            <v>Servicios básicos de Internet</v>
          </cell>
          <cell r="K3116" t="str">
            <v>000000000000000000208</v>
          </cell>
          <cell r="L3116" t="str">
            <v>0208 - Programa Funcionamiento - CAJA DE LA VIVIENDA POPULAR</v>
          </cell>
          <cell r="M3116" t="str">
            <v>PM02080001FUNC</v>
          </cell>
          <cell r="N3116" t="str">
            <v>FU</v>
          </cell>
          <cell r="O3116" t="str">
            <v>FUNCIONAMIENTO CAJA DE LA VIVIENDA POPULAR</v>
          </cell>
          <cell r="P3116" t="str">
            <v>2025</v>
          </cell>
          <cell r="Q3116">
            <v>15497000</v>
          </cell>
          <cell r="R3116">
            <v>15497000</v>
          </cell>
        </row>
        <row r="3117">
          <cell r="A3117" t="str">
            <v>0208-01FU</v>
          </cell>
          <cell r="B3117" t="str">
            <v>DISTRITO CAPITAL</v>
          </cell>
          <cell r="C3117" t="str">
            <v>0208-01</v>
          </cell>
          <cell r="D3117" t="str">
            <v>CAJA DE VIVIENDA POPULAR</v>
          </cell>
          <cell r="E3117" t="str">
            <v>0002-012</v>
          </cell>
          <cell r="F3117" t="str">
            <v>EP-HÁBITAT</v>
          </cell>
          <cell r="G3117" t="str">
            <v>1-100-F001</v>
          </cell>
          <cell r="H3117" t="str">
            <v>VA-RECURSOS DISTRITO</v>
          </cell>
          <cell r="I3117" t="str">
            <v>O21202020080484520</v>
          </cell>
          <cell r="J3117" t="str">
            <v>Servicios de archivos</v>
          </cell>
          <cell r="K3117" t="str">
            <v>000000000000000000208</v>
          </cell>
          <cell r="L3117" t="str">
            <v>0208 - Programa Funcionamiento - CAJA DE LA VIVIENDA POPULAR</v>
          </cell>
          <cell r="M3117" t="str">
            <v>PM02080001FUNC</v>
          </cell>
          <cell r="N3117" t="str">
            <v>FU</v>
          </cell>
          <cell r="O3117" t="str">
            <v>FUNCIONAMIENTO CAJA DE LA VIVIENDA POPULAR</v>
          </cell>
          <cell r="P3117" t="str">
            <v>2025</v>
          </cell>
          <cell r="Q3117">
            <v>350000000</v>
          </cell>
          <cell r="R3117">
            <v>350000000</v>
          </cell>
        </row>
        <row r="3118">
          <cell r="A3118" t="str">
            <v>0208-01FU</v>
          </cell>
          <cell r="B3118" t="str">
            <v>DISTRITO CAPITAL</v>
          </cell>
          <cell r="C3118" t="str">
            <v>0208-01</v>
          </cell>
          <cell r="D3118" t="str">
            <v>CAJA DE VIVIENDA POPULAR</v>
          </cell>
          <cell r="E3118" t="str">
            <v>0002-012</v>
          </cell>
          <cell r="F3118" t="str">
            <v>EP-HÁBITAT</v>
          </cell>
          <cell r="G3118" t="str">
            <v>1-100-F001</v>
          </cell>
          <cell r="H3118" t="str">
            <v>VA-RECURSOS DISTRITO</v>
          </cell>
          <cell r="I3118" t="str">
            <v>O21202020080585250</v>
          </cell>
          <cell r="J3118" t="str">
            <v>Servicios de protección (guardas de seguridad)</v>
          </cell>
          <cell r="K3118" t="str">
            <v>000000000000000000208</v>
          </cell>
          <cell r="L3118" t="str">
            <v>0208 - Programa Funcionamiento - CAJA DE LA VIVIENDA POPULAR</v>
          </cell>
          <cell r="M3118" t="str">
            <v>PM02080001FUNC</v>
          </cell>
          <cell r="N3118" t="str">
            <v>FU</v>
          </cell>
          <cell r="O3118" t="str">
            <v>FUNCIONAMIENTO CAJA DE LA VIVIENDA POPULAR</v>
          </cell>
          <cell r="P3118" t="str">
            <v>2025</v>
          </cell>
          <cell r="Q3118">
            <v>491000000</v>
          </cell>
          <cell r="R3118">
            <v>491000000</v>
          </cell>
        </row>
        <row r="3119">
          <cell r="A3119" t="str">
            <v>0208-01FU</v>
          </cell>
          <cell r="B3119" t="str">
            <v>DISTRITO CAPITAL</v>
          </cell>
          <cell r="C3119" t="str">
            <v>0208-01</v>
          </cell>
          <cell r="D3119" t="str">
            <v>CAJA DE VIVIENDA POPULAR</v>
          </cell>
          <cell r="E3119" t="str">
            <v>0002-012</v>
          </cell>
          <cell r="F3119" t="str">
            <v>EP-HÁBITAT</v>
          </cell>
          <cell r="G3119" t="str">
            <v>1-100-F001</v>
          </cell>
          <cell r="H3119" t="str">
            <v>VA-RECURSOS DISTRITO</v>
          </cell>
          <cell r="I3119" t="str">
            <v>O21202020080585330</v>
          </cell>
          <cell r="J3119" t="str">
            <v>Servicios de limpieza general</v>
          </cell>
          <cell r="K3119" t="str">
            <v>000000000000000000208</v>
          </cell>
          <cell r="L3119" t="str">
            <v>0208 - Programa Funcionamiento - CAJA DE LA VIVIENDA POPULAR</v>
          </cell>
          <cell r="M3119" t="str">
            <v>PM02080001FUNC</v>
          </cell>
          <cell r="N3119" t="str">
            <v>FU</v>
          </cell>
          <cell r="O3119" t="str">
            <v>FUNCIONAMIENTO CAJA DE LA VIVIENDA POPULAR</v>
          </cell>
          <cell r="P3119" t="str">
            <v>2025</v>
          </cell>
          <cell r="Q3119">
            <v>306149000</v>
          </cell>
          <cell r="R3119">
            <v>306149000</v>
          </cell>
        </row>
        <row r="3120">
          <cell r="A3120" t="str">
            <v>0208-01FU</v>
          </cell>
          <cell r="B3120" t="str">
            <v>DISTRITO CAPITAL</v>
          </cell>
          <cell r="C3120" t="str">
            <v>0208-01</v>
          </cell>
          <cell r="D3120" t="str">
            <v>CAJA DE VIVIENDA POPULAR</v>
          </cell>
          <cell r="E3120" t="str">
            <v>0002-012</v>
          </cell>
          <cell r="F3120" t="str">
            <v>EP-HÁBITAT</v>
          </cell>
          <cell r="G3120" t="str">
            <v>1-100-F001</v>
          </cell>
          <cell r="H3120" t="str">
            <v>VA-RECURSOS DISTRITO</v>
          </cell>
          <cell r="I3120" t="str">
            <v>O21202020080585951</v>
          </cell>
          <cell r="J3120" t="str">
            <v>Servicios de copia y reproducción</v>
          </cell>
          <cell r="K3120" t="str">
            <v>000000000000000000208</v>
          </cell>
          <cell r="L3120" t="str">
            <v>0208 - Programa Funcionamiento - CAJA DE LA VIVIENDA POPULAR</v>
          </cell>
          <cell r="M3120" t="str">
            <v>PM02080001FUNC</v>
          </cell>
          <cell r="N3120" t="str">
            <v>FU</v>
          </cell>
          <cell r="O3120" t="str">
            <v>FUNCIONAMIENTO CAJA DE LA VIVIENDA POPULAR</v>
          </cell>
          <cell r="P3120" t="str">
            <v>2025</v>
          </cell>
          <cell r="Q3120">
            <v>36000000</v>
          </cell>
          <cell r="R3120">
            <v>36000000</v>
          </cell>
        </row>
        <row r="3121">
          <cell r="A3121" t="str">
            <v>0208-01FU</v>
          </cell>
          <cell r="B3121" t="str">
            <v>DISTRITO CAPITAL</v>
          </cell>
          <cell r="C3121" t="str">
            <v>0208-01</v>
          </cell>
          <cell r="D3121" t="str">
            <v>CAJA DE VIVIENDA POPULAR</v>
          </cell>
          <cell r="E3121" t="str">
            <v>0002-012</v>
          </cell>
          <cell r="F3121" t="str">
            <v>EP-HÁBITAT</v>
          </cell>
          <cell r="G3121" t="str">
            <v>1-100-F001</v>
          </cell>
          <cell r="H3121" t="str">
            <v>VA-RECURSOS DISTRITO</v>
          </cell>
          <cell r="I3121" t="str">
            <v>O21202020080585999</v>
          </cell>
          <cell r="J3121" t="str">
            <v>Otros servicios de apoyo n.c.p.</v>
          </cell>
          <cell r="K3121" t="str">
            <v>000000000000000000208</v>
          </cell>
          <cell r="L3121" t="str">
            <v>0208 - Programa Funcionamiento - CAJA DE LA VIVIENDA POPULAR</v>
          </cell>
          <cell r="M3121" t="str">
            <v>PM02080001FUNC</v>
          </cell>
          <cell r="N3121" t="str">
            <v>FU</v>
          </cell>
          <cell r="O3121" t="str">
            <v>FUNCIONAMIENTO CAJA DE LA VIVIENDA POPULAR</v>
          </cell>
          <cell r="P3121" t="str">
            <v>2025</v>
          </cell>
          <cell r="Q3121">
            <v>143500000</v>
          </cell>
          <cell r="R3121">
            <v>143500000</v>
          </cell>
        </row>
        <row r="3122">
          <cell r="A3122" t="str">
            <v>0208-01FU</v>
          </cell>
          <cell r="B3122" t="str">
            <v>DISTRITO CAPITAL</v>
          </cell>
          <cell r="C3122" t="str">
            <v>0208-01</v>
          </cell>
          <cell r="D3122" t="str">
            <v>CAJA DE VIVIENDA POPULAR</v>
          </cell>
          <cell r="E3122" t="str">
            <v>0002-012</v>
          </cell>
          <cell r="F3122" t="str">
            <v>EP-HÁBITAT</v>
          </cell>
          <cell r="G3122" t="str">
            <v>1-100-F001</v>
          </cell>
          <cell r="H3122" t="str">
            <v>VA-RECURSOS DISTRITO</v>
          </cell>
          <cell r="I3122" t="str">
            <v>O21202020080686312</v>
          </cell>
          <cell r="J3122" t="str">
            <v>Servicios de distribución de electricidad (a comisión o por contrato)</v>
          </cell>
          <cell r="K3122" t="str">
            <v>000000000000000000208</v>
          </cell>
          <cell r="L3122" t="str">
            <v>0208 - Programa Funcionamiento - CAJA DE LA VIVIENDA POPULAR</v>
          </cell>
          <cell r="M3122" t="str">
            <v>PM02080001FUNC</v>
          </cell>
          <cell r="N3122" t="str">
            <v>FU</v>
          </cell>
          <cell r="O3122" t="str">
            <v>FUNCIONAMIENTO CAJA DE LA VIVIENDA POPULAR</v>
          </cell>
          <cell r="P3122" t="str">
            <v>2025</v>
          </cell>
          <cell r="Q3122">
            <v>227000000</v>
          </cell>
          <cell r="R3122">
            <v>227000000</v>
          </cell>
        </row>
        <row r="3123">
          <cell r="A3123" t="str">
            <v>0208-01FU</v>
          </cell>
          <cell r="B3123" t="str">
            <v>DISTRITO CAPITAL</v>
          </cell>
          <cell r="C3123" t="str">
            <v>0208-01</v>
          </cell>
          <cell r="D3123" t="str">
            <v>CAJA DE VIVIENDA POPULAR</v>
          </cell>
          <cell r="E3123" t="str">
            <v>0002-012</v>
          </cell>
          <cell r="F3123" t="str">
            <v>EP-HÁBITAT</v>
          </cell>
          <cell r="G3123" t="str">
            <v>1-100-F001</v>
          </cell>
          <cell r="H3123" t="str">
            <v>VA-RECURSOS DISTRITO</v>
          </cell>
          <cell r="I3123" t="str">
            <v>O21202020080686330</v>
          </cell>
          <cell r="J3123" t="str">
            <v>Servicios de distribución de agua por tubería (a comisión o por contrato)</v>
          </cell>
          <cell r="K3123" t="str">
            <v>000000000000000000208</v>
          </cell>
          <cell r="L3123" t="str">
            <v>0208 - Programa Funcionamiento - CAJA DE LA VIVIENDA POPULAR</v>
          </cell>
          <cell r="M3123" t="str">
            <v>PM02080001FUNC</v>
          </cell>
          <cell r="N3123" t="str">
            <v>FU</v>
          </cell>
          <cell r="O3123" t="str">
            <v>FUNCIONAMIENTO CAJA DE LA VIVIENDA POPULAR</v>
          </cell>
          <cell r="P3123" t="str">
            <v>2025</v>
          </cell>
          <cell r="Q3123">
            <v>29500000</v>
          </cell>
          <cell r="R3123">
            <v>29500000</v>
          </cell>
        </row>
        <row r="3124">
          <cell r="A3124" t="str">
            <v>0208-01FU</v>
          </cell>
          <cell r="B3124" t="str">
            <v>DISTRITO CAPITAL</v>
          </cell>
          <cell r="C3124" t="str">
            <v>0208-01</v>
          </cell>
          <cell r="D3124" t="str">
            <v>CAJA DE VIVIENDA POPULAR</v>
          </cell>
          <cell r="E3124" t="str">
            <v>0002-012</v>
          </cell>
          <cell r="F3124" t="str">
            <v>EP-HÁBITAT</v>
          </cell>
          <cell r="G3124" t="str">
            <v>1-100-F001</v>
          </cell>
          <cell r="H3124" t="str">
            <v>VA-RECURSOS DISTRITO</v>
          </cell>
          <cell r="I3124" t="str">
            <v>O2120202008078714102</v>
          </cell>
          <cell r="J3124" t="str">
            <v>Servicio de mantenimiento y reparación de vehículos automóviles</v>
          </cell>
          <cell r="K3124" t="str">
            <v>000000000000000000208</v>
          </cell>
          <cell r="L3124" t="str">
            <v>0208 - Programa Funcionamiento - CAJA DE LA VIVIENDA POPULAR</v>
          </cell>
          <cell r="M3124" t="str">
            <v>PM02080001FUNC</v>
          </cell>
          <cell r="N3124" t="str">
            <v>FU</v>
          </cell>
          <cell r="O3124" t="str">
            <v>FUNCIONAMIENTO CAJA DE LA VIVIENDA POPULAR</v>
          </cell>
          <cell r="P3124" t="str">
            <v>2025</v>
          </cell>
          <cell r="Q3124">
            <v>12000000</v>
          </cell>
          <cell r="R3124">
            <v>12000000</v>
          </cell>
        </row>
        <row r="3125">
          <cell r="A3125" t="str">
            <v>0208-01FU</v>
          </cell>
          <cell r="B3125" t="str">
            <v>DISTRITO CAPITAL</v>
          </cell>
          <cell r="C3125" t="str">
            <v>0208-01</v>
          </cell>
          <cell r="D3125" t="str">
            <v>CAJA DE VIVIENDA POPULAR</v>
          </cell>
          <cell r="E3125" t="str">
            <v>0002-012</v>
          </cell>
          <cell r="F3125" t="str">
            <v>EP-HÁBITAT</v>
          </cell>
          <cell r="G3125" t="str">
            <v>1-100-F001</v>
          </cell>
          <cell r="H3125" t="str">
            <v>VA-RECURSOS DISTRITO</v>
          </cell>
          <cell r="I3125" t="str">
            <v>O2120202008078715602</v>
          </cell>
          <cell r="J3125" t="str">
            <v>Servicio de mantenimiento y reparación de equipos de fuerza hidráulica y de potencia neumática, bombas, compresores y válvulas</v>
          </cell>
          <cell r="K3125" t="str">
            <v>000000000000000000208</v>
          </cell>
          <cell r="L3125" t="str">
            <v>0208 - Programa Funcionamiento - CAJA DE LA VIVIENDA POPULAR</v>
          </cell>
          <cell r="M3125" t="str">
            <v>PM02080001FUNC</v>
          </cell>
          <cell r="N3125" t="str">
            <v>FU</v>
          </cell>
          <cell r="O3125" t="str">
            <v>FUNCIONAMIENTO CAJA DE LA VIVIENDA POPULAR</v>
          </cell>
          <cell r="P3125" t="str">
            <v>2025</v>
          </cell>
          <cell r="Q3125">
            <v>9000000</v>
          </cell>
          <cell r="R3125">
            <v>9000000</v>
          </cell>
        </row>
        <row r="3126">
          <cell r="A3126" t="str">
            <v>0208-01FU</v>
          </cell>
          <cell r="B3126" t="str">
            <v>DISTRITO CAPITAL</v>
          </cell>
          <cell r="C3126" t="str">
            <v>0208-01</v>
          </cell>
          <cell r="D3126" t="str">
            <v>CAJA DE VIVIENDA POPULAR</v>
          </cell>
          <cell r="E3126" t="str">
            <v>0002-012</v>
          </cell>
          <cell r="F3126" t="str">
            <v>EP-HÁBITAT</v>
          </cell>
          <cell r="G3126" t="str">
            <v>1-100-F001</v>
          </cell>
          <cell r="H3126" t="str">
            <v>VA-RECURSOS DISTRITO</v>
          </cell>
          <cell r="I3126" t="str">
            <v>O2120202008078715699</v>
          </cell>
          <cell r="J3126" t="str">
            <v>Servicio de mantenimiento y reparación de máquinas de uso general n.c.p.</v>
          </cell>
          <cell r="K3126" t="str">
            <v>000000000000000000208</v>
          </cell>
          <cell r="L3126" t="str">
            <v>0208 - Programa Funcionamiento - CAJA DE LA VIVIENDA POPULAR</v>
          </cell>
          <cell r="M3126" t="str">
            <v>PM02080001FUNC</v>
          </cell>
          <cell r="N3126" t="str">
            <v>FU</v>
          </cell>
          <cell r="O3126" t="str">
            <v>FUNCIONAMIENTO CAJA DE LA VIVIENDA POPULAR</v>
          </cell>
          <cell r="P3126" t="str">
            <v>2025</v>
          </cell>
          <cell r="Q3126">
            <v>8701000</v>
          </cell>
          <cell r="R3126">
            <v>8701000</v>
          </cell>
        </row>
        <row r="3127">
          <cell r="A3127" t="str">
            <v>0208-01FU</v>
          </cell>
          <cell r="B3127" t="str">
            <v>DISTRITO CAPITAL</v>
          </cell>
          <cell r="C3127" t="str">
            <v>0208-01</v>
          </cell>
          <cell r="D3127" t="str">
            <v>CAJA DE VIVIENDA POPULAR</v>
          </cell>
          <cell r="E3127" t="str">
            <v>0002-012</v>
          </cell>
          <cell r="F3127" t="str">
            <v>EP-HÁBITAT</v>
          </cell>
          <cell r="G3127" t="str">
            <v>1-100-F001</v>
          </cell>
          <cell r="H3127" t="str">
            <v>VA-RECURSOS DISTRITO</v>
          </cell>
          <cell r="I3127" t="str">
            <v>O2120202008078715701</v>
          </cell>
          <cell r="J3127" t="str">
            <v>Servicio de mantenimiento y reparación de ascensores</v>
          </cell>
          <cell r="K3127" t="str">
            <v>000000000000000000208</v>
          </cell>
          <cell r="L3127" t="str">
            <v>0208 - Programa Funcionamiento - CAJA DE LA VIVIENDA POPULAR</v>
          </cell>
          <cell r="M3127" t="str">
            <v>PM02080001FUNC</v>
          </cell>
          <cell r="N3127" t="str">
            <v>FU</v>
          </cell>
          <cell r="O3127" t="str">
            <v>FUNCIONAMIENTO CAJA DE LA VIVIENDA POPULAR</v>
          </cell>
          <cell r="P3127" t="str">
            <v>2025</v>
          </cell>
          <cell r="Q3127">
            <v>13965000</v>
          </cell>
          <cell r="R3127">
            <v>13965000</v>
          </cell>
        </row>
        <row r="3128">
          <cell r="A3128" t="str">
            <v>0208-01FU</v>
          </cell>
          <cell r="B3128" t="str">
            <v>DISTRITO CAPITAL</v>
          </cell>
          <cell r="C3128" t="str">
            <v>0208-01</v>
          </cell>
          <cell r="D3128" t="str">
            <v>CAJA DE VIVIENDA POPULAR</v>
          </cell>
          <cell r="E3128" t="str">
            <v>0002-012</v>
          </cell>
          <cell r="F3128" t="str">
            <v>EP-HÁBITAT</v>
          </cell>
          <cell r="G3128" t="str">
            <v>1-100-F001</v>
          </cell>
          <cell r="H3128" t="str">
            <v>VA-RECURSOS DISTRITO</v>
          </cell>
          <cell r="I3128" t="str">
            <v>O2120202008078715999</v>
          </cell>
          <cell r="J3128" t="str">
            <v>Servicio de mantenimiento y reparación de otros equipos n.c.p.</v>
          </cell>
          <cell r="K3128" t="str">
            <v>000000000000000000208</v>
          </cell>
          <cell r="L3128" t="str">
            <v>0208 - Programa Funcionamiento - CAJA DE LA VIVIENDA POPULAR</v>
          </cell>
          <cell r="M3128" t="str">
            <v>PM02080001FUNC</v>
          </cell>
          <cell r="N3128" t="str">
            <v>FU</v>
          </cell>
          <cell r="O3128" t="str">
            <v>FUNCIONAMIENTO CAJA DE LA VIVIENDA POPULAR</v>
          </cell>
          <cell r="P3128" t="str">
            <v>2025</v>
          </cell>
          <cell r="Q3128">
            <v>28852000</v>
          </cell>
          <cell r="R3128">
            <v>28852000</v>
          </cell>
        </row>
        <row r="3129">
          <cell r="A3129" t="str">
            <v>0208-01FU</v>
          </cell>
          <cell r="B3129" t="str">
            <v>DISTRITO CAPITAL</v>
          </cell>
          <cell r="C3129" t="str">
            <v>0208-01</v>
          </cell>
          <cell r="D3129" t="str">
            <v>CAJA DE VIVIENDA POPULAR</v>
          </cell>
          <cell r="E3129" t="str">
            <v>0002-012</v>
          </cell>
          <cell r="F3129" t="str">
            <v>EP-HÁBITAT</v>
          </cell>
          <cell r="G3129" t="str">
            <v>1-100-F001</v>
          </cell>
          <cell r="H3129" t="str">
            <v>VA-RECURSOS DISTRITO</v>
          </cell>
          <cell r="I3129" t="str">
            <v>O21202020090191119</v>
          </cell>
          <cell r="J3129" t="str">
            <v>Otros servicios de la administración pública n.c.p.</v>
          </cell>
          <cell r="K3129" t="str">
            <v>000000000000000000208</v>
          </cell>
          <cell r="L3129" t="str">
            <v>0208 - Programa Funcionamiento - CAJA DE LA VIVIENDA POPULAR</v>
          </cell>
          <cell r="M3129" t="str">
            <v>PM02080001FUNC</v>
          </cell>
          <cell r="N3129" t="str">
            <v>FU</v>
          </cell>
          <cell r="O3129" t="str">
            <v>FUNCIONAMIENTO CAJA DE LA VIVIENDA POPULAR</v>
          </cell>
          <cell r="P3129" t="str">
            <v>2025</v>
          </cell>
          <cell r="Q3129">
            <v>167964000</v>
          </cell>
          <cell r="R3129">
            <v>167964000</v>
          </cell>
        </row>
        <row r="3130">
          <cell r="A3130" t="str">
            <v>0208-01FU</v>
          </cell>
          <cell r="B3130" t="str">
            <v>DISTRITO CAPITAL</v>
          </cell>
          <cell r="C3130" t="str">
            <v>0208-01</v>
          </cell>
          <cell r="D3130" t="str">
            <v>CAJA DE VIVIENDA POPULAR</v>
          </cell>
          <cell r="E3130" t="str">
            <v>0002-012</v>
          </cell>
          <cell r="F3130" t="str">
            <v>EP-HÁBITAT</v>
          </cell>
          <cell r="G3130" t="str">
            <v>1-100-F001</v>
          </cell>
          <cell r="H3130" t="str">
            <v>VA-RECURSOS DISTRITO</v>
          </cell>
          <cell r="I3130" t="str">
            <v>O21202020090292919</v>
          </cell>
          <cell r="J3130" t="str">
            <v>Otros tipos de servicios educativos y de formación, n.c.p.</v>
          </cell>
          <cell r="K3130" t="str">
            <v>000000000000000000208</v>
          </cell>
          <cell r="L3130" t="str">
            <v>0208 - Programa Funcionamiento - CAJA DE LA VIVIENDA POPULAR</v>
          </cell>
          <cell r="M3130" t="str">
            <v>PM02080001FUNC</v>
          </cell>
          <cell r="N3130" t="str">
            <v>FU</v>
          </cell>
          <cell r="O3130" t="str">
            <v>FUNCIONAMIENTO CAJA DE LA VIVIENDA POPULAR</v>
          </cell>
          <cell r="P3130" t="str">
            <v>2025</v>
          </cell>
          <cell r="Q3130">
            <v>59223000</v>
          </cell>
          <cell r="R3130">
            <v>59223000</v>
          </cell>
        </row>
        <row r="3131">
          <cell r="A3131" t="str">
            <v>0208-01FU</v>
          </cell>
          <cell r="B3131" t="str">
            <v>DISTRITO CAPITAL</v>
          </cell>
          <cell r="C3131" t="str">
            <v>0208-01</v>
          </cell>
          <cell r="D3131" t="str">
            <v>CAJA DE VIVIENDA POPULAR</v>
          </cell>
          <cell r="E3131" t="str">
            <v>0002-012</v>
          </cell>
          <cell r="F3131" t="str">
            <v>EP-HÁBITAT</v>
          </cell>
          <cell r="G3131" t="str">
            <v>1-100-F001</v>
          </cell>
          <cell r="H3131" t="str">
            <v>VA-RECURSOS DISTRITO</v>
          </cell>
          <cell r="I3131" t="str">
            <v>O21202020090393195</v>
          </cell>
          <cell r="J3131" t="str">
            <v>Servicios de laboratorio</v>
          </cell>
          <cell r="K3131" t="str">
            <v>000000000000000000208</v>
          </cell>
          <cell r="L3131" t="str">
            <v>0208 - Programa Funcionamiento - CAJA DE LA VIVIENDA POPULAR</v>
          </cell>
          <cell r="M3131" t="str">
            <v>PM02080001FUNC</v>
          </cell>
          <cell r="N3131" t="str">
            <v>FU</v>
          </cell>
          <cell r="O3131" t="str">
            <v>FUNCIONAMIENTO CAJA DE LA VIVIENDA POPULAR</v>
          </cell>
          <cell r="P3131" t="str">
            <v>2025</v>
          </cell>
          <cell r="Q3131">
            <v>15000000</v>
          </cell>
          <cell r="R3131">
            <v>15000000</v>
          </cell>
        </row>
        <row r="3132">
          <cell r="A3132" t="str">
            <v>0208-01FU</v>
          </cell>
          <cell r="B3132" t="str">
            <v>DISTRITO CAPITAL</v>
          </cell>
          <cell r="C3132" t="str">
            <v>0208-01</v>
          </cell>
          <cell r="D3132" t="str">
            <v>CAJA DE VIVIENDA POPULAR</v>
          </cell>
          <cell r="E3132" t="str">
            <v>0002-012</v>
          </cell>
          <cell r="F3132" t="str">
            <v>EP-HÁBITAT</v>
          </cell>
          <cell r="G3132" t="str">
            <v>1-100-F001</v>
          </cell>
          <cell r="H3132" t="str">
            <v>VA-RECURSOS DISTRITO</v>
          </cell>
          <cell r="I3132" t="str">
            <v>O21202020090494239</v>
          </cell>
          <cell r="J3132" t="str">
            <v>Servicios generales de recolección de otros desechos</v>
          </cell>
          <cell r="K3132" t="str">
            <v>000000000000000000208</v>
          </cell>
          <cell r="L3132" t="str">
            <v>0208 - Programa Funcionamiento - CAJA DE LA VIVIENDA POPULAR</v>
          </cell>
          <cell r="M3132" t="str">
            <v>PM02080001FUNC</v>
          </cell>
          <cell r="N3132" t="str">
            <v>FU</v>
          </cell>
          <cell r="O3132" t="str">
            <v>FUNCIONAMIENTO CAJA DE LA VIVIENDA POPULAR</v>
          </cell>
          <cell r="P3132" t="str">
            <v>2025</v>
          </cell>
          <cell r="Q3132">
            <v>36750000</v>
          </cell>
          <cell r="R3132">
            <v>36750000</v>
          </cell>
        </row>
        <row r="3133">
          <cell r="A3133" t="str">
            <v>0208-01FU</v>
          </cell>
          <cell r="B3133" t="str">
            <v>DISTRITO CAPITAL</v>
          </cell>
          <cell r="C3133" t="str">
            <v>0208-01</v>
          </cell>
          <cell r="D3133" t="str">
            <v>CAJA DE VIVIENDA POPULAR</v>
          </cell>
          <cell r="E3133" t="str">
            <v>0002-012</v>
          </cell>
          <cell r="F3133" t="str">
            <v>EP-HÁBITAT</v>
          </cell>
          <cell r="G3133" t="str">
            <v>1-100-F001</v>
          </cell>
          <cell r="H3133" t="str">
            <v>VA-RECURSOS DISTRITO</v>
          </cell>
          <cell r="I3133" t="str">
            <v>O2180151</v>
          </cell>
          <cell r="J3133" t="str">
            <v>Impuesto sobre vehículos automotores</v>
          </cell>
          <cell r="K3133" t="str">
            <v>000000000000000000208</v>
          </cell>
          <cell r="L3133" t="str">
            <v>0208 - Programa Funcionamiento - CAJA DE LA VIVIENDA POPULAR</v>
          </cell>
          <cell r="M3133" t="str">
            <v>PM02080001FUNC</v>
          </cell>
          <cell r="N3133" t="str">
            <v>FU</v>
          </cell>
          <cell r="O3133" t="str">
            <v>FUNCIONAMIENTO CAJA DE LA VIVIENDA POPULAR</v>
          </cell>
          <cell r="P3133" t="str">
            <v>2025</v>
          </cell>
          <cell r="Q3133">
            <v>112000</v>
          </cell>
          <cell r="R3133">
            <v>112000</v>
          </cell>
        </row>
        <row r="3134">
          <cell r="A3134" t="str">
            <v>0208-0105</v>
          </cell>
          <cell r="B3134" t="str">
            <v>DISTRITO CAPITAL</v>
          </cell>
          <cell r="C3134" t="str">
            <v>0208-01</v>
          </cell>
          <cell r="D3134" t="str">
            <v>CAJA DE VIVIENDA POPULAR</v>
          </cell>
          <cell r="E3134" t="str">
            <v>0002-012</v>
          </cell>
          <cell r="F3134" t="str">
            <v>EP-HÁBITAT</v>
          </cell>
          <cell r="G3134" t="str">
            <v>1-100-F001</v>
          </cell>
          <cell r="H3134" t="str">
            <v>VA-RECURSOS DISTRITO</v>
          </cell>
          <cell r="I3134" t="str">
            <v>O231010200501</v>
          </cell>
          <cell r="J3134" t="str">
            <v>Aportes generales al sistema de riesgos laborales públicos</v>
          </cell>
          <cell r="K3134" t="str">
            <v>O23011740012024009005004</v>
          </cell>
          <cell r="L3134" t="str">
            <v>Contribución en la formalización de vivi - Documentos de planeación</v>
          </cell>
          <cell r="M3134" t="str">
            <v>PM/0208/0105/40010040090</v>
          </cell>
          <cell r="N3134" t="str">
            <v>05</v>
          </cell>
          <cell r="O3134" t="str">
            <v>Actos de reconocimiento y/o licencias expedidas po</v>
          </cell>
          <cell r="P3134" t="str">
            <v>2025</v>
          </cell>
          <cell r="Q3134">
            <v>68126740000</v>
          </cell>
          <cell r="R3134">
            <v>68126740000</v>
          </cell>
        </row>
        <row r="3135">
          <cell r="A3135" t="str">
            <v>0208-0106</v>
          </cell>
          <cell r="B3135" t="str">
            <v>DISTRITO CAPITAL</v>
          </cell>
          <cell r="C3135" t="str">
            <v>0208-01</v>
          </cell>
          <cell r="D3135" t="str">
            <v>CAJA DE VIVIENDA POPULAR</v>
          </cell>
          <cell r="E3135" t="str">
            <v>0002-012</v>
          </cell>
          <cell r="F3135" t="str">
            <v>EP-HÁBITAT</v>
          </cell>
          <cell r="G3135" t="str">
            <v>1-100-F039</v>
          </cell>
          <cell r="H3135" t="str">
            <v>VA-Crédito</v>
          </cell>
          <cell r="I3135" t="str">
            <v>O231010200501</v>
          </cell>
          <cell r="J3135" t="str">
            <v>Aportes generales al sistema de riesgos laborales públicos</v>
          </cell>
          <cell r="K3135" t="str">
            <v>O23011740012024009406044</v>
          </cell>
          <cell r="L3135" t="str">
            <v>Mejoramiento integral de vivienda a fami - Vivienda de Interés Social mejoradas</v>
          </cell>
          <cell r="M3135" t="str">
            <v>PM/0208/0106/40010440094</v>
          </cell>
          <cell r="N3135" t="str">
            <v>06</v>
          </cell>
          <cell r="O3135" t="str">
            <v>Proyectos de mejoramiento y/o reforzamiento estruc</v>
          </cell>
          <cell r="P3135" t="str">
            <v>2025</v>
          </cell>
          <cell r="Q3135">
            <v>24975647000</v>
          </cell>
          <cell r="R3135">
            <v>24975647000</v>
          </cell>
        </row>
        <row r="3136">
          <cell r="A3136" t="str">
            <v>0208-0103</v>
          </cell>
          <cell r="B3136" t="str">
            <v>DISTRITO CAPITAL</v>
          </cell>
          <cell r="C3136" t="str">
            <v>0208-01</v>
          </cell>
          <cell r="D3136" t="str">
            <v>CAJA DE VIVIENDA POPULAR</v>
          </cell>
          <cell r="E3136" t="str">
            <v>0002-012</v>
          </cell>
          <cell r="F3136" t="str">
            <v>EP-HÁBITAT</v>
          </cell>
          <cell r="G3136" t="str">
            <v>3-200-F002</v>
          </cell>
          <cell r="H3136" t="str">
            <v>RB-Administrados de libre destinación</v>
          </cell>
          <cell r="I3136" t="str">
            <v>O231020200501</v>
          </cell>
          <cell r="J3136" t="str">
            <v>Aportes generales al sistema de riesgos laborales públicos</v>
          </cell>
          <cell r="K3136" t="str">
            <v>O23011740012024017403007</v>
          </cell>
          <cell r="L3136" t="str">
            <v>Titulación de predios e iniciación de vi - Servicio de saneamiento y titulación de bienes fiscales</v>
          </cell>
          <cell r="M3136" t="str">
            <v>PM/0208/0103/40010070174</v>
          </cell>
          <cell r="N3136" t="str">
            <v>03</v>
          </cell>
          <cell r="O3136" t="str">
            <v>Títulos de propiedad de predios estratos 1 y 2 ent</v>
          </cell>
          <cell r="P3136" t="str">
            <v>2025</v>
          </cell>
          <cell r="Q3136">
            <v>1515515000</v>
          </cell>
          <cell r="R3136">
            <v>1515515000</v>
          </cell>
        </row>
        <row r="3137">
          <cell r="A3137" t="str">
            <v>0208-0103</v>
          </cell>
          <cell r="B3137" t="str">
            <v>DISTRITO CAPITAL</v>
          </cell>
          <cell r="C3137" t="str">
            <v>0208-01</v>
          </cell>
          <cell r="D3137" t="str">
            <v>CAJA DE VIVIENDA POPULAR</v>
          </cell>
          <cell r="E3137" t="str">
            <v>0002-012</v>
          </cell>
          <cell r="F3137" t="str">
            <v>EP-HÁBITAT</v>
          </cell>
          <cell r="G3137" t="str">
            <v>3-400-I001</v>
          </cell>
          <cell r="H3137" t="str">
            <v>RF-Administrados de destinación especifica</v>
          </cell>
          <cell r="I3137" t="str">
            <v>O232020200883211</v>
          </cell>
          <cell r="J3137" t="str">
            <v>Servicios de asesoría en arquitectura</v>
          </cell>
          <cell r="K3137" t="str">
            <v>O23011740012024017403007</v>
          </cell>
          <cell r="L3137" t="str">
            <v>Titulación de predios e iniciación de vi - Servicio de saneamiento y titulación de bienes fiscales</v>
          </cell>
          <cell r="M3137" t="str">
            <v>PM/0208/0103/40010070174</v>
          </cell>
          <cell r="N3137" t="str">
            <v>03</v>
          </cell>
          <cell r="O3137" t="str">
            <v>Títulos de propiedad de predios estratos 1 y 2 ent</v>
          </cell>
          <cell r="P3137" t="str">
            <v>2025</v>
          </cell>
          <cell r="Q3137">
            <v>3031099000</v>
          </cell>
          <cell r="R3137">
            <v>3031099000</v>
          </cell>
        </row>
        <row r="3138">
          <cell r="A3138" t="str">
            <v>0211-01FU</v>
          </cell>
          <cell r="B3138" t="str">
            <v>DISTRITO CAPITAL</v>
          </cell>
          <cell r="C3138" t="str">
            <v>0211-01</v>
          </cell>
          <cell r="D3138" t="str">
            <v>INSTITUTO DISTRITAL DE RECREACIÓN Y DEPORTE - IDRD</v>
          </cell>
          <cell r="E3138" t="str">
            <v>0002-009</v>
          </cell>
          <cell r="F3138" t="str">
            <v>EP-CULTURA, RECREACIÓN Y DEPORTE</v>
          </cell>
          <cell r="G3138" t="str">
            <v>1-100-F001</v>
          </cell>
          <cell r="H3138" t="str">
            <v>VA-RECURSOS DISTRITO</v>
          </cell>
          <cell r="I3138" t="str">
            <v>O211010100101</v>
          </cell>
          <cell r="J3138" t="str">
            <v>Sueldo básico</v>
          </cell>
          <cell r="K3138" t="str">
            <v>000000000000000000211</v>
          </cell>
          <cell r="L3138" t="str">
            <v>0211 - Programa Funcionamiento - INSTITUTO DISTRITAL PARA LA RECREACIÓN Y EL DEPORTE</v>
          </cell>
          <cell r="M3138" t="str">
            <v>PM02110001FUNC</v>
          </cell>
          <cell r="N3138" t="str">
            <v>FU</v>
          </cell>
          <cell r="O3138" t="str">
            <v>FUNCIONAMIENTO INSTITUTO DISTRITAL PARA LA  RECREA</v>
          </cell>
          <cell r="P3138" t="str">
            <v>2025</v>
          </cell>
          <cell r="Q3138">
            <v>16949448000</v>
          </cell>
          <cell r="R3138">
            <v>16949448000</v>
          </cell>
        </row>
        <row r="3139">
          <cell r="A3139" t="str">
            <v>0211-01FU</v>
          </cell>
          <cell r="B3139" t="str">
            <v>DISTRITO CAPITAL</v>
          </cell>
          <cell r="C3139" t="str">
            <v>0211-01</v>
          </cell>
          <cell r="D3139" t="str">
            <v>INSTITUTO DISTRITAL DE RECREACIÓN Y DEPORTE - IDRD</v>
          </cell>
          <cell r="E3139" t="str">
            <v>0002-009</v>
          </cell>
          <cell r="F3139" t="str">
            <v>EP-CULTURA, RECREACIÓN Y DEPORTE</v>
          </cell>
          <cell r="G3139" t="str">
            <v>1-100-F001</v>
          </cell>
          <cell r="H3139" t="str">
            <v>VA-RECURSOS DISTRITO</v>
          </cell>
          <cell r="I3139" t="str">
            <v>O211010100102</v>
          </cell>
          <cell r="J3139" t="str">
            <v>Horas extras, dominicales, festivos y recargos</v>
          </cell>
          <cell r="K3139" t="str">
            <v>000000000000000000211</v>
          </cell>
          <cell r="L3139" t="str">
            <v>0211 - Programa Funcionamiento - INSTITUTO DISTRITAL PARA LA RECREACIÓN Y EL DEPORTE</v>
          </cell>
          <cell r="M3139" t="str">
            <v>PM02110001FUNC</v>
          </cell>
          <cell r="N3139" t="str">
            <v>FU</v>
          </cell>
          <cell r="O3139" t="str">
            <v>FUNCIONAMIENTO INSTITUTO DISTRITAL PARA LA  RECREA</v>
          </cell>
          <cell r="P3139" t="str">
            <v>2025</v>
          </cell>
          <cell r="Q3139">
            <v>774992000</v>
          </cell>
          <cell r="R3139">
            <v>774992000</v>
          </cell>
        </row>
        <row r="3140">
          <cell r="A3140" t="str">
            <v>0211-01FU</v>
          </cell>
          <cell r="B3140" t="str">
            <v>DISTRITO CAPITAL</v>
          </cell>
          <cell r="C3140" t="str">
            <v>0211-01</v>
          </cell>
          <cell r="D3140" t="str">
            <v>INSTITUTO DISTRITAL DE RECREACIÓN Y DEPORTE - IDRD</v>
          </cell>
          <cell r="E3140" t="str">
            <v>0002-009</v>
          </cell>
          <cell r="F3140" t="str">
            <v>EP-CULTURA, RECREACIÓN Y DEPORTE</v>
          </cell>
          <cell r="G3140" t="str">
            <v>1-100-F001</v>
          </cell>
          <cell r="H3140" t="str">
            <v>VA-RECURSOS DISTRITO</v>
          </cell>
          <cell r="I3140" t="str">
            <v>O211010100103</v>
          </cell>
          <cell r="J3140" t="str">
            <v>Gastos de representación</v>
          </cell>
          <cell r="K3140" t="str">
            <v>000000000000000000211</v>
          </cell>
          <cell r="L3140" t="str">
            <v>0211 - Programa Funcionamiento - INSTITUTO DISTRITAL PARA LA RECREACIÓN Y EL DEPORTE</v>
          </cell>
          <cell r="M3140" t="str">
            <v>PM02110001FUNC</v>
          </cell>
          <cell r="N3140" t="str">
            <v>FU</v>
          </cell>
          <cell r="O3140" t="str">
            <v>FUNCIONAMIENTO INSTITUTO DISTRITAL PARA LA  RECREA</v>
          </cell>
          <cell r="P3140" t="str">
            <v>2025</v>
          </cell>
          <cell r="Q3140">
            <v>952240000</v>
          </cell>
          <cell r="R3140">
            <v>952240000</v>
          </cell>
        </row>
        <row r="3141">
          <cell r="A3141" t="str">
            <v>0211-01FU</v>
          </cell>
          <cell r="B3141" t="str">
            <v>DISTRITO CAPITAL</v>
          </cell>
          <cell r="C3141" t="str">
            <v>0211-01</v>
          </cell>
          <cell r="D3141" t="str">
            <v>INSTITUTO DISTRITAL DE RECREACIÓN Y DEPORTE - IDRD</v>
          </cell>
          <cell r="E3141" t="str">
            <v>0002-009</v>
          </cell>
          <cell r="F3141" t="str">
            <v>EP-CULTURA, RECREACIÓN Y DEPORTE</v>
          </cell>
          <cell r="G3141" t="str">
            <v>1-100-F001</v>
          </cell>
          <cell r="H3141" t="str">
            <v>VA-RECURSOS DISTRITO</v>
          </cell>
          <cell r="I3141" t="str">
            <v>O211010100104</v>
          </cell>
          <cell r="J3141" t="str">
            <v>Subsidio de alimentación</v>
          </cell>
          <cell r="K3141" t="str">
            <v>000000000000000000211</v>
          </cell>
          <cell r="L3141" t="str">
            <v>0211 - Programa Funcionamiento - INSTITUTO DISTRITAL PARA LA RECREACIÓN Y EL DEPORTE</v>
          </cell>
          <cell r="M3141" t="str">
            <v>PM02110001FUNC</v>
          </cell>
          <cell r="N3141" t="str">
            <v>FU</v>
          </cell>
          <cell r="O3141" t="str">
            <v>FUNCIONAMIENTO INSTITUTO DISTRITAL PARA LA  RECREA</v>
          </cell>
          <cell r="P3141" t="str">
            <v>2025</v>
          </cell>
          <cell r="Q3141">
            <v>22407000</v>
          </cell>
          <cell r="R3141">
            <v>22407000</v>
          </cell>
        </row>
        <row r="3142">
          <cell r="A3142" t="str">
            <v>0211-01FU</v>
          </cell>
          <cell r="B3142" t="str">
            <v>DISTRITO CAPITAL</v>
          </cell>
          <cell r="C3142" t="str">
            <v>0211-01</v>
          </cell>
          <cell r="D3142" t="str">
            <v>INSTITUTO DISTRITAL DE RECREACIÓN Y DEPORTE - IDRD</v>
          </cell>
          <cell r="E3142" t="str">
            <v>0002-009</v>
          </cell>
          <cell r="F3142" t="str">
            <v>EP-CULTURA, RECREACIÓN Y DEPORTE</v>
          </cell>
          <cell r="G3142" t="str">
            <v>1-100-F001</v>
          </cell>
          <cell r="H3142" t="str">
            <v>VA-RECURSOS DISTRITO</v>
          </cell>
          <cell r="I3142" t="str">
            <v>O211010100105</v>
          </cell>
          <cell r="J3142" t="str">
            <v>Auxilio de transporte</v>
          </cell>
          <cell r="K3142" t="str">
            <v>000000000000000000211</v>
          </cell>
          <cell r="L3142" t="str">
            <v>0211 - Programa Funcionamiento - INSTITUTO DISTRITAL PARA LA RECREACIÓN Y EL DEPORTE</v>
          </cell>
          <cell r="M3142" t="str">
            <v>PM02110001FUNC</v>
          </cell>
          <cell r="N3142" t="str">
            <v>FU</v>
          </cell>
          <cell r="O3142" t="str">
            <v>FUNCIONAMIENTO INSTITUTO DISTRITAL PARA LA  RECREA</v>
          </cell>
          <cell r="P3142" t="str">
            <v>2025</v>
          </cell>
          <cell r="Q3142">
            <v>37027000</v>
          </cell>
          <cell r="R3142">
            <v>37027000</v>
          </cell>
        </row>
        <row r="3143">
          <cell r="A3143" t="str">
            <v>0211-01FU</v>
          </cell>
          <cell r="B3143" t="str">
            <v>DISTRITO CAPITAL</v>
          </cell>
          <cell r="C3143" t="str">
            <v>0211-01</v>
          </cell>
          <cell r="D3143" t="str">
            <v>INSTITUTO DISTRITAL DE RECREACIÓN Y DEPORTE - IDRD</v>
          </cell>
          <cell r="E3143" t="str">
            <v>0002-009</v>
          </cell>
          <cell r="F3143" t="str">
            <v>EP-CULTURA, RECREACIÓN Y DEPORTE</v>
          </cell>
          <cell r="G3143" t="str">
            <v>1-100-F001</v>
          </cell>
          <cell r="H3143" t="str">
            <v>VA-RECURSOS DISTRITO</v>
          </cell>
          <cell r="I3143" t="str">
            <v>O211010100106</v>
          </cell>
          <cell r="J3143" t="str">
            <v>Prima de servicio</v>
          </cell>
          <cell r="K3143" t="str">
            <v>000000000000000000211</v>
          </cell>
          <cell r="L3143" t="str">
            <v>0211 - Programa Funcionamiento - INSTITUTO DISTRITAL PARA LA RECREACIÓN Y EL DEPORTE</v>
          </cell>
          <cell r="M3143" t="str">
            <v>PM02110001FUNC</v>
          </cell>
          <cell r="N3143" t="str">
            <v>FU</v>
          </cell>
          <cell r="O3143" t="str">
            <v>FUNCIONAMIENTO INSTITUTO DISTRITAL PARA LA  RECREA</v>
          </cell>
          <cell r="P3143" t="str">
            <v>2025</v>
          </cell>
          <cell r="Q3143">
            <v>2477565000</v>
          </cell>
          <cell r="R3143">
            <v>2477565000</v>
          </cell>
        </row>
        <row r="3144">
          <cell r="A3144" t="str">
            <v>0211-01FU</v>
          </cell>
          <cell r="B3144" t="str">
            <v>DISTRITO CAPITAL</v>
          </cell>
          <cell r="C3144" t="str">
            <v>0211-01</v>
          </cell>
          <cell r="D3144" t="str">
            <v>INSTITUTO DISTRITAL DE RECREACIÓN Y DEPORTE - IDRD</v>
          </cell>
          <cell r="E3144" t="str">
            <v>0002-009</v>
          </cell>
          <cell r="F3144" t="str">
            <v>EP-CULTURA, RECREACIÓN Y DEPORTE</v>
          </cell>
          <cell r="G3144" t="str">
            <v>1-100-F001</v>
          </cell>
          <cell r="H3144" t="str">
            <v>VA-RECURSOS DISTRITO</v>
          </cell>
          <cell r="I3144" t="str">
            <v>O211010100107</v>
          </cell>
          <cell r="J3144" t="str">
            <v>Bonificación por servicios prestados</v>
          </cell>
          <cell r="K3144" t="str">
            <v>000000000000000000211</v>
          </cell>
          <cell r="L3144" t="str">
            <v>0211 - Programa Funcionamiento - INSTITUTO DISTRITAL PARA LA RECREACIÓN Y EL DEPORTE</v>
          </cell>
          <cell r="M3144" t="str">
            <v>PM02110001FUNC</v>
          </cell>
          <cell r="N3144" t="str">
            <v>FU</v>
          </cell>
          <cell r="O3144" t="str">
            <v>FUNCIONAMIENTO INSTITUTO DISTRITAL PARA LA  RECREA</v>
          </cell>
          <cell r="P3144" t="str">
            <v>2025</v>
          </cell>
          <cell r="Q3144">
            <v>541645000</v>
          </cell>
          <cell r="R3144">
            <v>541645000</v>
          </cell>
        </row>
        <row r="3145">
          <cell r="A3145" t="str">
            <v>0211-01FU</v>
          </cell>
          <cell r="B3145" t="str">
            <v>DISTRITO CAPITAL</v>
          </cell>
          <cell r="C3145" t="str">
            <v>0211-01</v>
          </cell>
          <cell r="D3145" t="str">
            <v>INSTITUTO DISTRITAL DE RECREACIÓN Y DEPORTE - IDRD</v>
          </cell>
          <cell r="E3145" t="str">
            <v>0002-009</v>
          </cell>
          <cell r="F3145" t="str">
            <v>EP-CULTURA, RECREACIÓN Y DEPORTE</v>
          </cell>
          <cell r="G3145" t="str">
            <v>1-100-F001</v>
          </cell>
          <cell r="H3145" t="str">
            <v>VA-RECURSOS DISTRITO</v>
          </cell>
          <cell r="I3145" t="str">
            <v>O21101010010801</v>
          </cell>
          <cell r="J3145" t="str">
            <v>Prima de navidad</v>
          </cell>
          <cell r="K3145" t="str">
            <v>000000000000000000211</v>
          </cell>
          <cell r="L3145" t="str">
            <v>0211 - Programa Funcionamiento - INSTITUTO DISTRITAL PARA LA RECREACIÓN Y EL DEPORTE</v>
          </cell>
          <cell r="M3145" t="str">
            <v>PM02110001FUNC</v>
          </cell>
          <cell r="N3145" t="str">
            <v>FU</v>
          </cell>
          <cell r="O3145" t="str">
            <v>FUNCIONAMIENTO INSTITUTO DISTRITAL PARA LA  RECREA</v>
          </cell>
          <cell r="P3145" t="str">
            <v>2025</v>
          </cell>
          <cell r="Q3145">
            <v>2298043000</v>
          </cell>
          <cell r="R3145">
            <v>2298043000</v>
          </cell>
        </row>
        <row r="3146">
          <cell r="A3146" t="str">
            <v>0211-01FU</v>
          </cell>
          <cell r="B3146" t="str">
            <v>DISTRITO CAPITAL</v>
          </cell>
          <cell r="C3146" t="str">
            <v>0211-01</v>
          </cell>
          <cell r="D3146" t="str">
            <v>INSTITUTO DISTRITAL DE RECREACIÓN Y DEPORTE - IDRD</v>
          </cell>
          <cell r="E3146" t="str">
            <v>0002-009</v>
          </cell>
          <cell r="F3146" t="str">
            <v>EP-CULTURA, RECREACIÓN Y DEPORTE</v>
          </cell>
          <cell r="G3146" t="str">
            <v>1-100-F001</v>
          </cell>
          <cell r="H3146" t="str">
            <v>VA-RECURSOS DISTRITO</v>
          </cell>
          <cell r="I3146" t="str">
            <v>O21101010010802</v>
          </cell>
          <cell r="J3146" t="str">
            <v>Prima de vacaciones</v>
          </cell>
          <cell r="K3146" t="str">
            <v>000000000000000000211</v>
          </cell>
          <cell r="L3146" t="str">
            <v>0211 - Programa Funcionamiento - INSTITUTO DISTRITAL PARA LA RECREACIÓN Y EL DEPORTE</v>
          </cell>
          <cell r="M3146" t="str">
            <v>PM02110001FUNC</v>
          </cell>
          <cell r="N3146" t="str">
            <v>FU</v>
          </cell>
          <cell r="O3146" t="str">
            <v>FUNCIONAMIENTO INSTITUTO DISTRITAL PARA LA  RECREA</v>
          </cell>
          <cell r="P3146" t="str">
            <v>2025</v>
          </cell>
          <cell r="Q3146">
            <v>1112923000</v>
          </cell>
          <cell r="R3146">
            <v>1112923000</v>
          </cell>
        </row>
        <row r="3147">
          <cell r="A3147" t="str">
            <v>0211-01FU</v>
          </cell>
          <cell r="B3147" t="str">
            <v>DISTRITO CAPITAL</v>
          </cell>
          <cell r="C3147" t="str">
            <v>0211-01</v>
          </cell>
          <cell r="D3147" t="str">
            <v>INSTITUTO DISTRITAL DE RECREACIÓN Y DEPORTE - IDRD</v>
          </cell>
          <cell r="E3147" t="str">
            <v>0002-009</v>
          </cell>
          <cell r="F3147" t="str">
            <v>EP-CULTURA, RECREACIÓN Y DEPORTE</v>
          </cell>
          <cell r="G3147" t="str">
            <v>1-100-F001</v>
          </cell>
          <cell r="H3147" t="str">
            <v>VA-RECURSOS DISTRITO</v>
          </cell>
          <cell r="I3147" t="str">
            <v>O211010100109</v>
          </cell>
          <cell r="J3147" t="str">
            <v>Prima técnica salarial</v>
          </cell>
          <cell r="K3147" t="str">
            <v>000000000000000000211</v>
          </cell>
          <cell r="L3147" t="str">
            <v>0211 - Programa Funcionamiento - INSTITUTO DISTRITAL PARA LA RECREACIÓN Y EL DEPORTE</v>
          </cell>
          <cell r="M3147" t="str">
            <v>PM02110001FUNC</v>
          </cell>
          <cell r="N3147" t="str">
            <v>FU</v>
          </cell>
          <cell r="O3147" t="str">
            <v>FUNCIONAMIENTO INSTITUTO DISTRITAL PARA LA  RECREA</v>
          </cell>
          <cell r="P3147" t="str">
            <v>2025</v>
          </cell>
          <cell r="Q3147">
            <v>4593335000</v>
          </cell>
          <cell r="R3147">
            <v>4593335000</v>
          </cell>
        </row>
        <row r="3148">
          <cell r="A3148" t="str">
            <v>0211-01FU</v>
          </cell>
          <cell r="B3148" t="str">
            <v>DISTRITO CAPITAL</v>
          </cell>
          <cell r="C3148" t="str">
            <v>0211-01</v>
          </cell>
          <cell r="D3148" t="str">
            <v>INSTITUTO DISTRITAL DE RECREACIÓN Y DEPORTE - IDRD</v>
          </cell>
          <cell r="E3148" t="str">
            <v>0002-009</v>
          </cell>
          <cell r="F3148" t="str">
            <v>EP-CULTURA, RECREACIÓN Y DEPORTE</v>
          </cell>
          <cell r="G3148" t="str">
            <v>1-100-F001</v>
          </cell>
          <cell r="H3148" t="str">
            <v>VA-RECURSOS DISTRITO</v>
          </cell>
          <cell r="I3148" t="str">
            <v>O211010100204</v>
          </cell>
          <cell r="J3148" t="str">
            <v>Prima semestral</v>
          </cell>
          <cell r="K3148" t="str">
            <v>000000000000000000211</v>
          </cell>
          <cell r="L3148" t="str">
            <v>0211 - Programa Funcionamiento - INSTITUTO DISTRITAL PARA LA RECREACIÓN Y EL DEPORTE</v>
          </cell>
          <cell r="M3148" t="str">
            <v>PM02110001FUNC</v>
          </cell>
          <cell r="N3148" t="str">
            <v>FU</v>
          </cell>
          <cell r="O3148" t="str">
            <v>FUNCIONAMIENTO INSTITUTO DISTRITAL PARA LA  RECREA</v>
          </cell>
          <cell r="P3148" t="str">
            <v>2025</v>
          </cell>
          <cell r="Q3148">
            <v>22142000</v>
          </cell>
          <cell r="R3148">
            <v>22142000</v>
          </cell>
        </row>
        <row r="3149">
          <cell r="A3149" t="str">
            <v>0211-01FU</v>
          </cell>
          <cell r="B3149" t="str">
            <v>DISTRITO CAPITAL</v>
          </cell>
          <cell r="C3149" t="str">
            <v>0211-01</v>
          </cell>
          <cell r="D3149" t="str">
            <v>INSTITUTO DISTRITAL DE RECREACIÓN Y DEPORTE - IDRD</v>
          </cell>
          <cell r="E3149" t="str">
            <v>0002-009</v>
          </cell>
          <cell r="F3149" t="str">
            <v>EP-CULTURA, RECREACIÓN Y DEPORTE</v>
          </cell>
          <cell r="G3149" t="str">
            <v>1-100-F001</v>
          </cell>
          <cell r="H3149" t="str">
            <v>VA-RECURSOS DISTRITO</v>
          </cell>
          <cell r="I3149" t="str">
            <v>O21101010021201</v>
          </cell>
          <cell r="J3149" t="str">
            <v>Beneficios a los empleados a corto plazo</v>
          </cell>
          <cell r="K3149" t="str">
            <v>000000000000000000211</v>
          </cell>
          <cell r="L3149" t="str">
            <v>0211 - Programa Funcionamiento - INSTITUTO DISTRITAL PARA LA RECREACIÓN Y EL DEPORTE</v>
          </cell>
          <cell r="M3149" t="str">
            <v>PM02110001FUNC</v>
          </cell>
          <cell r="N3149" t="str">
            <v>FU</v>
          </cell>
          <cell r="O3149" t="str">
            <v>FUNCIONAMIENTO INSTITUTO DISTRITAL PARA LA  RECREA</v>
          </cell>
          <cell r="P3149" t="str">
            <v>2025</v>
          </cell>
          <cell r="Q3149">
            <v>743389000</v>
          </cell>
          <cell r="R3149">
            <v>743389000</v>
          </cell>
        </row>
        <row r="3150">
          <cell r="A3150" t="str">
            <v>0211-01FU</v>
          </cell>
          <cell r="B3150" t="str">
            <v>DISTRITO CAPITAL</v>
          </cell>
          <cell r="C3150" t="str">
            <v>0211-01</v>
          </cell>
          <cell r="D3150" t="str">
            <v>INSTITUTO DISTRITAL DE RECREACIÓN Y DEPORTE - IDRD</v>
          </cell>
          <cell r="E3150" t="str">
            <v>0002-009</v>
          </cell>
          <cell r="F3150" t="str">
            <v>EP-CULTURA, RECREACIÓN Y DEPORTE</v>
          </cell>
          <cell r="G3150" t="str">
            <v>1-100-F001</v>
          </cell>
          <cell r="H3150" t="str">
            <v>VA-RECURSOS DISTRITO</v>
          </cell>
          <cell r="I3150" t="str">
            <v>O211010200101</v>
          </cell>
          <cell r="J3150" t="str">
            <v>Aportes a la seguridad social en pensiones públicas</v>
          </cell>
          <cell r="K3150" t="str">
            <v>000000000000000000211</v>
          </cell>
          <cell r="L3150" t="str">
            <v>0211 - Programa Funcionamiento - INSTITUTO DISTRITAL PARA LA RECREACIÓN Y EL DEPORTE</v>
          </cell>
          <cell r="M3150" t="str">
            <v>PM02110001FUNC</v>
          </cell>
          <cell r="N3150" t="str">
            <v>FU</v>
          </cell>
          <cell r="O3150" t="str">
            <v>FUNCIONAMIENTO INSTITUTO DISTRITAL PARA LA  RECREA</v>
          </cell>
          <cell r="P3150" t="str">
            <v>2025</v>
          </cell>
          <cell r="Q3150">
            <v>2126036000</v>
          </cell>
          <cell r="R3150">
            <v>2126036000</v>
          </cell>
        </row>
        <row r="3151">
          <cell r="A3151" t="str">
            <v>0211-01FU</v>
          </cell>
          <cell r="B3151" t="str">
            <v>DISTRITO CAPITAL</v>
          </cell>
          <cell r="C3151" t="str">
            <v>0211-01</v>
          </cell>
          <cell r="D3151" t="str">
            <v>INSTITUTO DISTRITAL DE RECREACIÓN Y DEPORTE - IDRD</v>
          </cell>
          <cell r="E3151" t="str">
            <v>0002-009</v>
          </cell>
          <cell r="F3151" t="str">
            <v>EP-CULTURA, RECREACIÓN Y DEPORTE</v>
          </cell>
          <cell r="G3151" t="str">
            <v>1-100-F001</v>
          </cell>
          <cell r="H3151" t="str">
            <v>VA-RECURSOS DISTRITO</v>
          </cell>
          <cell r="I3151" t="str">
            <v>O211010200102</v>
          </cell>
          <cell r="J3151" t="str">
            <v>Aportes a la seguridad social en pensiones privadas</v>
          </cell>
          <cell r="K3151" t="str">
            <v>000000000000000000211</v>
          </cell>
          <cell r="L3151" t="str">
            <v>0211 - Programa Funcionamiento - INSTITUTO DISTRITAL PARA LA RECREACIÓN Y EL DEPORTE</v>
          </cell>
          <cell r="M3151" t="str">
            <v>PM02110001FUNC</v>
          </cell>
          <cell r="N3151" t="str">
            <v>FU</v>
          </cell>
          <cell r="O3151" t="str">
            <v>FUNCIONAMIENTO INSTITUTO DISTRITAL PARA LA  RECREA</v>
          </cell>
          <cell r="P3151" t="str">
            <v>2025</v>
          </cell>
          <cell r="Q3151">
            <v>820572000</v>
          </cell>
          <cell r="R3151">
            <v>820572000</v>
          </cell>
        </row>
        <row r="3152">
          <cell r="A3152" t="str">
            <v>0211-01FU</v>
          </cell>
          <cell r="B3152" t="str">
            <v>DISTRITO CAPITAL</v>
          </cell>
          <cell r="C3152" t="str">
            <v>0211-01</v>
          </cell>
          <cell r="D3152" t="str">
            <v>INSTITUTO DISTRITAL DE RECREACIÓN Y DEPORTE - IDRD</v>
          </cell>
          <cell r="E3152" t="str">
            <v>0002-009</v>
          </cell>
          <cell r="F3152" t="str">
            <v>EP-CULTURA, RECREACIÓN Y DEPORTE</v>
          </cell>
          <cell r="G3152" t="str">
            <v>1-100-F001</v>
          </cell>
          <cell r="H3152" t="str">
            <v>VA-RECURSOS DISTRITO</v>
          </cell>
          <cell r="I3152" t="str">
            <v>O211010200202</v>
          </cell>
          <cell r="J3152" t="str">
            <v>Aportes a la seguridad social en salud privada</v>
          </cell>
          <cell r="K3152" t="str">
            <v>000000000000000000211</v>
          </cell>
          <cell r="L3152" t="str">
            <v>0211 - Programa Funcionamiento - INSTITUTO DISTRITAL PARA LA RECREACIÓN Y EL DEPORTE</v>
          </cell>
          <cell r="M3152" t="str">
            <v>PM02110001FUNC</v>
          </cell>
          <cell r="N3152" t="str">
            <v>FU</v>
          </cell>
          <cell r="O3152" t="str">
            <v>FUNCIONAMIENTO INSTITUTO DISTRITAL PARA LA  RECREA</v>
          </cell>
          <cell r="P3152" t="str">
            <v>2025</v>
          </cell>
          <cell r="Q3152">
            <v>2087203000</v>
          </cell>
          <cell r="R3152">
            <v>2087203000</v>
          </cell>
        </row>
        <row r="3153">
          <cell r="A3153" t="str">
            <v>0211-01FU</v>
          </cell>
          <cell r="B3153" t="str">
            <v>DISTRITO CAPITAL</v>
          </cell>
          <cell r="C3153" t="str">
            <v>0211-01</v>
          </cell>
          <cell r="D3153" t="str">
            <v>INSTITUTO DISTRITAL DE RECREACIÓN Y DEPORTE - IDRD</v>
          </cell>
          <cell r="E3153" t="str">
            <v>0002-009</v>
          </cell>
          <cell r="F3153" t="str">
            <v>EP-CULTURA, RECREACIÓN Y DEPORTE</v>
          </cell>
          <cell r="G3153" t="str">
            <v>1-100-F001</v>
          </cell>
          <cell r="H3153" t="str">
            <v>VA-RECURSOS DISTRITO</v>
          </cell>
          <cell r="I3153" t="str">
            <v>O211010200301</v>
          </cell>
          <cell r="J3153" t="str">
            <v>Aportes de cesantías a fondos públicos</v>
          </cell>
          <cell r="K3153" t="str">
            <v>000000000000000000211</v>
          </cell>
          <cell r="L3153" t="str">
            <v>0211 - Programa Funcionamiento - INSTITUTO DISTRITAL PARA LA RECREACIÓN Y EL DEPORTE</v>
          </cell>
          <cell r="M3153" t="str">
            <v>PM02110001FUNC</v>
          </cell>
          <cell r="N3153" t="str">
            <v>FU</v>
          </cell>
          <cell r="O3153" t="str">
            <v>FUNCIONAMIENTO INSTITUTO DISTRITAL PARA LA  RECREA</v>
          </cell>
          <cell r="P3153" t="str">
            <v>2025</v>
          </cell>
          <cell r="Q3153">
            <v>1814057000</v>
          </cell>
          <cell r="R3153">
            <v>1814057000</v>
          </cell>
        </row>
        <row r="3154">
          <cell r="A3154" t="str">
            <v>0211-01FU</v>
          </cell>
          <cell r="B3154" t="str">
            <v>DISTRITO CAPITAL</v>
          </cell>
          <cell r="C3154" t="str">
            <v>0211-01</v>
          </cell>
          <cell r="D3154" t="str">
            <v>INSTITUTO DISTRITAL DE RECREACIÓN Y DEPORTE - IDRD</v>
          </cell>
          <cell r="E3154" t="str">
            <v>0002-009</v>
          </cell>
          <cell r="F3154" t="str">
            <v>EP-CULTURA, RECREACIÓN Y DEPORTE</v>
          </cell>
          <cell r="G3154" t="str">
            <v>1-100-F001</v>
          </cell>
          <cell r="H3154" t="str">
            <v>VA-RECURSOS DISTRITO</v>
          </cell>
          <cell r="I3154" t="str">
            <v>O211010200302</v>
          </cell>
          <cell r="J3154" t="str">
            <v>Aportes de cesantías a fondos privados</v>
          </cell>
          <cell r="K3154" t="str">
            <v>000000000000000000211</v>
          </cell>
          <cell r="L3154" t="str">
            <v>0211 - Programa Funcionamiento - INSTITUTO DISTRITAL PARA LA RECREACIÓN Y EL DEPORTE</v>
          </cell>
          <cell r="M3154" t="str">
            <v>PM02110001FUNC</v>
          </cell>
          <cell r="N3154" t="str">
            <v>FU</v>
          </cell>
          <cell r="O3154" t="str">
            <v>FUNCIONAMIENTO INSTITUTO DISTRITAL PARA LA  RECREA</v>
          </cell>
          <cell r="P3154" t="str">
            <v>2025</v>
          </cell>
          <cell r="Q3154">
            <v>1043375000</v>
          </cell>
          <cell r="R3154">
            <v>1043375000</v>
          </cell>
        </row>
        <row r="3155">
          <cell r="A3155" t="str">
            <v>0211-01FU</v>
          </cell>
          <cell r="B3155" t="str">
            <v>DISTRITO CAPITAL</v>
          </cell>
          <cell r="C3155" t="str">
            <v>0211-01</v>
          </cell>
          <cell r="D3155" t="str">
            <v>INSTITUTO DISTRITAL DE RECREACIÓN Y DEPORTE - IDRD</v>
          </cell>
          <cell r="E3155" t="str">
            <v>0002-009</v>
          </cell>
          <cell r="F3155" t="str">
            <v>EP-CULTURA, RECREACIÓN Y DEPORTE</v>
          </cell>
          <cell r="G3155" t="str">
            <v>1-100-F001</v>
          </cell>
          <cell r="H3155" t="str">
            <v>VA-RECURSOS DISTRITO</v>
          </cell>
          <cell r="I3155" t="str">
            <v>O211010200401</v>
          </cell>
          <cell r="J3155" t="str">
            <v>Compensar</v>
          </cell>
          <cell r="K3155" t="str">
            <v>000000000000000000211</v>
          </cell>
          <cell r="L3155" t="str">
            <v>0211 - Programa Funcionamiento - INSTITUTO DISTRITAL PARA LA RECREACIÓN Y EL DEPORTE</v>
          </cell>
          <cell r="M3155" t="str">
            <v>PM02110001FUNC</v>
          </cell>
          <cell r="N3155" t="str">
            <v>FU</v>
          </cell>
          <cell r="O3155" t="str">
            <v>FUNCIONAMIENTO INSTITUTO DISTRITAL PARA LA  RECREA</v>
          </cell>
          <cell r="P3155" t="str">
            <v>2025</v>
          </cell>
          <cell r="Q3155">
            <v>1131394000</v>
          </cell>
          <cell r="R3155">
            <v>1131394000</v>
          </cell>
        </row>
        <row r="3156">
          <cell r="A3156" t="str">
            <v>0211-01FU</v>
          </cell>
          <cell r="B3156" t="str">
            <v>DISTRITO CAPITAL</v>
          </cell>
          <cell r="C3156" t="str">
            <v>0211-01</v>
          </cell>
          <cell r="D3156" t="str">
            <v>INSTITUTO DISTRITAL DE RECREACIÓN Y DEPORTE - IDRD</v>
          </cell>
          <cell r="E3156" t="str">
            <v>0002-009</v>
          </cell>
          <cell r="F3156" t="str">
            <v>EP-CULTURA, RECREACIÓN Y DEPORTE</v>
          </cell>
          <cell r="G3156" t="str">
            <v>1-100-F001</v>
          </cell>
          <cell r="H3156" t="str">
            <v>VA-RECURSOS DISTRITO</v>
          </cell>
          <cell r="I3156" t="str">
            <v>O211010200501</v>
          </cell>
          <cell r="J3156" t="str">
            <v>Aportes generales al sistema de riesgos laborales públicos</v>
          </cell>
          <cell r="K3156" t="str">
            <v>000000000000000000211</v>
          </cell>
          <cell r="L3156" t="str">
            <v>0211 - Programa Funcionamiento - INSTITUTO DISTRITAL PARA LA RECREACIÓN Y EL DEPORTE</v>
          </cell>
          <cell r="M3156" t="str">
            <v>PM02110001FUNC</v>
          </cell>
          <cell r="N3156" t="str">
            <v>FU</v>
          </cell>
          <cell r="O3156" t="str">
            <v>FUNCIONAMIENTO INSTITUTO DISTRITAL PARA LA  RECREA</v>
          </cell>
          <cell r="P3156" t="str">
            <v>2025</v>
          </cell>
          <cell r="Q3156">
            <v>357823000</v>
          </cell>
          <cell r="R3156">
            <v>357823000</v>
          </cell>
        </row>
        <row r="3157">
          <cell r="A3157" t="str">
            <v>0211-01FU</v>
          </cell>
          <cell r="B3157" t="str">
            <v>DISTRITO CAPITAL</v>
          </cell>
          <cell r="C3157" t="str">
            <v>0211-01</v>
          </cell>
          <cell r="D3157" t="str">
            <v>INSTITUTO DISTRITAL DE RECREACIÓN Y DEPORTE - IDRD</v>
          </cell>
          <cell r="E3157" t="str">
            <v>0002-009</v>
          </cell>
          <cell r="F3157" t="str">
            <v>EP-CULTURA, RECREACIÓN Y DEPORTE</v>
          </cell>
          <cell r="G3157" t="str">
            <v>1-100-F001</v>
          </cell>
          <cell r="H3157" t="str">
            <v>VA-RECURSOS DISTRITO</v>
          </cell>
          <cell r="I3157" t="str">
            <v>O2110102006</v>
          </cell>
          <cell r="J3157" t="str">
            <v>Aportes al ICBF</v>
          </cell>
          <cell r="K3157" t="str">
            <v>000000000000000000211</v>
          </cell>
          <cell r="L3157" t="str">
            <v>0211 - Programa Funcionamiento - INSTITUTO DISTRITAL PARA LA RECREACIÓN Y EL DEPORTE</v>
          </cell>
          <cell r="M3157" t="str">
            <v>PM02110001FUNC</v>
          </cell>
          <cell r="N3157" t="str">
            <v>FU</v>
          </cell>
          <cell r="O3157" t="str">
            <v>FUNCIONAMIENTO INSTITUTO DISTRITAL PARA LA  RECREA</v>
          </cell>
          <cell r="P3157" t="str">
            <v>2025</v>
          </cell>
          <cell r="Q3157">
            <v>848539000</v>
          </cell>
          <cell r="R3157">
            <v>848539000</v>
          </cell>
        </row>
        <row r="3158">
          <cell r="A3158" t="str">
            <v>0211-01FU</v>
          </cell>
          <cell r="B3158" t="str">
            <v>DISTRITO CAPITAL</v>
          </cell>
          <cell r="C3158" t="str">
            <v>0211-01</v>
          </cell>
          <cell r="D3158" t="str">
            <v>INSTITUTO DISTRITAL DE RECREACIÓN Y DEPORTE - IDRD</v>
          </cell>
          <cell r="E3158" t="str">
            <v>0002-009</v>
          </cell>
          <cell r="F3158" t="str">
            <v>EP-CULTURA, RECREACIÓN Y DEPORTE</v>
          </cell>
          <cell r="G3158" t="str">
            <v>1-100-F001</v>
          </cell>
          <cell r="H3158" t="str">
            <v>VA-RECURSOS DISTRITO</v>
          </cell>
          <cell r="I3158" t="str">
            <v>O2110102007</v>
          </cell>
          <cell r="J3158" t="str">
            <v>Aportes al SENA</v>
          </cell>
          <cell r="K3158" t="str">
            <v>000000000000000000211</v>
          </cell>
          <cell r="L3158" t="str">
            <v>0211 - Programa Funcionamiento - INSTITUTO DISTRITAL PARA LA RECREACIÓN Y EL DEPORTE</v>
          </cell>
          <cell r="M3158" t="str">
            <v>PM02110001FUNC</v>
          </cell>
          <cell r="N3158" t="str">
            <v>FU</v>
          </cell>
          <cell r="O3158" t="str">
            <v>FUNCIONAMIENTO INSTITUTO DISTRITAL PARA LA  RECREA</v>
          </cell>
          <cell r="P3158" t="str">
            <v>2025</v>
          </cell>
          <cell r="Q3158">
            <v>565698000</v>
          </cell>
          <cell r="R3158">
            <v>565698000</v>
          </cell>
        </row>
        <row r="3159">
          <cell r="A3159" t="str">
            <v>0211-01FU</v>
          </cell>
          <cell r="B3159" t="str">
            <v>DISTRITO CAPITAL</v>
          </cell>
          <cell r="C3159" t="str">
            <v>0211-01</v>
          </cell>
          <cell r="D3159" t="str">
            <v>INSTITUTO DISTRITAL DE RECREACIÓN Y DEPORTE - IDRD</v>
          </cell>
          <cell r="E3159" t="str">
            <v>0002-009</v>
          </cell>
          <cell r="F3159" t="str">
            <v>EP-CULTURA, RECREACIÓN Y DEPORTE</v>
          </cell>
          <cell r="G3159" t="str">
            <v>1-100-F001</v>
          </cell>
          <cell r="H3159" t="str">
            <v>VA-RECURSOS DISTRITO</v>
          </cell>
          <cell r="I3159" t="str">
            <v>O211010300103</v>
          </cell>
          <cell r="J3159" t="str">
            <v>Bonificación especial de recreación</v>
          </cell>
          <cell r="K3159" t="str">
            <v>000000000000000000211</v>
          </cell>
          <cell r="L3159" t="str">
            <v>0211 - Programa Funcionamiento - INSTITUTO DISTRITAL PARA LA RECREACIÓN Y EL DEPORTE</v>
          </cell>
          <cell r="M3159" t="str">
            <v>PM02110001FUNC</v>
          </cell>
          <cell r="N3159" t="str">
            <v>FU</v>
          </cell>
          <cell r="O3159" t="str">
            <v>FUNCIONAMIENTO INSTITUTO DISTRITAL PARA LA  RECREA</v>
          </cell>
          <cell r="P3159" t="str">
            <v>2025</v>
          </cell>
          <cell r="Q3159">
            <v>94170000</v>
          </cell>
          <cell r="R3159">
            <v>94170000</v>
          </cell>
        </row>
        <row r="3160">
          <cell r="A3160" t="str">
            <v>0211-01FU</v>
          </cell>
          <cell r="B3160" t="str">
            <v>DISTRITO CAPITAL</v>
          </cell>
          <cell r="C3160" t="str">
            <v>0211-01</v>
          </cell>
          <cell r="D3160" t="str">
            <v>INSTITUTO DISTRITAL DE RECREACIÓN Y DEPORTE - IDRD</v>
          </cell>
          <cell r="E3160" t="str">
            <v>0002-009</v>
          </cell>
          <cell r="F3160" t="str">
            <v>EP-CULTURA, RECREACIÓN Y DEPORTE</v>
          </cell>
          <cell r="G3160" t="str">
            <v>1-100-F001</v>
          </cell>
          <cell r="H3160" t="str">
            <v>VA-RECURSOS DISTRITO</v>
          </cell>
          <cell r="I3160" t="str">
            <v>O2110103005</v>
          </cell>
          <cell r="J3160" t="str">
            <v>Reconocimiento por permanencia en el servicio público - Bogotá D.C.</v>
          </cell>
          <cell r="K3160" t="str">
            <v>000000000000000000211</v>
          </cell>
          <cell r="L3160" t="str">
            <v>0211 - Programa Funcionamiento - INSTITUTO DISTRITAL PARA LA RECREACIÓN Y EL DEPORTE</v>
          </cell>
          <cell r="M3160" t="str">
            <v>PM02110001FUNC</v>
          </cell>
          <cell r="N3160" t="str">
            <v>FU</v>
          </cell>
          <cell r="O3160" t="str">
            <v>FUNCIONAMIENTO INSTITUTO DISTRITAL PARA LA  RECREA</v>
          </cell>
          <cell r="P3160" t="str">
            <v>2025</v>
          </cell>
          <cell r="Q3160">
            <v>429033000</v>
          </cell>
          <cell r="R3160">
            <v>429033000</v>
          </cell>
        </row>
        <row r="3161">
          <cell r="A3161" t="str">
            <v>0211-01FU</v>
          </cell>
          <cell r="B3161" t="str">
            <v>DISTRITO CAPITAL</v>
          </cell>
          <cell r="C3161" t="str">
            <v>0211-01</v>
          </cell>
          <cell r="D3161" t="str">
            <v>INSTITUTO DISTRITAL DE RECREACIÓN Y DEPORTE - IDRD</v>
          </cell>
          <cell r="E3161" t="str">
            <v>0002-009</v>
          </cell>
          <cell r="F3161" t="str">
            <v>EP-CULTURA, RECREACIÓN Y DEPORTE</v>
          </cell>
          <cell r="G3161" t="str">
            <v>1-100-F001</v>
          </cell>
          <cell r="H3161" t="str">
            <v>VA-RECURSOS DISTRITO</v>
          </cell>
          <cell r="I3161" t="str">
            <v>O2110103068</v>
          </cell>
          <cell r="J3161" t="str">
            <v>Prima secretarial</v>
          </cell>
          <cell r="K3161" t="str">
            <v>000000000000000000211</v>
          </cell>
          <cell r="L3161" t="str">
            <v>0211 - Programa Funcionamiento - INSTITUTO DISTRITAL PARA LA RECREACIÓN Y EL DEPORTE</v>
          </cell>
          <cell r="M3161" t="str">
            <v>PM02110001FUNC</v>
          </cell>
          <cell r="N3161" t="str">
            <v>FU</v>
          </cell>
          <cell r="O3161" t="str">
            <v>FUNCIONAMIENTO INSTITUTO DISTRITAL PARA LA  RECREA</v>
          </cell>
          <cell r="P3161" t="str">
            <v>2025</v>
          </cell>
          <cell r="Q3161">
            <v>21066000</v>
          </cell>
          <cell r="R3161">
            <v>21066000</v>
          </cell>
        </row>
        <row r="3162">
          <cell r="A3162" t="str">
            <v>0211-01FU</v>
          </cell>
          <cell r="B3162" t="str">
            <v>DISTRITO CAPITAL</v>
          </cell>
          <cell r="C3162" t="str">
            <v>0211-01</v>
          </cell>
          <cell r="D3162" t="str">
            <v>INSTITUTO DISTRITAL DE RECREACIÓN Y DEPORTE - IDRD</v>
          </cell>
          <cell r="E3162" t="str">
            <v>0002-009</v>
          </cell>
          <cell r="F3162" t="str">
            <v>EP-CULTURA, RECREACIÓN Y DEPORTE</v>
          </cell>
          <cell r="G3162" t="str">
            <v>1-100-F001</v>
          </cell>
          <cell r="H3162" t="str">
            <v>VA-RECURSOS DISTRITO</v>
          </cell>
          <cell r="I3162" t="str">
            <v>O2110103106</v>
          </cell>
          <cell r="J3162" t="str">
            <v>Remuneración por defunción</v>
          </cell>
          <cell r="K3162" t="str">
            <v>000000000000000000211</v>
          </cell>
          <cell r="L3162" t="str">
            <v>0211 - Programa Funcionamiento - INSTITUTO DISTRITAL PARA LA RECREACIÓN Y EL DEPORTE</v>
          </cell>
          <cell r="M3162" t="str">
            <v>PM02110001FUNC</v>
          </cell>
          <cell r="N3162" t="str">
            <v>FU</v>
          </cell>
          <cell r="O3162" t="str">
            <v>FUNCIONAMIENTO INSTITUTO DISTRITAL PARA LA  RECREA</v>
          </cell>
          <cell r="P3162" t="str">
            <v>2025</v>
          </cell>
          <cell r="Q3162">
            <v>9038000</v>
          </cell>
          <cell r="R3162">
            <v>9038000</v>
          </cell>
        </row>
        <row r="3163">
          <cell r="A3163" t="str">
            <v>0211-01FU</v>
          </cell>
          <cell r="B3163" t="str">
            <v>DISTRITO CAPITAL</v>
          </cell>
          <cell r="C3163" t="str">
            <v>0211-01</v>
          </cell>
          <cell r="D3163" t="str">
            <v>INSTITUTO DISTRITAL DE RECREACIÓN Y DEPORTE - IDRD</v>
          </cell>
          <cell r="E3163" t="str">
            <v>0002-009</v>
          </cell>
          <cell r="F3163" t="str">
            <v>EP-CULTURA, RECREACIÓN Y DEPORTE</v>
          </cell>
          <cell r="G3163" t="str">
            <v>1-100-F001</v>
          </cell>
          <cell r="H3163" t="str">
            <v>VA-RECURSOS DISTRITO</v>
          </cell>
          <cell r="I3163" t="str">
            <v>O2110103107</v>
          </cell>
          <cell r="J3163" t="str">
            <v>Auxilios Salud Visual</v>
          </cell>
          <cell r="K3163" t="str">
            <v>000000000000000000211</v>
          </cell>
          <cell r="L3163" t="str">
            <v>0211 - Programa Funcionamiento - INSTITUTO DISTRITAL PARA LA RECREACIÓN Y EL DEPORTE</v>
          </cell>
          <cell r="M3163" t="str">
            <v>PM02110001FUNC</v>
          </cell>
          <cell r="N3163" t="str">
            <v>FU</v>
          </cell>
          <cell r="O3163" t="str">
            <v>FUNCIONAMIENTO INSTITUTO DISTRITAL PARA LA  RECREA</v>
          </cell>
          <cell r="P3163" t="str">
            <v>2025</v>
          </cell>
          <cell r="Q3163">
            <v>3180000</v>
          </cell>
          <cell r="R3163">
            <v>3180000</v>
          </cell>
        </row>
        <row r="3164">
          <cell r="A3164" t="str">
            <v>0211-01FU</v>
          </cell>
          <cell r="B3164" t="str">
            <v>DISTRITO CAPITAL</v>
          </cell>
          <cell r="C3164" t="str">
            <v>0211-01</v>
          </cell>
          <cell r="D3164" t="str">
            <v>INSTITUTO DISTRITAL DE RECREACIÓN Y DEPORTE - IDRD</v>
          </cell>
          <cell r="E3164" t="str">
            <v>0002-009</v>
          </cell>
          <cell r="F3164" t="str">
            <v>EP-CULTURA, RECREACIÓN Y DEPORTE</v>
          </cell>
          <cell r="G3164" t="str">
            <v>1-100-F001</v>
          </cell>
          <cell r="H3164" t="str">
            <v>VA-RECURSOS DISTRITO</v>
          </cell>
          <cell r="I3164" t="str">
            <v>O2110103111</v>
          </cell>
          <cell r="J3164" t="str">
            <v>Auxilios Educativos</v>
          </cell>
          <cell r="K3164" t="str">
            <v>000000000000000000211</v>
          </cell>
          <cell r="L3164" t="str">
            <v>0211 - Programa Funcionamiento - INSTITUTO DISTRITAL PARA LA RECREACIÓN Y EL DEPORTE</v>
          </cell>
          <cell r="M3164" t="str">
            <v>PM02110001FUNC</v>
          </cell>
          <cell r="N3164" t="str">
            <v>FU</v>
          </cell>
          <cell r="O3164" t="str">
            <v>FUNCIONAMIENTO INSTITUTO DISTRITAL PARA LA  RECREA</v>
          </cell>
          <cell r="P3164" t="str">
            <v>2025</v>
          </cell>
          <cell r="Q3164">
            <v>16350000</v>
          </cell>
          <cell r="R3164">
            <v>16350000</v>
          </cell>
        </row>
        <row r="3165">
          <cell r="A3165" t="str">
            <v>0211-01FU</v>
          </cell>
          <cell r="B3165" t="str">
            <v>DISTRITO CAPITAL</v>
          </cell>
          <cell r="C3165" t="str">
            <v>0211-01</v>
          </cell>
          <cell r="D3165" t="str">
            <v>INSTITUTO DISTRITAL DE RECREACIÓN Y DEPORTE - IDRD</v>
          </cell>
          <cell r="E3165" t="str">
            <v>0002-009</v>
          </cell>
          <cell r="F3165" t="str">
            <v>EP-CULTURA, RECREACIÓN Y DEPORTE</v>
          </cell>
          <cell r="G3165" t="str">
            <v>1-100-F001</v>
          </cell>
          <cell r="H3165" t="str">
            <v>VA-RECURSOS DISTRITO</v>
          </cell>
          <cell r="I3165" t="str">
            <v>O2110103112</v>
          </cell>
          <cell r="J3165" t="str">
            <v>Auxilios por Antigüedad</v>
          </cell>
          <cell r="K3165" t="str">
            <v>000000000000000000211</v>
          </cell>
          <cell r="L3165" t="str">
            <v>0211 - Programa Funcionamiento - INSTITUTO DISTRITAL PARA LA RECREACIÓN Y EL DEPORTE</v>
          </cell>
          <cell r="M3165" t="str">
            <v>PM02110001FUNC</v>
          </cell>
          <cell r="N3165" t="str">
            <v>FU</v>
          </cell>
          <cell r="O3165" t="str">
            <v>FUNCIONAMIENTO INSTITUTO DISTRITAL PARA LA  RECREA</v>
          </cell>
          <cell r="P3165" t="str">
            <v>2025</v>
          </cell>
          <cell r="Q3165">
            <v>21000000</v>
          </cell>
          <cell r="R3165">
            <v>21000000</v>
          </cell>
        </row>
        <row r="3166">
          <cell r="A3166" t="str">
            <v>0211-01FU</v>
          </cell>
          <cell r="B3166" t="str">
            <v>DISTRITO CAPITAL</v>
          </cell>
          <cell r="C3166" t="str">
            <v>0211-01</v>
          </cell>
          <cell r="D3166" t="str">
            <v>INSTITUTO DISTRITAL DE RECREACIÓN Y DEPORTE - IDRD</v>
          </cell>
          <cell r="E3166" t="str">
            <v>0002-009</v>
          </cell>
          <cell r="F3166" t="str">
            <v>EP-CULTURA, RECREACIÓN Y DEPORTE</v>
          </cell>
          <cell r="G3166" t="str">
            <v>1-100-F001</v>
          </cell>
          <cell r="H3166" t="str">
            <v>VA-RECURSOS DISTRITO</v>
          </cell>
          <cell r="I3166" t="str">
            <v>O2110103117</v>
          </cell>
          <cell r="J3166" t="str">
            <v>Prima Especial</v>
          </cell>
          <cell r="K3166" t="str">
            <v>000000000000000000211</v>
          </cell>
          <cell r="L3166" t="str">
            <v>0211 - Programa Funcionamiento - INSTITUTO DISTRITAL PARA LA RECREACIÓN Y EL DEPORTE</v>
          </cell>
          <cell r="M3166" t="str">
            <v>PM02110001FUNC</v>
          </cell>
          <cell r="N3166" t="str">
            <v>FU</v>
          </cell>
          <cell r="O3166" t="str">
            <v>FUNCIONAMIENTO INSTITUTO DISTRITAL PARA LA  RECREA</v>
          </cell>
          <cell r="P3166" t="str">
            <v>2025</v>
          </cell>
          <cell r="Q3166">
            <v>1027080000</v>
          </cell>
          <cell r="R3166">
            <v>1027080000</v>
          </cell>
        </row>
        <row r="3167">
          <cell r="A3167" t="str">
            <v>0211-01FU</v>
          </cell>
          <cell r="B3167" t="str">
            <v>DISTRITO CAPITAL</v>
          </cell>
          <cell r="C3167" t="str">
            <v>0211-01</v>
          </cell>
          <cell r="D3167" t="str">
            <v>INSTITUTO DISTRITAL DE RECREACIÓN Y DEPORTE - IDRD</v>
          </cell>
          <cell r="E3167" t="str">
            <v>0002-009</v>
          </cell>
          <cell r="F3167" t="str">
            <v>EP-CULTURA, RECREACIÓN Y DEPORTE</v>
          </cell>
          <cell r="G3167" t="str">
            <v>1-100-F001</v>
          </cell>
          <cell r="H3167" t="str">
            <v>VA-RECURSOS DISTRITO</v>
          </cell>
          <cell r="I3167" t="str">
            <v>O211020100101</v>
          </cell>
          <cell r="J3167" t="str">
            <v>Sueldo básico</v>
          </cell>
          <cell r="K3167" t="str">
            <v>000000000000000000211</v>
          </cell>
          <cell r="L3167" t="str">
            <v>0211 - Programa Funcionamiento - INSTITUTO DISTRITAL PARA LA RECREACIÓN Y EL DEPORTE</v>
          </cell>
          <cell r="M3167" t="str">
            <v>PM02110001FUNC</v>
          </cell>
          <cell r="N3167" t="str">
            <v>FU</v>
          </cell>
          <cell r="O3167" t="str">
            <v>FUNCIONAMIENTO INSTITUTO DISTRITAL PARA LA  RECREA</v>
          </cell>
          <cell r="P3167" t="str">
            <v>2025</v>
          </cell>
          <cell r="Q3167">
            <v>141031000</v>
          </cell>
          <cell r="R3167">
            <v>141031000</v>
          </cell>
        </row>
        <row r="3168">
          <cell r="A3168" t="str">
            <v>0211-01FU</v>
          </cell>
          <cell r="B3168" t="str">
            <v>DISTRITO CAPITAL</v>
          </cell>
          <cell r="C3168" t="str">
            <v>0211-01</v>
          </cell>
          <cell r="D3168" t="str">
            <v>INSTITUTO DISTRITAL DE RECREACIÓN Y DEPORTE - IDRD</v>
          </cell>
          <cell r="E3168" t="str">
            <v>0002-009</v>
          </cell>
          <cell r="F3168" t="str">
            <v>EP-CULTURA, RECREACIÓN Y DEPORTE</v>
          </cell>
          <cell r="G3168" t="str">
            <v>1-100-F001</v>
          </cell>
          <cell r="H3168" t="str">
            <v>VA-RECURSOS DISTRITO</v>
          </cell>
          <cell r="I3168" t="str">
            <v>O211020100102</v>
          </cell>
          <cell r="J3168" t="str">
            <v>Horas extras, dominicales, festivos y recargos</v>
          </cell>
          <cell r="K3168" t="str">
            <v>000000000000000000211</v>
          </cell>
          <cell r="L3168" t="str">
            <v>0211 - Programa Funcionamiento - INSTITUTO DISTRITAL PARA LA RECREACIÓN Y EL DEPORTE</v>
          </cell>
          <cell r="M3168" t="str">
            <v>PM02110001FUNC</v>
          </cell>
          <cell r="N3168" t="str">
            <v>FU</v>
          </cell>
          <cell r="O3168" t="str">
            <v>FUNCIONAMIENTO INSTITUTO DISTRITAL PARA LA  RECREA</v>
          </cell>
          <cell r="P3168" t="str">
            <v>2025</v>
          </cell>
          <cell r="Q3168">
            <v>8479000</v>
          </cell>
          <cell r="R3168">
            <v>8479000</v>
          </cell>
        </row>
        <row r="3169">
          <cell r="A3169" t="str">
            <v>0211-01FU</v>
          </cell>
          <cell r="B3169" t="str">
            <v>DISTRITO CAPITAL</v>
          </cell>
          <cell r="C3169" t="str">
            <v>0211-01</v>
          </cell>
          <cell r="D3169" t="str">
            <v>INSTITUTO DISTRITAL DE RECREACIÓN Y DEPORTE - IDRD</v>
          </cell>
          <cell r="E3169" t="str">
            <v>0002-009</v>
          </cell>
          <cell r="F3169" t="str">
            <v>EP-CULTURA, RECREACIÓN Y DEPORTE</v>
          </cell>
          <cell r="G3169" t="str">
            <v>1-100-F001</v>
          </cell>
          <cell r="H3169" t="str">
            <v>VA-RECURSOS DISTRITO</v>
          </cell>
          <cell r="I3169" t="str">
            <v>O211020100104</v>
          </cell>
          <cell r="J3169" t="str">
            <v>Subsidio de alimentación</v>
          </cell>
          <cell r="K3169" t="str">
            <v>000000000000000000211</v>
          </cell>
          <cell r="L3169" t="str">
            <v>0211 - Programa Funcionamiento - INSTITUTO DISTRITAL PARA LA RECREACIÓN Y EL DEPORTE</v>
          </cell>
          <cell r="M3169" t="str">
            <v>PM02110001FUNC</v>
          </cell>
          <cell r="N3169" t="str">
            <v>FU</v>
          </cell>
          <cell r="O3169" t="str">
            <v>FUNCIONAMIENTO INSTITUTO DISTRITAL PARA LA  RECREA</v>
          </cell>
          <cell r="P3169" t="str">
            <v>2025</v>
          </cell>
          <cell r="Q3169">
            <v>3609000</v>
          </cell>
          <cell r="R3169">
            <v>3609000</v>
          </cell>
        </row>
        <row r="3170">
          <cell r="A3170" t="str">
            <v>0211-01FU</v>
          </cell>
          <cell r="B3170" t="str">
            <v>DISTRITO CAPITAL</v>
          </cell>
          <cell r="C3170" t="str">
            <v>0211-01</v>
          </cell>
          <cell r="D3170" t="str">
            <v>INSTITUTO DISTRITAL DE RECREACIÓN Y DEPORTE - IDRD</v>
          </cell>
          <cell r="E3170" t="str">
            <v>0002-009</v>
          </cell>
          <cell r="F3170" t="str">
            <v>EP-CULTURA, RECREACIÓN Y DEPORTE</v>
          </cell>
          <cell r="G3170" t="str">
            <v>1-100-F001</v>
          </cell>
          <cell r="H3170" t="str">
            <v>VA-RECURSOS DISTRITO</v>
          </cell>
          <cell r="I3170" t="str">
            <v>O211020100105</v>
          </cell>
          <cell r="J3170" t="str">
            <v>Auxilio de transporte</v>
          </cell>
          <cell r="K3170" t="str">
            <v>000000000000000000211</v>
          </cell>
          <cell r="L3170" t="str">
            <v>0211 - Programa Funcionamiento - INSTITUTO DISTRITAL PARA LA RECREACIÓN Y EL DEPORTE</v>
          </cell>
          <cell r="M3170" t="str">
            <v>PM02110001FUNC</v>
          </cell>
          <cell r="N3170" t="str">
            <v>FU</v>
          </cell>
          <cell r="O3170" t="str">
            <v>FUNCIONAMIENTO INSTITUTO DISTRITAL PARA LA  RECREA</v>
          </cell>
          <cell r="P3170" t="str">
            <v>2025</v>
          </cell>
          <cell r="Q3170">
            <v>8252000</v>
          </cell>
          <cell r="R3170">
            <v>8252000</v>
          </cell>
        </row>
        <row r="3171">
          <cell r="A3171" t="str">
            <v>0211-01FU</v>
          </cell>
          <cell r="B3171" t="str">
            <v>DISTRITO CAPITAL</v>
          </cell>
          <cell r="C3171" t="str">
            <v>0211-01</v>
          </cell>
          <cell r="D3171" t="str">
            <v>INSTITUTO DISTRITAL DE RECREACIÓN Y DEPORTE - IDRD</v>
          </cell>
          <cell r="E3171" t="str">
            <v>0002-009</v>
          </cell>
          <cell r="F3171" t="str">
            <v>EP-CULTURA, RECREACIÓN Y DEPORTE</v>
          </cell>
          <cell r="G3171" t="str">
            <v>1-100-F001</v>
          </cell>
          <cell r="H3171" t="str">
            <v>VA-RECURSOS DISTRITO</v>
          </cell>
          <cell r="I3171" t="str">
            <v>O211020100106</v>
          </cell>
          <cell r="J3171" t="str">
            <v>Prima de servicio</v>
          </cell>
          <cell r="K3171" t="str">
            <v>000000000000000000211</v>
          </cell>
          <cell r="L3171" t="str">
            <v>0211 - Programa Funcionamiento - INSTITUTO DISTRITAL PARA LA RECREACIÓN Y EL DEPORTE</v>
          </cell>
          <cell r="M3171" t="str">
            <v>PM02110001FUNC</v>
          </cell>
          <cell r="N3171" t="str">
            <v>FU</v>
          </cell>
          <cell r="O3171" t="str">
            <v>FUNCIONAMIENTO INSTITUTO DISTRITAL PARA LA  RECREA</v>
          </cell>
          <cell r="P3171" t="str">
            <v>2025</v>
          </cell>
          <cell r="Q3171">
            <v>17219000</v>
          </cell>
          <cell r="R3171">
            <v>17219000</v>
          </cell>
        </row>
        <row r="3172">
          <cell r="A3172" t="str">
            <v>0211-01FU</v>
          </cell>
          <cell r="B3172" t="str">
            <v>DISTRITO CAPITAL</v>
          </cell>
          <cell r="C3172" t="str">
            <v>0211-01</v>
          </cell>
          <cell r="D3172" t="str">
            <v>INSTITUTO DISTRITAL DE RECREACIÓN Y DEPORTE - IDRD</v>
          </cell>
          <cell r="E3172" t="str">
            <v>0002-009</v>
          </cell>
          <cell r="F3172" t="str">
            <v>EP-CULTURA, RECREACIÓN Y DEPORTE</v>
          </cell>
          <cell r="G3172" t="str">
            <v>1-100-F001</v>
          </cell>
          <cell r="H3172" t="str">
            <v>VA-RECURSOS DISTRITO</v>
          </cell>
          <cell r="I3172" t="str">
            <v>O211020100107</v>
          </cell>
          <cell r="J3172" t="str">
            <v>Bonificación por servicios prestados</v>
          </cell>
          <cell r="K3172" t="str">
            <v>000000000000000000211</v>
          </cell>
          <cell r="L3172" t="str">
            <v>0211 - Programa Funcionamiento - INSTITUTO DISTRITAL PARA LA RECREACIÓN Y EL DEPORTE</v>
          </cell>
          <cell r="M3172" t="str">
            <v>PM02110001FUNC</v>
          </cell>
          <cell r="N3172" t="str">
            <v>FU</v>
          </cell>
          <cell r="O3172" t="str">
            <v>FUNCIONAMIENTO INSTITUTO DISTRITAL PARA LA  RECREA</v>
          </cell>
          <cell r="P3172" t="str">
            <v>2025</v>
          </cell>
          <cell r="Q3172">
            <v>5197000</v>
          </cell>
          <cell r="R3172">
            <v>5197000</v>
          </cell>
        </row>
        <row r="3173">
          <cell r="A3173" t="str">
            <v>0211-01FU</v>
          </cell>
          <cell r="B3173" t="str">
            <v>DISTRITO CAPITAL</v>
          </cell>
          <cell r="C3173" t="str">
            <v>0211-01</v>
          </cell>
          <cell r="D3173" t="str">
            <v>INSTITUTO DISTRITAL DE RECREACIÓN Y DEPORTE - IDRD</v>
          </cell>
          <cell r="E3173" t="str">
            <v>0002-009</v>
          </cell>
          <cell r="F3173" t="str">
            <v>EP-CULTURA, RECREACIÓN Y DEPORTE</v>
          </cell>
          <cell r="G3173" t="str">
            <v>1-100-F001</v>
          </cell>
          <cell r="H3173" t="str">
            <v>VA-RECURSOS DISTRITO</v>
          </cell>
          <cell r="I3173" t="str">
            <v>O21102010010801</v>
          </cell>
          <cell r="J3173" t="str">
            <v>Prima de navidad</v>
          </cell>
          <cell r="K3173" t="str">
            <v>000000000000000000211</v>
          </cell>
          <cell r="L3173" t="str">
            <v>0211 - Programa Funcionamiento - INSTITUTO DISTRITAL PARA LA RECREACIÓN Y EL DEPORTE</v>
          </cell>
          <cell r="M3173" t="str">
            <v>PM02110001FUNC</v>
          </cell>
          <cell r="N3173" t="str">
            <v>FU</v>
          </cell>
          <cell r="O3173" t="str">
            <v>FUNCIONAMIENTO INSTITUTO DISTRITAL PARA LA  RECREA</v>
          </cell>
          <cell r="P3173" t="str">
            <v>2025</v>
          </cell>
          <cell r="Q3173">
            <v>15921000</v>
          </cell>
          <cell r="R3173">
            <v>15921000</v>
          </cell>
        </row>
        <row r="3174">
          <cell r="A3174" t="str">
            <v>0211-01FU</v>
          </cell>
          <cell r="B3174" t="str">
            <v>DISTRITO CAPITAL</v>
          </cell>
          <cell r="C3174" t="str">
            <v>0211-01</v>
          </cell>
          <cell r="D3174" t="str">
            <v>INSTITUTO DISTRITAL DE RECREACIÓN Y DEPORTE - IDRD</v>
          </cell>
          <cell r="E3174" t="str">
            <v>0002-009</v>
          </cell>
          <cell r="F3174" t="str">
            <v>EP-CULTURA, RECREACIÓN Y DEPORTE</v>
          </cell>
          <cell r="G3174" t="str">
            <v>1-100-F001</v>
          </cell>
          <cell r="H3174" t="str">
            <v>VA-RECURSOS DISTRITO</v>
          </cell>
          <cell r="I3174" t="str">
            <v>O21102010010802</v>
          </cell>
          <cell r="J3174" t="str">
            <v>Prima de vacaciones</v>
          </cell>
          <cell r="K3174" t="str">
            <v>000000000000000000211</v>
          </cell>
          <cell r="L3174" t="str">
            <v>0211 - Programa Funcionamiento - INSTITUTO DISTRITAL PARA LA RECREACIÓN Y EL DEPORTE</v>
          </cell>
          <cell r="M3174" t="str">
            <v>PM02110001FUNC</v>
          </cell>
          <cell r="N3174" t="str">
            <v>FU</v>
          </cell>
          <cell r="O3174" t="str">
            <v>FUNCIONAMIENTO INSTITUTO DISTRITAL PARA LA  RECREA</v>
          </cell>
          <cell r="P3174" t="str">
            <v>2025</v>
          </cell>
          <cell r="Q3174">
            <v>7641000</v>
          </cell>
          <cell r="R3174">
            <v>7641000</v>
          </cell>
        </row>
        <row r="3175">
          <cell r="A3175" t="str">
            <v>0211-01FU</v>
          </cell>
          <cell r="B3175" t="str">
            <v>DISTRITO CAPITAL</v>
          </cell>
          <cell r="C3175" t="str">
            <v>0211-01</v>
          </cell>
          <cell r="D3175" t="str">
            <v>INSTITUTO DISTRITAL DE RECREACIÓN Y DEPORTE - IDRD</v>
          </cell>
          <cell r="E3175" t="str">
            <v>0002-009</v>
          </cell>
          <cell r="F3175" t="str">
            <v>EP-CULTURA, RECREACIÓN Y DEPORTE</v>
          </cell>
          <cell r="G3175" t="str">
            <v>1-100-F001</v>
          </cell>
          <cell r="H3175" t="str">
            <v>VA-RECURSOS DISTRITO</v>
          </cell>
          <cell r="I3175" t="str">
            <v>O21102010021201</v>
          </cell>
          <cell r="J3175" t="str">
            <v>Beneficios a los empleados a corto plazo</v>
          </cell>
          <cell r="K3175" t="str">
            <v>000000000000000000211</v>
          </cell>
          <cell r="L3175" t="str">
            <v>0211 - Programa Funcionamiento - INSTITUTO DISTRITAL PARA LA RECREACIÓN Y EL DEPORTE</v>
          </cell>
          <cell r="M3175" t="str">
            <v>PM02110001FUNC</v>
          </cell>
          <cell r="N3175" t="str">
            <v>FU</v>
          </cell>
          <cell r="O3175" t="str">
            <v>FUNCIONAMIENTO INSTITUTO DISTRITAL PARA LA  RECREA</v>
          </cell>
          <cell r="P3175" t="str">
            <v>2025</v>
          </cell>
          <cell r="Q3175">
            <v>7053000</v>
          </cell>
          <cell r="R3175">
            <v>7053000</v>
          </cell>
        </row>
        <row r="3176">
          <cell r="A3176" t="str">
            <v>0211-01FU</v>
          </cell>
          <cell r="B3176" t="str">
            <v>DISTRITO CAPITAL</v>
          </cell>
          <cell r="C3176" t="str">
            <v>0211-01</v>
          </cell>
          <cell r="D3176" t="str">
            <v>INSTITUTO DISTRITAL DE RECREACIÓN Y DEPORTE - IDRD</v>
          </cell>
          <cell r="E3176" t="str">
            <v>0002-009</v>
          </cell>
          <cell r="F3176" t="str">
            <v>EP-CULTURA, RECREACIÓN Y DEPORTE</v>
          </cell>
          <cell r="G3176" t="str">
            <v>1-100-F001</v>
          </cell>
          <cell r="H3176" t="str">
            <v>VA-RECURSOS DISTRITO</v>
          </cell>
          <cell r="I3176" t="str">
            <v>O211020200101</v>
          </cell>
          <cell r="J3176" t="str">
            <v>Aportes a la seguridad social en pensiones públicas</v>
          </cell>
          <cell r="K3176" t="str">
            <v>000000000000000000211</v>
          </cell>
          <cell r="L3176" t="str">
            <v>0211 - Programa Funcionamiento - INSTITUTO DISTRITAL PARA LA RECREACIÓN Y EL DEPORTE</v>
          </cell>
          <cell r="M3176" t="str">
            <v>PM02110001FUNC</v>
          </cell>
          <cell r="N3176" t="str">
            <v>FU</v>
          </cell>
          <cell r="O3176" t="str">
            <v>FUNCIONAMIENTO INSTITUTO DISTRITAL PARA LA  RECREA</v>
          </cell>
          <cell r="P3176" t="str">
            <v>2025</v>
          </cell>
          <cell r="Q3176">
            <v>16246000</v>
          </cell>
          <cell r="R3176">
            <v>16246000</v>
          </cell>
        </row>
        <row r="3177">
          <cell r="A3177" t="str">
            <v>0211-01FU</v>
          </cell>
          <cell r="B3177" t="str">
            <v>DISTRITO CAPITAL</v>
          </cell>
          <cell r="C3177" t="str">
            <v>0211-01</v>
          </cell>
          <cell r="D3177" t="str">
            <v>INSTITUTO DISTRITAL DE RECREACIÓN Y DEPORTE - IDRD</v>
          </cell>
          <cell r="E3177" t="str">
            <v>0002-009</v>
          </cell>
          <cell r="F3177" t="str">
            <v>EP-CULTURA, RECREACIÓN Y DEPORTE</v>
          </cell>
          <cell r="G3177" t="str">
            <v>1-100-F001</v>
          </cell>
          <cell r="H3177" t="str">
            <v>VA-RECURSOS DISTRITO</v>
          </cell>
          <cell r="I3177" t="str">
            <v>O211020200102</v>
          </cell>
          <cell r="J3177" t="str">
            <v>Aportes a la seguridad social en pensiones privadas</v>
          </cell>
          <cell r="K3177" t="str">
            <v>000000000000000000211</v>
          </cell>
          <cell r="L3177" t="str">
            <v>0211 - Programa Funcionamiento - INSTITUTO DISTRITAL PARA LA RECREACIÓN Y EL DEPORTE</v>
          </cell>
          <cell r="M3177" t="str">
            <v>PM02110001FUNC</v>
          </cell>
          <cell r="N3177" t="str">
            <v>FU</v>
          </cell>
          <cell r="O3177" t="str">
            <v>FUNCIONAMIENTO INSTITUTO DISTRITAL PARA LA  RECREA</v>
          </cell>
          <cell r="P3177" t="str">
            <v>2025</v>
          </cell>
          <cell r="Q3177">
            <v>3165000</v>
          </cell>
          <cell r="R3177">
            <v>3165000</v>
          </cell>
        </row>
        <row r="3178">
          <cell r="A3178" t="str">
            <v>0211-01FU</v>
          </cell>
          <cell r="B3178" t="str">
            <v>DISTRITO CAPITAL</v>
          </cell>
          <cell r="C3178" t="str">
            <v>0211-01</v>
          </cell>
          <cell r="D3178" t="str">
            <v>INSTITUTO DISTRITAL DE RECREACIÓN Y DEPORTE - IDRD</v>
          </cell>
          <cell r="E3178" t="str">
            <v>0002-009</v>
          </cell>
          <cell r="F3178" t="str">
            <v>EP-CULTURA, RECREACIÓN Y DEPORTE</v>
          </cell>
          <cell r="G3178" t="str">
            <v>1-100-F001</v>
          </cell>
          <cell r="H3178" t="str">
            <v>VA-RECURSOS DISTRITO</v>
          </cell>
          <cell r="I3178" t="str">
            <v>O211020200202</v>
          </cell>
          <cell r="J3178" t="str">
            <v>Aportes a la seguridad social en salud privada</v>
          </cell>
          <cell r="K3178" t="str">
            <v>000000000000000000211</v>
          </cell>
          <cell r="L3178" t="str">
            <v>0211 - Programa Funcionamiento - INSTITUTO DISTRITAL PARA LA RECREACIÓN Y EL DEPORTE</v>
          </cell>
          <cell r="M3178" t="str">
            <v>PM02110001FUNC</v>
          </cell>
          <cell r="N3178" t="str">
            <v>FU</v>
          </cell>
          <cell r="O3178" t="str">
            <v>FUNCIONAMIENTO INSTITUTO DISTRITAL PARA LA  RECREA</v>
          </cell>
          <cell r="P3178" t="str">
            <v>2025</v>
          </cell>
          <cell r="Q3178">
            <v>13750000</v>
          </cell>
          <cell r="R3178">
            <v>13750000</v>
          </cell>
        </row>
        <row r="3179">
          <cell r="A3179" t="str">
            <v>0211-01FU</v>
          </cell>
          <cell r="B3179" t="str">
            <v>DISTRITO CAPITAL</v>
          </cell>
          <cell r="C3179" t="str">
            <v>0211-01</v>
          </cell>
          <cell r="D3179" t="str">
            <v>INSTITUTO DISTRITAL DE RECREACIÓN Y DEPORTE - IDRD</v>
          </cell>
          <cell r="E3179" t="str">
            <v>0002-009</v>
          </cell>
          <cell r="F3179" t="str">
            <v>EP-CULTURA, RECREACIÓN Y DEPORTE</v>
          </cell>
          <cell r="G3179" t="str">
            <v>1-100-F001</v>
          </cell>
          <cell r="H3179" t="str">
            <v>VA-RECURSOS DISTRITO</v>
          </cell>
          <cell r="I3179" t="str">
            <v>O211020200301</v>
          </cell>
          <cell r="J3179" t="str">
            <v>Aportes de cesantías a fondos públicos</v>
          </cell>
          <cell r="K3179" t="str">
            <v>000000000000000000211</v>
          </cell>
          <cell r="L3179" t="str">
            <v>0211 - Programa Funcionamiento - INSTITUTO DISTRITAL PARA LA RECREACIÓN Y EL DEPORTE</v>
          </cell>
          <cell r="M3179" t="str">
            <v>PM02110001FUNC</v>
          </cell>
          <cell r="N3179" t="str">
            <v>FU</v>
          </cell>
          <cell r="O3179" t="str">
            <v>FUNCIONAMIENTO INSTITUTO DISTRITAL PARA LA  RECREA</v>
          </cell>
          <cell r="P3179" t="str">
            <v>2025</v>
          </cell>
          <cell r="Q3179">
            <v>20109000</v>
          </cell>
          <cell r="R3179">
            <v>20109000</v>
          </cell>
        </row>
        <row r="3180">
          <cell r="A3180" t="str">
            <v>0211-01FU</v>
          </cell>
          <cell r="B3180" t="str">
            <v>DISTRITO CAPITAL</v>
          </cell>
          <cell r="C3180" t="str">
            <v>0211-01</v>
          </cell>
          <cell r="D3180" t="str">
            <v>INSTITUTO DISTRITAL DE RECREACIÓN Y DEPORTE - IDRD</v>
          </cell>
          <cell r="E3180" t="str">
            <v>0002-009</v>
          </cell>
          <cell r="F3180" t="str">
            <v>EP-CULTURA, RECREACIÓN Y DEPORTE</v>
          </cell>
          <cell r="G3180" t="str">
            <v>1-100-F001</v>
          </cell>
          <cell r="H3180" t="str">
            <v>VA-RECURSOS DISTRITO</v>
          </cell>
          <cell r="I3180" t="str">
            <v>O211020200401</v>
          </cell>
          <cell r="J3180" t="str">
            <v>Compensar</v>
          </cell>
          <cell r="K3180" t="str">
            <v>000000000000000000211</v>
          </cell>
          <cell r="L3180" t="str">
            <v>0211 - Programa Funcionamiento - INSTITUTO DISTRITAL PARA LA RECREACIÓN Y EL DEPORTE</v>
          </cell>
          <cell r="M3180" t="str">
            <v>PM02110001FUNC</v>
          </cell>
          <cell r="N3180" t="str">
            <v>FU</v>
          </cell>
          <cell r="O3180" t="str">
            <v>FUNCIONAMIENTO INSTITUTO DISTRITAL PARA LA  RECREA</v>
          </cell>
          <cell r="P3180" t="str">
            <v>2025</v>
          </cell>
          <cell r="Q3180">
            <v>7651000</v>
          </cell>
          <cell r="R3180">
            <v>7651000</v>
          </cell>
        </row>
        <row r="3181">
          <cell r="A3181" t="str">
            <v>0211-01FU</v>
          </cell>
          <cell r="B3181" t="str">
            <v>DISTRITO CAPITAL</v>
          </cell>
          <cell r="C3181" t="str">
            <v>0211-01</v>
          </cell>
          <cell r="D3181" t="str">
            <v>INSTITUTO DISTRITAL DE RECREACIÓN Y DEPORTE - IDRD</v>
          </cell>
          <cell r="E3181" t="str">
            <v>0002-009</v>
          </cell>
          <cell r="F3181" t="str">
            <v>EP-CULTURA, RECREACIÓN Y DEPORTE</v>
          </cell>
          <cell r="G3181" t="str">
            <v>1-100-F001</v>
          </cell>
          <cell r="H3181" t="str">
            <v>VA-RECURSOS DISTRITO</v>
          </cell>
          <cell r="I3181" t="str">
            <v>O211020200501</v>
          </cell>
          <cell r="J3181" t="str">
            <v>Aportes generales al sistema de riesgos laborales públicos</v>
          </cell>
          <cell r="K3181" t="str">
            <v>000000000000000000211</v>
          </cell>
          <cell r="L3181" t="str">
            <v>0211 - Programa Funcionamiento - INSTITUTO DISTRITAL PARA LA RECREACIÓN Y EL DEPORTE</v>
          </cell>
          <cell r="M3181" t="str">
            <v>PM02110001FUNC</v>
          </cell>
          <cell r="N3181" t="str">
            <v>FU</v>
          </cell>
          <cell r="O3181" t="str">
            <v>FUNCIONAMIENTO INSTITUTO DISTRITAL PARA LA  RECREA</v>
          </cell>
          <cell r="P3181" t="str">
            <v>2025</v>
          </cell>
          <cell r="Q3181">
            <v>1348000</v>
          </cell>
          <cell r="R3181">
            <v>1348000</v>
          </cell>
        </row>
        <row r="3182">
          <cell r="A3182" t="str">
            <v>0211-01FU</v>
          </cell>
          <cell r="B3182" t="str">
            <v>DISTRITO CAPITAL</v>
          </cell>
          <cell r="C3182" t="str">
            <v>0211-01</v>
          </cell>
          <cell r="D3182" t="str">
            <v>INSTITUTO DISTRITAL DE RECREACIÓN Y DEPORTE - IDRD</v>
          </cell>
          <cell r="E3182" t="str">
            <v>0002-009</v>
          </cell>
          <cell r="F3182" t="str">
            <v>EP-CULTURA, RECREACIÓN Y DEPORTE</v>
          </cell>
          <cell r="G3182" t="str">
            <v>1-100-F001</v>
          </cell>
          <cell r="H3182" t="str">
            <v>VA-RECURSOS DISTRITO</v>
          </cell>
          <cell r="I3182" t="str">
            <v>O2110202006</v>
          </cell>
          <cell r="J3182" t="str">
            <v>Aportes al ICBF</v>
          </cell>
          <cell r="K3182" t="str">
            <v>000000000000000000211</v>
          </cell>
          <cell r="L3182" t="str">
            <v>0211 - Programa Funcionamiento - INSTITUTO DISTRITAL PARA LA RECREACIÓN Y EL DEPORTE</v>
          </cell>
          <cell r="M3182" t="str">
            <v>PM02110001FUNC</v>
          </cell>
          <cell r="N3182" t="str">
            <v>FU</v>
          </cell>
          <cell r="O3182" t="str">
            <v>FUNCIONAMIENTO INSTITUTO DISTRITAL PARA LA  RECREA</v>
          </cell>
          <cell r="P3182" t="str">
            <v>2025</v>
          </cell>
          <cell r="Q3182">
            <v>5739000</v>
          </cell>
          <cell r="R3182">
            <v>5739000</v>
          </cell>
        </row>
        <row r="3183">
          <cell r="A3183" t="str">
            <v>0211-01FU</v>
          </cell>
          <cell r="B3183" t="str">
            <v>DISTRITO CAPITAL</v>
          </cell>
          <cell r="C3183" t="str">
            <v>0211-01</v>
          </cell>
          <cell r="D3183" t="str">
            <v>INSTITUTO DISTRITAL DE RECREACIÓN Y DEPORTE - IDRD</v>
          </cell>
          <cell r="E3183" t="str">
            <v>0002-009</v>
          </cell>
          <cell r="F3183" t="str">
            <v>EP-CULTURA, RECREACIÓN Y DEPORTE</v>
          </cell>
          <cell r="G3183" t="str">
            <v>1-100-F001</v>
          </cell>
          <cell r="H3183" t="str">
            <v>VA-RECURSOS DISTRITO</v>
          </cell>
          <cell r="I3183" t="str">
            <v>O2110202007</v>
          </cell>
          <cell r="J3183" t="str">
            <v>Aportes al SENA</v>
          </cell>
          <cell r="K3183" t="str">
            <v>000000000000000000211</v>
          </cell>
          <cell r="L3183" t="str">
            <v>0211 - Programa Funcionamiento - INSTITUTO DISTRITAL PARA LA RECREACIÓN Y EL DEPORTE</v>
          </cell>
          <cell r="M3183" t="str">
            <v>PM02110001FUNC</v>
          </cell>
          <cell r="N3183" t="str">
            <v>FU</v>
          </cell>
          <cell r="O3183" t="str">
            <v>FUNCIONAMIENTO INSTITUTO DISTRITAL PARA LA  RECREA</v>
          </cell>
          <cell r="P3183" t="str">
            <v>2025</v>
          </cell>
          <cell r="Q3183">
            <v>3826000</v>
          </cell>
          <cell r="R3183">
            <v>3826000</v>
          </cell>
        </row>
        <row r="3184">
          <cell r="A3184" t="str">
            <v>0211-01FU</v>
          </cell>
          <cell r="B3184" t="str">
            <v>DISTRITO CAPITAL</v>
          </cell>
          <cell r="C3184" t="str">
            <v>0211-01</v>
          </cell>
          <cell r="D3184" t="str">
            <v>INSTITUTO DISTRITAL DE RECREACIÓN Y DEPORTE - IDRD</v>
          </cell>
          <cell r="E3184" t="str">
            <v>0002-009</v>
          </cell>
          <cell r="F3184" t="str">
            <v>EP-CULTURA, RECREACIÓN Y DEPORTE</v>
          </cell>
          <cell r="G3184" t="str">
            <v>1-100-F001</v>
          </cell>
          <cell r="H3184" t="str">
            <v>VA-RECURSOS DISTRITO</v>
          </cell>
          <cell r="I3184" t="str">
            <v>O211020300103</v>
          </cell>
          <cell r="J3184" t="str">
            <v>Bonificación especial de recreación</v>
          </cell>
          <cell r="K3184" t="str">
            <v>000000000000000000211</v>
          </cell>
          <cell r="L3184" t="str">
            <v>0211 - Programa Funcionamiento - INSTITUTO DISTRITAL PARA LA RECREACIÓN Y EL DEPORTE</v>
          </cell>
          <cell r="M3184" t="str">
            <v>PM02110001FUNC</v>
          </cell>
          <cell r="N3184" t="str">
            <v>FU</v>
          </cell>
          <cell r="O3184" t="str">
            <v>FUNCIONAMIENTO INSTITUTO DISTRITAL PARA LA  RECREA</v>
          </cell>
          <cell r="P3184" t="str">
            <v>2025</v>
          </cell>
          <cell r="Q3184">
            <v>784000</v>
          </cell>
          <cell r="R3184">
            <v>784000</v>
          </cell>
        </row>
        <row r="3185">
          <cell r="A3185" t="str">
            <v>0211-01FU</v>
          </cell>
          <cell r="B3185" t="str">
            <v>DISTRITO CAPITAL</v>
          </cell>
          <cell r="C3185" t="str">
            <v>0211-01</v>
          </cell>
          <cell r="D3185" t="str">
            <v>INSTITUTO DISTRITAL DE RECREACIÓN Y DEPORTE - IDRD</v>
          </cell>
          <cell r="E3185" t="str">
            <v>0002-009</v>
          </cell>
          <cell r="F3185" t="str">
            <v>EP-CULTURA, RECREACIÓN Y DEPORTE</v>
          </cell>
          <cell r="G3185" t="str">
            <v>1-100-F001</v>
          </cell>
          <cell r="H3185" t="str">
            <v>VA-RECURSOS DISTRITO</v>
          </cell>
          <cell r="I3185" t="str">
            <v>O2110203119</v>
          </cell>
          <cell r="J3185" t="str">
            <v>Reconocimiento por permanencia en el servicio público - Bogotá D.C.</v>
          </cell>
          <cell r="K3185" t="str">
            <v>000000000000000000211</v>
          </cell>
          <cell r="L3185" t="str">
            <v>0211 - Programa Funcionamiento - INSTITUTO DISTRITAL PARA LA RECREACIÓN Y EL DEPORTE</v>
          </cell>
          <cell r="M3185" t="str">
            <v>PM02110001FUNC</v>
          </cell>
          <cell r="N3185" t="str">
            <v>FU</v>
          </cell>
          <cell r="O3185" t="str">
            <v>FUNCIONAMIENTO INSTITUTO DISTRITAL PARA LA  RECREA</v>
          </cell>
          <cell r="P3185" t="str">
            <v>2025</v>
          </cell>
          <cell r="Q3185">
            <v>5077000</v>
          </cell>
          <cell r="R3185">
            <v>5077000</v>
          </cell>
        </row>
        <row r="3186">
          <cell r="A3186" t="str">
            <v>0211-01FU</v>
          </cell>
          <cell r="B3186" t="str">
            <v>DISTRITO CAPITAL</v>
          </cell>
          <cell r="C3186" t="str">
            <v>0211-01</v>
          </cell>
          <cell r="D3186" t="str">
            <v>INSTITUTO DISTRITAL DE RECREACIÓN Y DEPORTE - IDRD</v>
          </cell>
          <cell r="E3186" t="str">
            <v>0002-009</v>
          </cell>
          <cell r="F3186" t="str">
            <v>EP-CULTURA, RECREACIÓN Y DEPORTE</v>
          </cell>
          <cell r="G3186" t="str">
            <v>1-100-F001</v>
          </cell>
          <cell r="H3186" t="str">
            <v>VA-RECURSOS DISTRITO</v>
          </cell>
          <cell r="I3186" t="str">
            <v>O21201010030106</v>
          </cell>
          <cell r="J3186" t="str">
            <v>Otras máquinas para usos generales y sus partes y piezas</v>
          </cell>
          <cell r="K3186" t="str">
            <v>000000000000000000211</v>
          </cell>
          <cell r="L3186" t="str">
            <v>0211 - Programa Funcionamiento - INSTITUTO DISTRITAL PARA LA RECREACIÓN Y EL DEPORTE</v>
          </cell>
          <cell r="M3186" t="str">
            <v>PM02110001FUNC</v>
          </cell>
          <cell r="N3186" t="str">
            <v>FU</v>
          </cell>
          <cell r="O3186" t="str">
            <v>FUNCIONAMIENTO INSTITUTO DISTRITAL PARA LA  RECREA</v>
          </cell>
          <cell r="P3186" t="str">
            <v>2025</v>
          </cell>
          <cell r="Q3186">
            <v>2691000</v>
          </cell>
          <cell r="R3186">
            <v>2691000</v>
          </cell>
        </row>
        <row r="3187">
          <cell r="A3187" t="str">
            <v>0211-01FU</v>
          </cell>
          <cell r="B3187" t="str">
            <v>DISTRITO CAPITAL</v>
          </cell>
          <cell r="C3187" t="str">
            <v>0211-01</v>
          </cell>
          <cell r="D3187" t="str">
            <v>INSTITUTO DISTRITAL DE RECREACIÓN Y DEPORTE - IDRD</v>
          </cell>
          <cell r="E3187" t="str">
            <v>0002-009</v>
          </cell>
          <cell r="F3187" t="str">
            <v>EP-CULTURA, RECREACIÓN Y DEPORTE</v>
          </cell>
          <cell r="G3187" t="str">
            <v>1-100-F001</v>
          </cell>
          <cell r="H3187" t="str">
            <v>VA-RECURSOS DISTRITO</v>
          </cell>
          <cell r="I3187" t="str">
            <v>O21201010030302</v>
          </cell>
          <cell r="J3187" t="str">
            <v>Maquinaria de informática y sus partes, piezas y accesorios</v>
          </cell>
          <cell r="K3187" t="str">
            <v>000000000000000000211</v>
          </cell>
          <cell r="L3187" t="str">
            <v>0211 - Programa Funcionamiento - INSTITUTO DISTRITAL PARA LA RECREACIÓN Y EL DEPORTE</v>
          </cell>
          <cell r="M3187" t="str">
            <v>PM02110001FUNC</v>
          </cell>
          <cell r="N3187" t="str">
            <v>FU</v>
          </cell>
          <cell r="O3187" t="str">
            <v>FUNCIONAMIENTO INSTITUTO DISTRITAL PARA LA  RECREA</v>
          </cell>
          <cell r="P3187" t="str">
            <v>2025</v>
          </cell>
          <cell r="Q3187">
            <v>83475000</v>
          </cell>
          <cell r="R3187">
            <v>83475000</v>
          </cell>
        </row>
        <row r="3188">
          <cell r="A3188" t="str">
            <v>0211-01FU</v>
          </cell>
          <cell r="B3188" t="str">
            <v>DISTRITO CAPITAL</v>
          </cell>
          <cell r="C3188" t="str">
            <v>0211-01</v>
          </cell>
          <cell r="D3188" t="str">
            <v>INSTITUTO DISTRITAL DE RECREACIÓN Y DEPORTE - IDRD</v>
          </cell>
          <cell r="E3188" t="str">
            <v>0002-009</v>
          </cell>
          <cell r="F3188" t="str">
            <v>EP-CULTURA, RECREACIÓN Y DEPORTE</v>
          </cell>
          <cell r="G3188" t="str">
            <v>1-100-F001</v>
          </cell>
          <cell r="H3188" t="str">
            <v>VA-RECURSOS DISTRITO</v>
          </cell>
          <cell r="I3188" t="str">
            <v>O21201010030502</v>
          </cell>
          <cell r="J3188" t="str">
            <v>Aparatos transmisores de televisión y radio; televisión, video y cámaras digitales; teléfonos</v>
          </cell>
          <cell r="K3188" t="str">
            <v>000000000000000000211</v>
          </cell>
          <cell r="L3188" t="str">
            <v>0211 - Programa Funcionamiento - INSTITUTO DISTRITAL PARA LA RECREACIÓN Y EL DEPORTE</v>
          </cell>
          <cell r="M3188" t="str">
            <v>PM02110001FUNC</v>
          </cell>
          <cell r="N3188" t="str">
            <v>FU</v>
          </cell>
          <cell r="O3188" t="str">
            <v>FUNCIONAMIENTO INSTITUTO DISTRITAL PARA LA  RECREA</v>
          </cell>
          <cell r="P3188" t="str">
            <v>2025</v>
          </cell>
          <cell r="Q3188">
            <v>897000</v>
          </cell>
          <cell r="R3188">
            <v>897000</v>
          </cell>
        </row>
        <row r="3189">
          <cell r="A3189" t="str">
            <v>0211-01FU</v>
          </cell>
          <cell r="B3189" t="str">
            <v>DISTRITO CAPITAL</v>
          </cell>
          <cell r="C3189" t="str">
            <v>0211-01</v>
          </cell>
          <cell r="D3189" t="str">
            <v>INSTITUTO DISTRITAL DE RECREACIÓN Y DEPORTE - IDRD</v>
          </cell>
          <cell r="E3189" t="str">
            <v>0002-009</v>
          </cell>
          <cell r="F3189" t="str">
            <v>EP-CULTURA, RECREACIÓN Y DEPORTE</v>
          </cell>
          <cell r="G3189" t="str">
            <v>1-100-F001</v>
          </cell>
          <cell r="H3189" t="str">
            <v>VA-RECURSOS DISTRITO</v>
          </cell>
          <cell r="I3189" t="str">
            <v>O2120101004010102</v>
          </cell>
          <cell r="J3189" t="str">
            <v>Muebles del tipo utilizado en la oficina</v>
          </cell>
          <cell r="K3189" t="str">
            <v>000000000000000000211</v>
          </cell>
          <cell r="L3189" t="str">
            <v>0211 - Programa Funcionamiento - INSTITUTO DISTRITAL PARA LA RECREACIÓN Y EL DEPORTE</v>
          </cell>
          <cell r="M3189" t="str">
            <v>PM02110001FUNC</v>
          </cell>
          <cell r="N3189" t="str">
            <v>FU</v>
          </cell>
          <cell r="O3189" t="str">
            <v>FUNCIONAMIENTO INSTITUTO DISTRITAL PARA LA  RECREA</v>
          </cell>
          <cell r="P3189" t="str">
            <v>2025</v>
          </cell>
          <cell r="Q3189">
            <v>897000</v>
          </cell>
          <cell r="R3189">
            <v>897000</v>
          </cell>
        </row>
        <row r="3190">
          <cell r="A3190" t="str">
            <v>0211-01FU</v>
          </cell>
          <cell r="B3190" t="str">
            <v>DISTRITO CAPITAL</v>
          </cell>
          <cell r="C3190" t="str">
            <v>0211-01</v>
          </cell>
          <cell r="D3190" t="str">
            <v>INSTITUTO DISTRITAL DE RECREACIÓN Y DEPORTE - IDRD</v>
          </cell>
          <cell r="E3190" t="str">
            <v>0002-009</v>
          </cell>
          <cell r="F3190" t="str">
            <v>EP-CULTURA, RECREACIÓN Y DEPORTE</v>
          </cell>
          <cell r="G3190" t="str">
            <v>1-100-F001</v>
          </cell>
          <cell r="H3190" t="str">
            <v>VA-RECURSOS DISTRITO</v>
          </cell>
          <cell r="I3190" t="str">
            <v>O2120201002082823101</v>
          </cell>
          <cell r="J3190" t="str">
            <v>Vestidos de paño para hombre</v>
          </cell>
          <cell r="K3190" t="str">
            <v>000000000000000000211</v>
          </cell>
          <cell r="L3190" t="str">
            <v>0211 - Programa Funcionamiento - INSTITUTO DISTRITAL PARA LA RECREACIÓN Y EL DEPORTE</v>
          </cell>
          <cell r="M3190" t="str">
            <v>PM02110001FUNC</v>
          </cell>
          <cell r="N3190" t="str">
            <v>FU</v>
          </cell>
          <cell r="O3190" t="str">
            <v>FUNCIONAMIENTO INSTITUTO DISTRITAL PARA LA  RECREA</v>
          </cell>
          <cell r="P3190" t="str">
            <v>2025</v>
          </cell>
          <cell r="Q3190">
            <v>47633000</v>
          </cell>
          <cell r="R3190">
            <v>47633000</v>
          </cell>
        </row>
        <row r="3191">
          <cell r="A3191" t="str">
            <v>0211-01FU</v>
          </cell>
          <cell r="B3191" t="str">
            <v>DISTRITO CAPITAL</v>
          </cell>
          <cell r="C3191" t="str">
            <v>0211-01</v>
          </cell>
          <cell r="D3191" t="str">
            <v>INSTITUTO DISTRITAL DE RECREACIÓN Y DEPORTE - IDRD</v>
          </cell>
          <cell r="E3191" t="str">
            <v>0002-009</v>
          </cell>
          <cell r="F3191" t="str">
            <v>EP-CULTURA, RECREACIÓN Y DEPORTE</v>
          </cell>
          <cell r="G3191" t="str">
            <v>1-100-F001</v>
          </cell>
          <cell r="H3191" t="str">
            <v>VA-RECURSOS DISTRITO</v>
          </cell>
          <cell r="I3191" t="str">
            <v>O2120201002082823301</v>
          </cell>
          <cell r="J3191" t="str">
            <v>Vestidos de paño para mujer</v>
          </cell>
          <cell r="K3191" t="str">
            <v>000000000000000000211</v>
          </cell>
          <cell r="L3191" t="str">
            <v>0211 - Programa Funcionamiento - INSTITUTO DISTRITAL PARA LA RECREACIÓN Y EL DEPORTE</v>
          </cell>
          <cell r="M3191" t="str">
            <v>PM02110001FUNC</v>
          </cell>
          <cell r="N3191" t="str">
            <v>FU</v>
          </cell>
          <cell r="O3191" t="str">
            <v>FUNCIONAMIENTO INSTITUTO DISTRITAL PARA LA  RECREA</v>
          </cell>
          <cell r="P3191" t="str">
            <v>2025</v>
          </cell>
          <cell r="Q3191">
            <v>8258000</v>
          </cell>
          <cell r="R3191">
            <v>8258000</v>
          </cell>
        </row>
        <row r="3192">
          <cell r="A3192" t="str">
            <v>0211-01FU</v>
          </cell>
          <cell r="B3192" t="str">
            <v>DISTRITO CAPITAL</v>
          </cell>
          <cell r="C3192" t="str">
            <v>0211-01</v>
          </cell>
          <cell r="D3192" t="str">
            <v>INSTITUTO DISTRITAL DE RECREACIÓN Y DEPORTE - IDRD</v>
          </cell>
          <cell r="E3192" t="str">
            <v>0002-009</v>
          </cell>
          <cell r="F3192" t="str">
            <v>EP-CULTURA, RECREACIÓN Y DEPORTE</v>
          </cell>
          <cell r="G3192" t="str">
            <v>1-100-F001</v>
          </cell>
          <cell r="H3192" t="str">
            <v>VA-RECURSOS DISTRITO</v>
          </cell>
          <cell r="I3192" t="str">
            <v>O2120201002082823609</v>
          </cell>
          <cell r="J3192" t="str">
            <v>Uniformes de trabajo</v>
          </cell>
          <cell r="K3192" t="str">
            <v>000000000000000000211</v>
          </cell>
          <cell r="L3192" t="str">
            <v>0211 - Programa Funcionamiento - INSTITUTO DISTRITAL PARA LA RECREACIÓN Y EL DEPORTE</v>
          </cell>
          <cell r="M3192" t="str">
            <v>PM02110001FUNC</v>
          </cell>
          <cell r="N3192" t="str">
            <v>FU</v>
          </cell>
          <cell r="O3192" t="str">
            <v>FUNCIONAMIENTO INSTITUTO DISTRITAL PARA LA  RECREA</v>
          </cell>
          <cell r="P3192" t="str">
            <v>2025</v>
          </cell>
          <cell r="Q3192">
            <v>187200000</v>
          </cell>
          <cell r="R3192">
            <v>187200000</v>
          </cell>
        </row>
        <row r="3193">
          <cell r="A3193" t="str">
            <v>0211-01FU</v>
          </cell>
          <cell r="B3193" t="str">
            <v>DISTRITO CAPITAL</v>
          </cell>
          <cell r="C3193" t="str">
            <v>0211-01</v>
          </cell>
          <cell r="D3193" t="str">
            <v>INSTITUTO DISTRITAL DE RECREACIÓN Y DEPORTE - IDRD</v>
          </cell>
          <cell r="E3193" t="str">
            <v>0002-009</v>
          </cell>
          <cell r="F3193" t="str">
            <v>EP-CULTURA, RECREACIÓN Y DEPORTE</v>
          </cell>
          <cell r="G3193" t="str">
            <v>1-100-F001</v>
          </cell>
          <cell r="H3193" t="str">
            <v>VA-RECURSOS DISTRITO</v>
          </cell>
          <cell r="I3193" t="str">
            <v>O2120201003013191498</v>
          </cell>
          <cell r="J3193" t="str">
            <v>Artefactos de madera para uso industrial n.c.p.</v>
          </cell>
          <cell r="K3193" t="str">
            <v>000000000000000000211</v>
          </cell>
          <cell r="L3193" t="str">
            <v>0211 - Programa Funcionamiento - INSTITUTO DISTRITAL PARA LA RECREACIÓN Y EL DEPORTE</v>
          </cell>
          <cell r="M3193" t="str">
            <v>PM02110001FUNC</v>
          </cell>
          <cell r="N3193" t="str">
            <v>FU</v>
          </cell>
          <cell r="O3193" t="str">
            <v>FUNCIONAMIENTO INSTITUTO DISTRITAL PARA LA  RECREA</v>
          </cell>
          <cell r="P3193" t="str">
            <v>2025</v>
          </cell>
          <cell r="Q3193">
            <v>897000</v>
          </cell>
          <cell r="R3193">
            <v>897000</v>
          </cell>
        </row>
        <row r="3194">
          <cell r="A3194" t="str">
            <v>0211-01FU</v>
          </cell>
          <cell r="B3194" t="str">
            <v>DISTRITO CAPITAL</v>
          </cell>
          <cell r="C3194" t="str">
            <v>0211-01</v>
          </cell>
          <cell r="D3194" t="str">
            <v>INSTITUTO DISTRITAL DE RECREACIÓN Y DEPORTE - IDRD</v>
          </cell>
          <cell r="E3194" t="str">
            <v>0002-009</v>
          </cell>
          <cell r="F3194" t="str">
            <v>EP-CULTURA, RECREACIÓN Y DEPORTE</v>
          </cell>
          <cell r="G3194" t="str">
            <v>1-100-F001</v>
          </cell>
          <cell r="H3194" t="str">
            <v>VA-RECURSOS DISTRITO</v>
          </cell>
          <cell r="I3194" t="str">
            <v>O2120201003023212801</v>
          </cell>
          <cell r="J3194" t="str">
            <v>Papel bond</v>
          </cell>
          <cell r="K3194" t="str">
            <v>000000000000000000211</v>
          </cell>
          <cell r="L3194" t="str">
            <v>0211 - Programa Funcionamiento - INSTITUTO DISTRITAL PARA LA RECREACIÓN Y EL DEPORTE</v>
          </cell>
          <cell r="M3194" t="str">
            <v>PM02110001FUNC</v>
          </cell>
          <cell r="N3194" t="str">
            <v>FU</v>
          </cell>
          <cell r="O3194" t="str">
            <v>FUNCIONAMIENTO INSTITUTO DISTRITAL PARA LA  RECREA</v>
          </cell>
          <cell r="P3194" t="str">
            <v>2025</v>
          </cell>
          <cell r="Q3194">
            <v>8970000</v>
          </cell>
          <cell r="R3194">
            <v>8970000</v>
          </cell>
        </row>
        <row r="3195">
          <cell r="A3195" t="str">
            <v>0211-01FU</v>
          </cell>
          <cell r="B3195" t="str">
            <v>DISTRITO CAPITAL</v>
          </cell>
          <cell r="C3195" t="str">
            <v>0211-01</v>
          </cell>
          <cell r="D3195" t="str">
            <v>INSTITUTO DISTRITAL DE RECREACIÓN Y DEPORTE - IDRD</v>
          </cell>
          <cell r="E3195" t="str">
            <v>0002-009</v>
          </cell>
          <cell r="F3195" t="str">
            <v>EP-CULTURA, RECREACIÓN Y DEPORTE</v>
          </cell>
          <cell r="G3195" t="str">
            <v>1-100-F001</v>
          </cell>
          <cell r="H3195" t="str">
            <v>VA-RECURSOS DISTRITO</v>
          </cell>
          <cell r="I3195" t="str">
            <v>O2120201003033331101</v>
          </cell>
          <cell r="J3195" t="str">
            <v>Gasolina motor corriente</v>
          </cell>
          <cell r="K3195" t="str">
            <v>000000000000000000211</v>
          </cell>
          <cell r="L3195" t="str">
            <v>0211 - Programa Funcionamiento - INSTITUTO DISTRITAL PARA LA RECREACIÓN Y EL DEPORTE</v>
          </cell>
          <cell r="M3195" t="str">
            <v>PM02110001FUNC</v>
          </cell>
          <cell r="N3195" t="str">
            <v>FU</v>
          </cell>
          <cell r="O3195" t="str">
            <v>FUNCIONAMIENTO INSTITUTO DISTRITAL PARA LA  RECREA</v>
          </cell>
          <cell r="P3195" t="str">
            <v>2025</v>
          </cell>
          <cell r="Q3195">
            <v>36960000</v>
          </cell>
          <cell r="R3195">
            <v>36960000</v>
          </cell>
        </row>
        <row r="3196">
          <cell r="A3196" t="str">
            <v>0211-01FU</v>
          </cell>
          <cell r="B3196" t="str">
            <v>DISTRITO CAPITAL</v>
          </cell>
          <cell r="C3196" t="str">
            <v>0211-01</v>
          </cell>
          <cell r="D3196" t="str">
            <v>INSTITUTO DISTRITAL DE RECREACIÓN Y DEPORTE - IDRD</v>
          </cell>
          <cell r="E3196" t="str">
            <v>0002-009</v>
          </cell>
          <cell r="F3196" t="str">
            <v>EP-CULTURA, RECREACIÓN Y DEPORTE</v>
          </cell>
          <cell r="G3196" t="str">
            <v>1-100-F001</v>
          </cell>
          <cell r="H3196" t="str">
            <v>VA-RECURSOS DISTRITO</v>
          </cell>
          <cell r="I3196" t="str">
            <v>O2120201003043413903</v>
          </cell>
          <cell r="J3196" t="str">
            <v>Alcohol propílico y alcohol isopropílico</v>
          </cell>
          <cell r="K3196" t="str">
            <v>000000000000000000211</v>
          </cell>
          <cell r="L3196" t="str">
            <v>0211 - Programa Funcionamiento - INSTITUTO DISTRITAL PARA LA RECREACIÓN Y EL DEPORTE</v>
          </cell>
          <cell r="M3196" t="str">
            <v>PM02110001FUNC</v>
          </cell>
          <cell r="N3196" t="str">
            <v>FU</v>
          </cell>
          <cell r="O3196" t="str">
            <v>FUNCIONAMIENTO INSTITUTO DISTRITAL PARA LA  RECREA</v>
          </cell>
          <cell r="P3196" t="str">
            <v>2025</v>
          </cell>
          <cell r="Q3196">
            <v>897000</v>
          </cell>
          <cell r="R3196">
            <v>897000</v>
          </cell>
        </row>
        <row r="3197">
          <cell r="A3197" t="str">
            <v>0211-01FU</v>
          </cell>
          <cell r="B3197" t="str">
            <v>DISTRITO CAPITAL</v>
          </cell>
          <cell r="C3197" t="str">
            <v>0211-01</v>
          </cell>
          <cell r="D3197" t="str">
            <v>INSTITUTO DISTRITAL DE RECREACIÓN Y DEPORTE - IDRD</v>
          </cell>
          <cell r="E3197" t="str">
            <v>0002-009</v>
          </cell>
          <cell r="F3197" t="str">
            <v>EP-CULTURA, RECREACIÓN Y DEPORTE</v>
          </cell>
          <cell r="G3197" t="str">
            <v>1-100-F001</v>
          </cell>
          <cell r="H3197" t="str">
            <v>VA-RECURSOS DISTRITO</v>
          </cell>
          <cell r="I3197" t="str">
            <v>O2120201003053511002</v>
          </cell>
          <cell r="J3197" t="str">
            <v>Barnices de todo tipo</v>
          </cell>
          <cell r="K3197" t="str">
            <v>000000000000000000211</v>
          </cell>
          <cell r="L3197" t="str">
            <v>0211 - Programa Funcionamiento - INSTITUTO DISTRITAL PARA LA RECREACIÓN Y EL DEPORTE</v>
          </cell>
          <cell r="M3197" t="str">
            <v>PM02110001FUNC</v>
          </cell>
          <cell r="N3197" t="str">
            <v>FU</v>
          </cell>
          <cell r="O3197" t="str">
            <v>FUNCIONAMIENTO INSTITUTO DISTRITAL PARA LA  RECREA</v>
          </cell>
          <cell r="P3197" t="str">
            <v>2025</v>
          </cell>
          <cell r="Q3197">
            <v>897000</v>
          </cell>
          <cell r="R3197">
            <v>897000</v>
          </cell>
        </row>
        <row r="3198">
          <cell r="A3198" t="str">
            <v>0211-01FU</v>
          </cell>
          <cell r="B3198" t="str">
            <v>DISTRITO CAPITAL</v>
          </cell>
          <cell r="C3198" t="str">
            <v>0211-01</v>
          </cell>
          <cell r="D3198" t="str">
            <v>INSTITUTO DISTRITAL DE RECREACIÓN Y DEPORTE - IDRD</v>
          </cell>
          <cell r="E3198" t="str">
            <v>0002-009</v>
          </cell>
          <cell r="F3198" t="str">
            <v>EP-CULTURA, RECREACIÓN Y DEPORTE</v>
          </cell>
          <cell r="G3198" t="str">
            <v>1-100-F001</v>
          </cell>
          <cell r="H3198" t="str">
            <v>VA-RECURSOS DISTRITO</v>
          </cell>
          <cell r="I3198" t="str">
            <v>O2120201003063627098</v>
          </cell>
          <cell r="J3198" t="str">
            <v>Artículos de caucho n.c.p. para escritorio</v>
          </cell>
          <cell r="K3198" t="str">
            <v>000000000000000000211</v>
          </cell>
          <cell r="L3198" t="str">
            <v>0211 - Programa Funcionamiento - INSTITUTO DISTRITAL PARA LA RECREACIÓN Y EL DEPORTE</v>
          </cell>
          <cell r="M3198" t="str">
            <v>PM02110001FUNC</v>
          </cell>
          <cell r="N3198" t="str">
            <v>FU</v>
          </cell>
          <cell r="O3198" t="str">
            <v>FUNCIONAMIENTO INSTITUTO DISTRITAL PARA LA  RECREA</v>
          </cell>
          <cell r="P3198" t="str">
            <v>2025</v>
          </cell>
          <cell r="Q3198">
            <v>8970000</v>
          </cell>
          <cell r="R3198">
            <v>8970000</v>
          </cell>
        </row>
        <row r="3199">
          <cell r="A3199" t="str">
            <v>0211-01FU</v>
          </cell>
          <cell r="B3199" t="str">
            <v>DISTRITO CAPITAL</v>
          </cell>
          <cell r="C3199" t="str">
            <v>0211-01</v>
          </cell>
          <cell r="D3199" t="str">
            <v>INSTITUTO DISTRITAL DE RECREACIÓN Y DEPORTE - IDRD</v>
          </cell>
          <cell r="E3199" t="str">
            <v>0002-009</v>
          </cell>
          <cell r="F3199" t="str">
            <v>EP-CULTURA, RECREACIÓN Y DEPORTE</v>
          </cell>
          <cell r="G3199" t="str">
            <v>1-100-F001</v>
          </cell>
          <cell r="H3199" t="str">
            <v>VA-RECURSOS DISTRITO</v>
          </cell>
          <cell r="I3199" t="str">
            <v>O2120201004014121301</v>
          </cell>
          <cell r="J3199" t="str">
            <v>Chapa de acero inoxidable</v>
          </cell>
          <cell r="K3199" t="str">
            <v>000000000000000000211</v>
          </cell>
          <cell r="L3199" t="str">
            <v>0211 - Programa Funcionamiento - INSTITUTO DISTRITAL PARA LA RECREACIÓN Y EL DEPORTE</v>
          </cell>
          <cell r="M3199" t="str">
            <v>PM02110001FUNC</v>
          </cell>
          <cell r="N3199" t="str">
            <v>FU</v>
          </cell>
          <cell r="O3199" t="str">
            <v>FUNCIONAMIENTO INSTITUTO DISTRITAL PARA LA  RECREA</v>
          </cell>
          <cell r="P3199" t="str">
            <v>2025</v>
          </cell>
          <cell r="Q3199">
            <v>897000</v>
          </cell>
          <cell r="R3199">
            <v>897000</v>
          </cell>
        </row>
        <row r="3200">
          <cell r="A3200" t="str">
            <v>0211-01FU</v>
          </cell>
          <cell r="B3200" t="str">
            <v>DISTRITO CAPITAL</v>
          </cell>
          <cell r="C3200" t="str">
            <v>0211-01</v>
          </cell>
          <cell r="D3200" t="str">
            <v>INSTITUTO DISTRITAL DE RECREACIÓN Y DEPORTE - IDRD</v>
          </cell>
          <cell r="E3200" t="str">
            <v>0002-009</v>
          </cell>
          <cell r="F3200" t="str">
            <v>EP-CULTURA, RECREACIÓN Y DEPORTE</v>
          </cell>
          <cell r="G3200" t="str">
            <v>1-100-F001</v>
          </cell>
          <cell r="H3200" t="str">
            <v>VA-RECURSOS DISTRITO</v>
          </cell>
          <cell r="I3200" t="str">
            <v>O2120201004024299991</v>
          </cell>
          <cell r="J3200" t="str">
            <v>Artículos n.c.p. de ferretería y cerrajería</v>
          </cell>
          <cell r="K3200" t="str">
            <v>000000000000000000211</v>
          </cell>
          <cell r="L3200" t="str">
            <v>0211 - Programa Funcionamiento - INSTITUTO DISTRITAL PARA LA RECREACIÓN Y EL DEPORTE</v>
          </cell>
          <cell r="M3200" t="str">
            <v>PM02110001FUNC</v>
          </cell>
          <cell r="N3200" t="str">
            <v>FU</v>
          </cell>
          <cell r="O3200" t="str">
            <v>FUNCIONAMIENTO INSTITUTO DISTRITAL PARA LA  RECREA</v>
          </cell>
          <cell r="P3200" t="str">
            <v>2025</v>
          </cell>
          <cell r="Q3200">
            <v>32409000</v>
          </cell>
          <cell r="R3200">
            <v>32409000</v>
          </cell>
        </row>
        <row r="3201">
          <cell r="A3201" t="str">
            <v>0211-01FU</v>
          </cell>
          <cell r="B3201" t="str">
            <v>DISTRITO CAPITAL</v>
          </cell>
          <cell r="C3201" t="str">
            <v>0211-01</v>
          </cell>
          <cell r="D3201" t="str">
            <v>INSTITUTO DISTRITAL DE RECREACIÓN Y DEPORTE - IDRD</v>
          </cell>
          <cell r="E3201" t="str">
            <v>0002-009</v>
          </cell>
          <cell r="F3201" t="str">
            <v>EP-CULTURA, RECREACIÓN Y DEPORTE</v>
          </cell>
          <cell r="G3201" t="str">
            <v>1-100-F001</v>
          </cell>
          <cell r="H3201" t="str">
            <v>VA-RECURSOS DISTRITO</v>
          </cell>
          <cell r="I3201" t="str">
            <v>O21202020060464114</v>
          </cell>
          <cell r="J3201" t="str">
            <v>Servicios de transporte terrestre especial local de pasajeros</v>
          </cell>
          <cell r="K3201" t="str">
            <v>000000000000000000211</v>
          </cell>
          <cell r="L3201" t="str">
            <v>0211 - Programa Funcionamiento - INSTITUTO DISTRITAL PARA LA RECREACIÓN Y EL DEPORTE</v>
          </cell>
          <cell r="M3201" t="str">
            <v>PM02110001FUNC</v>
          </cell>
          <cell r="N3201" t="str">
            <v>FU</v>
          </cell>
          <cell r="O3201" t="str">
            <v>FUNCIONAMIENTO INSTITUTO DISTRITAL PARA LA  RECREA</v>
          </cell>
          <cell r="P3201" t="str">
            <v>2025</v>
          </cell>
          <cell r="Q3201">
            <v>355232000</v>
          </cell>
          <cell r="R3201">
            <v>355232000</v>
          </cell>
        </row>
        <row r="3202">
          <cell r="A3202" t="str">
            <v>0211-01FU</v>
          </cell>
          <cell r="B3202" t="str">
            <v>DISTRITO CAPITAL</v>
          </cell>
          <cell r="C3202" t="str">
            <v>0211-01</v>
          </cell>
          <cell r="D3202" t="str">
            <v>INSTITUTO DISTRITAL DE RECREACIÓN Y DEPORTE - IDRD</v>
          </cell>
          <cell r="E3202" t="str">
            <v>0002-009</v>
          </cell>
          <cell r="F3202" t="str">
            <v>EP-CULTURA, RECREACIÓN Y DEPORTE</v>
          </cell>
          <cell r="G3202" t="str">
            <v>1-100-F001</v>
          </cell>
          <cell r="H3202" t="str">
            <v>VA-RECURSOS DISTRITO</v>
          </cell>
          <cell r="I3202" t="str">
            <v>O21202020060565119</v>
          </cell>
          <cell r="J3202" t="str">
            <v>Otros servicios de transporte por carretera n.c.p.</v>
          </cell>
          <cell r="K3202" t="str">
            <v>000000000000000000211</v>
          </cell>
          <cell r="L3202" t="str">
            <v>0211 - Programa Funcionamiento - INSTITUTO DISTRITAL PARA LA RECREACIÓN Y EL DEPORTE</v>
          </cell>
          <cell r="M3202" t="str">
            <v>PM02110001FUNC</v>
          </cell>
          <cell r="N3202" t="str">
            <v>FU</v>
          </cell>
          <cell r="O3202" t="str">
            <v>FUNCIONAMIENTO INSTITUTO DISTRITAL PARA LA  RECREA</v>
          </cell>
          <cell r="P3202" t="str">
            <v>2025</v>
          </cell>
          <cell r="Q3202">
            <v>7625000</v>
          </cell>
          <cell r="R3202">
            <v>7625000</v>
          </cell>
        </row>
        <row r="3203">
          <cell r="A3203" t="str">
            <v>0211-01FU</v>
          </cell>
          <cell r="B3203" t="str">
            <v>DISTRITO CAPITAL</v>
          </cell>
          <cell r="C3203" t="str">
            <v>0211-01</v>
          </cell>
          <cell r="D3203" t="str">
            <v>INSTITUTO DISTRITAL DE RECREACIÓN Y DEPORTE - IDRD</v>
          </cell>
          <cell r="E3203" t="str">
            <v>0002-009</v>
          </cell>
          <cell r="F3203" t="str">
            <v>EP-CULTURA, RECREACIÓN Y DEPORTE</v>
          </cell>
          <cell r="G3203" t="str">
            <v>1-100-F001</v>
          </cell>
          <cell r="H3203" t="str">
            <v>VA-RECURSOS DISTRITO</v>
          </cell>
          <cell r="I3203" t="str">
            <v>O21202020060767430</v>
          </cell>
          <cell r="J3203" t="str">
            <v>Servicios de parqueaderos</v>
          </cell>
          <cell r="K3203" t="str">
            <v>000000000000000000211</v>
          </cell>
          <cell r="L3203" t="str">
            <v>0211 - Programa Funcionamiento - INSTITUTO DISTRITAL PARA LA RECREACIÓN Y EL DEPORTE</v>
          </cell>
          <cell r="M3203" t="str">
            <v>PM02110001FUNC</v>
          </cell>
          <cell r="N3203" t="str">
            <v>FU</v>
          </cell>
          <cell r="O3203" t="str">
            <v>FUNCIONAMIENTO INSTITUTO DISTRITAL PARA LA  RECREA</v>
          </cell>
          <cell r="P3203" t="str">
            <v>2025</v>
          </cell>
          <cell r="Q3203">
            <v>897000</v>
          </cell>
          <cell r="R3203">
            <v>897000</v>
          </cell>
        </row>
        <row r="3204">
          <cell r="A3204" t="str">
            <v>0211-01FU</v>
          </cell>
          <cell r="B3204" t="str">
            <v>DISTRITO CAPITAL</v>
          </cell>
          <cell r="C3204" t="str">
            <v>0211-01</v>
          </cell>
          <cell r="D3204" t="str">
            <v>INSTITUTO DISTRITAL DE RECREACIÓN Y DEPORTE - IDRD</v>
          </cell>
          <cell r="E3204" t="str">
            <v>0002-009</v>
          </cell>
          <cell r="F3204" t="str">
            <v>EP-CULTURA, RECREACIÓN Y DEPORTE</v>
          </cell>
          <cell r="G3204" t="str">
            <v>1-100-F001</v>
          </cell>
          <cell r="H3204" t="str">
            <v>VA-RECURSOS DISTRITO</v>
          </cell>
          <cell r="I3204" t="str">
            <v>O21202020060868021</v>
          </cell>
          <cell r="J3204" t="str">
            <v>Servicios locales de mensajería nacional</v>
          </cell>
          <cell r="K3204" t="str">
            <v>000000000000000000211</v>
          </cell>
          <cell r="L3204" t="str">
            <v>0211 - Programa Funcionamiento - INSTITUTO DISTRITAL PARA LA RECREACIÓN Y EL DEPORTE</v>
          </cell>
          <cell r="M3204" t="str">
            <v>PM02110001FUNC</v>
          </cell>
          <cell r="N3204" t="str">
            <v>FU</v>
          </cell>
          <cell r="O3204" t="str">
            <v>FUNCIONAMIENTO INSTITUTO DISTRITAL PARA LA  RECREA</v>
          </cell>
          <cell r="P3204" t="str">
            <v>2025</v>
          </cell>
          <cell r="Q3204">
            <v>40365000</v>
          </cell>
          <cell r="R3204">
            <v>40365000</v>
          </cell>
        </row>
        <row r="3205">
          <cell r="A3205" t="str">
            <v>0211-01FU</v>
          </cell>
          <cell r="B3205" t="str">
            <v>DISTRITO CAPITAL</v>
          </cell>
          <cell r="C3205" t="str">
            <v>0211-01</v>
          </cell>
          <cell r="D3205" t="str">
            <v>INSTITUTO DISTRITAL DE RECREACIÓN Y DEPORTE - IDRD</v>
          </cell>
          <cell r="E3205" t="str">
            <v>0002-009</v>
          </cell>
          <cell r="F3205" t="str">
            <v>EP-CULTURA, RECREACIÓN Y DEPORTE</v>
          </cell>
          <cell r="G3205" t="str">
            <v>1-100-F001</v>
          </cell>
          <cell r="H3205" t="str">
            <v>VA-RECURSOS DISTRITO</v>
          </cell>
          <cell r="I3205" t="str">
            <v>O212020200701030471347</v>
          </cell>
          <cell r="J3205" t="str">
            <v>Servicio de seguro obligatorio de accidentes de tránsito (SOAT)</v>
          </cell>
          <cell r="K3205" t="str">
            <v>000000000000000000211</v>
          </cell>
          <cell r="L3205" t="str">
            <v>0211 - Programa Funcionamiento - INSTITUTO DISTRITAL PARA LA RECREACIÓN Y EL DEPORTE</v>
          </cell>
          <cell r="M3205" t="str">
            <v>PM02110001FUNC</v>
          </cell>
          <cell r="N3205" t="str">
            <v>FU</v>
          </cell>
          <cell r="O3205" t="str">
            <v>FUNCIONAMIENTO INSTITUTO DISTRITAL PARA LA  RECREA</v>
          </cell>
          <cell r="P3205" t="str">
            <v>2025</v>
          </cell>
          <cell r="Q3205">
            <v>8252000</v>
          </cell>
          <cell r="R3205">
            <v>8252000</v>
          </cell>
        </row>
        <row r="3206">
          <cell r="A3206" t="str">
            <v>0211-01FU</v>
          </cell>
          <cell r="B3206" t="str">
            <v>DISTRITO CAPITAL</v>
          </cell>
          <cell r="C3206" t="str">
            <v>0211-01</v>
          </cell>
          <cell r="D3206" t="str">
            <v>INSTITUTO DISTRITAL DE RECREACIÓN Y DEPORTE - IDRD</v>
          </cell>
          <cell r="E3206" t="str">
            <v>0002-009</v>
          </cell>
          <cell r="F3206" t="str">
            <v>EP-CULTURA, RECREACIÓN Y DEPORTE</v>
          </cell>
          <cell r="G3206" t="str">
            <v>1-100-F001</v>
          </cell>
          <cell r="H3206" t="str">
            <v>VA-RECURSOS DISTRITO</v>
          </cell>
          <cell r="I3206" t="str">
            <v>O212020200701030571351</v>
          </cell>
          <cell r="J3206" t="str">
            <v>Servicios de seguros de vehículos automotores</v>
          </cell>
          <cell r="K3206" t="str">
            <v>000000000000000000211</v>
          </cell>
          <cell r="L3206" t="str">
            <v>0211 - Programa Funcionamiento - INSTITUTO DISTRITAL PARA LA RECREACIÓN Y EL DEPORTE</v>
          </cell>
          <cell r="M3206" t="str">
            <v>PM02110001FUNC</v>
          </cell>
          <cell r="N3206" t="str">
            <v>FU</v>
          </cell>
          <cell r="O3206" t="str">
            <v>FUNCIONAMIENTO INSTITUTO DISTRITAL PARA LA  RECREA</v>
          </cell>
          <cell r="P3206" t="str">
            <v>2025</v>
          </cell>
          <cell r="Q3206">
            <v>31933000</v>
          </cell>
          <cell r="R3206">
            <v>31933000</v>
          </cell>
        </row>
        <row r="3207">
          <cell r="A3207" t="str">
            <v>0211-01FU</v>
          </cell>
          <cell r="B3207" t="str">
            <v>DISTRITO CAPITAL</v>
          </cell>
          <cell r="C3207" t="str">
            <v>0211-01</v>
          </cell>
          <cell r="D3207" t="str">
            <v>INSTITUTO DISTRITAL DE RECREACIÓN Y DEPORTE - IDRD</v>
          </cell>
          <cell r="E3207" t="str">
            <v>0002-009</v>
          </cell>
          <cell r="F3207" t="str">
            <v>EP-CULTURA, RECREACIÓN Y DEPORTE</v>
          </cell>
          <cell r="G3207" t="str">
            <v>1-100-F001</v>
          </cell>
          <cell r="H3207" t="str">
            <v>VA-RECURSOS DISTRITO</v>
          </cell>
          <cell r="I3207" t="str">
            <v>O212020200701030571354</v>
          </cell>
          <cell r="J3207" t="str">
            <v>Servicios de seguros contra incendio, terremoto o sustracción</v>
          </cell>
          <cell r="K3207" t="str">
            <v>000000000000000000211</v>
          </cell>
          <cell r="L3207" t="str">
            <v>0211 - Programa Funcionamiento - INSTITUTO DISTRITAL PARA LA RECREACIÓN Y EL DEPORTE</v>
          </cell>
          <cell r="M3207" t="str">
            <v>PM02110001FUNC</v>
          </cell>
          <cell r="N3207" t="str">
            <v>FU</v>
          </cell>
          <cell r="O3207" t="str">
            <v>FUNCIONAMIENTO INSTITUTO DISTRITAL PARA LA  RECREA</v>
          </cell>
          <cell r="P3207" t="str">
            <v>2025</v>
          </cell>
          <cell r="Q3207">
            <v>114637000</v>
          </cell>
          <cell r="R3207">
            <v>114637000</v>
          </cell>
        </row>
        <row r="3208">
          <cell r="A3208" t="str">
            <v>0211-01FU</v>
          </cell>
          <cell r="B3208" t="str">
            <v>DISTRITO CAPITAL</v>
          </cell>
          <cell r="C3208" t="str">
            <v>0211-01</v>
          </cell>
          <cell r="D3208" t="str">
            <v>INSTITUTO DISTRITAL DE RECREACIÓN Y DEPORTE - IDRD</v>
          </cell>
          <cell r="E3208" t="str">
            <v>0002-009</v>
          </cell>
          <cell r="F3208" t="str">
            <v>EP-CULTURA, RECREACIÓN Y DEPORTE</v>
          </cell>
          <cell r="G3208" t="str">
            <v>1-100-F001</v>
          </cell>
          <cell r="H3208" t="str">
            <v>VA-RECURSOS DISTRITO</v>
          </cell>
          <cell r="I3208" t="str">
            <v>O212020200701030571355</v>
          </cell>
          <cell r="J3208" t="str">
            <v>Servicios de seguros generales de responsabilidad civil</v>
          </cell>
          <cell r="K3208" t="str">
            <v>000000000000000000211</v>
          </cell>
          <cell r="L3208" t="str">
            <v>0211 - Programa Funcionamiento - INSTITUTO DISTRITAL PARA LA RECREACIÓN Y EL DEPORTE</v>
          </cell>
          <cell r="M3208" t="str">
            <v>PM02110001FUNC</v>
          </cell>
          <cell r="N3208" t="str">
            <v>FU</v>
          </cell>
          <cell r="O3208" t="str">
            <v>FUNCIONAMIENTO INSTITUTO DISTRITAL PARA LA  RECREA</v>
          </cell>
          <cell r="P3208" t="str">
            <v>2025</v>
          </cell>
          <cell r="Q3208">
            <v>1349088000</v>
          </cell>
          <cell r="R3208">
            <v>1349088000</v>
          </cell>
        </row>
        <row r="3209">
          <cell r="A3209" t="str">
            <v>0211-01FU</v>
          </cell>
          <cell r="B3209" t="str">
            <v>DISTRITO CAPITAL</v>
          </cell>
          <cell r="C3209" t="str">
            <v>0211-01</v>
          </cell>
          <cell r="D3209" t="str">
            <v>INSTITUTO DISTRITAL DE RECREACIÓN Y DEPORTE - IDRD</v>
          </cell>
          <cell r="E3209" t="str">
            <v>0002-009</v>
          </cell>
          <cell r="F3209" t="str">
            <v>EP-CULTURA, RECREACIÓN Y DEPORTE</v>
          </cell>
          <cell r="G3209" t="str">
            <v>1-100-F001</v>
          </cell>
          <cell r="H3209" t="str">
            <v>VA-RECURSOS DISTRITO</v>
          </cell>
          <cell r="I3209" t="str">
            <v>O212020200701030571358</v>
          </cell>
          <cell r="J3209" t="str">
            <v>Servicios de seguros de vida colectiva</v>
          </cell>
          <cell r="K3209" t="str">
            <v>000000000000000000211</v>
          </cell>
          <cell r="L3209" t="str">
            <v>0211 - Programa Funcionamiento - INSTITUTO DISTRITAL PARA LA RECREACIÓN Y EL DEPORTE</v>
          </cell>
          <cell r="M3209" t="str">
            <v>PM02110001FUNC</v>
          </cell>
          <cell r="N3209" t="str">
            <v>FU</v>
          </cell>
          <cell r="O3209" t="str">
            <v>FUNCIONAMIENTO INSTITUTO DISTRITAL PARA LA  RECREA</v>
          </cell>
          <cell r="P3209" t="str">
            <v>2025</v>
          </cell>
          <cell r="Q3209">
            <v>6189000</v>
          </cell>
          <cell r="R3209">
            <v>6189000</v>
          </cell>
        </row>
        <row r="3210">
          <cell r="A3210" t="str">
            <v>0211-01FU</v>
          </cell>
          <cell r="B3210" t="str">
            <v>DISTRITO CAPITAL</v>
          </cell>
          <cell r="C3210" t="str">
            <v>0211-01</v>
          </cell>
          <cell r="D3210" t="str">
            <v>INSTITUTO DISTRITAL DE RECREACIÓN Y DEPORTE - IDRD</v>
          </cell>
          <cell r="E3210" t="str">
            <v>0002-009</v>
          </cell>
          <cell r="F3210" t="str">
            <v>EP-CULTURA, RECREACIÓN Y DEPORTE</v>
          </cell>
          <cell r="G3210" t="str">
            <v>1-100-F001</v>
          </cell>
          <cell r="H3210" t="str">
            <v>VA-RECURSOS DISTRITO</v>
          </cell>
          <cell r="I3210" t="str">
            <v>O2120202007010571594</v>
          </cell>
          <cell r="J3210" t="str">
            <v>Servicios de procesamiento y compensación de transacciones financieras</v>
          </cell>
          <cell r="K3210" t="str">
            <v>000000000000000000211</v>
          </cell>
          <cell r="L3210" t="str">
            <v>0211 - Programa Funcionamiento - INSTITUTO DISTRITAL PARA LA RECREACIÓN Y EL DEPORTE</v>
          </cell>
          <cell r="M3210" t="str">
            <v>PM02110001FUNC</v>
          </cell>
          <cell r="N3210" t="str">
            <v>FU</v>
          </cell>
          <cell r="O3210" t="str">
            <v>FUNCIONAMIENTO INSTITUTO DISTRITAL PARA LA  RECREA</v>
          </cell>
          <cell r="P3210" t="str">
            <v>2025</v>
          </cell>
          <cell r="Q3210">
            <v>115000</v>
          </cell>
          <cell r="R3210">
            <v>115000</v>
          </cell>
        </row>
        <row r="3211">
          <cell r="A3211" t="str">
            <v>0211-01FU</v>
          </cell>
          <cell r="B3211" t="str">
            <v>DISTRITO CAPITAL</v>
          </cell>
          <cell r="C3211" t="str">
            <v>0211-01</v>
          </cell>
          <cell r="D3211" t="str">
            <v>INSTITUTO DISTRITAL DE RECREACIÓN Y DEPORTE - IDRD</v>
          </cell>
          <cell r="E3211" t="str">
            <v>0002-009</v>
          </cell>
          <cell r="F3211" t="str">
            <v>EP-CULTURA, RECREACIÓN Y DEPORTE</v>
          </cell>
          <cell r="G3211" t="str">
            <v>1-100-F001</v>
          </cell>
          <cell r="H3211" t="str">
            <v>VA-RECURSOS DISTRITO</v>
          </cell>
          <cell r="I3211" t="str">
            <v>O21202020070373390</v>
          </cell>
          <cell r="J3211" t="str">
            <v>Derechos de uso de otros productos de propiedad intelectual</v>
          </cell>
          <cell r="K3211" t="str">
            <v>000000000000000000211</v>
          </cell>
          <cell r="L3211" t="str">
            <v>0211 - Programa Funcionamiento - INSTITUTO DISTRITAL PARA LA RECREACIÓN Y EL DEPORTE</v>
          </cell>
          <cell r="M3211" t="str">
            <v>PM02110001FUNC</v>
          </cell>
          <cell r="N3211" t="str">
            <v>FU</v>
          </cell>
          <cell r="O3211" t="str">
            <v>FUNCIONAMIENTO INSTITUTO DISTRITAL PARA LA  RECREA</v>
          </cell>
          <cell r="P3211" t="str">
            <v>2025</v>
          </cell>
          <cell r="Q3211">
            <v>1973400000</v>
          </cell>
          <cell r="R3211">
            <v>1973400000</v>
          </cell>
        </row>
        <row r="3212">
          <cell r="A3212" t="str">
            <v>0211-01FU</v>
          </cell>
          <cell r="B3212" t="str">
            <v>DISTRITO CAPITAL</v>
          </cell>
          <cell r="C3212" t="str">
            <v>0211-01</v>
          </cell>
          <cell r="D3212" t="str">
            <v>INSTITUTO DISTRITAL DE RECREACIÓN Y DEPORTE - IDRD</v>
          </cell>
          <cell r="E3212" t="str">
            <v>0002-009</v>
          </cell>
          <cell r="F3212" t="str">
            <v>EP-CULTURA, RECREACIÓN Y DEPORTE</v>
          </cell>
          <cell r="G3212" t="str">
            <v>1-100-F001</v>
          </cell>
          <cell r="H3212" t="str">
            <v>VA-RECURSOS DISTRITO</v>
          </cell>
          <cell r="I3212" t="str">
            <v>O21202020080282120</v>
          </cell>
          <cell r="J3212" t="str">
            <v>Servicios de asesoramiento y representación jurídica relativos a otros campos del derecho</v>
          </cell>
          <cell r="K3212" t="str">
            <v>000000000000000000211</v>
          </cell>
          <cell r="L3212" t="str">
            <v>0211 - Programa Funcionamiento - INSTITUTO DISTRITAL PARA LA RECREACIÓN Y EL DEPORTE</v>
          </cell>
          <cell r="M3212" t="str">
            <v>PM02110001FUNC</v>
          </cell>
          <cell r="N3212" t="str">
            <v>FU</v>
          </cell>
          <cell r="O3212" t="str">
            <v>FUNCIONAMIENTO INSTITUTO DISTRITAL PARA LA  RECREA</v>
          </cell>
          <cell r="P3212" t="str">
            <v>2025</v>
          </cell>
          <cell r="Q3212">
            <v>44138000</v>
          </cell>
          <cell r="R3212">
            <v>44138000</v>
          </cell>
        </row>
        <row r="3213">
          <cell r="A3213" t="str">
            <v>0211-01FU</v>
          </cell>
          <cell r="B3213" t="str">
            <v>DISTRITO CAPITAL</v>
          </cell>
          <cell r="C3213" t="str">
            <v>0211-01</v>
          </cell>
          <cell r="D3213" t="str">
            <v>INSTITUTO DISTRITAL DE RECREACIÓN Y DEPORTE - IDRD</v>
          </cell>
          <cell r="E3213" t="str">
            <v>0002-009</v>
          </cell>
          <cell r="F3213" t="str">
            <v>EP-CULTURA, RECREACIÓN Y DEPORTE</v>
          </cell>
          <cell r="G3213" t="str">
            <v>1-100-F001</v>
          </cell>
          <cell r="H3213" t="str">
            <v>VA-RECURSOS DISTRITO</v>
          </cell>
          <cell r="I3213" t="str">
            <v>O21202020080282130</v>
          </cell>
          <cell r="J3213" t="str">
            <v>Servicios de documentación y certificación jurídica</v>
          </cell>
          <cell r="K3213" t="str">
            <v>000000000000000000211</v>
          </cell>
          <cell r="L3213" t="str">
            <v>0211 - Programa Funcionamiento - INSTITUTO DISTRITAL PARA LA RECREACIÓN Y EL DEPORTE</v>
          </cell>
          <cell r="M3213" t="str">
            <v>PM02110001FUNC</v>
          </cell>
          <cell r="N3213" t="str">
            <v>FU</v>
          </cell>
          <cell r="O3213" t="str">
            <v>FUNCIONAMIENTO INSTITUTO DISTRITAL PARA LA  RECREA</v>
          </cell>
          <cell r="P3213" t="str">
            <v>2025</v>
          </cell>
          <cell r="Q3213">
            <v>5741000</v>
          </cell>
          <cell r="R3213">
            <v>5741000</v>
          </cell>
        </row>
        <row r="3214">
          <cell r="A3214" t="str">
            <v>0211-01FU</v>
          </cell>
          <cell r="B3214" t="str">
            <v>DISTRITO CAPITAL</v>
          </cell>
          <cell r="C3214" t="str">
            <v>0211-01</v>
          </cell>
          <cell r="D3214" t="str">
            <v>INSTITUTO DISTRITAL DE RECREACIÓN Y DEPORTE - IDRD</v>
          </cell>
          <cell r="E3214" t="str">
            <v>0002-009</v>
          </cell>
          <cell r="F3214" t="str">
            <v>EP-CULTURA, RECREACIÓN Y DEPORTE</v>
          </cell>
          <cell r="G3214" t="str">
            <v>1-100-F001</v>
          </cell>
          <cell r="H3214" t="str">
            <v>VA-RECURSOS DISTRITO</v>
          </cell>
          <cell r="I3214" t="str">
            <v>O21202020080282310</v>
          </cell>
          <cell r="J3214" t="str">
            <v>Servicios de preparación y asesoramiento tributario empresarial</v>
          </cell>
          <cell r="K3214" t="str">
            <v>000000000000000000211</v>
          </cell>
          <cell r="L3214" t="str">
            <v>0211 - Programa Funcionamiento - INSTITUTO DISTRITAL PARA LA RECREACIÓN Y EL DEPORTE</v>
          </cell>
          <cell r="M3214" t="str">
            <v>PM02110001FUNC</v>
          </cell>
          <cell r="N3214" t="str">
            <v>FU</v>
          </cell>
          <cell r="O3214" t="str">
            <v>FUNCIONAMIENTO INSTITUTO DISTRITAL PARA LA  RECREA</v>
          </cell>
          <cell r="P3214" t="str">
            <v>2025</v>
          </cell>
          <cell r="Q3214">
            <v>55962000</v>
          </cell>
          <cell r="R3214">
            <v>55962000</v>
          </cell>
        </row>
        <row r="3215">
          <cell r="A3215" t="str">
            <v>0211-01FU</v>
          </cell>
          <cell r="B3215" t="str">
            <v>DISTRITO CAPITAL</v>
          </cell>
          <cell r="C3215" t="str">
            <v>0211-01</v>
          </cell>
          <cell r="D3215" t="str">
            <v>INSTITUTO DISTRITAL DE RECREACIÓN Y DEPORTE - IDRD</v>
          </cell>
          <cell r="E3215" t="str">
            <v>0002-009</v>
          </cell>
          <cell r="F3215" t="str">
            <v>EP-CULTURA, RECREACIÓN Y DEPORTE</v>
          </cell>
          <cell r="G3215" t="str">
            <v>1-100-F001</v>
          </cell>
          <cell r="H3215" t="str">
            <v>VA-RECURSOS DISTRITO</v>
          </cell>
          <cell r="I3215" t="str">
            <v>O21202020080383111</v>
          </cell>
          <cell r="J3215" t="str">
            <v>Servicios de consultoría en gestión estratégica</v>
          </cell>
          <cell r="K3215" t="str">
            <v>000000000000000000211</v>
          </cell>
          <cell r="L3215" t="str">
            <v>0211 - Programa Funcionamiento - INSTITUTO DISTRITAL PARA LA RECREACIÓN Y EL DEPORTE</v>
          </cell>
          <cell r="M3215" t="str">
            <v>PM02110001FUNC</v>
          </cell>
          <cell r="N3215" t="str">
            <v>FU</v>
          </cell>
          <cell r="O3215" t="str">
            <v>FUNCIONAMIENTO INSTITUTO DISTRITAL PARA LA  RECREA</v>
          </cell>
          <cell r="P3215" t="str">
            <v>2025</v>
          </cell>
          <cell r="Q3215">
            <v>27179000</v>
          </cell>
          <cell r="R3215">
            <v>27179000</v>
          </cell>
        </row>
        <row r="3216">
          <cell r="A3216" t="str">
            <v>0211-01FU</v>
          </cell>
          <cell r="B3216" t="str">
            <v>DISTRITO CAPITAL</v>
          </cell>
          <cell r="C3216" t="str">
            <v>0211-01</v>
          </cell>
          <cell r="D3216" t="str">
            <v>INSTITUTO DISTRITAL DE RECREACIÓN Y DEPORTE - IDRD</v>
          </cell>
          <cell r="E3216" t="str">
            <v>0002-009</v>
          </cell>
          <cell r="F3216" t="str">
            <v>EP-CULTURA, RECREACIÓN Y DEPORTE</v>
          </cell>
          <cell r="G3216" t="str">
            <v>1-100-F001</v>
          </cell>
          <cell r="H3216" t="str">
            <v>VA-RECURSOS DISTRITO</v>
          </cell>
          <cell r="I3216" t="str">
            <v>O21202020080383117</v>
          </cell>
          <cell r="J3216" t="str">
            <v>Servicios de gestión de desarrollo empresarial</v>
          </cell>
          <cell r="K3216" t="str">
            <v>000000000000000000211</v>
          </cell>
          <cell r="L3216" t="str">
            <v>0211 - Programa Funcionamiento - INSTITUTO DISTRITAL PARA LA RECREACIÓN Y EL DEPORTE</v>
          </cell>
          <cell r="M3216" t="str">
            <v>PM02110001FUNC</v>
          </cell>
          <cell r="N3216" t="str">
            <v>FU</v>
          </cell>
          <cell r="O3216" t="str">
            <v>FUNCIONAMIENTO INSTITUTO DISTRITAL PARA LA  RECREA</v>
          </cell>
          <cell r="P3216" t="str">
            <v>2025</v>
          </cell>
          <cell r="Q3216">
            <v>116672000</v>
          </cell>
          <cell r="R3216">
            <v>116672000</v>
          </cell>
        </row>
        <row r="3217">
          <cell r="A3217" t="str">
            <v>0211-01FU</v>
          </cell>
          <cell r="B3217" t="str">
            <v>DISTRITO CAPITAL</v>
          </cell>
          <cell r="C3217" t="str">
            <v>0211-01</v>
          </cell>
          <cell r="D3217" t="str">
            <v>INSTITUTO DISTRITAL DE RECREACIÓN Y DEPORTE - IDRD</v>
          </cell>
          <cell r="E3217" t="str">
            <v>0002-009</v>
          </cell>
          <cell r="F3217" t="str">
            <v>EP-CULTURA, RECREACIÓN Y DEPORTE</v>
          </cell>
          <cell r="G3217" t="str">
            <v>1-100-F001</v>
          </cell>
          <cell r="H3217" t="str">
            <v>VA-RECURSOS DISTRITO</v>
          </cell>
          <cell r="I3217" t="str">
            <v>O21202020080383151</v>
          </cell>
          <cell r="J3217" t="str">
            <v>Servicios de alojamiento de sitios web (hosting)</v>
          </cell>
          <cell r="K3217" t="str">
            <v>000000000000000000211</v>
          </cell>
          <cell r="L3217" t="str">
            <v>0211 - Programa Funcionamiento - INSTITUTO DISTRITAL PARA LA RECREACIÓN Y EL DEPORTE</v>
          </cell>
          <cell r="M3217" t="str">
            <v>PM02110001FUNC</v>
          </cell>
          <cell r="N3217" t="str">
            <v>FU</v>
          </cell>
          <cell r="O3217" t="str">
            <v>FUNCIONAMIENTO INSTITUTO DISTRITAL PARA LA  RECREA</v>
          </cell>
          <cell r="P3217" t="str">
            <v>2025</v>
          </cell>
          <cell r="Q3217">
            <v>55650000</v>
          </cell>
          <cell r="R3217">
            <v>55650000</v>
          </cell>
        </row>
        <row r="3218">
          <cell r="A3218" t="str">
            <v>0211-01FU</v>
          </cell>
          <cell r="B3218" t="str">
            <v>DISTRITO CAPITAL</v>
          </cell>
          <cell r="C3218" t="str">
            <v>0211-01</v>
          </cell>
          <cell r="D3218" t="str">
            <v>INSTITUTO DISTRITAL DE RECREACIÓN Y DEPORTE - IDRD</v>
          </cell>
          <cell r="E3218" t="str">
            <v>0002-009</v>
          </cell>
          <cell r="F3218" t="str">
            <v>EP-CULTURA, RECREACIÓN Y DEPORTE</v>
          </cell>
          <cell r="G3218" t="str">
            <v>1-100-F001</v>
          </cell>
          <cell r="H3218" t="str">
            <v>VA-RECURSOS DISTRITO</v>
          </cell>
          <cell r="I3218" t="str">
            <v>O21202020080484110</v>
          </cell>
          <cell r="J3218" t="str">
            <v>Servicios de operadores (conexión)</v>
          </cell>
          <cell r="K3218" t="str">
            <v>000000000000000000211</v>
          </cell>
          <cell r="L3218" t="str">
            <v>0211 - Programa Funcionamiento - INSTITUTO DISTRITAL PARA LA RECREACIÓN Y EL DEPORTE</v>
          </cell>
          <cell r="M3218" t="str">
            <v>PM02110001FUNC</v>
          </cell>
          <cell r="N3218" t="str">
            <v>FU</v>
          </cell>
          <cell r="O3218" t="str">
            <v>FUNCIONAMIENTO INSTITUTO DISTRITAL PARA LA  RECREA</v>
          </cell>
          <cell r="P3218" t="str">
            <v>2025</v>
          </cell>
          <cell r="Q3218">
            <v>6458000</v>
          </cell>
          <cell r="R3218">
            <v>6458000</v>
          </cell>
        </row>
        <row r="3219">
          <cell r="A3219" t="str">
            <v>0211-01FU</v>
          </cell>
          <cell r="B3219" t="str">
            <v>DISTRITO CAPITAL</v>
          </cell>
          <cell r="C3219" t="str">
            <v>0211-01</v>
          </cell>
          <cell r="D3219" t="str">
            <v>INSTITUTO DISTRITAL DE RECREACIÓN Y DEPORTE - IDRD</v>
          </cell>
          <cell r="E3219" t="str">
            <v>0002-009</v>
          </cell>
          <cell r="F3219" t="str">
            <v>EP-CULTURA, RECREACIÓN Y DEPORTE</v>
          </cell>
          <cell r="G3219" t="str">
            <v>1-100-F001</v>
          </cell>
          <cell r="H3219" t="str">
            <v>VA-RECURSOS DISTRITO</v>
          </cell>
          <cell r="I3219" t="str">
            <v>O21202020080484150</v>
          </cell>
          <cell r="J3219" t="str">
            <v>Servicios de transmisión de datos</v>
          </cell>
          <cell r="K3219" t="str">
            <v>000000000000000000211</v>
          </cell>
          <cell r="L3219" t="str">
            <v>0211 - Programa Funcionamiento - INSTITUTO DISTRITAL PARA LA RECREACIÓN Y EL DEPORTE</v>
          </cell>
          <cell r="M3219" t="str">
            <v>PM02110001FUNC</v>
          </cell>
          <cell r="N3219" t="str">
            <v>FU</v>
          </cell>
          <cell r="O3219" t="str">
            <v>FUNCIONAMIENTO INSTITUTO DISTRITAL PARA LA  RECREA</v>
          </cell>
          <cell r="P3219" t="str">
            <v>2025</v>
          </cell>
          <cell r="Q3219">
            <v>524148000</v>
          </cell>
          <cell r="R3219">
            <v>524148000</v>
          </cell>
        </row>
        <row r="3220">
          <cell r="A3220" t="str">
            <v>0211-01FU</v>
          </cell>
          <cell r="B3220" t="str">
            <v>DISTRITO CAPITAL</v>
          </cell>
          <cell r="C3220" t="str">
            <v>0211-01</v>
          </cell>
          <cell r="D3220" t="str">
            <v>INSTITUTO DISTRITAL DE RECREACIÓN Y DEPORTE - IDRD</v>
          </cell>
          <cell r="E3220" t="str">
            <v>0002-009</v>
          </cell>
          <cell r="F3220" t="str">
            <v>EP-CULTURA, RECREACIÓN Y DEPORTE</v>
          </cell>
          <cell r="G3220" t="str">
            <v>1-100-F001</v>
          </cell>
          <cell r="H3220" t="str">
            <v>VA-RECURSOS DISTRITO</v>
          </cell>
          <cell r="I3220" t="str">
            <v>O21202020080585250</v>
          </cell>
          <cell r="J3220" t="str">
            <v>Servicios de protección (guardas de seguridad)</v>
          </cell>
          <cell r="K3220" t="str">
            <v>000000000000000000211</v>
          </cell>
          <cell r="L3220" t="str">
            <v>0211 - Programa Funcionamiento - INSTITUTO DISTRITAL PARA LA RECREACIÓN Y EL DEPORTE</v>
          </cell>
          <cell r="M3220" t="str">
            <v>PM02110001FUNC</v>
          </cell>
          <cell r="N3220" t="str">
            <v>FU</v>
          </cell>
          <cell r="O3220" t="str">
            <v>FUNCIONAMIENTO INSTITUTO DISTRITAL PARA LA  RECREA</v>
          </cell>
          <cell r="P3220" t="str">
            <v>2025</v>
          </cell>
          <cell r="Q3220">
            <v>1444529000</v>
          </cell>
          <cell r="R3220">
            <v>1444529000</v>
          </cell>
        </row>
        <row r="3221">
          <cell r="A3221" t="str">
            <v>0211-01FU</v>
          </cell>
          <cell r="B3221" t="str">
            <v>DISTRITO CAPITAL</v>
          </cell>
          <cell r="C3221" t="str">
            <v>0211-01</v>
          </cell>
          <cell r="D3221" t="str">
            <v>INSTITUTO DISTRITAL DE RECREACIÓN Y DEPORTE - IDRD</v>
          </cell>
          <cell r="E3221" t="str">
            <v>0002-009</v>
          </cell>
          <cell r="F3221" t="str">
            <v>EP-CULTURA, RECREACIÓN Y DEPORTE</v>
          </cell>
          <cell r="G3221" t="str">
            <v>1-100-F001</v>
          </cell>
          <cell r="H3221" t="str">
            <v>VA-RECURSOS DISTRITO</v>
          </cell>
          <cell r="I3221" t="str">
            <v>O21202020080585330</v>
          </cell>
          <cell r="J3221" t="str">
            <v>Servicios de limpieza general</v>
          </cell>
          <cell r="K3221" t="str">
            <v>000000000000000000211</v>
          </cell>
          <cell r="L3221" t="str">
            <v>0211 - Programa Funcionamiento - INSTITUTO DISTRITAL PARA LA RECREACIÓN Y EL DEPORTE</v>
          </cell>
          <cell r="M3221" t="str">
            <v>PM02110001FUNC</v>
          </cell>
          <cell r="N3221" t="str">
            <v>FU</v>
          </cell>
          <cell r="O3221" t="str">
            <v>FUNCIONAMIENTO INSTITUTO DISTRITAL PARA LA  RECREA</v>
          </cell>
          <cell r="P3221" t="str">
            <v>2025</v>
          </cell>
          <cell r="Q3221">
            <v>1291680000</v>
          </cell>
          <cell r="R3221">
            <v>1291680000</v>
          </cell>
        </row>
        <row r="3222">
          <cell r="A3222" t="str">
            <v>0211-01FU</v>
          </cell>
          <cell r="B3222" t="str">
            <v>DISTRITO CAPITAL</v>
          </cell>
          <cell r="C3222" t="str">
            <v>0211-01</v>
          </cell>
          <cell r="D3222" t="str">
            <v>INSTITUTO DISTRITAL DE RECREACIÓN Y DEPORTE - IDRD</v>
          </cell>
          <cell r="E3222" t="str">
            <v>0002-009</v>
          </cell>
          <cell r="F3222" t="str">
            <v>EP-CULTURA, RECREACIÓN Y DEPORTE</v>
          </cell>
          <cell r="G3222" t="str">
            <v>1-100-F001</v>
          </cell>
          <cell r="H3222" t="str">
            <v>VA-RECURSOS DISTRITO</v>
          </cell>
          <cell r="I3222" t="str">
            <v>O21202020080585970</v>
          </cell>
          <cell r="J3222" t="str">
            <v>Servicios de mantenimiento y cuidado del paisaje</v>
          </cell>
          <cell r="K3222" t="str">
            <v>000000000000000000211</v>
          </cell>
          <cell r="L3222" t="str">
            <v>0211 - Programa Funcionamiento - INSTITUTO DISTRITAL PARA LA RECREACIÓN Y EL DEPORTE</v>
          </cell>
          <cell r="M3222" t="str">
            <v>PM02110001FUNC</v>
          </cell>
          <cell r="N3222" t="str">
            <v>FU</v>
          </cell>
          <cell r="O3222" t="str">
            <v>FUNCIONAMIENTO INSTITUTO DISTRITAL PARA LA  RECREA</v>
          </cell>
          <cell r="P3222" t="str">
            <v>2025</v>
          </cell>
          <cell r="Q3222">
            <v>132143000</v>
          </cell>
          <cell r="R3222">
            <v>132143000</v>
          </cell>
        </row>
        <row r="3223">
          <cell r="A3223" t="str">
            <v>0211-01FU</v>
          </cell>
          <cell r="B3223" t="str">
            <v>DISTRITO CAPITAL</v>
          </cell>
          <cell r="C3223" t="str">
            <v>0211-01</v>
          </cell>
          <cell r="D3223" t="str">
            <v>INSTITUTO DISTRITAL DE RECREACIÓN Y DEPORTE - IDRD</v>
          </cell>
          <cell r="E3223" t="str">
            <v>0002-009</v>
          </cell>
          <cell r="F3223" t="str">
            <v>EP-CULTURA, RECREACIÓN Y DEPORTE</v>
          </cell>
          <cell r="G3223" t="str">
            <v>1-100-F001</v>
          </cell>
          <cell r="H3223" t="str">
            <v>VA-RECURSOS DISTRITO</v>
          </cell>
          <cell r="I3223" t="str">
            <v>O21202020080686312</v>
          </cell>
          <cell r="J3223" t="str">
            <v>Servicios de distribución de electricidad (a comisión o por contrato)</v>
          </cell>
          <cell r="K3223" t="str">
            <v>000000000000000000211</v>
          </cell>
          <cell r="L3223" t="str">
            <v>0211 - Programa Funcionamiento - INSTITUTO DISTRITAL PARA LA RECREACIÓN Y EL DEPORTE</v>
          </cell>
          <cell r="M3223" t="str">
            <v>PM02110001FUNC</v>
          </cell>
          <cell r="N3223" t="str">
            <v>FU</v>
          </cell>
          <cell r="O3223" t="str">
            <v>FUNCIONAMIENTO INSTITUTO DISTRITAL PARA LA  RECREA</v>
          </cell>
          <cell r="P3223" t="str">
            <v>2025</v>
          </cell>
          <cell r="Q3223">
            <v>306000000</v>
          </cell>
          <cell r="R3223">
            <v>306000000</v>
          </cell>
        </row>
        <row r="3224">
          <cell r="A3224" t="str">
            <v>0211-01FU</v>
          </cell>
          <cell r="B3224" t="str">
            <v>DISTRITO CAPITAL</v>
          </cell>
          <cell r="C3224" t="str">
            <v>0211-01</v>
          </cell>
          <cell r="D3224" t="str">
            <v>INSTITUTO DISTRITAL DE RECREACIÓN Y DEPORTE - IDRD</v>
          </cell>
          <cell r="E3224" t="str">
            <v>0002-009</v>
          </cell>
          <cell r="F3224" t="str">
            <v>EP-CULTURA, RECREACIÓN Y DEPORTE</v>
          </cell>
          <cell r="G3224" t="str">
            <v>1-100-F001</v>
          </cell>
          <cell r="H3224" t="str">
            <v>VA-RECURSOS DISTRITO</v>
          </cell>
          <cell r="I3224" t="str">
            <v>O21202020080686330</v>
          </cell>
          <cell r="J3224" t="str">
            <v>Servicios de distribución de agua por tubería (a comisión o por contrato)</v>
          </cell>
          <cell r="K3224" t="str">
            <v>000000000000000000211</v>
          </cell>
          <cell r="L3224" t="str">
            <v>0211 - Programa Funcionamiento - INSTITUTO DISTRITAL PARA LA RECREACIÓN Y EL DEPORTE</v>
          </cell>
          <cell r="M3224" t="str">
            <v>PM02110001FUNC</v>
          </cell>
          <cell r="N3224" t="str">
            <v>FU</v>
          </cell>
          <cell r="O3224" t="str">
            <v>FUNCIONAMIENTO INSTITUTO DISTRITAL PARA LA  RECREA</v>
          </cell>
          <cell r="P3224" t="str">
            <v>2025</v>
          </cell>
          <cell r="Q3224">
            <v>45600000</v>
          </cell>
          <cell r="R3224">
            <v>45600000</v>
          </cell>
        </row>
        <row r="3225">
          <cell r="A3225" t="str">
            <v>0211-01FU</v>
          </cell>
          <cell r="B3225" t="str">
            <v>DISTRITO CAPITAL</v>
          </cell>
          <cell r="C3225" t="str">
            <v>0211-01</v>
          </cell>
          <cell r="D3225" t="str">
            <v>INSTITUTO DISTRITAL DE RECREACIÓN Y DEPORTE - IDRD</v>
          </cell>
          <cell r="E3225" t="str">
            <v>0002-009</v>
          </cell>
          <cell r="F3225" t="str">
            <v>EP-CULTURA, RECREACIÓN Y DEPORTE</v>
          </cell>
          <cell r="G3225" t="str">
            <v>1-100-F001</v>
          </cell>
          <cell r="H3225" t="str">
            <v>VA-RECURSOS DISTRITO</v>
          </cell>
          <cell r="I3225" t="str">
            <v>O2120202008078711001</v>
          </cell>
          <cell r="J3225" t="str">
            <v>Servicio de mantenimiento y reparación de productos metálicos estructurales y sus partes</v>
          </cell>
          <cell r="K3225" t="str">
            <v>000000000000000000211</v>
          </cell>
          <cell r="L3225" t="str">
            <v>0211 - Programa Funcionamiento - INSTITUTO DISTRITAL PARA LA RECREACIÓN Y EL DEPORTE</v>
          </cell>
          <cell r="M3225" t="str">
            <v>PM02110001FUNC</v>
          </cell>
          <cell r="N3225" t="str">
            <v>FU</v>
          </cell>
          <cell r="O3225" t="str">
            <v>FUNCIONAMIENTO INSTITUTO DISTRITAL PARA LA  RECREA</v>
          </cell>
          <cell r="P3225" t="str">
            <v>2025</v>
          </cell>
          <cell r="Q3225">
            <v>25042000</v>
          </cell>
          <cell r="R3225">
            <v>25042000</v>
          </cell>
        </row>
        <row r="3226">
          <cell r="A3226" t="str">
            <v>0211-01FU</v>
          </cell>
          <cell r="B3226" t="str">
            <v>DISTRITO CAPITAL</v>
          </cell>
          <cell r="C3226" t="str">
            <v>0211-01</v>
          </cell>
          <cell r="D3226" t="str">
            <v>INSTITUTO DISTRITAL DE RECREACIÓN Y DEPORTE - IDRD</v>
          </cell>
          <cell r="E3226" t="str">
            <v>0002-009</v>
          </cell>
          <cell r="F3226" t="str">
            <v>EP-CULTURA, RECREACIÓN Y DEPORTE</v>
          </cell>
          <cell r="G3226" t="str">
            <v>1-100-F001</v>
          </cell>
          <cell r="H3226" t="str">
            <v>VA-RECURSOS DISTRITO</v>
          </cell>
          <cell r="I3226" t="str">
            <v>O2120202008078711099</v>
          </cell>
          <cell r="J3226" t="str">
            <v>Servicio de mantenimiento y reparación de otros productos metálicos elaborados n.c.p.</v>
          </cell>
          <cell r="K3226" t="str">
            <v>000000000000000000211</v>
          </cell>
          <cell r="L3226" t="str">
            <v>0211 - Programa Funcionamiento - INSTITUTO DISTRITAL PARA LA RECREACIÓN Y EL DEPORTE</v>
          </cell>
          <cell r="M3226" t="str">
            <v>PM02110001FUNC</v>
          </cell>
          <cell r="N3226" t="str">
            <v>FU</v>
          </cell>
          <cell r="O3226" t="str">
            <v>FUNCIONAMIENTO INSTITUTO DISTRITAL PARA LA  RECREA</v>
          </cell>
          <cell r="P3226" t="str">
            <v>2025</v>
          </cell>
          <cell r="Q3226">
            <v>2691000</v>
          </cell>
          <cell r="R3226">
            <v>2691000</v>
          </cell>
        </row>
        <row r="3227">
          <cell r="A3227" t="str">
            <v>0211-01FU</v>
          </cell>
          <cell r="B3227" t="str">
            <v>DISTRITO CAPITAL</v>
          </cell>
          <cell r="C3227" t="str">
            <v>0211-01</v>
          </cell>
          <cell r="D3227" t="str">
            <v>INSTITUTO DISTRITAL DE RECREACIÓN Y DEPORTE - IDRD</v>
          </cell>
          <cell r="E3227" t="str">
            <v>0002-009</v>
          </cell>
          <cell r="F3227" t="str">
            <v>EP-CULTURA, RECREACIÓN Y DEPORTE</v>
          </cell>
          <cell r="G3227" t="str">
            <v>1-100-F001</v>
          </cell>
          <cell r="H3227" t="str">
            <v>VA-RECURSOS DISTRITO</v>
          </cell>
          <cell r="I3227" t="str">
            <v>O21202020080787130</v>
          </cell>
          <cell r="J3227" t="str">
            <v>Servicios de mantenimiento y reparación de computadores y equipos periféricos</v>
          </cell>
          <cell r="K3227" t="str">
            <v>000000000000000000211</v>
          </cell>
          <cell r="L3227" t="str">
            <v>0211 - Programa Funcionamiento - INSTITUTO DISTRITAL PARA LA RECREACIÓN Y EL DEPORTE</v>
          </cell>
          <cell r="M3227" t="str">
            <v>PM02110001FUNC</v>
          </cell>
          <cell r="N3227" t="str">
            <v>FU</v>
          </cell>
          <cell r="O3227" t="str">
            <v>FUNCIONAMIENTO INSTITUTO DISTRITAL PARA LA  RECREA</v>
          </cell>
          <cell r="P3227" t="str">
            <v>2025</v>
          </cell>
          <cell r="Q3227">
            <v>72482000</v>
          </cell>
          <cell r="R3227">
            <v>72482000</v>
          </cell>
        </row>
        <row r="3228">
          <cell r="A3228" t="str">
            <v>0211-01FU</v>
          </cell>
          <cell r="B3228" t="str">
            <v>DISTRITO CAPITAL</v>
          </cell>
          <cell r="C3228" t="str">
            <v>0211-01</v>
          </cell>
          <cell r="D3228" t="str">
            <v>INSTITUTO DISTRITAL DE RECREACIÓN Y DEPORTE - IDRD</v>
          </cell>
          <cell r="E3228" t="str">
            <v>0002-009</v>
          </cell>
          <cell r="F3228" t="str">
            <v>EP-CULTURA, RECREACIÓN Y DEPORTE</v>
          </cell>
          <cell r="G3228" t="str">
            <v>1-100-F001</v>
          </cell>
          <cell r="H3228" t="str">
            <v>VA-RECURSOS DISTRITO</v>
          </cell>
          <cell r="I3228" t="str">
            <v>O2120202008078714199</v>
          </cell>
          <cell r="J3228" t="str">
            <v>Servicio de mantenimiento y reparación de vehículos automotores n.c.p.</v>
          </cell>
          <cell r="K3228" t="str">
            <v>000000000000000000211</v>
          </cell>
          <cell r="L3228" t="str">
            <v>0211 - Programa Funcionamiento - INSTITUTO DISTRITAL PARA LA RECREACIÓN Y EL DEPORTE</v>
          </cell>
          <cell r="M3228" t="str">
            <v>PM02110001FUNC</v>
          </cell>
          <cell r="N3228" t="str">
            <v>FU</v>
          </cell>
          <cell r="O3228" t="str">
            <v>FUNCIONAMIENTO INSTITUTO DISTRITAL PARA LA  RECREA</v>
          </cell>
          <cell r="P3228" t="str">
            <v>2025</v>
          </cell>
          <cell r="Q3228">
            <v>42473000</v>
          </cell>
          <cell r="R3228">
            <v>42473000</v>
          </cell>
        </row>
        <row r="3229">
          <cell r="A3229" t="str">
            <v>0211-01FU</v>
          </cell>
          <cell r="B3229" t="str">
            <v>DISTRITO CAPITAL</v>
          </cell>
          <cell r="C3229" t="str">
            <v>0211-01</v>
          </cell>
          <cell r="D3229" t="str">
            <v>INSTITUTO DISTRITAL DE RECREACIÓN Y DEPORTE - IDRD</v>
          </cell>
          <cell r="E3229" t="str">
            <v>0002-009</v>
          </cell>
          <cell r="F3229" t="str">
            <v>EP-CULTURA, RECREACIÓN Y DEPORTE</v>
          </cell>
          <cell r="G3229" t="str">
            <v>1-100-F001</v>
          </cell>
          <cell r="H3229" t="str">
            <v>VA-RECURSOS DISTRITO</v>
          </cell>
          <cell r="I3229" t="str">
            <v>O2120202008078715501</v>
          </cell>
          <cell r="J3229" t="str">
            <v>Servicios de mantenimiento y reparación de equipos electrónicos de consumo doméstico (receptores de radio y televisión, grabadoras de video [VCR, DVD, etc.], reproductores de CD, DVD, etc., cámaras de</v>
          </cell>
          <cell r="K3229" t="str">
            <v>000000000000000000211</v>
          </cell>
          <cell r="L3229" t="str">
            <v>0211 - Programa Funcionamiento - INSTITUTO DISTRITAL PARA LA RECREACIÓN Y EL DEPORTE</v>
          </cell>
          <cell r="M3229" t="str">
            <v>PM02110001FUNC</v>
          </cell>
          <cell r="N3229" t="str">
            <v>FU</v>
          </cell>
          <cell r="O3229" t="str">
            <v>FUNCIONAMIENTO INSTITUTO DISTRITAL PARA LA  RECREA</v>
          </cell>
          <cell r="P3229" t="str">
            <v>2025</v>
          </cell>
          <cell r="Q3229">
            <v>22260000</v>
          </cell>
          <cell r="R3229">
            <v>22260000</v>
          </cell>
        </row>
        <row r="3230">
          <cell r="A3230" t="str">
            <v>0211-01FU</v>
          </cell>
          <cell r="B3230" t="str">
            <v>DISTRITO CAPITAL</v>
          </cell>
          <cell r="C3230" t="str">
            <v>0211-01</v>
          </cell>
          <cell r="D3230" t="str">
            <v>INSTITUTO DISTRITAL DE RECREACIÓN Y DEPORTE - IDRD</v>
          </cell>
          <cell r="E3230" t="str">
            <v>0002-009</v>
          </cell>
          <cell r="F3230" t="str">
            <v>EP-CULTURA, RECREACIÓN Y DEPORTE</v>
          </cell>
          <cell r="G3230" t="str">
            <v>1-100-F001</v>
          </cell>
          <cell r="H3230" t="str">
            <v>VA-RECURSOS DISTRITO</v>
          </cell>
          <cell r="I3230" t="str">
            <v>O2120202008078715999</v>
          </cell>
          <cell r="J3230" t="str">
            <v>Servicio de mantenimiento y reparación de otros equipos n.c.p.</v>
          </cell>
          <cell r="K3230" t="str">
            <v>000000000000000000211</v>
          </cell>
          <cell r="L3230" t="str">
            <v>0211 - Programa Funcionamiento - INSTITUTO DISTRITAL PARA LA RECREACIÓN Y EL DEPORTE</v>
          </cell>
          <cell r="M3230" t="str">
            <v>PM02110001FUNC</v>
          </cell>
          <cell r="N3230" t="str">
            <v>FU</v>
          </cell>
          <cell r="O3230" t="str">
            <v>FUNCIONAMIENTO INSTITUTO DISTRITAL PARA LA  RECREA</v>
          </cell>
          <cell r="P3230" t="str">
            <v>2025</v>
          </cell>
          <cell r="Q3230">
            <v>162312000</v>
          </cell>
          <cell r="R3230">
            <v>162312000</v>
          </cell>
        </row>
        <row r="3231">
          <cell r="A3231" t="str">
            <v>0211-01FU</v>
          </cell>
          <cell r="B3231" t="str">
            <v>DISTRITO CAPITAL</v>
          </cell>
          <cell r="C3231" t="str">
            <v>0211-01</v>
          </cell>
          <cell r="D3231" t="str">
            <v>INSTITUTO DISTRITAL DE RECREACIÓN Y DEPORTE - IDRD</v>
          </cell>
          <cell r="E3231" t="str">
            <v>0002-009</v>
          </cell>
          <cell r="F3231" t="str">
            <v>EP-CULTURA, RECREACIÓN Y DEPORTE</v>
          </cell>
          <cell r="G3231" t="str">
            <v>1-100-F001</v>
          </cell>
          <cell r="H3231" t="str">
            <v>VA-RECURSOS DISTRITO</v>
          </cell>
          <cell r="I3231" t="str">
            <v>O21202020090292912</v>
          </cell>
          <cell r="J3231" t="str">
            <v>Servicios de educación deportiva y de recreación</v>
          </cell>
          <cell r="K3231" t="str">
            <v>000000000000000000211</v>
          </cell>
          <cell r="L3231" t="str">
            <v>0211 - Programa Funcionamiento - INSTITUTO DISTRITAL PARA LA RECREACIÓN Y EL DEPORTE</v>
          </cell>
          <cell r="M3231" t="str">
            <v>PM02110001FUNC</v>
          </cell>
          <cell r="N3231" t="str">
            <v>FU</v>
          </cell>
          <cell r="O3231" t="str">
            <v>FUNCIONAMIENTO INSTITUTO DISTRITAL PARA LA  RECREA</v>
          </cell>
          <cell r="P3231" t="str">
            <v>2025</v>
          </cell>
          <cell r="Q3231">
            <v>90855000</v>
          </cell>
          <cell r="R3231">
            <v>90855000</v>
          </cell>
        </row>
        <row r="3232">
          <cell r="A3232" t="str">
            <v>0211-01FU</v>
          </cell>
          <cell r="B3232" t="str">
            <v>DISTRITO CAPITAL</v>
          </cell>
          <cell r="C3232" t="str">
            <v>0211-01</v>
          </cell>
          <cell r="D3232" t="str">
            <v>INSTITUTO DISTRITAL DE RECREACIÓN Y DEPORTE - IDRD</v>
          </cell>
          <cell r="E3232" t="str">
            <v>0002-009</v>
          </cell>
          <cell r="F3232" t="str">
            <v>EP-CULTURA, RECREACIÓN Y DEPORTE</v>
          </cell>
          <cell r="G3232" t="str">
            <v>1-100-F001</v>
          </cell>
          <cell r="H3232" t="str">
            <v>VA-RECURSOS DISTRITO</v>
          </cell>
          <cell r="I3232" t="str">
            <v>O21202020090292913</v>
          </cell>
          <cell r="J3232" t="str">
            <v>Servicios de educación para la formación y el trabajo</v>
          </cell>
          <cell r="K3232" t="str">
            <v>000000000000000000211</v>
          </cell>
          <cell r="L3232" t="str">
            <v>0211 - Programa Funcionamiento - INSTITUTO DISTRITAL PARA LA RECREACIÓN Y EL DEPORTE</v>
          </cell>
          <cell r="M3232" t="str">
            <v>PM02110001FUNC</v>
          </cell>
          <cell r="N3232" t="str">
            <v>FU</v>
          </cell>
          <cell r="O3232" t="str">
            <v>FUNCIONAMIENTO INSTITUTO DISTRITAL PARA LA  RECREA</v>
          </cell>
          <cell r="P3232" t="str">
            <v>2025</v>
          </cell>
          <cell r="Q3232">
            <v>167601000</v>
          </cell>
          <cell r="R3232">
            <v>167601000</v>
          </cell>
        </row>
        <row r="3233">
          <cell r="A3233" t="str">
            <v>0211-01FU</v>
          </cell>
          <cell r="B3233" t="str">
            <v>DISTRITO CAPITAL</v>
          </cell>
          <cell r="C3233" t="str">
            <v>0211-01</v>
          </cell>
          <cell r="D3233" t="str">
            <v>INSTITUTO DISTRITAL DE RECREACIÓN Y DEPORTE - IDRD</v>
          </cell>
          <cell r="E3233" t="str">
            <v>0002-009</v>
          </cell>
          <cell r="F3233" t="str">
            <v>EP-CULTURA, RECREACIÓN Y DEPORTE</v>
          </cell>
          <cell r="G3233" t="str">
            <v>1-100-F001</v>
          </cell>
          <cell r="H3233" t="str">
            <v>VA-RECURSOS DISTRITO</v>
          </cell>
          <cell r="I3233" t="str">
            <v>O21202020090393121</v>
          </cell>
          <cell r="J3233" t="str">
            <v>Servicios médicos generales</v>
          </cell>
          <cell r="K3233" t="str">
            <v>000000000000000000211</v>
          </cell>
          <cell r="L3233" t="str">
            <v>0211 - Programa Funcionamiento - INSTITUTO DISTRITAL PARA LA RECREACIÓN Y EL DEPORTE</v>
          </cell>
          <cell r="M3233" t="str">
            <v>PM02110001FUNC</v>
          </cell>
          <cell r="N3233" t="str">
            <v>FU</v>
          </cell>
          <cell r="O3233" t="str">
            <v>FUNCIONAMIENTO INSTITUTO DISTRITAL PARA LA  RECREA</v>
          </cell>
          <cell r="P3233" t="str">
            <v>2025</v>
          </cell>
          <cell r="Q3233">
            <v>54787000</v>
          </cell>
          <cell r="R3233">
            <v>54787000</v>
          </cell>
        </row>
        <row r="3234">
          <cell r="A3234" t="str">
            <v>0211-01FU</v>
          </cell>
          <cell r="B3234" t="str">
            <v>DISTRITO CAPITAL</v>
          </cell>
          <cell r="C3234" t="str">
            <v>0211-01</v>
          </cell>
          <cell r="D3234" t="str">
            <v>INSTITUTO DISTRITAL DE RECREACIÓN Y DEPORTE - IDRD</v>
          </cell>
          <cell r="E3234" t="str">
            <v>0002-009</v>
          </cell>
          <cell r="F3234" t="str">
            <v>EP-CULTURA, RECREACIÓN Y DEPORTE</v>
          </cell>
          <cell r="G3234" t="str">
            <v>1-100-F001</v>
          </cell>
          <cell r="H3234" t="str">
            <v>VA-RECURSOS DISTRITO</v>
          </cell>
          <cell r="I3234" t="str">
            <v>O21202020090393194</v>
          </cell>
          <cell r="J3234" t="str">
            <v>Servicios de ambulancia</v>
          </cell>
          <cell r="K3234" t="str">
            <v>000000000000000000211</v>
          </cell>
          <cell r="L3234" t="str">
            <v>0211 - Programa Funcionamiento - INSTITUTO DISTRITAL PARA LA RECREACIÓN Y EL DEPORTE</v>
          </cell>
          <cell r="M3234" t="str">
            <v>PM02110001FUNC</v>
          </cell>
          <cell r="N3234" t="str">
            <v>FU</v>
          </cell>
          <cell r="O3234" t="str">
            <v>FUNCIONAMIENTO INSTITUTO DISTRITAL PARA LA  RECREA</v>
          </cell>
          <cell r="P3234" t="str">
            <v>2025</v>
          </cell>
          <cell r="Q3234">
            <v>16028000</v>
          </cell>
          <cell r="R3234">
            <v>16028000</v>
          </cell>
        </row>
        <row r="3235">
          <cell r="A3235" t="str">
            <v>0211-01FU</v>
          </cell>
          <cell r="B3235" t="str">
            <v>DISTRITO CAPITAL</v>
          </cell>
          <cell r="C3235" t="str">
            <v>0211-01</v>
          </cell>
          <cell r="D3235" t="str">
            <v>INSTITUTO DISTRITAL DE RECREACIÓN Y DEPORTE - IDRD</v>
          </cell>
          <cell r="E3235" t="str">
            <v>0002-009</v>
          </cell>
          <cell r="F3235" t="str">
            <v>EP-CULTURA, RECREACIÓN Y DEPORTE</v>
          </cell>
          <cell r="G3235" t="str">
            <v>1-100-F001</v>
          </cell>
          <cell r="H3235" t="str">
            <v>VA-RECURSOS DISTRITO</v>
          </cell>
          <cell r="I3235" t="str">
            <v>O21202020090494239</v>
          </cell>
          <cell r="J3235" t="str">
            <v>Servicios generales de recolección de otros desechos</v>
          </cell>
          <cell r="K3235" t="str">
            <v>000000000000000000211</v>
          </cell>
          <cell r="L3235" t="str">
            <v>0211 - Programa Funcionamiento - INSTITUTO DISTRITAL PARA LA RECREACIÓN Y EL DEPORTE</v>
          </cell>
          <cell r="M3235" t="str">
            <v>PM02110001FUNC</v>
          </cell>
          <cell r="N3235" t="str">
            <v>FU</v>
          </cell>
          <cell r="O3235" t="str">
            <v>FUNCIONAMIENTO INSTITUTO DISTRITAL PARA LA  RECREA</v>
          </cell>
          <cell r="P3235" t="str">
            <v>2025</v>
          </cell>
          <cell r="Q3235">
            <v>45290000</v>
          </cell>
          <cell r="R3235">
            <v>45290000</v>
          </cell>
        </row>
        <row r="3236">
          <cell r="A3236" t="str">
            <v>0211-01FU</v>
          </cell>
          <cell r="B3236" t="str">
            <v>DISTRITO CAPITAL</v>
          </cell>
          <cell r="C3236" t="str">
            <v>0211-01</v>
          </cell>
          <cell r="D3236" t="str">
            <v>INSTITUTO DISTRITAL DE RECREACIÓN Y DEPORTE - IDRD</v>
          </cell>
          <cell r="E3236" t="str">
            <v>0002-009</v>
          </cell>
          <cell r="F3236" t="str">
            <v>EP-CULTURA, RECREACIÓN Y DEPORTE</v>
          </cell>
          <cell r="G3236" t="str">
            <v>1-100-F001</v>
          </cell>
          <cell r="H3236" t="str">
            <v>VA-RECURSOS DISTRITO</v>
          </cell>
          <cell r="I3236" t="str">
            <v>O21202020090696290</v>
          </cell>
          <cell r="J3236" t="str">
            <v>Otros servicios de artes escénicas, eventos culturales y de entretenimiento en vivo</v>
          </cell>
          <cell r="K3236" t="str">
            <v>000000000000000000211</v>
          </cell>
          <cell r="L3236" t="str">
            <v>0211 - Programa Funcionamiento - INSTITUTO DISTRITAL PARA LA RECREACIÓN Y EL DEPORTE</v>
          </cell>
          <cell r="M3236" t="str">
            <v>PM02110001FUNC</v>
          </cell>
          <cell r="N3236" t="str">
            <v>FU</v>
          </cell>
          <cell r="O3236" t="str">
            <v>FUNCIONAMIENTO INSTITUTO DISTRITAL PARA LA  RECREA</v>
          </cell>
          <cell r="P3236" t="str">
            <v>2025</v>
          </cell>
          <cell r="Q3236">
            <v>296703000</v>
          </cell>
          <cell r="R3236">
            <v>296703000</v>
          </cell>
        </row>
        <row r="3237">
          <cell r="A3237" t="str">
            <v>0211-01FU</v>
          </cell>
          <cell r="B3237" t="str">
            <v>DISTRITO CAPITAL</v>
          </cell>
          <cell r="C3237" t="str">
            <v>0211-01</v>
          </cell>
          <cell r="D3237" t="str">
            <v>INSTITUTO DISTRITAL DE RECREACIÓN Y DEPORTE - IDRD</v>
          </cell>
          <cell r="E3237" t="str">
            <v>0002-009</v>
          </cell>
          <cell r="F3237" t="str">
            <v>EP-CULTURA, RECREACIÓN Y DEPORTE</v>
          </cell>
          <cell r="G3237" t="str">
            <v>1-100-F001</v>
          </cell>
          <cell r="H3237" t="str">
            <v>VA-RECURSOS DISTRITO</v>
          </cell>
          <cell r="I3237" t="str">
            <v>O2120202010</v>
          </cell>
          <cell r="J3237" t="str">
            <v>Viáticos de los funcionarios en comisión</v>
          </cell>
          <cell r="K3237" t="str">
            <v>000000000000000000211</v>
          </cell>
          <cell r="L3237" t="str">
            <v>0211 - Programa Funcionamiento - INSTITUTO DISTRITAL PARA LA RECREACIÓN Y EL DEPORTE</v>
          </cell>
          <cell r="M3237" t="str">
            <v>PM02110001FUNC</v>
          </cell>
          <cell r="N3237" t="str">
            <v>FU</v>
          </cell>
          <cell r="O3237" t="str">
            <v>FUNCIONAMIENTO INSTITUTO DISTRITAL PARA LA  RECREA</v>
          </cell>
          <cell r="P3237" t="str">
            <v>2025</v>
          </cell>
          <cell r="Q3237">
            <v>17333000</v>
          </cell>
          <cell r="R3237">
            <v>17333000</v>
          </cell>
        </row>
        <row r="3238">
          <cell r="A3238" t="str">
            <v>0211-0107</v>
          </cell>
          <cell r="B3238" t="str">
            <v>DISTRITO CAPITAL</v>
          </cell>
          <cell r="C3238" t="str">
            <v>0211-01</v>
          </cell>
          <cell r="D3238" t="str">
            <v>INSTITUTO DISTRITAL DE RECREACIÓN Y DEPORTE - IDRD</v>
          </cell>
          <cell r="E3238" t="str">
            <v>0002-009</v>
          </cell>
          <cell r="F3238" t="str">
            <v>EP-CULTURA, RECREACIÓN Y DEPORTE</v>
          </cell>
          <cell r="G3238" t="str">
            <v>1-100-F001</v>
          </cell>
          <cell r="H3238" t="str">
            <v>VA-RECURSOS DISTRITO</v>
          </cell>
          <cell r="I3238" t="str">
            <v>O2320201002082823601</v>
          </cell>
          <cell r="J3238" t="str">
            <v>Ropa de deporte para hombre</v>
          </cell>
          <cell r="K3238" t="str">
            <v>O23011743012024024507007</v>
          </cell>
          <cell r="L3238" t="str">
            <v>Formación integral de la primera infanci -  Servicio de Escuelas Deportivas</v>
          </cell>
          <cell r="M3238" t="str">
            <v>PM/0211/0107/43010070245</v>
          </cell>
          <cell r="N3238" t="str">
            <v>07</v>
          </cell>
          <cell r="O3238" t="str">
            <v>Servicio de formación y preparación deportiva</v>
          </cell>
          <cell r="P3238" t="str">
            <v>2025</v>
          </cell>
          <cell r="Q3238">
            <v>28542003000</v>
          </cell>
          <cell r="R3238">
            <v>28542003000</v>
          </cell>
        </row>
        <row r="3239">
          <cell r="A3239" t="str">
            <v>0211-0105</v>
          </cell>
          <cell r="B3239" t="str">
            <v>DISTRITO CAPITAL</v>
          </cell>
          <cell r="C3239" t="str">
            <v>0211-01</v>
          </cell>
          <cell r="D3239" t="str">
            <v>INSTITUTO DISTRITAL DE RECREACIÓN Y DEPORTE - IDRD</v>
          </cell>
          <cell r="E3239" t="str">
            <v>0002-009</v>
          </cell>
          <cell r="F3239" t="str">
            <v>EP-CULTURA, RECREACIÓN Y DEPORTE</v>
          </cell>
          <cell r="G3239" t="str">
            <v>1-100-F039</v>
          </cell>
          <cell r="H3239" t="str">
            <v>VA-Crédito</v>
          </cell>
          <cell r="I3239" t="str">
            <v>O232020200883115</v>
          </cell>
          <cell r="J3239" t="str">
            <v>Servicios de consultoría en gestión administrativa</v>
          </cell>
          <cell r="K3239" t="str">
            <v>O23011743012024024905010</v>
          </cell>
          <cell r="L3239" t="str">
            <v>Construcción  y adecuación de parques y  - Parques recreativos construidos y dotados</v>
          </cell>
          <cell r="M3239" t="str">
            <v>PM/0211/0105/43010100249</v>
          </cell>
          <cell r="N3239" t="str">
            <v>05</v>
          </cell>
          <cell r="O3239" t="str">
            <v>Parques y escenarios deportivos, construidos y/o a</v>
          </cell>
          <cell r="P3239" t="str">
            <v>2025</v>
          </cell>
          <cell r="Q3239">
            <v>61239495000</v>
          </cell>
          <cell r="R3239">
            <v>61239495000</v>
          </cell>
        </row>
        <row r="3240">
          <cell r="A3240" t="str">
            <v>0211-0103</v>
          </cell>
          <cell r="B3240" t="str">
            <v>DISTRITO CAPITAL</v>
          </cell>
          <cell r="C3240" t="str">
            <v>0211-01</v>
          </cell>
          <cell r="D3240" t="str">
            <v>INSTITUTO DISTRITAL DE RECREACIÓN Y DEPORTE - IDRD</v>
          </cell>
          <cell r="E3240" t="str">
            <v>0002-009</v>
          </cell>
          <cell r="F3240" t="str">
            <v>EP-CULTURA, RECREACIÓN Y DEPORTE</v>
          </cell>
          <cell r="G3240" t="str">
            <v>1-100-I006</v>
          </cell>
          <cell r="H3240" t="str">
            <v>VA-ICA 1%-IDRD</v>
          </cell>
          <cell r="I3240" t="str">
            <v>O23201010030601</v>
          </cell>
          <cell r="J3240" t="str">
            <v>Aparatos médicos y quirúrgicos y aparatos ortésicos y protésicos</v>
          </cell>
          <cell r="K3240" t="str">
            <v>O23011743012024024803003</v>
          </cell>
          <cell r="L3240" t="str">
            <v>Administración de parques y escenarios c - Servicio de administración de la infraestructura deportiva</v>
          </cell>
          <cell r="M3240" t="str">
            <v>PM/0211/0103/43010030248</v>
          </cell>
          <cell r="N3240" t="str">
            <v>03</v>
          </cell>
          <cell r="O3240" t="str">
            <v>Parques y escenarios deportivos administrados, man</v>
          </cell>
          <cell r="P3240" t="str">
            <v>2025</v>
          </cell>
          <cell r="Q3240">
            <v>75697141000</v>
          </cell>
          <cell r="R3240">
            <v>75697141000</v>
          </cell>
        </row>
        <row r="3241">
          <cell r="A3241" t="str">
            <v>0211-0107</v>
          </cell>
          <cell r="B3241" t="str">
            <v>DISTRITO CAPITAL</v>
          </cell>
          <cell r="C3241" t="str">
            <v>0211-01</v>
          </cell>
          <cell r="D3241" t="str">
            <v>INSTITUTO DISTRITAL DE RECREACIÓN Y DEPORTE - IDRD</v>
          </cell>
          <cell r="E3241" t="str">
            <v>0002-009</v>
          </cell>
          <cell r="F3241" t="str">
            <v>EP-CULTURA, RECREACIÓN Y DEPORTE</v>
          </cell>
          <cell r="G3241" t="str">
            <v>1-100-I008</v>
          </cell>
          <cell r="H3241" t="str">
            <v>VA-Fondo de pobres y espectáculos públicos</v>
          </cell>
          <cell r="I3241" t="str">
            <v>O23201010030601</v>
          </cell>
          <cell r="J3241" t="str">
            <v>Aparatos médicos y quirúrgicos y aparatos ortésicos y protésicos</v>
          </cell>
          <cell r="K3241" t="str">
            <v>O23011743012024025207037</v>
          </cell>
          <cell r="L3241" t="str">
            <v>Implementación de los programas de BOGOT - Servicio de promoción de la actividad física, la recreación y el deporte</v>
          </cell>
          <cell r="M3241" t="str">
            <v>PM/0211/0107/43010370252</v>
          </cell>
          <cell r="N3241" t="str">
            <v>07</v>
          </cell>
          <cell r="O3241" t="str">
            <v>Servicio de formación y preparación deportiva</v>
          </cell>
          <cell r="P3241" t="str">
            <v>2025</v>
          </cell>
          <cell r="Q3241">
            <v>3116189000</v>
          </cell>
          <cell r="R3241">
            <v>3116189000</v>
          </cell>
        </row>
        <row r="3242">
          <cell r="A3242" t="str">
            <v>0211-0107</v>
          </cell>
          <cell r="B3242" t="str">
            <v>DISTRITO CAPITAL</v>
          </cell>
          <cell r="C3242" t="str">
            <v>0211-01</v>
          </cell>
          <cell r="D3242" t="str">
            <v>INSTITUTO DISTRITAL DE RECREACIÓN Y DEPORTE - IDRD</v>
          </cell>
          <cell r="E3242" t="str">
            <v>0002-009</v>
          </cell>
          <cell r="F3242" t="str">
            <v>EP-CULTURA, RECREACIÓN Y DEPORTE</v>
          </cell>
          <cell r="G3242" t="str">
            <v>1-100-I009</v>
          </cell>
          <cell r="H3242" t="str">
            <v>VA-Consumo de cigarrillos extranjeros</v>
          </cell>
          <cell r="I3242" t="str">
            <v>O23201010030601</v>
          </cell>
          <cell r="J3242" t="str">
            <v>Aparatos médicos y quirúrgicos y aparatos ortésicos y protésicos</v>
          </cell>
          <cell r="K3242" t="str">
            <v>O23011743012024025207037</v>
          </cell>
          <cell r="L3242" t="str">
            <v>Implementación de los programas de BOGOT - Servicio de promoción de la actividad física, la recreación y el deporte</v>
          </cell>
          <cell r="M3242" t="str">
            <v>PM/0211/0107/43010370252</v>
          </cell>
          <cell r="N3242" t="str">
            <v>07</v>
          </cell>
          <cell r="O3242" t="str">
            <v>Servicio de formación y preparación deportiva</v>
          </cell>
          <cell r="P3242" t="str">
            <v>2025</v>
          </cell>
          <cell r="Q3242">
            <v>17190111000</v>
          </cell>
          <cell r="R3242">
            <v>17190111000</v>
          </cell>
        </row>
        <row r="3243">
          <cell r="A3243" t="str">
            <v>0211-0107</v>
          </cell>
          <cell r="B3243" t="str">
            <v>DISTRITO CAPITAL</v>
          </cell>
          <cell r="C3243" t="str">
            <v>0211-01</v>
          </cell>
          <cell r="D3243" t="str">
            <v>INSTITUTO DISTRITAL DE RECREACIÓN Y DEPORTE - IDRD</v>
          </cell>
          <cell r="E3243" t="str">
            <v>0002-009</v>
          </cell>
          <cell r="F3243" t="str">
            <v>EP-CULTURA, RECREACIÓN Y DEPORTE</v>
          </cell>
          <cell r="G3243" t="str">
            <v>1-100-I025</v>
          </cell>
          <cell r="H3243" t="str">
            <v>VA-IVA cedido de licores (Ley 788 de 2002)</v>
          </cell>
          <cell r="I3243" t="str">
            <v>O2320201002072719004</v>
          </cell>
          <cell r="J3243" t="str">
            <v>Tapabocas y otras prendas de ropa médica</v>
          </cell>
          <cell r="K3243" t="str">
            <v>O23011743012024025207037</v>
          </cell>
          <cell r="L3243" t="str">
            <v>Implementación de los programas de BOGOT - Servicio de promoción de la actividad física, la recreación y el deporte</v>
          </cell>
          <cell r="M3243" t="str">
            <v>PM/0211/0107/43010370252</v>
          </cell>
          <cell r="N3243" t="str">
            <v>07</v>
          </cell>
          <cell r="O3243" t="str">
            <v>Servicio de formación y preparación deportiva</v>
          </cell>
          <cell r="P3243" t="str">
            <v>2025</v>
          </cell>
          <cell r="Q3243">
            <v>6825490000</v>
          </cell>
          <cell r="R3243">
            <v>6825490000</v>
          </cell>
        </row>
        <row r="3244">
          <cell r="A3244" t="str">
            <v>0211-0107</v>
          </cell>
          <cell r="B3244" t="str">
            <v>DISTRITO CAPITAL</v>
          </cell>
          <cell r="C3244" t="str">
            <v>0211-01</v>
          </cell>
          <cell r="D3244" t="str">
            <v>INSTITUTO DISTRITAL DE RECREACIÓN Y DEPORTE - IDRD</v>
          </cell>
          <cell r="E3244" t="str">
            <v>0002-009</v>
          </cell>
          <cell r="F3244" t="str">
            <v>EP-CULTURA, RECREACIÓN Y DEPORTE</v>
          </cell>
          <cell r="G3244" t="str">
            <v>1-100-I048</v>
          </cell>
          <cell r="H3244" t="str">
            <v>VA-SGP propósito general-deporte y recreación</v>
          </cell>
          <cell r="I3244" t="str">
            <v>O23201010030601</v>
          </cell>
          <cell r="J3244" t="str">
            <v>Aparatos médicos y quirúrgicos y aparatos ortésicos y protésicos</v>
          </cell>
          <cell r="K3244" t="str">
            <v>O23011743012024025207037</v>
          </cell>
          <cell r="L3244" t="str">
            <v>Implementación de los programas de BOGOT - Servicio de promoción de la actividad física, la recreación y el deporte</v>
          </cell>
          <cell r="M3244" t="str">
            <v>PM/0211/0107/43010370252</v>
          </cell>
          <cell r="N3244" t="str">
            <v>07</v>
          </cell>
          <cell r="O3244" t="str">
            <v>Servicio de formación y preparación deportiva</v>
          </cell>
          <cell r="P3244" t="str">
            <v>2025</v>
          </cell>
          <cell r="Q3244">
            <v>35911512000</v>
          </cell>
          <cell r="R3244">
            <v>35911512000</v>
          </cell>
        </row>
        <row r="3245">
          <cell r="A3245" t="str">
            <v>0211-0107</v>
          </cell>
          <cell r="B3245" t="str">
            <v>DISTRITO CAPITAL</v>
          </cell>
          <cell r="C3245" t="str">
            <v>0211-01</v>
          </cell>
          <cell r="D3245" t="str">
            <v>INSTITUTO DISTRITAL DE RECREACIÓN Y DEPORTE - IDRD</v>
          </cell>
          <cell r="E3245" t="str">
            <v>0002-009</v>
          </cell>
          <cell r="F3245" t="str">
            <v>EP-CULTURA, RECREACIÓN Y DEPORTE</v>
          </cell>
          <cell r="G3245" t="str">
            <v>1-100-I077</v>
          </cell>
          <cell r="H3245" t="str">
            <v>VA- ESPECTÁCULOS PÚBLICOS PARA EL DEPORTE SSF (ANTES FPYEP)</v>
          </cell>
          <cell r="I3245" t="str">
            <v>O23201010030601</v>
          </cell>
          <cell r="J3245" t="str">
            <v>Aparatos médicos y quirúrgicos y aparatos ortésicos y protésicos</v>
          </cell>
          <cell r="K3245" t="str">
            <v>O23011743012024025207037</v>
          </cell>
          <cell r="L3245" t="str">
            <v>Implementación de los programas de BOGOT - Servicio de promoción de la actividad física, la recreación y el deporte</v>
          </cell>
          <cell r="M3245" t="str">
            <v>PM/0211/0107/43010370252</v>
          </cell>
          <cell r="N3245" t="str">
            <v>07</v>
          </cell>
          <cell r="O3245" t="str">
            <v>Servicio de formación y preparación deportiva</v>
          </cell>
          <cell r="P3245" t="str">
            <v>2025</v>
          </cell>
          <cell r="Q3245">
            <v>7773071000</v>
          </cell>
          <cell r="R3245">
            <v>7773071000</v>
          </cell>
        </row>
        <row r="3246">
          <cell r="A3246" t="str">
            <v>0211-0103</v>
          </cell>
          <cell r="B3246" t="str">
            <v>DISTRITO CAPITAL</v>
          </cell>
          <cell r="C3246" t="str">
            <v>0211-01</v>
          </cell>
          <cell r="D3246" t="str">
            <v>INSTITUTO DISTRITAL DE RECREACIÓN Y DEPORTE - IDRD</v>
          </cell>
          <cell r="E3246" t="str">
            <v>0002-009</v>
          </cell>
          <cell r="F3246" t="str">
            <v>EP-CULTURA, RECREACIÓN Y DEPORTE</v>
          </cell>
          <cell r="G3246" t="str">
            <v>1-200-I006</v>
          </cell>
          <cell r="H3246" t="str">
            <v>RB-ICA 1%-IDRD</v>
          </cell>
          <cell r="I3246" t="str">
            <v>O23201010030601</v>
          </cell>
          <cell r="J3246" t="str">
            <v>Aparatos médicos y quirúrgicos y aparatos ortésicos y protésicos</v>
          </cell>
          <cell r="K3246" t="str">
            <v>O23011743012024024803003</v>
          </cell>
          <cell r="L3246" t="str">
            <v>Administración de parques y escenarios c - Servicio de administración de la infraestructura deportiva</v>
          </cell>
          <cell r="M3246" t="str">
            <v>PM/0211/0103/43010030248</v>
          </cell>
          <cell r="N3246" t="str">
            <v>03</v>
          </cell>
          <cell r="O3246" t="str">
            <v>Parques y escenarios deportivos administrados, man</v>
          </cell>
          <cell r="P3246" t="str">
            <v>2025</v>
          </cell>
          <cell r="Q3246">
            <v>22815000</v>
          </cell>
          <cell r="R3246">
            <v>22815000</v>
          </cell>
        </row>
        <row r="3247">
          <cell r="A3247" t="str">
            <v>0211-0107</v>
          </cell>
          <cell r="B3247" t="str">
            <v>DISTRITO CAPITAL</v>
          </cell>
          <cell r="C3247" t="str">
            <v>0211-01</v>
          </cell>
          <cell r="D3247" t="str">
            <v>INSTITUTO DISTRITAL DE RECREACIÓN Y DEPORTE - IDRD</v>
          </cell>
          <cell r="E3247" t="str">
            <v>0002-009</v>
          </cell>
          <cell r="F3247" t="str">
            <v>EP-CULTURA, RECREACIÓN Y DEPORTE</v>
          </cell>
          <cell r="G3247" t="str">
            <v>1-200-I008</v>
          </cell>
          <cell r="H3247" t="str">
            <v>RB-Fondo de pobres y espectáculos públicos</v>
          </cell>
          <cell r="I3247" t="str">
            <v>O23201010030601</v>
          </cell>
          <cell r="J3247" t="str">
            <v>Aparatos médicos y quirúrgicos y aparatos ortésicos y protésicos</v>
          </cell>
          <cell r="K3247" t="str">
            <v>O23011743012024025207037</v>
          </cell>
          <cell r="L3247" t="str">
            <v>Implementación de los programas de BOGOT - Servicio de promoción de la actividad física, la recreación y el deporte</v>
          </cell>
          <cell r="M3247" t="str">
            <v>PM/0211/0107/43010370252</v>
          </cell>
          <cell r="N3247" t="str">
            <v>07</v>
          </cell>
          <cell r="O3247" t="str">
            <v>Servicio de formación y preparación deportiva</v>
          </cell>
          <cell r="P3247" t="str">
            <v>2025</v>
          </cell>
          <cell r="Q3247">
            <v>114475000</v>
          </cell>
          <cell r="R3247">
            <v>114475000</v>
          </cell>
        </row>
        <row r="3248">
          <cell r="A3248" t="str">
            <v>0211-0107</v>
          </cell>
          <cell r="B3248" t="str">
            <v>DISTRITO CAPITAL</v>
          </cell>
          <cell r="C3248" t="str">
            <v>0211-01</v>
          </cell>
          <cell r="D3248" t="str">
            <v>INSTITUTO DISTRITAL DE RECREACIÓN Y DEPORTE - IDRD</v>
          </cell>
          <cell r="E3248" t="str">
            <v>0002-009</v>
          </cell>
          <cell r="F3248" t="str">
            <v>EP-CULTURA, RECREACIÓN Y DEPORTE</v>
          </cell>
          <cell r="G3248" t="str">
            <v>1-200-I009</v>
          </cell>
          <cell r="H3248" t="str">
            <v>RB-Consumo de cigarrillos extranjeros</v>
          </cell>
          <cell r="I3248" t="str">
            <v>O232020200661155</v>
          </cell>
          <cell r="J3248" t="str">
            <v>Comercio al por mayor (excepto el realizado a cambio de una retribución o por contrata) de productos deportivos, incluso bicicletas</v>
          </cell>
          <cell r="K3248" t="str">
            <v>O23011743012024024507007</v>
          </cell>
          <cell r="L3248" t="str">
            <v>Formación integral de la primera infanci -  Servicio de Escuelas Deportivas</v>
          </cell>
          <cell r="M3248" t="str">
            <v>PM/0211/0107/43010070245</v>
          </cell>
          <cell r="N3248" t="str">
            <v>07</v>
          </cell>
          <cell r="O3248" t="str">
            <v>Servicio de formación y preparación deportiva</v>
          </cell>
          <cell r="P3248" t="str">
            <v>2025</v>
          </cell>
          <cell r="Q3248">
            <v>307000</v>
          </cell>
          <cell r="R3248">
            <v>307000</v>
          </cell>
        </row>
        <row r="3249">
          <cell r="A3249" t="str">
            <v>0211-0107</v>
          </cell>
          <cell r="B3249" t="str">
            <v>DISTRITO CAPITAL</v>
          </cell>
          <cell r="C3249" t="str">
            <v>0211-01</v>
          </cell>
          <cell r="D3249" t="str">
            <v>INSTITUTO DISTRITAL DE RECREACIÓN Y DEPORTE - IDRD</v>
          </cell>
          <cell r="E3249" t="str">
            <v>0002-009</v>
          </cell>
          <cell r="F3249" t="str">
            <v>EP-CULTURA, RECREACIÓN Y DEPORTE</v>
          </cell>
          <cell r="G3249" t="str">
            <v>1-200-I023</v>
          </cell>
          <cell r="H3249" t="str">
            <v>RB-IVA cedido licores (Ley 788 de 2002)</v>
          </cell>
          <cell r="I3249" t="str">
            <v>O23201010030601</v>
          </cell>
          <cell r="J3249" t="str">
            <v>Aparatos médicos y quirúrgicos y aparatos ortésicos y protésicos</v>
          </cell>
          <cell r="K3249" t="str">
            <v>O23011743012024025207037</v>
          </cell>
          <cell r="L3249" t="str">
            <v>Implementación de los programas de BOGOT - Servicio de promoción de la actividad física, la recreación y el deporte</v>
          </cell>
          <cell r="M3249" t="str">
            <v>PM/0211/0107/43010370252</v>
          </cell>
          <cell r="N3249" t="str">
            <v>07</v>
          </cell>
          <cell r="O3249" t="str">
            <v>Servicio de formación y preparación deportiva</v>
          </cell>
          <cell r="P3249" t="str">
            <v>2025</v>
          </cell>
          <cell r="Q3249">
            <v>76267000</v>
          </cell>
          <cell r="R3249">
            <v>76267000</v>
          </cell>
        </row>
        <row r="3250">
          <cell r="A3250" t="str">
            <v>0211-0106</v>
          </cell>
          <cell r="B3250" t="str">
            <v>DISTRITO CAPITAL</v>
          </cell>
          <cell r="C3250" t="str">
            <v>0211-01</v>
          </cell>
          <cell r="D3250" t="str">
            <v>INSTITUTO DISTRITAL DE RECREACIÓN Y DEPORTE - IDRD</v>
          </cell>
          <cell r="E3250" t="str">
            <v>0002-009</v>
          </cell>
          <cell r="F3250" t="str">
            <v>EP-CULTURA, RECREACIÓN Y DEPORTE</v>
          </cell>
          <cell r="G3250" t="str">
            <v>1-200-I047</v>
          </cell>
          <cell r="H3250" t="str">
            <v>RB-SGP propósito general-deporte y recreación</v>
          </cell>
          <cell r="I3250" t="str">
            <v>O23201010030601</v>
          </cell>
          <cell r="J3250" t="str">
            <v>Aparatos médicos y quirúrgicos y aparatos ortésicos y protésicos</v>
          </cell>
          <cell r="K3250" t="str">
            <v>O23011743012024025806032</v>
          </cell>
          <cell r="L3250" t="str">
            <v>Desarrollo de programas recreativos y de -  Servicio de organización de eventos deportivos comunitarios</v>
          </cell>
          <cell r="M3250" t="str">
            <v>PM/0211/0106/43010320258</v>
          </cell>
          <cell r="N3250" t="str">
            <v>06</v>
          </cell>
          <cell r="O3250" t="str">
            <v>Servicio de promoción y organización de actividade</v>
          </cell>
          <cell r="P3250" t="str">
            <v>2025</v>
          </cell>
          <cell r="Q3250">
            <v>254514000</v>
          </cell>
          <cell r="R3250">
            <v>254514000</v>
          </cell>
        </row>
        <row r="3251">
          <cell r="A3251" t="str">
            <v>0211-0107</v>
          </cell>
          <cell r="B3251" t="str">
            <v>DISTRITO CAPITAL</v>
          </cell>
          <cell r="C3251" t="str">
            <v>0211-01</v>
          </cell>
          <cell r="D3251" t="str">
            <v>INSTITUTO DISTRITAL DE RECREACIÓN Y DEPORTE - IDRD</v>
          </cell>
          <cell r="E3251" t="str">
            <v>0002-009</v>
          </cell>
          <cell r="F3251" t="str">
            <v>EP-CULTURA, RECREACIÓN Y DEPORTE</v>
          </cell>
          <cell r="G3251" t="str">
            <v>1-200-I072</v>
          </cell>
          <cell r="H3251" t="str">
            <v>RB-OBLIGACIONES URBANÍSTICAS</v>
          </cell>
          <cell r="I3251" t="str">
            <v>O2320201002082823601</v>
          </cell>
          <cell r="J3251" t="str">
            <v>Ropa de deporte para hombre</v>
          </cell>
          <cell r="K3251" t="str">
            <v>O23011743012024024507007</v>
          </cell>
          <cell r="L3251" t="str">
            <v>Formación integral de la primera infanci -  Servicio de Escuelas Deportivas</v>
          </cell>
          <cell r="M3251" t="str">
            <v>PM/0211/0107/43010070245</v>
          </cell>
          <cell r="N3251" t="str">
            <v>07</v>
          </cell>
          <cell r="O3251" t="str">
            <v>Servicio de formación y preparación deportiva</v>
          </cell>
          <cell r="P3251" t="str">
            <v>2025</v>
          </cell>
          <cell r="Q3251">
            <v>12759249000</v>
          </cell>
          <cell r="R3251">
            <v>12759249000</v>
          </cell>
        </row>
        <row r="3252">
          <cell r="A3252" t="str">
            <v>0211-0107</v>
          </cell>
          <cell r="B3252" t="str">
            <v>DISTRITO CAPITAL</v>
          </cell>
          <cell r="C3252" t="str">
            <v>0211-01</v>
          </cell>
          <cell r="D3252" t="str">
            <v>INSTITUTO DISTRITAL DE RECREACIÓN Y DEPORTE - IDRD</v>
          </cell>
          <cell r="E3252" t="str">
            <v>0002-009</v>
          </cell>
          <cell r="F3252" t="str">
            <v>EP-CULTURA, RECREACIÓN Y DEPORTE</v>
          </cell>
          <cell r="G3252" t="str">
            <v>1-204-I004</v>
          </cell>
          <cell r="H3252" t="str">
            <v>RB-RF SGP PROPÓSITO GENERAL-DEPORTE Y RECREACIÓN</v>
          </cell>
          <cell r="I3252" t="str">
            <v>O232020200773320</v>
          </cell>
          <cell r="J3252" t="str">
            <v>Derechos de uso de obras originales literarias, artísticas y de entretenimiento</v>
          </cell>
          <cell r="K3252" t="str">
            <v>O23011743012024025207037</v>
          </cell>
          <cell r="L3252" t="str">
            <v>Implementación de los programas de BOGOT - Servicio de promoción de la actividad física, la recreación y el deporte</v>
          </cell>
          <cell r="M3252" t="str">
            <v>PM/0211/0107/43010370252</v>
          </cell>
          <cell r="N3252" t="str">
            <v>07</v>
          </cell>
          <cell r="O3252" t="str">
            <v>Servicio de formación y preparación deportiva</v>
          </cell>
          <cell r="P3252" t="str">
            <v>2025</v>
          </cell>
          <cell r="Q3252">
            <v>1397835000</v>
          </cell>
          <cell r="R3252">
            <v>1397835000</v>
          </cell>
        </row>
        <row r="3253">
          <cell r="A3253" t="str">
            <v>0211-0106</v>
          </cell>
          <cell r="B3253" t="str">
            <v>DISTRITO CAPITAL</v>
          </cell>
          <cell r="C3253" t="str">
            <v>0211-01</v>
          </cell>
          <cell r="D3253" t="str">
            <v>INSTITUTO DISTRITAL DE RECREACIÓN Y DEPORTE - IDRD</v>
          </cell>
          <cell r="E3253" t="str">
            <v>0002-009</v>
          </cell>
          <cell r="F3253" t="str">
            <v>EP-CULTURA, RECREACIÓN Y DEPORTE</v>
          </cell>
          <cell r="G3253" t="str">
            <v>1-204-I006</v>
          </cell>
          <cell r="H3253" t="str">
            <v>RB-RF SGP PROPÓSITO GENERAL</v>
          </cell>
          <cell r="I3253" t="str">
            <v>O232020200884290</v>
          </cell>
          <cell r="J3253" t="str">
            <v>Otros servicios de telecomunicaciones vía Internet</v>
          </cell>
          <cell r="K3253" t="str">
            <v>O23011743012024025806032</v>
          </cell>
          <cell r="L3253" t="str">
            <v>Desarrollo de programas recreativos y de -  Servicio de organización de eventos deportivos comunitarios</v>
          </cell>
          <cell r="M3253" t="str">
            <v>PM/0211/0106/43010320258</v>
          </cell>
          <cell r="N3253" t="str">
            <v>06</v>
          </cell>
          <cell r="O3253" t="str">
            <v>Servicio de promoción y organización de actividade</v>
          </cell>
          <cell r="P3253" t="str">
            <v>2025</v>
          </cell>
          <cell r="Q3253">
            <v>2572000</v>
          </cell>
          <cell r="R3253">
            <v>2572000</v>
          </cell>
        </row>
        <row r="3254">
          <cell r="A3254" t="str">
            <v>0211-0103</v>
          </cell>
          <cell r="B3254" t="str">
            <v>DISTRITO CAPITAL</v>
          </cell>
          <cell r="C3254" t="str">
            <v>0211-01</v>
          </cell>
          <cell r="D3254" t="str">
            <v>INSTITUTO DISTRITAL DE RECREACIÓN Y DEPORTE - IDRD</v>
          </cell>
          <cell r="E3254" t="str">
            <v>0002-009</v>
          </cell>
          <cell r="F3254" t="str">
            <v>EP-CULTURA, RECREACIÓN Y DEPORTE</v>
          </cell>
          <cell r="G3254" t="str">
            <v>1-300-I005</v>
          </cell>
          <cell r="H3254" t="str">
            <v>REAF-ICA 1%-IDRD</v>
          </cell>
          <cell r="I3254" t="str">
            <v>O232020200885970</v>
          </cell>
          <cell r="J3254" t="str">
            <v>Servicios de mantenimiento y cuidado del paisaje</v>
          </cell>
          <cell r="K3254" t="str">
            <v>O23011743012024024803003</v>
          </cell>
          <cell r="L3254" t="str">
            <v>Administración de parques y escenarios c - Servicio de administración de la infraestructura deportiva</v>
          </cell>
          <cell r="M3254" t="str">
            <v>PM/0211/0103/43010030248</v>
          </cell>
          <cell r="N3254" t="str">
            <v>03</v>
          </cell>
          <cell r="O3254" t="str">
            <v>Parques y escenarios deportivos administrados, man</v>
          </cell>
          <cell r="P3254" t="str">
            <v>2025</v>
          </cell>
          <cell r="Q3254">
            <v>2418811000</v>
          </cell>
          <cell r="R3254">
            <v>2418811000</v>
          </cell>
        </row>
        <row r="3255">
          <cell r="A3255" t="str">
            <v>0211-0106</v>
          </cell>
          <cell r="B3255" t="str">
            <v>DISTRITO CAPITAL</v>
          </cell>
          <cell r="C3255" t="str">
            <v>0211-01</v>
          </cell>
          <cell r="D3255" t="str">
            <v>INSTITUTO DISTRITAL DE RECREACIÓN Y DEPORTE - IDRD</v>
          </cell>
          <cell r="E3255" t="str">
            <v>0002-009</v>
          </cell>
          <cell r="F3255" t="str">
            <v>EP-CULTURA, RECREACIÓN Y DEPORTE</v>
          </cell>
          <cell r="G3255" t="str">
            <v>1-300-I026</v>
          </cell>
          <cell r="H3255" t="str">
            <v>REAF-Fondo de pobres y espectáculos públicos</v>
          </cell>
          <cell r="I3255" t="str">
            <v>O23201010030601</v>
          </cell>
          <cell r="J3255" t="str">
            <v>Aparatos médicos y quirúrgicos y aparatos ortésicos y protésicos</v>
          </cell>
          <cell r="K3255" t="str">
            <v>O23011743012024025806032</v>
          </cell>
          <cell r="L3255" t="str">
            <v>Desarrollo de programas recreativos y de -  Servicio de organización de eventos deportivos comunitarios</v>
          </cell>
          <cell r="M3255" t="str">
            <v>PM/0211/0106/43010320258</v>
          </cell>
          <cell r="N3255" t="str">
            <v>06</v>
          </cell>
          <cell r="O3255" t="str">
            <v>Servicio de promoción y organización de actividade</v>
          </cell>
          <cell r="P3255" t="str">
            <v>2025</v>
          </cell>
          <cell r="Q3255">
            <v>20842937000</v>
          </cell>
          <cell r="R3255">
            <v>20842937000</v>
          </cell>
        </row>
        <row r="3256">
          <cell r="A3256" t="str">
            <v>0211-0107</v>
          </cell>
          <cell r="B3256" t="str">
            <v>DISTRITO CAPITAL</v>
          </cell>
          <cell r="C3256" t="str">
            <v>0211-01</v>
          </cell>
          <cell r="D3256" t="str">
            <v>INSTITUTO DISTRITAL DE RECREACIÓN Y DEPORTE - IDRD</v>
          </cell>
          <cell r="E3256" t="str">
            <v>0002-009</v>
          </cell>
          <cell r="F3256" t="str">
            <v>EP-CULTURA, RECREACIÓN Y DEPORTE</v>
          </cell>
          <cell r="G3256" t="str">
            <v>1-400-I021</v>
          </cell>
          <cell r="H3256" t="str">
            <v>RF-SGP propósito general-deporte y recreación</v>
          </cell>
          <cell r="I3256" t="str">
            <v>O232020200773320</v>
          </cell>
          <cell r="J3256" t="str">
            <v>Derechos de uso de obras originales literarias, artísticas y de entretenimiento</v>
          </cell>
          <cell r="K3256" t="str">
            <v>O23011743012024025207037</v>
          </cell>
          <cell r="L3256" t="str">
            <v>Implementación de los programas de BOGOT - Servicio de promoción de la actividad física, la recreación y el deporte</v>
          </cell>
          <cell r="M3256" t="str">
            <v>PM/0211/0107/43010370252</v>
          </cell>
          <cell r="N3256" t="str">
            <v>07</v>
          </cell>
          <cell r="O3256" t="str">
            <v>Servicio de formación y preparación deportiva</v>
          </cell>
          <cell r="P3256" t="str">
            <v>2025</v>
          </cell>
          <cell r="Q3256">
            <v>1079901000</v>
          </cell>
          <cell r="R3256">
            <v>1079901000</v>
          </cell>
        </row>
        <row r="3257">
          <cell r="A3257" t="str">
            <v>0211-0103</v>
          </cell>
          <cell r="B3257" t="str">
            <v>DISTRITO CAPITAL</v>
          </cell>
          <cell r="C3257" t="str">
            <v>0211-01</v>
          </cell>
          <cell r="D3257" t="str">
            <v>INSTITUTO DISTRITAL DE RECREACIÓN Y DEPORTE - IDRD</v>
          </cell>
          <cell r="E3257" t="str">
            <v>0002-009</v>
          </cell>
          <cell r="F3257" t="str">
            <v>EP-CULTURA, RECREACIÓN Y DEPORTE</v>
          </cell>
          <cell r="G3257" t="str">
            <v>3-100-I001</v>
          </cell>
          <cell r="H3257" t="str">
            <v>VA-Administrados de destinación especifica</v>
          </cell>
          <cell r="I3257" t="str">
            <v>O2320201003053529901</v>
          </cell>
          <cell r="J3257" t="str">
            <v>Botiquines para emergencia</v>
          </cell>
          <cell r="K3257" t="str">
            <v>O23011743012024024803003</v>
          </cell>
          <cell r="L3257" t="str">
            <v>Administración de parques y escenarios c - Servicio de administración de la infraestructura deportiva</v>
          </cell>
          <cell r="M3257" t="str">
            <v>PM/0211/0103/43010030248</v>
          </cell>
          <cell r="N3257" t="str">
            <v>03</v>
          </cell>
          <cell r="O3257" t="str">
            <v>Parques y escenarios deportivos administrados, man</v>
          </cell>
          <cell r="P3257" t="str">
            <v>2025</v>
          </cell>
          <cell r="Q3257">
            <v>51245316000</v>
          </cell>
          <cell r="R3257">
            <v>51245316000</v>
          </cell>
        </row>
        <row r="3258">
          <cell r="A3258" t="str">
            <v>0211-0107</v>
          </cell>
          <cell r="B3258" t="str">
            <v>DISTRITO CAPITAL</v>
          </cell>
          <cell r="C3258" t="str">
            <v>0211-01</v>
          </cell>
          <cell r="D3258" t="str">
            <v>INSTITUTO DISTRITAL DE RECREACIÓN Y DEPORTE - IDRD</v>
          </cell>
          <cell r="E3258" t="str">
            <v>0002-009</v>
          </cell>
          <cell r="F3258" t="str">
            <v>EP-CULTURA, RECREACIÓN Y DEPORTE</v>
          </cell>
          <cell r="G3258" t="str">
            <v>3-100-I017</v>
          </cell>
          <cell r="H3258" t="str">
            <v>VA-CONVENIOS</v>
          </cell>
          <cell r="I3258" t="str">
            <v>O232020200883990</v>
          </cell>
          <cell r="J3258" t="str">
            <v>Otros servicios profesionales, técnicos y empresariales n.c.p.</v>
          </cell>
          <cell r="K3258" t="str">
            <v>O23011743012024024507007</v>
          </cell>
          <cell r="L3258" t="str">
            <v>Formación integral de la primera infanci -  Servicio de Escuelas Deportivas</v>
          </cell>
          <cell r="M3258" t="str">
            <v>PM/0211/0107/43010070245</v>
          </cell>
          <cell r="N3258" t="str">
            <v>07</v>
          </cell>
          <cell r="O3258" t="str">
            <v>Servicio de formación y preparación deportiva</v>
          </cell>
          <cell r="P3258" t="str">
            <v>2025</v>
          </cell>
          <cell r="Q3258">
            <v>9413050000</v>
          </cell>
          <cell r="R3258">
            <v>9413050000</v>
          </cell>
        </row>
        <row r="3259">
          <cell r="A3259" t="str">
            <v>0211-0105</v>
          </cell>
          <cell r="B3259" t="str">
            <v>DISTRITO CAPITAL</v>
          </cell>
          <cell r="C3259" t="str">
            <v>0211-01</v>
          </cell>
          <cell r="D3259" t="str">
            <v>INSTITUTO DISTRITAL DE RECREACIÓN Y DEPORTE - IDRD</v>
          </cell>
          <cell r="E3259" t="str">
            <v>0002-009</v>
          </cell>
          <cell r="F3259" t="str">
            <v>EP-CULTURA, RECREACIÓN Y DEPORTE</v>
          </cell>
          <cell r="G3259" t="str">
            <v>3-200-F002</v>
          </cell>
          <cell r="H3259" t="str">
            <v>RB-Administrados de libre destinación</v>
          </cell>
          <cell r="I3259" t="str">
            <v>O2320202005040254270</v>
          </cell>
          <cell r="J3259" t="str">
            <v>Servicios generales de construcción de instalaciones al aire libre para deportes y esparcimiento</v>
          </cell>
          <cell r="K3259" t="str">
            <v>O23011743012024024905010</v>
          </cell>
          <cell r="L3259" t="str">
            <v>Construcción  y adecuación de parques y  - Parques recreativos construidos y dotados</v>
          </cell>
          <cell r="M3259" t="str">
            <v>PM/0211/0105/43010100249</v>
          </cell>
          <cell r="N3259" t="str">
            <v>05</v>
          </cell>
          <cell r="O3259" t="str">
            <v>Parques y escenarios deportivos, construidos y/o a</v>
          </cell>
          <cell r="P3259" t="str">
            <v>2025</v>
          </cell>
          <cell r="Q3259">
            <v>3569299000</v>
          </cell>
          <cell r="R3259">
            <v>3569299000</v>
          </cell>
        </row>
        <row r="3260">
          <cell r="A3260" t="str">
            <v>0211-0107</v>
          </cell>
          <cell r="B3260" t="str">
            <v>DISTRITO CAPITAL</v>
          </cell>
          <cell r="C3260" t="str">
            <v>0211-01</v>
          </cell>
          <cell r="D3260" t="str">
            <v>INSTITUTO DISTRITAL DE RECREACIÓN Y DEPORTE - IDRD</v>
          </cell>
          <cell r="E3260" t="str">
            <v>0002-009</v>
          </cell>
          <cell r="F3260" t="str">
            <v>EP-CULTURA, RECREACIÓN Y DEPORTE</v>
          </cell>
          <cell r="G3260" t="str">
            <v>3-200-I001</v>
          </cell>
          <cell r="H3260" t="str">
            <v>RB-Administrados de destinación especifica</v>
          </cell>
          <cell r="I3260" t="str">
            <v>O23201010030601</v>
          </cell>
          <cell r="J3260" t="str">
            <v>Aparatos médicos y quirúrgicos y aparatos ortésicos y protésicos</v>
          </cell>
          <cell r="K3260" t="str">
            <v>O23011743012024025207037</v>
          </cell>
          <cell r="L3260" t="str">
            <v>Implementación de los programas de BOGOT - Servicio de promoción de la actividad física, la recreación y el deporte</v>
          </cell>
          <cell r="M3260" t="str">
            <v>PM/0211/0107/43010370252</v>
          </cell>
          <cell r="N3260" t="str">
            <v>07</v>
          </cell>
          <cell r="O3260" t="str">
            <v>Servicio de formación y preparación deportiva</v>
          </cell>
          <cell r="P3260" t="str">
            <v>2025</v>
          </cell>
          <cell r="Q3260">
            <v>68448384000</v>
          </cell>
          <cell r="R3260">
            <v>68448384000</v>
          </cell>
        </row>
        <row r="3261">
          <cell r="A3261" t="str">
            <v>0213-01FU</v>
          </cell>
          <cell r="B3261" t="str">
            <v>DISTRITO CAPITAL</v>
          </cell>
          <cell r="C3261" t="str">
            <v>0213-01</v>
          </cell>
          <cell r="D3261" t="str">
            <v>INSTITUTO DISTRITAL DEL PATRIMONIO CULTURAL - IDPC</v>
          </cell>
          <cell r="E3261" t="str">
            <v>0002-009</v>
          </cell>
          <cell r="F3261" t="str">
            <v>EP-CULTURA, RECREACIÓN Y DEPORTE</v>
          </cell>
          <cell r="G3261" t="str">
            <v>1-100-F001</v>
          </cell>
          <cell r="H3261" t="str">
            <v>VA-RECURSOS DISTRITO</v>
          </cell>
          <cell r="I3261" t="str">
            <v>O211010100101</v>
          </cell>
          <cell r="J3261" t="str">
            <v>Sueldo básico</v>
          </cell>
          <cell r="K3261" t="str">
            <v>000000000000000000213</v>
          </cell>
          <cell r="L3261" t="str">
            <v>0213 - Programa Funcionamiento - INSTITUTO DISTRITAL DEL PATRIMONIO CULTURAL</v>
          </cell>
          <cell r="M3261" t="str">
            <v>PM02130001FUNC</v>
          </cell>
          <cell r="N3261" t="str">
            <v>FU</v>
          </cell>
          <cell r="O3261" t="str">
            <v>FUNCIONAMIENTOINSTITUTO DISTRITAL DEL PATRIMONIO C</v>
          </cell>
          <cell r="P3261" t="str">
            <v>2025</v>
          </cell>
          <cell r="Q3261">
            <v>5675077000</v>
          </cell>
          <cell r="R3261">
            <v>5675077000</v>
          </cell>
        </row>
        <row r="3262">
          <cell r="A3262" t="str">
            <v>0213-01FU</v>
          </cell>
          <cell r="B3262" t="str">
            <v>DISTRITO CAPITAL</v>
          </cell>
          <cell r="C3262" t="str">
            <v>0213-01</v>
          </cell>
          <cell r="D3262" t="str">
            <v>INSTITUTO DISTRITAL DEL PATRIMONIO CULTURAL - IDPC</v>
          </cell>
          <cell r="E3262" t="str">
            <v>0002-009</v>
          </cell>
          <cell r="F3262" t="str">
            <v>EP-CULTURA, RECREACIÓN Y DEPORTE</v>
          </cell>
          <cell r="G3262" t="str">
            <v>1-100-F001</v>
          </cell>
          <cell r="H3262" t="str">
            <v>VA-RECURSOS DISTRITO</v>
          </cell>
          <cell r="I3262" t="str">
            <v>O211010100102</v>
          </cell>
          <cell r="J3262" t="str">
            <v>Horas extras, dominicales, festivos y recargos</v>
          </cell>
          <cell r="K3262" t="str">
            <v>000000000000000000213</v>
          </cell>
          <cell r="L3262" t="str">
            <v>0213 - Programa Funcionamiento - INSTITUTO DISTRITAL DEL PATRIMONIO CULTURAL</v>
          </cell>
          <cell r="M3262" t="str">
            <v>PM02130001FUNC</v>
          </cell>
          <cell r="N3262" t="str">
            <v>FU</v>
          </cell>
          <cell r="O3262" t="str">
            <v>FUNCIONAMIENTOINSTITUTO DISTRITAL DEL PATRIMONIO C</v>
          </cell>
          <cell r="P3262" t="str">
            <v>2025</v>
          </cell>
          <cell r="Q3262">
            <v>15727000</v>
          </cell>
          <cell r="R3262">
            <v>15727000</v>
          </cell>
        </row>
        <row r="3263">
          <cell r="A3263" t="str">
            <v>0213-01FU</v>
          </cell>
          <cell r="B3263" t="str">
            <v>DISTRITO CAPITAL</v>
          </cell>
          <cell r="C3263" t="str">
            <v>0213-01</v>
          </cell>
          <cell r="D3263" t="str">
            <v>INSTITUTO DISTRITAL DEL PATRIMONIO CULTURAL - IDPC</v>
          </cell>
          <cell r="E3263" t="str">
            <v>0002-009</v>
          </cell>
          <cell r="F3263" t="str">
            <v>EP-CULTURA, RECREACIÓN Y DEPORTE</v>
          </cell>
          <cell r="G3263" t="str">
            <v>1-100-F001</v>
          </cell>
          <cell r="H3263" t="str">
            <v>VA-RECURSOS DISTRITO</v>
          </cell>
          <cell r="I3263" t="str">
            <v>O211010100103</v>
          </cell>
          <cell r="J3263" t="str">
            <v>Gastos de representación</v>
          </cell>
          <cell r="K3263" t="str">
            <v>000000000000000000213</v>
          </cell>
          <cell r="L3263" t="str">
            <v>0213 - Programa Funcionamiento - INSTITUTO DISTRITAL DEL PATRIMONIO CULTURAL</v>
          </cell>
          <cell r="M3263" t="str">
            <v>PM02130001FUNC</v>
          </cell>
          <cell r="N3263" t="str">
            <v>FU</v>
          </cell>
          <cell r="O3263" t="str">
            <v>FUNCIONAMIENTOINSTITUTO DISTRITAL DEL PATRIMONIO C</v>
          </cell>
          <cell r="P3263" t="str">
            <v>2025</v>
          </cell>
          <cell r="Q3263">
            <v>511457000</v>
          </cell>
          <cell r="R3263">
            <v>511457000</v>
          </cell>
        </row>
        <row r="3264">
          <cell r="A3264" t="str">
            <v>0213-01FU</v>
          </cell>
          <cell r="B3264" t="str">
            <v>DISTRITO CAPITAL</v>
          </cell>
          <cell r="C3264" t="str">
            <v>0213-01</v>
          </cell>
          <cell r="D3264" t="str">
            <v>INSTITUTO DISTRITAL DEL PATRIMONIO CULTURAL - IDPC</v>
          </cell>
          <cell r="E3264" t="str">
            <v>0002-009</v>
          </cell>
          <cell r="F3264" t="str">
            <v>EP-CULTURA, RECREACIÓN Y DEPORTE</v>
          </cell>
          <cell r="G3264" t="str">
            <v>1-100-F001</v>
          </cell>
          <cell r="H3264" t="str">
            <v>VA-RECURSOS DISTRITO</v>
          </cell>
          <cell r="I3264" t="str">
            <v>O211010100105</v>
          </cell>
          <cell r="J3264" t="str">
            <v>Auxilio de transporte</v>
          </cell>
          <cell r="K3264" t="str">
            <v>000000000000000000213</v>
          </cell>
          <cell r="L3264" t="str">
            <v>0213 - Programa Funcionamiento - INSTITUTO DISTRITAL DEL PATRIMONIO CULTURAL</v>
          </cell>
          <cell r="M3264" t="str">
            <v>PM02130001FUNC</v>
          </cell>
          <cell r="N3264" t="str">
            <v>FU</v>
          </cell>
          <cell r="O3264" t="str">
            <v>FUNCIONAMIENTOINSTITUTO DISTRITAL DEL PATRIMONIO C</v>
          </cell>
          <cell r="P3264" t="str">
            <v>2025</v>
          </cell>
          <cell r="Q3264">
            <v>2063000</v>
          </cell>
          <cell r="R3264">
            <v>2063000</v>
          </cell>
        </row>
        <row r="3265">
          <cell r="A3265" t="str">
            <v>0213-01FU</v>
          </cell>
          <cell r="B3265" t="str">
            <v>DISTRITO CAPITAL</v>
          </cell>
          <cell r="C3265" t="str">
            <v>0213-01</v>
          </cell>
          <cell r="D3265" t="str">
            <v>INSTITUTO DISTRITAL DEL PATRIMONIO CULTURAL - IDPC</v>
          </cell>
          <cell r="E3265" t="str">
            <v>0002-009</v>
          </cell>
          <cell r="F3265" t="str">
            <v>EP-CULTURA, RECREACIÓN Y DEPORTE</v>
          </cell>
          <cell r="G3265" t="str">
            <v>1-100-F001</v>
          </cell>
          <cell r="H3265" t="str">
            <v>VA-RECURSOS DISTRITO</v>
          </cell>
          <cell r="I3265" t="str">
            <v>O211010100106</v>
          </cell>
          <cell r="J3265" t="str">
            <v>Prima de servicio</v>
          </cell>
          <cell r="K3265" t="str">
            <v>000000000000000000213</v>
          </cell>
          <cell r="L3265" t="str">
            <v>0213 - Programa Funcionamiento - INSTITUTO DISTRITAL DEL PATRIMONIO CULTURAL</v>
          </cell>
          <cell r="M3265" t="str">
            <v>PM02130001FUNC</v>
          </cell>
          <cell r="N3265" t="str">
            <v>FU</v>
          </cell>
          <cell r="O3265" t="str">
            <v>FUNCIONAMIENTOINSTITUTO DISTRITAL DEL PATRIMONIO C</v>
          </cell>
          <cell r="P3265" t="str">
            <v>2025</v>
          </cell>
          <cell r="Q3265">
            <v>909524000</v>
          </cell>
          <cell r="R3265">
            <v>909524000</v>
          </cell>
        </row>
        <row r="3266">
          <cell r="A3266" t="str">
            <v>0213-01FU</v>
          </cell>
          <cell r="B3266" t="str">
            <v>DISTRITO CAPITAL</v>
          </cell>
          <cell r="C3266" t="str">
            <v>0213-01</v>
          </cell>
          <cell r="D3266" t="str">
            <v>INSTITUTO DISTRITAL DEL PATRIMONIO CULTURAL - IDPC</v>
          </cell>
          <cell r="E3266" t="str">
            <v>0002-009</v>
          </cell>
          <cell r="F3266" t="str">
            <v>EP-CULTURA, RECREACIÓN Y DEPORTE</v>
          </cell>
          <cell r="G3266" t="str">
            <v>1-100-F001</v>
          </cell>
          <cell r="H3266" t="str">
            <v>VA-RECURSOS DISTRITO</v>
          </cell>
          <cell r="I3266" t="str">
            <v>O211010100107</v>
          </cell>
          <cell r="J3266" t="str">
            <v>Bonificación por servicios prestados</v>
          </cell>
          <cell r="K3266" t="str">
            <v>000000000000000000213</v>
          </cell>
          <cell r="L3266" t="str">
            <v>0213 - Programa Funcionamiento - INSTITUTO DISTRITAL DEL PATRIMONIO CULTURAL</v>
          </cell>
          <cell r="M3266" t="str">
            <v>PM02130001FUNC</v>
          </cell>
          <cell r="N3266" t="str">
            <v>FU</v>
          </cell>
          <cell r="O3266" t="str">
            <v>FUNCIONAMIENTOINSTITUTO DISTRITAL DEL PATRIMONIO C</v>
          </cell>
          <cell r="P3266" t="str">
            <v>2025</v>
          </cell>
          <cell r="Q3266">
            <v>182175000</v>
          </cell>
          <cell r="R3266">
            <v>182175000</v>
          </cell>
        </row>
        <row r="3267">
          <cell r="A3267" t="str">
            <v>0213-01FU</v>
          </cell>
          <cell r="B3267" t="str">
            <v>DISTRITO CAPITAL</v>
          </cell>
          <cell r="C3267" t="str">
            <v>0213-01</v>
          </cell>
          <cell r="D3267" t="str">
            <v>INSTITUTO DISTRITAL DEL PATRIMONIO CULTURAL - IDPC</v>
          </cell>
          <cell r="E3267" t="str">
            <v>0002-009</v>
          </cell>
          <cell r="F3267" t="str">
            <v>EP-CULTURA, RECREACIÓN Y DEPORTE</v>
          </cell>
          <cell r="G3267" t="str">
            <v>1-100-F001</v>
          </cell>
          <cell r="H3267" t="str">
            <v>VA-RECURSOS DISTRITO</v>
          </cell>
          <cell r="I3267" t="str">
            <v>O21101010010801</v>
          </cell>
          <cell r="J3267" t="str">
            <v>Prima de navidad</v>
          </cell>
          <cell r="K3267" t="str">
            <v>000000000000000000213</v>
          </cell>
          <cell r="L3267" t="str">
            <v>0213 - Programa Funcionamiento - INSTITUTO DISTRITAL DEL PATRIMONIO CULTURAL</v>
          </cell>
          <cell r="M3267" t="str">
            <v>PM02130001FUNC</v>
          </cell>
          <cell r="N3267" t="str">
            <v>FU</v>
          </cell>
          <cell r="O3267" t="str">
            <v>FUNCIONAMIENTOINSTITUTO DISTRITAL DEL PATRIMONIO C</v>
          </cell>
          <cell r="P3267" t="str">
            <v>2025</v>
          </cell>
          <cell r="Q3267">
            <v>826694000</v>
          </cell>
          <cell r="R3267">
            <v>826694000</v>
          </cell>
        </row>
        <row r="3268">
          <cell r="A3268" t="str">
            <v>0213-01FU</v>
          </cell>
          <cell r="B3268" t="str">
            <v>DISTRITO CAPITAL</v>
          </cell>
          <cell r="C3268" t="str">
            <v>0213-01</v>
          </cell>
          <cell r="D3268" t="str">
            <v>INSTITUTO DISTRITAL DEL PATRIMONIO CULTURAL - IDPC</v>
          </cell>
          <cell r="E3268" t="str">
            <v>0002-009</v>
          </cell>
          <cell r="F3268" t="str">
            <v>EP-CULTURA, RECREACIÓN Y DEPORTE</v>
          </cell>
          <cell r="G3268" t="str">
            <v>1-100-F001</v>
          </cell>
          <cell r="H3268" t="str">
            <v>VA-RECURSOS DISTRITO</v>
          </cell>
          <cell r="I3268" t="str">
            <v>O21101010010802</v>
          </cell>
          <cell r="J3268" t="str">
            <v>Prima de vacaciones</v>
          </cell>
          <cell r="K3268" t="str">
            <v>000000000000000000213</v>
          </cell>
          <cell r="L3268" t="str">
            <v>0213 - Programa Funcionamiento - INSTITUTO DISTRITAL DEL PATRIMONIO CULTURAL</v>
          </cell>
          <cell r="M3268" t="str">
            <v>PM02130001FUNC</v>
          </cell>
          <cell r="N3268" t="str">
            <v>FU</v>
          </cell>
          <cell r="O3268" t="str">
            <v>FUNCIONAMIENTOINSTITUTO DISTRITAL DEL PATRIMONIO C</v>
          </cell>
          <cell r="P3268" t="str">
            <v>2025</v>
          </cell>
          <cell r="Q3268">
            <v>396818000</v>
          </cell>
          <cell r="R3268">
            <v>396818000</v>
          </cell>
        </row>
        <row r="3269">
          <cell r="A3269" t="str">
            <v>0213-01FU</v>
          </cell>
          <cell r="B3269" t="str">
            <v>DISTRITO CAPITAL</v>
          </cell>
          <cell r="C3269" t="str">
            <v>0213-01</v>
          </cell>
          <cell r="D3269" t="str">
            <v>INSTITUTO DISTRITAL DEL PATRIMONIO CULTURAL - IDPC</v>
          </cell>
          <cell r="E3269" t="str">
            <v>0002-009</v>
          </cell>
          <cell r="F3269" t="str">
            <v>EP-CULTURA, RECREACIÓN Y DEPORTE</v>
          </cell>
          <cell r="G3269" t="str">
            <v>1-100-F001</v>
          </cell>
          <cell r="H3269" t="str">
            <v>VA-RECURSOS DISTRITO</v>
          </cell>
          <cell r="I3269" t="str">
            <v>O211010100109</v>
          </cell>
          <cell r="J3269" t="str">
            <v>Prima técnica salarial</v>
          </cell>
          <cell r="K3269" t="str">
            <v>000000000000000000213</v>
          </cell>
          <cell r="L3269" t="str">
            <v>0213 - Programa Funcionamiento - INSTITUTO DISTRITAL DEL PATRIMONIO CULTURAL</v>
          </cell>
          <cell r="M3269" t="str">
            <v>PM02130001FUNC</v>
          </cell>
          <cell r="N3269" t="str">
            <v>FU</v>
          </cell>
          <cell r="O3269" t="str">
            <v>FUNCIONAMIENTOINSTITUTO DISTRITAL DEL PATRIMONIO C</v>
          </cell>
          <cell r="P3269" t="str">
            <v>2025</v>
          </cell>
          <cell r="Q3269">
            <v>2183474000</v>
          </cell>
          <cell r="R3269">
            <v>2183474000</v>
          </cell>
        </row>
        <row r="3270">
          <cell r="A3270" t="str">
            <v>0213-01FU</v>
          </cell>
          <cell r="B3270" t="str">
            <v>DISTRITO CAPITAL</v>
          </cell>
          <cell r="C3270" t="str">
            <v>0213-01</v>
          </cell>
          <cell r="D3270" t="str">
            <v>INSTITUTO DISTRITAL DEL PATRIMONIO CULTURAL - IDPC</v>
          </cell>
          <cell r="E3270" t="str">
            <v>0002-009</v>
          </cell>
          <cell r="F3270" t="str">
            <v>EP-CULTURA, RECREACIÓN Y DEPORTE</v>
          </cell>
          <cell r="G3270" t="str">
            <v>1-100-F001</v>
          </cell>
          <cell r="H3270" t="str">
            <v>VA-RECURSOS DISTRITO</v>
          </cell>
          <cell r="I3270" t="str">
            <v>O21101010021201</v>
          </cell>
          <cell r="J3270" t="str">
            <v>Beneficios a los empleados a corto plazo</v>
          </cell>
          <cell r="K3270" t="str">
            <v>000000000000000000213</v>
          </cell>
          <cell r="L3270" t="str">
            <v>0213 - Programa Funcionamiento - INSTITUTO DISTRITAL DEL PATRIMONIO CULTURAL</v>
          </cell>
          <cell r="M3270" t="str">
            <v>PM02130001FUNC</v>
          </cell>
          <cell r="N3270" t="str">
            <v>FU</v>
          </cell>
          <cell r="O3270" t="str">
            <v>FUNCIONAMIENTOINSTITUTO DISTRITAL DEL PATRIMONIO C</v>
          </cell>
          <cell r="P3270" t="str">
            <v>2025</v>
          </cell>
          <cell r="Q3270">
            <v>59822000</v>
          </cell>
          <cell r="R3270">
            <v>59822000</v>
          </cell>
        </row>
        <row r="3271">
          <cell r="A3271" t="str">
            <v>0213-01FU</v>
          </cell>
          <cell r="B3271" t="str">
            <v>DISTRITO CAPITAL</v>
          </cell>
          <cell r="C3271" t="str">
            <v>0213-01</v>
          </cell>
          <cell r="D3271" t="str">
            <v>INSTITUTO DISTRITAL DEL PATRIMONIO CULTURAL - IDPC</v>
          </cell>
          <cell r="E3271" t="str">
            <v>0002-009</v>
          </cell>
          <cell r="F3271" t="str">
            <v>EP-CULTURA, RECREACIÓN Y DEPORTE</v>
          </cell>
          <cell r="G3271" t="str">
            <v>1-100-F001</v>
          </cell>
          <cell r="H3271" t="str">
            <v>VA-RECURSOS DISTRITO</v>
          </cell>
          <cell r="I3271" t="str">
            <v>O211010200101</v>
          </cell>
          <cell r="J3271" t="str">
            <v>Aportes a la seguridad social en pensiones públicas</v>
          </cell>
          <cell r="K3271" t="str">
            <v>000000000000000000213</v>
          </cell>
          <cell r="L3271" t="str">
            <v>0213 - Programa Funcionamiento - INSTITUTO DISTRITAL DEL PATRIMONIO CULTURAL</v>
          </cell>
          <cell r="M3271" t="str">
            <v>PM02130001FUNC</v>
          </cell>
          <cell r="N3271" t="str">
            <v>FU</v>
          </cell>
          <cell r="O3271" t="str">
            <v>FUNCIONAMIENTOINSTITUTO DISTRITAL DEL PATRIMONIO C</v>
          </cell>
          <cell r="P3271" t="str">
            <v>2025</v>
          </cell>
          <cell r="Q3271">
            <v>531835000</v>
          </cell>
          <cell r="R3271">
            <v>531835000</v>
          </cell>
        </row>
        <row r="3272">
          <cell r="A3272" t="str">
            <v>0213-01FU</v>
          </cell>
          <cell r="B3272" t="str">
            <v>DISTRITO CAPITAL</v>
          </cell>
          <cell r="C3272" t="str">
            <v>0213-01</v>
          </cell>
          <cell r="D3272" t="str">
            <v>INSTITUTO DISTRITAL DEL PATRIMONIO CULTURAL - IDPC</v>
          </cell>
          <cell r="E3272" t="str">
            <v>0002-009</v>
          </cell>
          <cell r="F3272" t="str">
            <v>EP-CULTURA, RECREACIÓN Y DEPORTE</v>
          </cell>
          <cell r="G3272" t="str">
            <v>1-100-F001</v>
          </cell>
          <cell r="H3272" t="str">
            <v>VA-RECURSOS DISTRITO</v>
          </cell>
          <cell r="I3272" t="str">
            <v>O211010200102</v>
          </cell>
          <cell r="J3272" t="str">
            <v>Aportes a la seguridad social en pensiones privadas</v>
          </cell>
          <cell r="K3272" t="str">
            <v>000000000000000000213</v>
          </cell>
          <cell r="L3272" t="str">
            <v>0213 - Programa Funcionamiento - INSTITUTO DISTRITAL DEL PATRIMONIO CULTURAL</v>
          </cell>
          <cell r="M3272" t="str">
            <v>PM02130001FUNC</v>
          </cell>
          <cell r="N3272" t="str">
            <v>FU</v>
          </cell>
          <cell r="O3272" t="str">
            <v>FUNCIONAMIENTOINSTITUTO DISTRITAL DEL PATRIMONIO C</v>
          </cell>
          <cell r="P3272" t="str">
            <v>2025</v>
          </cell>
          <cell r="Q3272">
            <v>503501000</v>
          </cell>
          <cell r="R3272">
            <v>503501000</v>
          </cell>
        </row>
        <row r="3273">
          <cell r="A3273" t="str">
            <v>0213-01FU</v>
          </cell>
          <cell r="B3273" t="str">
            <v>DISTRITO CAPITAL</v>
          </cell>
          <cell r="C3273" t="str">
            <v>0213-01</v>
          </cell>
          <cell r="D3273" t="str">
            <v>INSTITUTO DISTRITAL DEL PATRIMONIO CULTURAL - IDPC</v>
          </cell>
          <cell r="E3273" t="str">
            <v>0002-009</v>
          </cell>
          <cell r="F3273" t="str">
            <v>EP-CULTURA, RECREACIÓN Y DEPORTE</v>
          </cell>
          <cell r="G3273" t="str">
            <v>1-100-F001</v>
          </cell>
          <cell r="H3273" t="str">
            <v>VA-RECURSOS DISTRITO</v>
          </cell>
          <cell r="I3273" t="str">
            <v>O211010200202</v>
          </cell>
          <cell r="J3273" t="str">
            <v>Aportes a la seguridad social en salud privada</v>
          </cell>
          <cell r="K3273" t="str">
            <v>000000000000000000213</v>
          </cell>
          <cell r="L3273" t="str">
            <v>0213 - Programa Funcionamiento - INSTITUTO DISTRITAL DEL PATRIMONIO CULTURAL</v>
          </cell>
          <cell r="M3273" t="str">
            <v>PM02130001FUNC</v>
          </cell>
          <cell r="N3273" t="str">
            <v>FU</v>
          </cell>
          <cell r="O3273" t="str">
            <v>FUNCIONAMIENTOINSTITUTO DISTRITAL DEL PATRIMONIO C</v>
          </cell>
          <cell r="P3273" t="str">
            <v>2025</v>
          </cell>
          <cell r="Q3273">
            <v>733355000</v>
          </cell>
          <cell r="R3273">
            <v>733355000</v>
          </cell>
        </row>
        <row r="3274">
          <cell r="A3274" t="str">
            <v>0213-01FU</v>
          </cell>
          <cell r="B3274" t="str">
            <v>DISTRITO CAPITAL</v>
          </cell>
          <cell r="C3274" t="str">
            <v>0213-01</v>
          </cell>
          <cell r="D3274" t="str">
            <v>INSTITUTO DISTRITAL DEL PATRIMONIO CULTURAL - IDPC</v>
          </cell>
          <cell r="E3274" t="str">
            <v>0002-009</v>
          </cell>
          <cell r="F3274" t="str">
            <v>EP-CULTURA, RECREACIÓN Y DEPORTE</v>
          </cell>
          <cell r="G3274" t="str">
            <v>1-100-F001</v>
          </cell>
          <cell r="H3274" t="str">
            <v>VA-RECURSOS DISTRITO</v>
          </cell>
          <cell r="I3274" t="str">
            <v>O211010200301</v>
          </cell>
          <cell r="J3274" t="str">
            <v>Aportes de cesantías a fondos públicos</v>
          </cell>
          <cell r="K3274" t="str">
            <v>000000000000000000213</v>
          </cell>
          <cell r="L3274" t="str">
            <v>0213 - Programa Funcionamiento - INSTITUTO DISTRITAL DEL PATRIMONIO CULTURAL</v>
          </cell>
          <cell r="M3274" t="str">
            <v>PM02130001FUNC</v>
          </cell>
          <cell r="N3274" t="str">
            <v>FU</v>
          </cell>
          <cell r="O3274" t="str">
            <v>FUNCIONAMIENTOINSTITUTO DISTRITAL DEL PATRIMONIO C</v>
          </cell>
          <cell r="P3274" t="str">
            <v>2025</v>
          </cell>
          <cell r="Q3274">
            <v>760847000</v>
          </cell>
          <cell r="R3274">
            <v>760847000</v>
          </cell>
        </row>
        <row r="3275">
          <cell r="A3275" t="str">
            <v>0213-01FU</v>
          </cell>
          <cell r="B3275" t="str">
            <v>DISTRITO CAPITAL</v>
          </cell>
          <cell r="C3275" t="str">
            <v>0213-01</v>
          </cell>
          <cell r="D3275" t="str">
            <v>INSTITUTO DISTRITAL DEL PATRIMONIO CULTURAL - IDPC</v>
          </cell>
          <cell r="E3275" t="str">
            <v>0002-009</v>
          </cell>
          <cell r="F3275" t="str">
            <v>EP-CULTURA, RECREACIÓN Y DEPORTE</v>
          </cell>
          <cell r="G3275" t="str">
            <v>1-100-F001</v>
          </cell>
          <cell r="H3275" t="str">
            <v>VA-RECURSOS DISTRITO</v>
          </cell>
          <cell r="I3275" t="str">
            <v>O211010200302</v>
          </cell>
          <cell r="J3275" t="str">
            <v>Aportes de cesantías a fondos privados</v>
          </cell>
          <cell r="K3275" t="str">
            <v>000000000000000000213</v>
          </cell>
          <cell r="L3275" t="str">
            <v>0213 - Programa Funcionamiento - INSTITUTO DISTRITAL DEL PATRIMONIO CULTURAL</v>
          </cell>
          <cell r="M3275" t="str">
            <v>PM02130001FUNC</v>
          </cell>
          <cell r="N3275" t="str">
            <v>FU</v>
          </cell>
          <cell r="O3275" t="str">
            <v>FUNCIONAMIENTOINSTITUTO DISTRITAL DEL PATRIMONIO C</v>
          </cell>
          <cell r="P3275" t="str">
            <v>2025</v>
          </cell>
          <cell r="Q3275">
            <v>242738000</v>
          </cell>
          <cell r="R3275">
            <v>242738000</v>
          </cell>
        </row>
        <row r="3276">
          <cell r="A3276" t="str">
            <v>0213-01FU</v>
          </cell>
          <cell r="B3276" t="str">
            <v>DISTRITO CAPITAL</v>
          </cell>
          <cell r="C3276" t="str">
            <v>0213-01</v>
          </cell>
          <cell r="D3276" t="str">
            <v>INSTITUTO DISTRITAL DEL PATRIMONIO CULTURAL - IDPC</v>
          </cell>
          <cell r="E3276" t="str">
            <v>0002-009</v>
          </cell>
          <cell r="F3276" t="str">
            <v>EP-CULTURA, RECREACIÓN Y DEPORTE</v>
          </cell>
          <cell r="G3276" t="str">
            <v>1-100-F001</v>
          </cell>
          <cell r="H3276" t="str">
            <v>VA-RECURSOS DISTRITO</v>
          </cell>
          <cell r="I3276" t="str">
            <v>O211010200401</v>
          </cell>
          <cell r="J3276" t="str">
            <v>Compensar</v>
          </cell>
          <cell r="K3276" t="str">
            <v>000000000000000000213</v>
          </cell>
          <cell r="L3276" t="str">
            <v>0213 - Programa Funcionamiento - INSTITUTO DISTRITAL DEL PATRIMONIO CULTURAL</v>
          </cell>
          <cell r="M3276" t="str">
            <v>PM02130001FUNC</v>
          </cell>
          <cell r="N3276" t="str">
            <v>FU</v>
          </cell>
          <cell r="O3276" t="str">
            <v>FUNCIONAMIENTOINSTITUTO DISTRITAL DEL PATRIMONIO C</v>
          </cell>
          <cell r="P3276" t="str">
            <v>2025</v>
          </cell>
          <cell r="Q3276">
            <v>397365000</v>
          </cell>
          <cell r="R3276">
            <v>397365000</v>
          </cell>
        </row>
        <row r="3277">
          <cell r="A3277" t="str">
            <v>0213-01FU</v>
          </cell>
          <cell r="B3277" t="str">
            <v>DISTRITO CAPITAL</v>
          </cell>
          <cell r="C3277" t="str">
            <v>0213-01</v>
          </cell>
          <cell r="D3277" t="str">
            <v>INSTITUTO DISTRITAL DEL PATRIMONIO CULTURAL - IDPC</v>
          </cell>
          <cell r="E3277" t="str">
            <v>0002-009</v>
          </cell>
          <cell r="F3277" t="str">
            <v>EP-CULTURA, RECREACIÓN Y DEPORTE</v>
          </cell>
          <cell r="G3277" t="str">
            <v>1-100-F001</v>
          </cell>
          <cell r="H3277" t="str">
            <v>VA-RECURSOS DISTRITO</v>
          </cell>
          <cell r="I3277" t="str">
            <v>O211010200501</v>
          </cell>
          <cell r="J3277" t="str">
            <v>Aportes generales al sistema de riesgos laborales públicos</v>
          </cell>
          <cell r="K3277" t="str">
            <v>000000000000000000213</v>
          </cell>
          <cell r="L3277" t="str">
            <v>0213 - Programa Funcionamiento - INSTITUTO DISTRITAL DEL PATRIMONIO CULTURAL</v>
          </cell>
          <cell r="M3277" t="str">
            <v>PM02130001FUNC</v>
          </cell>
          <cell r="N3277" t="str">
            <v>FU</v>
          </cell>
          <cell r="O3277" t="str">
            <v>FUNCIONAMIENTOINSTITUTO DISTRITAL DEL PATRIMONIO C</v>
          </cell>
          <cell r="P3277" t="str">
            <v>2025</v>
          </cell>
          <cell r="Q3277">
            <v>67955000</v>
          </cell>
          <cell r="R3277">
            <v>67955000</v>
          </cell>
        </row>
        <row r="3278">
          <cell r="A3278" t="str">
            <v>0213-01FU</v>
          </cell>
          <cell r="B3278" t="str">
            <v>DISTRITO CAPITAL</v>
          </cell>
          <cell r="C3278" t="str">
            <v>0213-01</v>
          </cell>
          <cell r="D3278" t="str">
            <v>INSTITUTO DISTRITAL DEL PATRIMONIO CULTURAL - IDPC</v>
          </cell>
          <cell r="E3278" t="str">
            <v>0002-009</v>
          </cell>
          <cell r="F3278" t="str">
            <v>EP-CULTURA, RECREACIÓN Y DEPORTE</v>
          </cell>
          <cell r="G3278" t="str">
            <v>1-100-F001</v>
          </cell>
          <cell r="H3278" t="str">
            <v>VA-RECURSOS DISTRITO</v>
          </cell>
          <cell r="I3278" t="str">
            <v>O2110102006</v>
          </cell>
          <cell r="J3278" t="str">
            <v>Aportes al ICBF</v>
          </cell>
          <cell r="K3278" t="str">
            <v>000000000000000000213</v>
          </cell>
          <cell r="L3278" t="str">
            <v>0213 - Programa Funcionamiento - INSTITUTO DISTRITAL DEL PATRIMONIO CULTURAL</v>
          </cell>
          <cell r="M3278" t="str">
            <v>PM02130001FUNC</v>
          </cell>
          <cell r="N3278" t="str">
            <v>FU</v>
          </cell>
          <cell r="O3278" t="str">
            <v>FUNCIONAMIENTOINSTITUTO DISTRITAL DEL PATRIMONIO C</v>
          </cell>
          <cell r="P3278" t="str">
            <v>2025</v>
          </cell>
          <cell r="Q3278">
            <v>298027000</v>
          </cell>
          <cell r="R3278">
            <v>298027000</v>
          </cell>
        </row>
        <row r="3279">
          <cell r="A3279" t="str">
            <v>0213-01FU</v>
          </cell>
          <cell r="B3279" t="str">
            <v>DISTRITO CAPITAL</v>
          </cell>
          <cell r="C3279" t="str">
            <v>0213-01</v>
          </cell>
          <cell r="D3279" t="str">
            <v>INSTITUTO DISTRITAL DEL PATRIMONIO CULTURAL - IDPC</v>
          </cell>
          <cell r="E3279" t="str">
            <v>0002-009</v>
          </cell>
          <cell r="F3279" t="str">
            <v>EP-CULTURA, RECREACIÓN Y DEPORTE</v>
          </cell>
          <cell r="G3279" t="str">
            <v>1-100-F001</v>
          </cell>
          <cell r="H3279" t="str">
            <v>VA-RECURSOS DISTRITO</v>
          </cell>
          <cell r="I3279" t="str">
            <v>O2110102007</v>
          </cell>
          <cell r="J3279" t="str">
            <v>Aportes al SENA</v>
          </cell>
          <cell r="K3279" t="str">
            <v>000000000000000000213</v>
          </cell>
          <cell r="L3279" t="str">
            <v>0213 - Programa Funcionamiento - INSTITUTO DISTRITAL DEL PATRIMONIO CULTURAL</v>
          </cell>
          <cell r="M3279" t="str">
            <v>PM02130001FUNC</v>
          </cell>
          <cell r="N3279" t="str">
            <v>FU</v>
          </cell>
          <cell r="O3279" t="str">
            <v>FUNCIONAMIENTOINSTITUTO DISTRITAL DEL PATRIMONIO C</v>
          </cell>
          <cell r="P3279" t="str">
            <v>2025</v>
          </cell>
          <cell r="Q3279">
            <v>198677000</v>
          </cell>
          <cell r="R3279">
            <v>198677000</v>
          </cell>
        </row>
        <row r="3280">
          <cell r="A3280" t="str">
            <v>0213-01FU</v>
          </cell>
          <cell r="B3280" t="str">
            <v>DISTRITO CAPITAL</v>
          </cell>
          <cell r="C3280" t="str">
            <v>0213-01</v>
          </cell>
          <cell r="D3280" t="str">
            <v>INSTITUTO DISTRITAL DEL PATRIMONIO CULTURAL - IDPC</v>
          </cell>
          <cell r="E3280" t="str">
            <v>0002-009</v>
          </cell>
          <cell r="F3280" t="str">
            <v>EP-CULTURA, RECREACIÓN Y DEPORTE</v>
          </cell>
          <cell r="G3280" t="str">
            <v>1-100-F001</v>
          </cell>
          <cell r="H3280" t="str">
            <v>VA-RECURSOS DISTRITO</v>
          </cell>
          <cell r="I3280" t="str">
            <v>O211010300103</v>
          </cell>
          <cell r="J3280" t="str">
            <v>Bonificación especial de recreación</v>
          </cell>
          <cell r="K3280" t="str">
            <v>000000000000000000213</v>
          </cell>
          <cell r="L3280" t="str">
            <v>0213 - Programa Funcionamiento - INSTITUTO DISTRITAL DEL PATRIMONIO CULTURAL</v>
          </cell>
          <cell r="M3280" t="str">
            <v>PM02130001FUNC</v>
          </cell>
          <cell r="N3280" t="str">
            <v>FU</v>
          </cell>
          <cell r="O3280" t="str">
            <v>FUNCIONAMIENTOINSTITUTO DISTRITAL DEL PATRIMONIO C</v>
          </cell>
          <cell r="P3280" t="str">
            <v>2025</v>
          </cell>
          <cell r="Q3280">
            <v>31555000</v>
          </cell>
          <cell r="R3280">
            <v>31555000</v>
          </cell>
        </row>
        <row r="3281">
          <cell r="A3281" t="str">
            <v>0213-01FU</v>
          </cell>
          <cell r="B3281" t="str">
            <v>DISTRITO CAPITAL</v>
          </cell>
          <cell r="C3281" t="str">
            <v>0213-01</v>
          </cell>
          <cell r="D3281" t="str">
            <v>INSTITUTO DISTRITAL DEL PATRIMONIO CULTURAL - IDPC</v>
          </cell>
          <cell r="E3281" t="str">
            <v>0002-009</v>
          </cell>
          <cell r="F3281" t="str">
            <v>EP-CULTURA, RECREACIÓN Y DEPORTE</v>
          </cell>
          <cell r="G3281" t="str">
            <v>1-100-F001</v>
          </cell>
          <cell r="H3281" t="str">
            <v>VA-RECURSOS DISTRITO</v>
          </cell>
          <cell r="I3281" t="str">
            <v>O2110103005</v>
          </cell>
          <cell r="J3281" t="str">
            <v>Reconocimiento por permanencia en el servicio público - Bogotá D.C.</v>
          </cell>
          <cell r="K3281" t="str">
            <v>000000000000000000213</v>
          </cell>
          <cell r="L3281" t="str">
            <v>0213 - Programa Funcionamiento - INSTITUTO DISTRITAL DEL PATRIMONIO CULTURAL</v>
          </cell>
          <cell r="M3281" t="str">
            <v>PM02130001FUNC</v>
          </cell>
          <cell r="N3281" t="str">
            <v>FU</v>
          </cell>
          <cell r="O3281" t="str">
            <v>FUNCIONAMIENTOINSTITUTO DISTRITAL DEL PATRIMONIO C</v>
          </cell>
          <cell r="P3281" t="str">
            <v>2025</v>
          </cell>
          <cell r="Q3281">
            <v>46019000</v>
          </cell>
          <cell r="R3281">
            <v>46019000</v>
          </cell>
        </row>
        <row r="3282">
          <cell r="A3282" t="str">
            <v>0213-01FU</v>
          </cell>
          <cell r="B3282" t="str">
            <v>DISTRITO CAPITAL</v>
          </cell>
          <cell r="C3282" t="str">
            <v>0213-01</v>
          </cell>
          <cell r="D3282" t="str">
            <v>INSTITUTO DISTRITAL DEL PATRIMONIO CULTURAL - IDPC</v>
          </cell>
          <cell r="E3282" t="str">
            <v>0002-009</v>
          </cell>
          <cell r="F3282" t="str">
            <v>EP-CULTURA, RECREACIÓN Y DEPORTE</v>
          </cell>
          <cell r="G3282" t="str">
            <v>1-100-F001</v>
          </cell>
          <cell r="H3282" t="str">
            <v>VA-RECURSOS DISTRITO</v>
          </cell>
          <cell r="I3282" t="str">
            <v>O2110103068</v>
          </cell>
          <cell r="J3282" t="str">
            <v>Prima secretarial</v>
          </cell>
          <cell r="K3282" t="str">
            <v>000000000000000000213</v>
          </cell>
          <cell r="L3282" t="str">
            <v>0213 - Programa Funcionamiento - INSTITUTO DISTRITAL DEL PATRIMONIO CULTURAL</v>
          </cell>
          <cell r="M3282" t="str">
            <v>PM02130001FUNC</v>
          </cell>
          <cell r="N3282" t="str">
            <v>FU</v>
          </cell>
          <cell r="O3282" t="str">
            <v>FUNCIONAMIENTOINSTITUTO DISTRITAL DEL PATRIMONIO C</v>
          </cell>
          <cell r="P3282" t="str">
            <v>2025</v>
          </cell>
          <cell r="Q3282">
            <v>1844000</v>
          </cell>
          <cell r="R3282">
            <v>1844000</v>
          </cell>
        </row>
        <row r="3283">
          <cell r="A3283" t="str">
            <v>0213-01FU</v>
          </cell>
          <cell r="B3283" t="str">
            <v>DISTRITO CAPITAL</v>
          </cell>
          <cell r="C3283" t="str">
            <v>0213-01</v>
          </cell>
          <cell r="D3283" t="str">
            <v>INSTITUTO DISTRITAL DEL PATRIMONIO CULTURAL - IDPC</v>
          </cell>
          <cell r="E3283" t="str">
            <v>0002-009</v>
          </cell>
          <cell r="F3283" t="str">
            <v>EP-CULTURA, RECREACIÓN Y DEPORTE</v>
          </cell>
          <cell r="G3283" t="str">
            <v>1-100-F001</v>
          </cell>
          <cell r="H3283" t="str">
            <v>VA-RECURSOS DISTRITO</v>
          </cell>
          <cell r="I3283" t="str">
            <v>O2120201002072719007</v>
          </cell>
          <cell r="J3283" t="str">
            <v>Filtros de material textil, para usos técnicos e industriales</v>
          </cell>
          <cell r="K3283" t="str">
            <v>000000000000000000213</v>
          </cell>
          <cell r="L3283" t="str">
            <v>0213 - Programa Funcionamiento - INSTITUTO DISTRITAL DEL PATRIMONIO CULTURAL</v>
          </cell>
          <cell r="M3283" t="str">
            <v>PM02130001FUNC</v>
          </cell>
          <cell r="N3283" t="str">
            <v>FU</v>
          </cell>
          <cell r="O3283" t="str">
            <v>FUNCIONAMIENTOINSTITUTO DISTRITAL DEL PATRIMONIO C</v>
          </cell>
          <cell r="P3283" t="str">
            <v>2025</v>
          </cell>
          <cell r="Q3283">
            <v>112000</v>
          </cell>
          <cell r="R3283">
            <v>112000</v>
          </cell>
        </row>
        <row r="3284">
          <cell r="A3284" t="str">
            <v>0213-01FU</v>
          </cell>
          <cell r="B3284" t="str">
            <v>DISTRITO CAPITAL</v>
          </cell>
          <cell r="C3284" t="str">
            <v>0213-01</v>
          </cell>
          <cell r="D3284" t="str">
            <v>INSTITUTO DISTRITAL DEL PATRIMONIO CULTURAL - IDPC</v>
          </cell>
          <cell r="E3284" t="str">
            <v>0002-009</v>
          </cell>
          <cell r="F3284" t="str">
            <v>EP-CULTURA, RECREACIÓN Y DEPORTE</v>
          </cell>
          <cell r="G3284" t="str">
            <v>1-100-F001</v>
          </cell>
          <cell r="H3284" t="str">
            <v>VA-RECURSOS DISTRITO</v>
          </cell>
          <cell r="I3284" t="str">
            <v>O2120201002072799704</v>
          </cell>
          <cell r="J3284" t="str">
            <v>Telas asfálticas</v>
          </cell>
          <cell r="K3284" t="str">
            <v>000000000000000000213</v>
          </cell>
          <cell r="L3284" t="str">
            <v>0213 - Programa Funcionamiento - INSTITUTO DISTRITAL DEL PATRIMONIO CULTURAL</v>
          </cell>
          <cell r="M3284" t="str">
            <v>PM02130001FUNC</v>
          </cell>
          <cell r="N3284" t="str">
            <v>FU</v>
          </cell>
          <cell r="O3284" t="str">
            <v>FUNCIONAMIENTOINSTITUTO DISTRITAL DEL PATRIMONIO C</v>
          </cell>
          <cell r="P3284" t="str">
            <v>2025</v>
          </cell>
          <cell r="Q3284">
            <v>1127000</v>
          </cell>
          <cell r="R3284">
            <v>1127000</v>
          </cell>
        </row>
        <row r="3285">
          <cell r="A3285" t="str">
            <v>0213-01FU</v>
          </cell>
          <cell r="B3285" t="str">
            <v>DISTRITO CAPITAL</v>
          </cell>
          <cell r="C3285" t="str">
            <v>0213-01</v>
          </cell>
          <cell r="D3285" t="str">
            <v>INSTITUTO DISTRITAL DEL PATRIMONIO CULTURAL - IDPC</v>
          </cell>
          <cell r="E3285" t="str">
            <v>0002-009</v>
          </cell>
          <cell r="F3285" t="str">
            <v>EP-CULTURA, RECREACIÓN Y DEPORTE</v>
          </cell>
          <cell r="G3285" t="str">
            <v>1-100-F001</v>
          </cell>
          <cell r="H3285" t="str">
            <v>VA-RECURSOS DISTRITO</v>
          </cell>
          <cell r="I3285" t="str">
            <v>O2120201002082823117</v>
          </cell>
          <cell r="J3285" t="str">
            <v>Chaquetas o sacos, excepto de cuero y plástico para hombre</v>
          </cell>
          <cell r="K3285" t="str">
            <v>000000000000000000213</v>
          </cell>
          <cell r="L3285" t="str">
            <v>0213 - Programa Funcionamiento - INSTITUTO DISTRITAL DEL PATRIMONIO CULTURAL</v>
          </cell>
          <cell r="M3285" t="str">
            <v>PM02130001FUNC</v>
          </cell>
          <cell r="N3285" t="str">
            <v>FU</v>
          </cell>
          <cell r="O3285" t="str">
            <v>FUNCIONAMIENTOINSTITUTO DISTRITAL DEL PATRIMONIO C</v>
          </cell>
          <cell r="P3285" t="str">
            <v>2025</v>
          </cell>
          <cell r="Q3285">
            <v>3381000</v>
          </cell>
          <cell r="R3285">
            <v>3381000</v>
          </cell>
        </row>
        <row r="3286">
          <cell r="A3286" t="str">
            <v>0213-01FU</v>
          </cell>
          <cell r="B3286" t="str">
            <v>DISTRITO CAPITAL</v>
          </cell>
          <cell r="C3286" t="str">
            <v>0213-01</v>
          </cell>
          <cell r="D3286" t="str">
            <v>INSTITUTO DISTRITAL DEL PATRIMONIO CULTURAL - IDPC</v>
          </cell>
          <cell r="E3286" t="str">
            <v>0002-009</v>
          </cell>
          <cell r="F3286" t="str">
            <v>EP-CULTURA, RECREACIÓN Y DEPORTE</v>
          </cell>
          <cell r="G3286" t="str">
            <v>1-100-F001</v>
          </cell>
          <cell r="H3286" t="str">
            <v>VA-RECURSOS DISTRITO</v>
          </cell>
          <cell r="I3286" t="str">
            <v>O2120201002082823313</v>
          </cell>
          <cell r="J3286" t="str">
            <v>Chaquetas o sacos, excepto de cuero y plástico para mujer</v>
          </cell>
          <cell r="K3286" t="str">
            <v>000000000000000000213</v>
          </cell>
          <cell r="L3286" t="str">
            <v>0213 - Programa Funcionamiento - INSTITUTO DISTRITAL DEL PATRIMONIO CULTURAL</v>
          </cell>
          <cell r="M3286" t="str">
            <v>PM02130001FUNC</v>
          </cell>
          <cell r="N3286" t="str">
            <v>FU</v>
          </cell>
          <cell r="O3286" t="str">
            <v>FUNCIONAMIENTOINSTITUTO DISTRITAL DEL PATRIMONIO C</v>
          </cell>
          <cell r="P3286" t="str">
            <v>2025</v>
          </cell>
          <cell r="Q3286">
            <v>5636000</v>
          </cell>
          <cell r="R3286">
            <v>5636000</v>
          </cell>
        </row>
        <row r="3287">
          <cell r="A3287" t="str">
            <v>0213-01FU</v>
          </cell>
          <cell r="B3287" t="str">
            <v>DISTRITO CAPITAL</v>
          </cell>
          <cell r="C3287" t="str">
            <v>0213-01</v>
          </cell>
          <cell r="D3287" t="str">
            <v>INSTITUTO DISTRITAL DEL PATRIMONIO CULTURAL - IDPC</v>
          </cell>
          <cell r="E3287" t="str">
            <v>0002-009</v>
          </cell>
          <cell r="F3287" t="str">
            <v>EP-CULTURA, RECREACIÓN Y DEPORTE</v>
          </cell>
          <cell r="G3287" t="str">
            <v>1-100-F001</v>
          </cell>
          <cell r="H3287" t="str">
            <v>VA-RECURSOS DISTRITO</v>
          </cell>
          <cell r="I3287" t="str">
            <v>O2120201002082823803</v>
          </cell>
          <cell r="J3287" t="str">
            <v>Guantes de fibras artificiales y sintéticas</v>
          </cell>
          <cell r="K3287" t="str">
            <v>000000000000000000213</v>
          </cell>
          <cell r="L3287" t="str">
            <v>0213 - Programa Funcionamiento - INSTITUTO DISTRITAL DEL PATRIMONIO CULTURAL</v>
          </cell>
          <cell r="M3287" t="str">
            <v>PM02130001FUNC</v>
          </cell>
          <cell r="N3287" t="str">
            <v>FU</v>
          </cell>
          <cell r="O3287" t="str">
            <v>FUNCIONAMIENTOINSTITUTO DISTRITAL DEL PATRIMONIO C</v>
          </cell>
          <cell r="P3287" t="str">
            <v>2025</v>
          </cell>
          <cell r="Q3287">
            <v>225000</v>
          </cell>
          <cell r="R3287">
            <v>225000</v>
          </cell>
        </row>
        <row r="3288">
          <cell r="A3288" t="str">
            <v>0213-01FU</v>
          </cell>
          <cell r="B3288" t="str">
            <v>DISTRITO CAPITAL</v>
          </cell>
          <cell r="C3288" t="str">
            <v>0213-01</v>
          </cell>
          <cell r="D3288" t="str">
            <v>INSTITUTO DISTRITAL DEL PATRIMONIO CULTURAL - IDPC</v>
          </cell>
          <cell r="E3288" t="str">
            <v>0002-009</v>
          </cell>
          <cell r="F3288" t="str">
            <v>EP-CULTURA, RECREACIÓN Y DEPORTE</v>
          </cell>
          <cell r="G3288" t="str">
            <v>1-100-F001</v>
          </cell>
          <cell r="H3288" t="str">
            <v>VA-RECURSOS DISTRITO</v>
          </cell>
          <cell r="I3288" t="str">
            <v>O2120201002082824401</v>
          </cell>
          <cell r="J3288" t="str">
            <v>Guantes plásticos desechables</v>
          </cell>
          <cell r="K3288" t="str">
            <v>000000000000000000213</v>
          </cell>
          <cell r="L3288" t="str">
            <v>0213 - Programa Funcionamiento - INSTITUTO DISTRITAL DEL PATRIMONIO CULTURAL</v>
          </cell>
          <cell r="M3288" t="str">
            <v>PM02130001FUNC</v>
          </cell>
          <cell r="N3288" t="str">
            <v>FU</v>
          </cell>
          <cell r="O3288" t="str">
            <v>FUNCIONAMIENTOINSTITUTO DISTRITAL DEL PATRIMONIO C</v>
          </cell>
          <cell r="P3288" t="str">
            <v>2025</v>
          </cell>
          <cell r="Q3288">
            <v>3044000</v>
          </cell>
          <cell r="R3288">
            <v>3044000</v>
          </cell>
        </row>
        <row r="3289">
          <cell r="A3289" t="str">
            <v>0213-01FU</v>
          </cell>
          <cell r="B3289" t="str">
            <v>DISTRITO CAPITAL</v>
          </cell>
          <cell r="C3289" t="str">
            <v>0213-01</v>
          </cell>
          <cell r="D3289" t="str">
            <v>INSTITUTO DISTRITAL DEL PATRIMONIO CULTURAL - IDPC</v>
          </cell>
          <cell r="E3289" t="str">
            <v>0002-009</v>
          </cell>
          <cell r="F3289" t="str">
            <v>EP-CULTURA, RECREACIÓN Y DEPORTE</v>
          </cell>
          <cell r="G3289" t="str">
            <v>1-100-F001</v>
          </cell>
          <cell r="H3289" t="str">
            <v>VA-RECURSOS DISTRITO</v>
          </cell>
          <cell r="I3289" t="str">
            <v>O2120201002092951001</v>
          </cell>
          <cell r="J3289" t="str">
            <v>Botas de caucho y/o plástico con puntera y/o plantilla de acero</v>
          </cell>
          <cell r="K3289" t="str">
            <v>000000000000000000213</v>
          </cell>
          <cell r="L3289" t="str">
            <v>0213 - Programa Funcionamiento - INSTITUTO DISTRITAL DEL PATRIMONIO CULTURAL</v>
          </cell>
          <cell r="M3289" t="str">
            <v>PM02130001FUNC</v>
          </cell>
          <cell r="N3289" t="str">
            <v>FU</v>
          </cell>
          <cell r="O3289" t="str">
            <v>FUNCIONAMIENTOINSTITUTO DISTRITAL DEL PATRIMONIO C</v>
          </cell>
          <cell r="P3289" t="str">
            <v>2025</v>
          </cell>
          <cell r="Q3289">
            <v>563000</v>
          </cell>
          <cell r="R3289">
            <v>563000</v>
          </cell>
        </row>
        <row r="3290">
          <cell r="A3290" t="str">
            <v>0213-01FU</v>
          </cell>
          <cell r="B3290" t="str">
            <v>DISTRITO CAPITAL</v>
          </cell>
          <cell r="C3290" t="str">
            <v>0213-01</v>
          </cell>
          <cell r="D3290" t="str">
            <v>INSTITUTO DISTRITAL DEL PATRIMONIO CULTURAL - IDPC</v>
          </cell>
          <cell r="E3290" t="str">
            <v>0002-009</v>
          </cell>
          <cell r="F3290" t="str">
            <v>EP-CULTURA, RECREACIÓN Y DEPORTE</v>
          </cell>
          <cell r="G3290" t="str">
            <v>1-100-F001</v>
          </cell>
          <cell r="H3290" t="str">
            <v>VA-RECURSOS DISTRITO</v>
          </cell>
          <cell r="I3290" t="str">
            <v>O2120201003023212101</v>
          </cell>
          <cell r="J3290" t="str">
            <v>Papel periódico</v>
          </cell>
          <cell r="K3290" t="str">
            <v>000000000000000000213</v>
          </cell>
          <cell r="L3290" t="str">
            <v>0213 - Programa Funcionamiento - INSTITUTO DISTRITAL DEL PATRIMONIO CULTURAL</v>
          </cell>
          <cell r="M3290" t="str">
            <v>PM02130001FUNC</v>
          </cell>
          <cell r="N3290" t="str">
            <v>FU</v>
          </cell>
          <cell r="O3290" t="str">
            <v>FUNCIONAMIENTOINSTITUTO DISTRITAL DEL PATRIMONIO C</v>
          </cell>
          <cell r="P3290" t="str">
            <v>2025</v>
          </cell>
          <cell r="Q3290">
            <v>56000</v>
          </cell>
          <cell r="R3290">
            <v>56000</v>
          </cell>
        </row>
        <row r="3291">
          <cell r="A3291" t="str">
            <v>0213-01FU</v>
          </cell>
          <cell r="B3291" t="str">
            <v>DISTRITO CAPITAL</v>
          </cell>
          <cell r="C3291" t="str">
            <v>0213-01</v>
          </cell>
          <cell r="D3291" t="str">
            <v>INSTITUTO DISTRITAL DEL PATRIMONIO CULTURAL - IDPC</v>
          </cell>
          <cell r="E3291" t="str">
            <v>0002-009</v>
          </cell>
          <cell r="F3291" t="str">
            <v>EP-CULTURA, RECREACIÓN Y DEPORTE</v>
          </cell>
          <cell r="G3291" t="str">
            <v>1-100-F001</v>
          </cell>
          <cell r="H3291" t="str">
            <v>VA-RECURSOS DISTRITO</v>
          </cell>
          <cell r="I3291" t="str">
            <v>O2120201003023212901</v>
          </cell>
          <cell r="J3291" t="str">
            <v>Papel bond</v>
          </cell>
          <cell r="K3291" t="str">
            <v>000000000000000000213</v>
          </cell>
          <cell r="L3291" t="str">
            <v>0213 - Programa Funcionamiento - INSTITUTO DISTRITAL DEL PATRIMONIO CULTURAL</v>
          </cell>
          <cell r="M3291" t="str">
            <v>PM02130001FUNC</v>
          </cell>
          <cell r="N3291" t="str">
            <v>FU</v>
          </cell>
          <cell r="O3291" t="str">
            <v>FUNCIONAMIENTOINSTITUTO DISTRITAL DEL PATRIMONIO C</v>
          </cell>
          <cell r="P3291" t="str">
            <v>2025</v>
          </cell>
          <cell r="Q3291">
            <v>2813000</v>
          </cell>
          <cell r="R3291">
            <v>2813000</v>
          </cell>
        </row>
        <row r="3292">
          <cell r="A3292" t="str">
            <v>0213-01FU</v>
          </cell>
          <cell r="B3292" t="str">
            <v>DISTRITO CAPITAL</v>
          </cell>
          <cell r="C3292" t="str">
            <v>0213-01</v>
          </cell>
          <cell r="D3292" t="str">
            <v>INSTITUTO DISTRITAL DEL PATRIMONIO CULTURAL - IDPC</v>
          </cell>
          <cell r="E3292" t="str">
            <v>0002-009</v>
          </cell>
          <cell r="F3292" t="str">
            <v>EP-CULTURA, RECREACIÓN Y DEPORTE</v>
          </cell>
          <cell r="G3292" t="str">
            <v>1-100-F001</v>
          </cell>
          <cell r="H3292" t="str">
            <v>VA-RECURSOS DISTRITO</v>
          </cell>
          <cell r="I3292" t="str">
            <v>O2120201003023215302</v>
          </cell>
          <cell r="J3292" t="str">
            <v>Cajas de cartón acanalado</v>
          </cell>
          <cell r="K3292" t="str">
            <v>000000000000000000213</v>
          </cell>
          <cell r="L3292" t="str">
            <v>0213 - Programa Funcionamiento - INSTITUTO DISTRITAL DEL PATRIMONIO CULTURAL</v>
          </cell>
          <cell r="M3292" t="str">
            <v>PM02130001FUNC</v>
          </cell>
          <cell r="N3292" t="str">
            <v>FU</v>
          </cell>
          <cell r="O3292" t="str">
            <v>FUNCIONAMIENTOINSTITUTO DISTRITAL DEL PATRIMONIO C</v>
          </cell>
          <cell r="P3292" t="str">
            <v>2025</v>
          </cell>
          <cell r="Q3292">
            <v>562000</v>
          </cell>
          <cell r="R3292">
            <v>562000</v>
          </cell>
        </row>
        <row r="3293">
          <cell r="A3293" t="str">
            <v>0213-01FU</v>
          </cell>
          <cell r="B3293" t="str">
            <v>DISTRITO CAPITAL</v>
          </cell>
          <cell r="C3293" t="str">
            <v>0213-01</v>
          </cell>
          <cell r="D3293" t="str">
            <v>INSTITUTO DISTRITAL DEL PATRIMONIO CULTURAL - IDPC</v>
          </cell>
          <cell r="E3293" t="str">
            <v>0002-009</v>
          </cell>
          <cell r="F3293" t="str">
            <v>EP-CULTURA, RECREACIÓN Y DEPORTE</v>
          </cell>
          <cell r="G3293" t="str">
            <v>1-100-F001</v>
          </cell>
          <cell r="H3293" t="str">
            <v>VA-RECURSOS DISTRITO</v>
          </cell>
          <cell r="I3293" t="str">
            <v>O2120201003023215304</v>
          </cell>
          <cell r="J3293" t="str">
            <v>Cajas plegadizas y estuches de cartón</v>
          </cell>
          <cell r="K3293" t="str">
            <v>000000000000000000213</v>
          </cell>
          <cell r="L3293" t="str">
            <v>0213 - Programa Funcionamiento - INSTITUTO DISTRITAL DEL PATRIMONIO CULTURAL</v>
          </cell>
          <cell r="M3293" t="str">
            <v>PM02130001FUNC</v>
          </cell>
          <cell r="N3293" t="str">
            <v>FU</v>
          </cell>
          <cell r="O3293" t="str">
            <v>FUNCIONAMIENTOINSTITUTO DISTRITAL DEL PATRIMONIO C</v>
          </cell>
          <cell r="P3293" t="str">
            <v>2025</v>
          </cell>
          <cell r="Q3293">
            <v>4732000</v>
          </cell>
          <cell r="R3293">
            <v>4732000</v>
          </cell>
        </row>
        <row r="3294">
          <cell r="A3294" t="str">
            <v>0213-01FU</v>
          </cell>
          <cell r="B3294" t="str">
            <v>DISTRITO CAPITAL</v>
          </cell>
          <cell r="C3294" t="str">
            <v>0213-01</v>
          </cell>
          <cell r="D3294" t="str">
            <v>INSTITUTO DISTRITAL DEL PATRIMONIO CULTURAL - IDPC</v>
          </cell>
          <cell r="E3294" t="str">
            <v>0002-009</v>
          </cell>
          <cell r="F3294" t="str">
            <v>EP-CULTURA, RECREACIÓN Y DEPORTE</v>
          </cell>
          <cell r="G3294" t="str">
            <v>1-100-F001</v>
          </cell>
          <cell r="H3294" t="str">
            <v>VA-RECURSOS DISTRITO</v>
          </cell>
          <cell r="I3294" t="str">
            <v>O2120201003023215317</v>
          </cell>
          <cell r="J3294" t="str">
            <v>Fólderes</v>
          </cell>
          <cell r="K3294" t="str">
            <v>000000000000000000213</v>
          </cell>
          <cell r="L3294" t="str">
            <v>0213 - Programa Funcionamiento - INSTITUTO DISTRITAL DEL PATRIMONIO CULTURAL</v>
          </cell>
          <cell r="M3294" t="str">
            <v>PM02130001FUNC</v>
          </cell>
          <cell r="N3294" t="str">
            <v>FU</v>
          </cell>
          <cell r="O3294" t="str">
            <v>FUNCIONAMIENTOINSTITUTO DISTRITAL DEL PATRIMONIO C</v>
          </cell>
          <cell r="P3294" t="str">
            <v>2025</v>
          </cell>
          <cell r="Q3294">
            <v>2254000</v>
          </cell>
          <cell r="R3294">
            <v>2254000</v>
          </cell>
        </row>
        <row r="3295">
          <cell r="A3295" t="str">
            <v>0213-01FU</v>
          </cell>
          <cell r="B3295" t="str">
            <v>DISTRITO CAPITAL</v>
          </cell>
          <cell r="C3295" t="str">
            <v>0213-01</v>
          </cell>
          <cell r="D3295" t="str">
            <v>INSTITUTO DISTRITAL DEL PATRIMONIO CULTURAL - IDPC</v>
          </cell>
          <cell r="E3295" t="str">
            <v>0002-009</v>
          </cell>
          <cell r="F3295" t="str">
            <v>EP-CULTURA, RECREACIÓN Y DEPORTE</v>
          </cell>
          <cell r="G3295" t="str">
            <v>1-100-F001</v>
          </cell>
          <cell r="H3295" t="str">
            <v>VA-RECURSOS DISTRITO</v>
          </cell>
          <cell r="I3295" t="str">
            <v>O2120201003023219701</v>
          </cell>
          <cell r="J3295" t="str">
            <v>Etiquetas en blanco</v>
          </cell>
          <cell r="K3295" t="str">
            <v>000000000000000000213</v>
          </cell>
          <cell r="L3295" t="str">
            <v>0213 - Programa Funcionamiento - INSTITUTO DISTRITAL DEL PATRIMONIO CULTURAL</v>
          </cell>
          <cell r="M3295" t="str">
            <v>PM02130001FUNC</v>
          </cell>
          <cell r="N3295" t="str">
            <v>FU</v>
          </cell>
          <cell r="O3295" t="str">
            <v>FUNCIONAMIENTOINSTITUTO DISTRITAL DEL PATRIMONIO C</v>
          </cell>
          <cell r="P3295" t="str">
            <v>2025</v>
          </cell>
          <cell r="Q3295">
            <v>563000</v>
          </cell>
          <cell r="R3295">
            <v>563000</v>
          </cell>
        </row>
        <row r="3296">
          <cell r="A3296" t="str">
            <v>0213-01FU</v>
          </cell>
          <cell r="B3296" t="str">
            <v>DISTRITO CAPITAL</v>
          </cell>
          <cell r="C3296" t="str">
            <v>0213-01</v>
          </cell>
          <cell r="D3296" t="str">
            <v>INSTITUTO DISTRITAL DEL PATRIMONIO CULTURAL - IDPC</v>
          </cell>
          <cell r="E3296" t="str">
            <v>0002-009</v>
          </cell>
          <cell r="F3296" t="str">
            <v>EP-CULTURA, RECREACIÓN Y DEPORTE</v>
          </cell>
          <cell r="G3296" t="str">
            <v>1-100-F001</v>
          </cell>
          <cell r="H3296" t="str">
            <v>VA-RECURSOS DISTRITO</v>
          </cell>
          <cell r="I3296" t="str">
            <v>O2120201003033331101</v>
          </cell>
          <cell r="J3296" t="str">
            <v>Gasolina motor corriente</v>
          </cell>
          <cell r="K3296" t="str">
            <v>000000000000000000213</v>
          </cell>
          <cell r="L3296" t="str">
            <v>0213 - Programa Funcionamiento - INSTITUTO DISTRITAL DEL PATRIMONIO CULTURAL</v>
          </cell>
          <cell r="M3296" t="str">
            <v>PM02130001FUNC</v>
          </cell>
          <cell r="N3296" t="str">
            <v>FU</v>
          </cell>
          <cell r="O3296" t="str">
            <v>FUNCIONAMIENTOINSTITUTO DISTRITAL DEL PATRIMONIO C</v>
          </cell>
          <cell r="P3296" t="str">
            <v>2025</v>
          </cell>
          <cell r="Q3296">
            <v>54432000</v>
          </cell>
          <cell r="R3296">
            <v>54432000</v>
          </cell>
        </row>
        <row r="3297">
          <cell r="A3297" t="str">
            <v>0213-01FU</v>
          </cell>
          <cell r="B3297" t="str">
            <v>DISTRITO CAPITAL</v>
          </cell>
          <cell r="C3297" t="str">
            <v>0213-01</v>
          </cell>
          <cell r="D3297" t="str">
            <v>INSTITUTO DISTRITAL DEL PATRIMONIO CULTURAL - IDPC</v>
          </cell>
          <cell r="E3297" t="str">
            <v>0002-009</v>
          </cell>
          <cell r="F3297" t="str">
            <v>EP-CULTURA, RECREACIÓN Y DEPORTE</v>
          </cell>
          <cell r="G3297" t="str">
            <v>1-100-F001</v>
          </cell>
          <cell r="H3297" t="str">
            <v>VA-RECURSOS DISTRITO</v>
          </cell>
          <cell r="I3297" t="str">
            <v>O2120201003033336103</v>
          </cell>
          <cell r="J3297" t="str">
            <v>Diésel oil ACPM (fuel gas gasoil marine gas)</v>
          </cell>
          <cell r="K3297" t="str">
            <v>000000000000000000213</v>
          </cell>
          <cell r="L3297" t="str">
            <v>0213 - Programa Funcionamiento - INSTITUTO DISTRITAL DEL PATRIMONIO CULTURAL</v>
          </cell>
          <cell r="M3297" t="str">
            <v>PM02130001FUNC</v>
          </cell>
          <cell r="N3297" t="str">
            <v>FU</v>
          </cell>
          <cell r="O3297" t="str">
            <v>FUNCIONAMIENTOINSTITUTO DISTRITAL DEL PATRIMONIO C</v>
          </cell>
          <cell r="P3297" t="str">
            <v>2025</v>
          </cell>
          <cell r="Q3297">
            <v>2268000</v>
          </cell>
          <cell r="R3297">
            <v>2268000</v>
          </cell>
        </row>
        <row r="3298">
          <cell r="A3298" t="str">
            <v>0213-01FU</v>
          </cell>
          <cell r="B3298" t="str">
            <v>DISTRITO CAPITAL</v>
          </cell>
          <cell r="C3298" t="str">
            <v>0213-01</v>
          </cell>
          <cell r="D3298" t="str">
            <v>INSTITUTO DISTRITAL DEL PATRIMONIO CULTURAL - IDPC</v>
          </cell>
          <cell r="E3298" t="str">
            <v>0002-009</v>
          </cell>
          <cell r="F3298" t="str">
            <v>EP-CULTURA, RECREACIÓN Y DEPORTE</v>
          </cell>
          <cell r="G3298" t="str">
            <v>1-100-F001</v>
          </cell>
          <cell r="H3298" t="str">
            <v>VA-RECURSOS DISTRITO</v>
          </cell>
          <cell r="I3298" t="str">
            <v>O2120201003053511001</v>
          </cell>
          <cell r="J3298" t="str">
            <v>Pinturas para agua, P.V.A. y similares (emulsiones)</v>
          </cell>
          <cell r="K3298" t="str">
            <v>000000000000000000213</v>
          </cell>
          <cell r="L3298" t="str">
            <v>0213 - Programa Funcionamiento - INSTITUTO DISTRITAL DEL PATRIMONIO CULTURAL</v>
          </cell>
          <cell r="M3298" t="str">
            <v>PM02130001FUNC</v>
          </cell>
          <cell r="N3298" t="str">
            <v>FU</v>
          </cell>
          <cell r="O3298" t="str">
            <v>FUNCIONAMIENTOINSTITUTO DISTRITAL DEL PATRIMONIO C</v>
          </cell>
          <cell r="P3298" t="str">
            <v>2025</v>
          </cell>
          <cell r="Q3298">
            <v>6751000</v>
          </cell>
          <cell r="R3298">
            <v>6751000</v>
          </cell>
        </row>
        <row r="3299">
          <cell r="A3299" t="str">
            <v>0213-01FU</v>
          </cell>
          <cell r="B3299" t="str">
            <v>DISTRITO CAPITAL</v>
          </cell>
          <cell r="C3299" t="str">
            <v>0213-01</v>
          </cell>
          <cell r="D3299" t="str">
            <v>INSTITUTO DISTRITAL DEL PATRIMONIO CULTURAL - IDPC</v>
          </cell>
          <cell r="E3299" t="str">
            <v>0002-009</v>
          </cell>
          <cell r="F3299" t="str">
            <v>EP-CULTURA, RECREACIÓN Y DEPORTE</v>
          </cell>
          <cell r="G3299" t="str">
            <v>1-100-F001</v>
          </cell>
          <cell r="H3299" t="str">
            <v>VA-RECURSOS DISTRITO</v>
          </cell>
          <cell r="I3299" t="str">
            <v>O2120201003053511002</v>
          </cell>
          <cell r="J3299" t="str">
            <v>Barnices de todo tipo</v>
          </cell>
          <cell r="K3299" t="str">
            <v>000000000000000000213</v>
          </cell>
          <cell r="L3299" t="str">
            <v>0213 - Programa Funcionamiento - INSTITUTO DISTRITAL DEL PATRIMONIO CULTURAL</v>
          </cell>
          <cell r="M3299" t="str">
            <v>PM02130001FUNC</v>
          </cell>
          <cell r="N3299" t="str">
            <v>FU</v>
          </cell>
          <cell r="O3299" t="str">
            <v>FUNCIONAMIENTOINSTITUTO DISTRITAL DEL PATRIMONIO C</v>
          </cell>
          <cell r="P3299" t="str">
            <v>2025</v>
          </cell>
          <cell r="Q3299">
            <v>563000</v>
          </cell>
          <cell r="R3299">
            <v>563000</v>
          </cell>
        </row>
        <row r="3300">
          <cell r="A3300" t="str">
            <v>0213-01FU</v>
          </cell>
          <cell r="B3300" t="str">
            <v>DISTRITO CAPITAL</v>
          </cell>
          <cell r="C3300" t="str">
            <v>0213-01</v>
          </cell>
          <cell r="D3300" t="str">
            <v>INSTITUTO DISTRITAL DEL PATRIMONIO CULTURAL - IDPC</v>
          </cell>
          <cell r="E3300" t="str">
            <v>0002-009</v>
          </cell>
          <cell r="F3300" t="str">
            <v>EP-CULTURA, RECREACIÓN Y DEPORTE</v>
          </cell>
          <cell r="G3300" t="str">
            <v>1-100-F001</v>
          </cell>
          <cell r="H3300" t="str">
            <v>VA-RECURSOS DISTRITO</v>
          </cell>
          <cell r="I3300" t="str">
            <v>O2120201003053511003</v>
          </cell>
          <cell r="J3300" t="str">
            <v>Esmaltes de uso general</v>
          </cell>
          <cell r="K3300" t="str">
            <v>000000000000000000213</v>
          </cell>
          <cell r="L3300" t="str">
            <v>0213 - Programa Funcionamiento - INSTITUTO DISTRITAL DEL PATRIMONIO CULTURAL</v>
          </cell>
          <cell r="M3300" t="str">
            <v>PM02130001FUNC</v>
          </cell>
          <cell r="N3300" t="str">
            <v>FU</v>
          </cell>
          <cell r="O3300" t="str">
            <v>FUNCIONAMIENTOINSTITUTO DISTRITAL DEL PATRIMONIO C</v>
          </cell>
          <cell r="P3300" t="str">
            <v>2025</v>
          </cell>
          <cell r="Q3300">
            <v>3381000</v>
          </cell>
          <cell r="R3300">
            <v>3381000</v>
          </cell>
        </row>
        <row r="3301">
          <cell r="A3301" t="str">
            <v>0213-01FU</v>
          </cell>
          <cell r="B3301" t="str">
            <v>DISTRITO CAPITAL</v>
          </cell>
          <cell r="C3301" t="str">
            <v>0213-01</v>
          </cell>
          <cell r="D3301" t="str">
            <v>INSTITUTO DISTRITAL DEL PATRIMONIO CULTURAL - IDPC</v>
          </cell>
          <cell r="E3301" t="str">
            <v>0002-009</v>
          </cell>
          <cell r="F3301" t="str">
            <v>EP-CULTURA, RECREACIÓN Y DEPORTE</v>
          </cell>
          <cell r="G3301" t="str">
            <v>1-100-F001</v>
          </cell>
          <cell r="H3301" t="str">
            <v>VA-RECURSOS DISTRITO</v>
          </cell>
          <cell r="I3301" t="str">
            <v>O2120201003053511004</v>
          </cell>
          <cell r="J3301" t="str">
            <v>Bases y pinturas anticorrosivas</v>
          </cell>
          <cell r="K3301" t="str">
            <v>000000000000000000213</v>
          </cell>
          <cell r="L3301" t="str">
            <v>0213 - Programa Funcionamiento - INSTITUTO DISTRITAL DEL PATRIMONIO CULTURAL</v>
          </cell>
          <cell r="M3301" t="str">
            <v>PM02130001FUNC</v>
          </cell>
          <cell r="N3301" t="str">
            <v>FU</v>
          </cell>
          <cell r="O3301" t="str">
            <v>FUNCIONAMIENTOINSTITUTO DISTRITAL DEL PATRIMONIO C</v>
          </cell>
          <cell r="P3301" t="str">
            <v>2025</v>
          </cell>
          <cell r="Q3301">
            <v>1127000</v>
          </cell>
          <cell r="R3301">
            <v>1127000</v>
          </cell>
        </row>
        <row r="3302">
          <cell r="A3302" t="str">
            <v>0213-01FU</v>
          </cell>
          <cell r="B3302" t="str">
            <v>DISTRITO CAPITAL</v>
          </cell>
          <cell r="C3302" t="str">
            <v>0213-01</v>
          </cell>
          <cell r="D3302" t="str">
            <v>INSTITUTO DISTRITAL DEL PATRIMONIO CULTURAL - IDPC</v>
          </cell>
          <cell r="E3302" t="str">
            <v>0002-009</v>
          </cell>
          <cell r="F3302" t="str">
            <v>EP-CULTURA, RECREACIÓN Y DEPORTE</v>
          </cell>
          <cell r="G3302" t="str">
            <v>1-100-F001</v>
          </cell>
          <cell r="H3302" t="str">
            <v>VA-RECURSOS DISTRITO</v>
          </cell>
          <cell r="I3302" t="str">
            <v>O2120201003053511007</v>
          </cell>
          <cell r="J3302" t="str">
            <v>Pinturas de protección industrial (vinílicas, epóxicas, poliestéricas)</v>
          </cell>
          <cell r="K3302" t="str">
            <v>000000000000000000213</v>
          </cell>
          <cell r="L3302" t="str">
            <v>0213 - Programa Funcionamiento - INSTITUTO DISTRITAL DEL PATRIMONIO CULTURAL</v>
          </cell>
          <cell r="M3302" t="str">
            <v>PM02130001FUNC</v>
          </cell>
          <cell r="N3302" t="str">
            <v>FU</v>
          </cell>
          <cell r="O3302" t="str">
            <v>FUNCIONAMIENTOINSTITUTO DISTRITAL DEL PATRIMONIO C</v>
          </cell>
          <cell r="P3302" t="str">
            <v>2025</v>
          </cell>
          <cell r="Q3302">
            <v>1127000</v>
          </cell>
          <cell r="R3302">
            <v>1127000</v>
          </cell>
        </row>
        <row r="3303">
          <cell r="A3303" t="str">
            <v>0213-01FU</v>
          </cell>
          <cell r="B3303" t="str">
            <v>DISTRITO CAPITAL</v>
          </cell>
          <cell r="C3303" t="str">
            <v>0213-01</v>
          </cell>
          <cell r="D3303" t="str">
            <v>INSTITUTO DISTRITAL DEL PATRIMONIO CULTURAL - IDPC</v>
          </cell>
          <cell r="E3303" t="str">
            <v>0002-009</v>
          </cell>
          <cell r="F3303" t="str">
            <v>EP-CULTURA, RECREACIÓN Y DEPORTE</v>
          </cell>
          <cell r="G3303" t="str">
            <v>1-100-F001</v>
          </cell>
          <cell r="H3303" t="str">
            <v>VA-RECURSOS DISTRITO</v>
          </cell>
          <cell r="I3303" t="str">
            <v>O2120201003053511009</v>
          </cell>
          <cell r="J3303" t="str">
            <v>Pinturas bituminosas</v>
          </cell>
          <cell r="K3303" t="str">
            <v>000000000000000000213</v>
          </cell>
          <cell r="L3303" t="str">
            <v>0213 - Programa Funcionamiento - INSTITUTO DISTRITAL DEL PATRIMONIO CULTURAL</v>
          </cell>
          <cell r="M3303" t="str">
            <v>PM02130001FUNC</v>
          </cell>
          <cell r="N3303" t="str">
            <v>FU</v>
          </cell>
          <cell r="O3303" t="str">
            <v>FUNCIONAMIENTOINSTITUTO DISTRITAL DEL PATRIMONIO C</v>
          </cell>
          <cell r="P3303" t="str">
            <v>2025</v>
          </cell>
          <cell r="Q3303">
            <v>1127000</v>
          </cell>
          <cell r="R3303">
            <v>1127000</v>
          </cell>
        </row>
        <row r="3304">
          <cell r="A3304" t="str">
            <v>0213-01FU</v>
          </cell>
          <cell r="B3304" t="str">
            <v>DISTRITO CAPITAL</v>
          </cell>
          <cell r="C3304" t="str">
            <v>0213-01</v>
          </cell>
          <cell r="D3304" t="str">
            <v>INSTITUTO DISTRITAL DEL PATRIMONIO CULTURAL - IDPC</v>
          </cell>
          <cell r="E3304" t="str">
            <v>0002-009</v>
          </cell>
          <cell r="F3304" t="str">
            <v>EP-CULTURA, RECREACIÓN Y DEPORTE</v>
          </cell>
          <cell r="G3304" t="str">
            <v>1-100-F001</v>
          </cell>
          <cell r="H3304" t="str">
            <v>VA-RECURSOS DISTRITO</v>
          </cell>
          <cell r="I3304" t="str">
            <v>O2120201003053511015</v>
          </cell>
          <cell r="J3304" t="str">
            <v>Lacas acrílicas transparentes o coloreadas</v>
          </cell>
          <cell r="K3304" t="str">
            <v>000000000000000000213</v>
          </cell>
          <cell r="L3304" t="str">
            <v>0213 - Programa Funcionamiento - INSTITUTO DISTRITAL DEL PATRIMONIO CULTURAL</v>
          </cell>
          <cell r="M3304" t="str">
            <v>PM02130001FUNC</v>
          </cell>
          <cell r="N3304" t="str">
            <v>FU</v>
          </cell>
          <cell r="O3304" t="str">
            <v>FUNCIONAMIENTOINSTITUTO DISTRITAL DEL PATRIMONIO C</v>
          </cell>
          <cell r="P3304" t="str">
            <v>2025</v>
          </cell>
          <cell r="Q3304">
            <v>1465000</v>
          </cell>
          <cell r="R3304">
            <v>1465000</v>
          </cell>
        </row>
        <row r="3305">
          <cell r="A3305" t="str">
            <v>0213-01FU</v>
          </cell>
          <cell r="B3305" t="str">
            <v>DISTRITO CAPITAL</v>
          </cell>
          <cell r="C3305" t="str">
            <v>0213-01</v>
          </cell>
          <cell r="D3305" t="str">
            <v>INSTITUTO DISTRITAL DEL PATRIMONIO CULTURAL - IDPC</v>
          </cell>
          <cell r="E3305" t="str">
            <v>0002-009</v>
          </cell>
          <cell r="F3305" t="str">
            <v>EP-CULTURA, RECREACIÓN Y DEPORTE</v>
          </cell>
          <cell r="G3305" t="str">
            <v>1-100-F001</v>
          </cell>
          <cell r="H3305" t="str">
            <v>VA-RECURSOS DISTRITO</v>
          </cell>
          <cell r="I3305" t="str">
            <v>O2120201003053511029</v>
          </cell>
          <cell r="J3305" t="str">
            <v>Bases y masillas</v>
          </cell>
          <cell r="K3305" t="str">
            <v>000000000000000000213</v>
          </cell>
          <cell r="L3305" t="str">
            <v>0213 - Programa Funcionamiento - INSTITUTO DISTRITAL DEL PATRIMONIO CULTURAL</v>
          </cell>
          <cell r="M3305" t="str">
            <v>PM02130001FUNC</v>
          </cell>
          <cell r="N3305" t="str">
            <v>FU</v>
          </cell>
          <cell r="O3305" t="str">
            <v>FUNCIONAMIENTOINSTITUTO DISTRITAL DEL PATRIMONIO C</v>
          </cell>
          <cell r="P3305" t="str">
            <v>2025</v>
          </cell>
          <cell r="Q3305">
            <v>225000</v>
          </cell>
          <cell r="R3305">
            <v>225000</v>
          </cell>
        </row>
        <row r="3306">
          <cell r="A3306" t="str">
            <v>0213-01FU</v>
          </cell>
          <cell r="B3306" t="str">
            <v>DISTRITO CAPITAL</v>
          </cell>
          <cell r="C3306" t="str">
            <v>0213-01</v>
          </cell>
          <cell r="D3306" t="str">
            <v>INSTITUTO DISTRITAL DEL PATRIMONIO CULTURAL - IDPC</v>
          </cell>
          <cell r="E3306" t="str">
            <v>0002-009</v>
          </cell>
          <cell r="F3306" t="str">
            <v>EP-CULTURA, RECREACIÓN Y DEPORTE</v>
          </cell>
          <cell r="G3306" t="str">
            <v>1-100-F001</v>
          </cell>
          <cell r="H3306" t="str">
            <v>VA-RECURSOS DISTRITO</v>
          </cell>
          <cell r="I3306" t="str">
            <v>O2120201003053511030</v>
          </cell>
          <cell r="J3306" t="str">
            <v>Masillas para vidrios, juntas, empaques y usos similares</v>
          </cell>
          <cell r="K3306" t="str">
            <v>000000000000000000213</v>
          </cell>
          <cell r="L3306" t="str">
            <v>0213 - Programa Funcionamiento - INSTITUTO DISTRITAL DEL PATRIMONIO CULTURAL</v>
          </cell>
          <cell r="M3306" t="str">
            <v>PM02130001FUNC</v>
          </cell>
          <cell r="N3306" t="str">
            <v>FU</v>
          </cell>
          <cell r="O3306" t="str">
            <v>FUNCIONAMIENTOINSTITUTO DISTRITAL DEL PATRIMONIO C</v>
          </cell>
          <cell r="P3306" t="str">
            <v>2025</v>
          </cell>
          <cell r="Q3306">
            <v>224000</v>
          </cell>
          <cell r="R3306">
            <v>224000</v>
          </cell>
        </row>
        <row r="3307">
          <cell r="A3307" t="str">
            <v>0213-01FU</v>
          </cell>
          <cell r="B3307" t="str">
            <v>DISTRITO CAPITAL</v>
          </cell>
          <cell r="C3307" t="str">
            <v>0213-01</v>
          </cell>
          <cell r="D3307" t="str">
            <v>INSTITUTO DISTRITAL DEL PATRIMONIO CULTURAL - IDPC</v>
          </cell>
          <cell r="E3307" t="str">
            <v>0002-009</v>
          </cell>
          <cell r="F3307" t="str">
            <v>EP-CULTURA, RECREACIÓN Y DEPORTE</v>
          </cell>
          <cell r="G3307" t="str">
            <v>1-100-F001</v>
          </cell>
          <cell r="H3307" t="str">
            <v>VA-RECURSOS DISTRITO</v>
          </cell>
          <cell r="I3307" t="str">
            <v>O2120201003053511033</v>
          </cell>
          <cell r="J3307" t="str">
            <v>Estuco</v>
          </cell>
          <cell r="K3307" t="str">
            <v>000000000000000000213</v>
          </cell>
          <cell r="L3307" t="str">
            <v>0213 - Programa Funcionamiento - INSTITUTO DISTRITAL DEL PATRIMONIO CULTURAL</v>
          </cell>
          <cell r="M3307" t="str">
            <v>PM02130001FUNC</v>
          </cell>
          <cell r="N3307" t="str">
            <v>FU</v>
          </cell>
          <cell r="O3307" t="str">
            <v>FUNCIONAMIENTOINSTITUTO DISTRITAL DEL PATRIMONIO C</v>
          </cell>
          <cell r="P3307" t="str">
            <v>2025</v>
          </cell>
          <cell r="Q3307">
            <v>557000</v>
          </cell>
          <cell r="R3307">
            <v>557000</v>
          </cell>
        </row>
        <row r="3308">
          <cell r="A3308" t="str">
            <v>0213-01FU</v>
          </cell>
          <cell r="B3308" t="str">
            <v>DISTRITO CAPITAL</v>
          </cell>
          <cell r="C3308" t="str">
            <v>0213-01</v>
          </cell>
          <cell r="D3308" t="str">
            <v>INSTITUTO DISTRITAL DEL PATRIMONIO CULTURAL - IDPC</v>
          </cell>
          <cell r="E3308" t="str">
            <v>0002-009</v>
          </cell>
          <cell r="F3308" t="str">
            <v>EP-CULTURA, RECREACIÓN Y DEPORTE</v>
          </cell>
          <cell r="G3308" t="str">
            <v>1-100-F001</v>
          </cell>
          <cell r="H3308" t="str">
            <v>VA-RECURSOS DISTRITO</v>
          </cell>
          <cell r="I3308" t="str">
            <v>O2120201003053511035</v>
          </cell>
          <cell r="J3308" t="str">
            <v>Diluyentes para pinturas</v>
          </cell>
          <cell r="K3308" t="str">
            <v>000000000000000000213</v>
          </cell>
          <cell r="L3308" t="str">
            <v>0213 - Programa Funcionamiento - INSTITUTO DISTRITAL DEL PATRIMONIO CULTURAL</v>
          </cell>
          <cell r="M3308" t="str">
            <v>PM02130001FUNC</v>
          </cell>
          <cell r="N3308" t="str">
            <v>FU</v>
          </cell>
          <cell r="O3308" t="str">
            <v>FUNCIONAMIENTOINSTITUTO DISTRITAL DEL PATRIMONIO C</v>
          </cell>
          <cell r="P3308" t="str">
            <v>2025</v>
          </cell>
          <cell r="Q3308">
            <v>337000</v>
          </cell>
          <cell r="R3308">
            <v>337000</v>
          </cell>
        </row>
        <row r="3309">
          <cell r="A3309" t="str">
            <v>0213-01FU</v>
          </cell>
          <cell r="B3309" t="str">
            <v>DISTRITO CAPITAL</v>
          </cell>
          <cell r="C3309" t="str">
            <v>0213-01</v>
          </cell>
          <cell r="D3309" t="str">
            <v>INSTITUTO DISTRITAL DEL PATRIMONIO CULTURAL - IDPC</v>
          </cell>
          <cell r="E3309" t="str">
            <v>0002-009</v>
          </cell>
          <cell r="F3309" t="str">
            <v>EP-CULTURA, RECREACIÓN Y DEPORTE</v>
          </cell>
          <cell r="G3309" t="str">
            <v>1-100-F001</v>
          </cell>
          <cell r="H3309" t="str">
            <v>VA-RECURSOS DISTRITO</v>
          </cell>
          <cell r="I3309" t="str">
            <v>O2120201003053543002</v>
          </cell>
          <cell r="J3309" t="str">
            <v>Aceites minerales</v>
          </cell>
          <cell r="K3309" t="str">
            <v>000000000000000000213</v>
          </cell>
          <cell r="L3309" t="str">
            <v>0213 - Programa Funcionamiento - INSTITUTO DISTRITAL DEL PATRIMONIO CULTURAL</v>
          </cell>
          <cell r="M3309" t="str">
            <v>PM02130001FUNC</v>
          </cell>
          <cell r="N3309" t="str">
            <v>FU</v>
          </cell>
          <cell r="O3309" t="str">
            <v>FUNCIONAMIENTOINSTITUTO DISTRITAL DEL PATRIMONIO C</v>
          </cell>
          <cell r="P3309" t="str">
            <v>2025</v>
          </cell>
          <cell r="Q3309">
            <v>563000</v>
          </cell>
          <cell r="R3309">
            <v>563000</v>
          </cell>
        </row>
        <row r="3310">
          <cell r="A3310" t="str">
            <v>0213-01FU</v>
          </cell>
          <cell r="B3310" t="str">
            <v>DISTRITO CAPITAL</v>
          </cell>
          <cell r="C3310" t="str">
            <v>0213-01</v>
          </cell>
          <cell r="D3310" t="str">
            <v>INSTITUTO DISTRITAL DEL PATRIMONIO CULTURAL - IDPC</v>
          </cell>
          <cell r="E3310" t="str">
            <v>0002-009</v>
          </cell>
          <cell r="F3310" t="str">
            <v>EP-CULTURA, RECREACIÓN Y DEPORTE</v>
          </cell>
          <cell r="G3310" t="str">
            <v>1-100-F001</v>
          </cell>
          <cell r="H3310" t="str">
            <v>VA-RECURSOS DISTRITO</v>
          </cell>
          <cell r="I3310" t="str">
            <v>O2120201003063622004</v>
          </cell>
          <cell r="J3310" t="str">
            <v>Banditas de caucho</v>
          </cell>
          <cell r="K3310" t="str">
            <v>000000000000000000213</v>
          </cell>
          <cell r="L3310" t="str">
            <v>0213 - Programa Funcionamiento - INSTITUTO DISTRITAL DEL PATRIMONIO CULTURAL</v>
          </cell>
          <cell r="M3310" t="str">
            <v>PM02130001FUNC</v>
          </cell>
          <cell r="N3310" t="str">
            <v>FU</v>
          </cell>
          <cell r="O3310" t="str">
            <v>FUNCIONAMIENTOINSTITUTO DISTRITAL DEL PATRIMONIO C</v>
          </cell>
          <cell r="P3310" t="str">
            <v>2025</v>
          </cell>
          <cell r="Q3310">
            <v>112000</v>
          </cell>
          <cell r="R3310">
            <v>112000</v>
          </cell>
        </row>
        <row r="3311">
          <cell r="A3311" t="str">
            <v>0213-01FU</v>
          </cell>
          <cell r="B3311" t="str">
            <v>DISTRITO CAPITAL</v>
          </cell>
          <cell r="C3311" t="str">
            <v>0213-01</v>
          </cell>
          <cell r="D3311" t="str">
            <v>INSTITUTO DISTRITAL DEL PATRIMONIO CULTURAL - IDPC</v>
          </cell>
          <cell r="E3311" t="str">
            <v>0002-009</v>
          </cell>
          <cell r="F3311" t="str">
            <v>EP-CULTURA, RECREACIÓN Y DEPORTE</v>
          </cell>
          <cell r="G3311" t="str">
            <v>1-100-F001</v>
          </cell>
          <cell r="H3311" t="str">
            <v>VA-RECURSOS DISTRITO</v>
          </cell>
          <cell r="I3311" t="str">
            <v>O2120201003063627018</v>
          </cell>
          <cell r="J3311" t="str">
            <v>Borradores de caucho</v>
          </cell>
          <cell r="K3311" t="str">
            <v>000000000000000000213</v>
          </cell>
          <cell r="L3311" t="str">
            <v>0213 - Programa Funcionamiento - INSTITUTO DISTRITAL DEL PATRIMONIO CULTURAL</v>
          </cell>
          <cell r="M3311" t="str">
            <v>PM02130001FUNC</v>
          </cell>
          <cell r="N3311" t="str">
            <v>FU</v>
          </cell>
          <cell r="O3311" t="str">
            <v>FUNCIONAMIENTOINSTITUTO DISTRITAL DEL PATRIMONIO C</v>
          </cell>
          <cell r="P3311" t="str">
            <v>2025</v>
          </cell>
          <cell r="Q3311">
            <v>112000</v>
          </cell>
          <cell r="R3311">
            <v>112000</v>
          </cell>
        </row>
        <row r="3312">
          <cell r="A3312" t="str">
            <v>0213-01FU</v>
          </cell>
          <cell r="B3312" t="str">
            <v>DISTRITO CAPITAL</v>
          </cell>
          <cell r="C3312" t="str">
            <v>0213-01</v>
          </cell>
          <cell r="D3312" t="str">
            <v>INSTITUTO DISTRITAL DEL PATRIMONIO CULTURAL - IDPC</v>
          </cell>
          <cell r="E3312" t="str">
            <v>0002-009</v>
          </cell>
          <cell r="F3312" t="str">
            <v>EP-CULTURA, RECREACIÓN Y DEPORTE</v>
          </cell>
          <cell r="G3312" t="str">
            <v>1-100-F001</v>
          </cell>
          <cell r="H3312" t="str">
            <v>VA-RECURSOS DISTRITO</v>
          </cell>
          <cell r="I3312" t="str">
            <v>O2120201003063627019</v>
          </cell>
          <cell r="J3312" t="str">
            <v>Arandelas y otros empaques de caucho</v>
          </cell>
          <cell r="K3312" t="str">
            <v>000000000000000000213</v>
          </cell>
          <cell r="L3312" t="str">
            <v>0213 - Programa Funcionamiento - INSTITUTO DISTRITAL DEL PATRIMONIO CULTURAL</v>
          </cell>
          <cell r="M3312" t="str">
            <v>PM02130001FUNC</v>
          </cell>
          <cell r="N3312" t="str">
            <v>FU</v>
          </cell>
          <cell r="O3312" t="str">
            <v>FUNCIONAMIENTOINSTITUTO DISTRITAL DEL PATRIMONIO C</v>
          </cell>
          <cell r="P3312" t="str">
            <v>2025</v>
          </cell>
          <cell r="Q3312">
            <v>112000</v>
          </cell>
          <cell r="R3312">
            <v>112000</v>
          </cell>
        </row>
        <row r="3313">
          <cell r="A3313" t="str">
            <v>0213-01FU</v>
          </cell>
          <cell r="B3313" t="str">
            <v>DISTRITO CAPITAL</v>
          </cell>
          <cell r="C3313" t="str">
            <v>0213-01</v>
          </cell>
          <cell r="D3313" t="str">
            <v>INSTITUTO DISTRITAL DEL PATRIMONIO CULTURAL - IDPC</v>
          </cell>
          <cell r="E3313" t="str">
            <v>0002-009</v>
          </cell>
          <cell r="F3313" t="str">
            <v>EP-CULTURA, RECREACIÓN Y DEPORTE</v>
          </cell>
          <cell r="G3313" t="str">
            <v>1-100-F001</v>
          </cell>
          <cell r="H3313" t="str">
            <v>VA-RECURSOS DISTRITO</v>
          </cell>
          <cell r="I3313" t="str">
            <v>O2120201003063627022</v>
          </cell>
          <cell r="J3313" t="str">
            <v>Repuestos de caucho para automotores y maquinaria</v>
          </cell>
          <cell r="K3313" t="str">
            <v>000000000000000000213</v>
          </cell>
          <cell r="L3313" t="str">
            <v>0213 - Programa Funcionamiento - INSTITUTO DISTRITAL DEL PATRIMONIO CULTURAL</v>
          </cell>
          <cell r="M3313" t="str">
            <v>PM02130001FUNC</v>
          </cell>
          <cell r="N3313" t="str">
            <v>FU</v>
          </cell>
          <cell r="O3313" t="str">
            <v>FUNCIONAMIENTOINSTITUTO DISTRITAL DEL PATRIMONIO C</v>
          </cell>
          <cell r="P3313" t="str">
            <v>2025</v>
          </cell>
          <cell r="Q3313">
            <v>112000</v>
          </cell>
          <cell r="R3313">
            <v>112000</v>
          </cell>
        </row>
        <row r="3314">
          <cell r="A3314" t="str">
            <v>0213-01FU</v>
          </cell>
          <cell r="B3314" t="str">
            <v>DISTRITO CAPITAL</v>
          </cell>
          <cell r="C3314" t="str">
            <v>0213-01</v>
          </cell>
          <cell r="D3314" t="str">
            <v>INSTITUTO DISTRITAL DEL PATRIMONIO CULTURAL - IDPC</v>
          </cell>
          <cell r="E3314" t="str">
            <v>0002-009</v>
          </cell>
          <cell r="F3314" t="str">
            <v>EP-CULTURA, RECREACIÓN Y DEPORTE</v>
          </cell>
          <cell r="G3314" t="str">
            <v>1-100-F001</v>
          </cell>
          <cell r="H3314" t="str">
            <v>VA-RECURSOS DISTRITO</v>
          </cell>
          <cell r="I3314" t="str">
            <v>O2120201003063627030</v>
          </cell>
          <cell r="J3314" t="str">
            <v>Accesorios de caucho para tuberías</v>
          </cell>
          <cell r="K3314" t="str">
            <v>000000000000000000213</v>
          </cell>
          <cell r="L3314" t="str">
            <v>0213 - Programa Funcionamiento - INSTITUTO DISTRITAL DEL PATRIMONIO CULTURAL</v>
          </cell>
          <cell r="M3314" t="str">
            <v>PM02130001FUNC</v>
          </cell>
          <cell r="N3314" t="str">
            <v>FU</v>
          </cell>
          <cell r="O3314" t="str">
            <v>FUNCIONAMIENTOINSTITUTO DISTRITAL DEL PATRIMONIO C</v>
          </cell>
          <cell r="P3314" t="str">
            <v>2025</v>
          </cell>
          <cell r="Q3314">
            <v>112000</v>
          </cell>
          <cell r="R3314">
            <v>112000</v>
          </cell>
        </row>
        <row r="3315">
          <cell r="A3315" t="str">
            <v>0213-01FU</v>
          </cell>
          <cell r="B3315" t="str">
            <v>DISTRITO CAPITAL</v>
          </cell>
          <cell r="C3315" t="str">
            <v>0213-01</v>
          </cell>
          <cell r="D3315" t="str">
            <v>INSTITUTO DISTRITAL DEL PATRIMONIO CULTURAL - IDPC</v>
          </cell>
          <cell r="E3315" t="str">
            <v>0002-009</v>
          </cell>
          <cell r="F3315" t="str">
            <v>EP-CULTURA, RECREACIÓN Y DEPORTE</v>
          </cell>
          <cell r="G3315" t="str">
            <v>1-100-F001</v>
          </cell>
          <cell r="H3315" t="str">
            <v>VA-RECURSOS DISTRITO</v>
          </cell>
          <cell r="I3315" t="str">
            <v>O2120201003063631003</v>
          </cell>
          <cell r="J3315" t="str">
            <v>Varillas y perfiles en P.V.C.</v>
          </cell>
          <cell r="K3315" t="str">
            <v>000000000000000000213</v>
          </cell>
          <cell r="L3315" t="str">
            <v>0213 - Programa Funcionamiento - INSTITUTO DISTRITAL DEL PATRIMONIO CULTURAL</v>
          </cell>
          <cell r="M3315" t="str">
            <v>PM02130001FUNC</v>
          </cell>
          <cell r="N3315" t="str">
            <v>FU</v>
          </cell>
          <cell r="O3315" t="str">
            <v>FUNCIONAMIENTOINSTITUTO DISTRITAL DEL PATRIMONIO C</v>
          </cell>
          <cell r="P3315" t="str">
            <v>2025</v>
          </cell>
          <cell r="Q3315">
            <v>337000</v>
          </cell>
          <cell r="R3315">
            <v>337000</v>
          </cell>
        </row>
        <row r="3316">
          <cell r="A3316" t="str">
            <v>0213-01FU</v>
          </cell>
          <cell r="B3316" t="str">
            <v>DISTRITO CAPITAL</v>
          </cell>
          <cell r="C3316" t="str">
            <v>0213-01</v>
          </cell>
          <cell r="D3316" t="str">
            <v>INSTITUTO DISTRITAL DEL PATRIMONIO CULTURAL - IDPC</v>
          </cell>
          <cell r="E3316" t="str">
            <v>0002-009</v>
          </cell>
          <cell r="F3316" t="str">
            <v>EP-CULTURA, RECREACIÓN Y DEPORTE</v>
          </cell>
          <cell r="G3316" t="str">
            <v>1-100-F001</v>
          </cell>
          <cell r="H3316" t="str">
            <v>VA-RECURSOS DISTRITO</v>
          </cell>
          <cell r="I3316" t="str">
            <v>O2120201003063632005</v>
          </cell>
          <cell r="J3316" t="str">
            <v>Mangueras de material plástico</v>
          </cell>
          <cell r="K3316" t="str">
            <v>000000000000000000213</v>
          </cell>
          <cell r="L3316" t="str">
            <v>0213 - Programa Funcionamiento - INSTITUTO DISTRITAL DEL PATRIMONIO CULTURAL</v>
          </cell>
          <cell r="M3316" t="str">
            <v>PM02130001FUNC</v>
          </cell>
          <cell r="N3316" t="str">
            <v>FU</v>
          </cell>
          <cell r="O3316" t="str">
            <v>FUNCIONAMIENTOINSTITUTO DISTRITAL DEL PATRIMONIO C</v>
          </cell>
          <cell r="P3316" t="str">
            <v>2025</v>
          </cell>
          <cell r="Q3316">
            <v>225000</v>
          </cell>
          <cell r="R3316">
            <v>225000</v>
          </cell>
        </row>
        <row r="3317">
          <cell r="A3317" t="str">
            <v>0213-01FU</v>
          </cell>
          <cell r="B3317" t="str">
            <v>DISTRITO CAPITAL</v>
          </cell>
          <cell r="C3317" t="str">
            <v>0213-01</v>
          </cell>
          <cell r="D3317" t="str">
            <v>INSTITUTO DISTRITAL DEL PATRIMONIO CULTURAL - IDPC</v>
          </cell>
          <cell r="E3317" t="str">
            <v>0002-009</v>
          </cell>
          <cell r="F3317" t="str">
            <v>EP-CULTURA, RECREACIÓN Y DEPORTE</v>
          </cell>
          <cell r="G3317" t="str">
            <v>1-100-F001</v>
          </cell>
          <cell r="H3317" t="str">
            <v>VA-RECURSOS DISTRITO</v>
          </cell>
          <cell r="I3317" t="str">
            <v>O2120201003063632009</v>
          </cell>
          <cell r="J3317" t="str">
            <v>Accesorios de plástico para fontanería</v>
          </cell>
          <cell r="K3317" t="str">
            <v>000000000000000000213</v>
          </cell>
          <cell r="L3317" t="str">
            <v>0213 - Programa Funcionamiento - INSTITUTO DISTRITAL DEL PATRIMONIO CULTURAL</v>
          </cell>
          <cell r="M3317" t="str">
            <v>PM02130001FUNC</v>
          </cell>
          <cell r="N3317" t="str">
            <v>FU</v>
          </cell>
          <cell r="O3317" t="str">
            <v>FUNCIONAMIENTOINSTITUTO DISTRITAL DEL PATRIMONIO C</v>
          </cell>
          <cell r="P3317" t="str">
            <v>2025</v>
          </cell>
          <cell r="Q3317">
            <v>789000</v>
          </cell>
          <cell r="R3317">
            <v>789000</v>
          </cell>
        </row>
        <row r="3318">
          <cell r="A3318" t="str">
            <v>0213-01FU</v>
          </cell>
          <cell r="B3318" t="str">
            <v>DISTRITO CAPITAL</v>
          </cell>
          <cell r="C3318" t="str">
            <v>0213-01</v>
          </cell>
          <cell r="D3318" t="str">
            <v>INSTITUTO DISTRITAL DEL PATRIMONIO CULTURAL - IDPC</v>
          </cell>
          <cell r="E3318" t="str">
            <v>0002-009</v>
          </cell>
          <cell r="F3318" t="str">
            <v>EP-CULTURA, RECREACIÓN Y DEPORTE</v>
          </cell>
          <cell r="G3318" t="str">
            <v>1-100-F001</v>
          </cell>
          <cell r="H3318" t="str">
            <v>VA-RECURSOS DISTRITO</v>
          </cell>
          <cell r="I3318" t="str">
            <v>O2120201003063692007</v>
          </cell>
          <cell r="J3318" t="str">
            <v>Cintas pegantes (transparentes)</v>
          </cell>
          <cell r="K3318" t="str">
            <v>000000000000000000213</v>
          </cell>
          <cell r="L3318" t="str">
            <v>0213 - Programa Funcionamiento - INSTITUTO DISTRITAL DEL PATRIMONIO CULTURAL</v>
          </cell>
          <cell r="M3318" t="str">
            <v>PM02130001FUNC</v>
          </cell>
          <cell r="N3318" t="str">
            <v>FU</v>
          </cell>
          <cell r="O3318" t="str">
            <v>FUNCIONAMIENTOINSTITUTO DISTRITAL DEL PATRIMONIO C</v>
          </cell>
          <cell r="P3318" t="str">
            <v>2025</v>
          </cell>
          <cell r="Q3318">
            <v>338000</v>
          </cell>
          <cell r="R3318">
            <v>338000</v>
          </cell>
        </row>
        <row r="3319">
          <cell r="A3319" t="str">
            <v>0213-01FU</v>
          </cell>
          <cell r="B3319" t="str">
            <v>DISTRITO CAPITAL</v>
          </cell>
          <cell r="C3319" t="str">
            <v>0213-01</v>
          </cell>
          <cell r="D3319" t="str">
            <v>INSTITUTO DISTRITAL DEL PATRIMONIO CULTURAL - IDPC</v>
          </cell>
          <cell r="E3319" t="str">
            <v>0002-009</v>
          </cell>
          <cell r="F3319" t="str">
            <v>EP-CULTURA, RECREACIÓN Y DEPORTE</v>
          </cell>
          <cell r="G3319" t="str">
            <v>1-100-F001</v>
          </cell>
          <cell r="H3319" t="str">
            <v>VA-RECURSOS DISTRITO</v>
          </cell>
          <cell r="I3319" t="str">
            <v>O2120201003063699006</v>
          </cell>
          <cell r="J3319" t="str">
            <v>Ganchos legajadores plásticos</v>
          </cell>
          <cell r="K3319" t="str">
            <v>000000000000000000213</v>
          </cell>
          <cell r="L3319" t="str">
            <v>0213 - Programa Funcionamiento - INSTITUTO DISTRITAL DEL PATRIMONIO CULTURAL</v>
          </cell>
          <cell r="M3319" t="str">
            <v>PM02130001FUNC</v>
          </cell>
          <cell r="N3319" t="str">
            <v>FU</v>
          </cell>
          <cell r="O3319" t="str">
            <v>FUNCIONAMIENTOINSTITUTO DISTRITAL DEL PATRIMONIO C</v>
          </cell>
          <cell r="P3319" t="str">
            <v>2025</v>
          </cell>
          <cell r="Q3319">
            <v>563000</v>
          </cell>
          <cell r="R3319">
            <v>563000</v>
          </cell>
        </row>
        <row r="3320">
          <cell r="A3320" t="str">
            <v>0213-01FU</v>
          </cell>
          <cell r="B3320" t="str">
            <v>DISTRITO CAPITAL</v>
          </cell>
          <cell r="C3320" t="str">
            <v>0213-01</v>
          </cell>
          <cell r="D3320" t="str">
            <v>INSTITUTO DISTRITAL DEL PATRIMONIO CULTURAL - IDPC</v>
          </cell>
          <cell r="E3320" t="str">
            <v>0002-009</v>
          </cell>
          <cell r="F3320" t="str">
            <v>EP-CULTURA, RECREACIÓN Y DEPORTE</v>
          </cell>
          <cell r="G3320" t="str">
            <v>1-100-F001</v>
          </cell>
          <cell r="H3320" t="str">
            <v>VA-RECURSOS DISTRITO</v>
          </cell>
          <cell r="I3320" t="str">
            <v>O2120201003063699022</v>
          </cell>
          <cell r="J3320" t="str">
            <v>Caretas de material plástico para protección</v>
          </cell>
          <cell r="K3320" t="str">
            <v>000000000000000000213</v>
          </cell>
          <cell r="L3320" t="str">
            <v>0213 - Programa Funcionamiento - INSTITUTO DISTRITAL DEL PATRIMONIO CULTURAL</v>
          </cell>
          <cell r="M3320" t="str">
            <v>PM02130001FUNC</v>
          </cell>
          <cell r="N3320" t="str">
            <v>FU</v>
          </cell>
          <cell r="O3320" t="str">
            <v>FUNCIONAMIENTOINSTITUTO DISTRITAL DEL PATRIMONIO C</v>
          </cell>
          <cell r="P3320" t="str">
            <v>2025</v>
          </cell>
          <cell r="Q3320">
            <v>112000</v>
          </cell>
          <cell r="R3320">
            <v>112000</v>
          </cell>
        </row>
        <row r="3321">
          <cell r="A3321" t="str">
            <v>0213-01FU</v>
          </cell>
          <cell r="B3321" t="str">
            <v>DISTRITO CAPITAL</v>
          </cell>
          <cell r="C3321" t="str">
            <v>0213-01</v>
          </cell>
          <cell r="D3321" t="str">
            <v>INSTITUTO DISTRITAL DEL PATRIMONIO CULTURAL - IDPC</v>
          </cell>
          <cell r="E3321" t="str">
            <v>0002-009</v>
          </cell>
          <cell r="F3321" t="str">
            <v>EP-CULTURA, RECREACIÓN Y DEPORTE</v>
          </cell>
          <cell r="G3321" t="str">
            <v>1-100-F001</v>
          </cell>
          <cell r="H3321" t="str">
            <v>VA-RECURSOS DISTRITO</v>
          </cell>
          <cell r="I3321" t="str">
            <v>O2120201003063699023</v>
          </cell>
          <cell r="J3321" t="str">
            <v>Respiradores plásticos para protección</v>
          </cell>
          <cell r="K3321" t="str">
            <v>000000000000000000213</v>
          </cell>
          <cell r="L3321" t="str">
            <v>0213 - Programa Funcionamiento - INSTITUTO DISTRITAL DEL PATRIMONIO CULTURAL</v>
          </cell>
          <cell r="M3321" t="str">
            <v>PM02130001FUNC</v>
          </cell>
          <cell r="N3321" t="str">
            <v>FU</v>
          </cell>
          <cell r="O3321" t="str">
            <v>FUNCIONAMIENTOINSTITUTO DISTRITAL DEL PATRIMONIO C</v>
          </cell>
          <cell r="P3321" t="str">
            <v>2025</v>
          </cell>
          <cell r="Q3321">
            <v>337000</v>
          </cell>
          <cell r="R3321">
            <v>337000</v>
          </cell>
        </row>
        <row r="3322">
          <cell r="A3322" t="str">
            <v>0213-01FU</v>
          </cell>
          <cell r="B3322" t="str">
            <v>DISTRITO CAPITAL</v>
          </cell>
          <cell r="C3322" t="str">
            <v>0213-01</v>
          </cell>
          <cell r="D3322" t="str">
            <v>INSTITUTO DISTRITAL DEL PATRIMONIO CULTURAL - IDPC</v>
          </cell>
          <cell r="E3322" t="str">
            <v>0002-009</v>
          </cell>
          <cell r="F3322" t="str">
            <v>EP-CULTURA, RECREACIÓN Y DEPORTE</v>
          </cell>
          <cell r="G3322" t="str">
            <v>1-100-F001</v>
          </cell>
          <cell r="H3322" t="str">
            <v>VA-RECURSOS DISTRITO</v>
          </cell>
          <cell r="I3322" t="str">
            <v>O2120201003063699028</v>
          </cell>
          <cell r="J3322" t="str">
            <v>Partes y accesorios de material plástico para aparatos electrodomésticos</v>
          </cell>
          <cell r="K3322" t="str">
            <v>000000000000000000213</v>
          </cell>
          <cell r="L3322" t="str">
            <v>0213 - Programa Funcionamiento - INSTITUTO DISTRITAL DEL PATRIMONIO CULTURAL</v>
          </cell>
          <cell r="M3322" t="str">
            <v>PM02130001FUNC</v>
          </cell>
          <cell r="N3322" t="str">
            <v>FU</v>
          </cell>
          <cell r="O3322" t="str">
            <v>FUNCIONAMIENTOINSTITUTO DISTRITAL DEL PATRIMONIO C</v>
          </cell>
          <cell r="P3322" t="str">
            <v>2025</v>
          </cell>
          <cell r="Q3322">
            <v>563000</v>
          </cell>
          <cell r="R3322">
            <v>563000</v>
          </cell>
        </row>
        <row r="3323">
          <cell r="A3323" t="str">
            <v>0213-01FU</v>
          </cell>
          <cell r="B3323" t="str">
            <v>DISTRITO CAPITAL</v>
          </cell>
          <cell r="C3323" t="str">
            <v>0213-01</v>
          </cell>
          <cell r="D3323" t="str">
            <v>INSTITUTO DISTRITAL DEL PATRIMONIO CULTURAL - IDPC</v>
          </cell>
          <cell r="E3323" t="str">
            <v>0002-009</v>
          </cell>
          <cell r="F3323" t="str">
            <v>EP-CULTURA, RECREACIÓN Y DEPORTE</v>
          </cell>
          <cell r="G3323" t="str">
            <v>1-100-F001</v>
          </cell>
          <cell r="H3323" t="str">
            <v>VA-RECURSOS DISTRITO</v>
          </cell>
          <cell r="I3323" t="str">
            <v>O2120201003063699051</v>
          </cell>
          <cell r="J3323" t="str">
            <v>Partes y accesorios de material plástico para elementos de protección</v>
          </cell>
          <cell r="K3323" t="str">
            <v>000000000000000000213</v>
          </cell>
          <cell r="L3323" t="str">
            <v>0213 - Programa Funcionamiento - INSTITUTO DISTRITAL DEL PATRIMONIO CULTURAL</v>
          </cell>
          <cell r="M3323" t="str">
            <v>PM02130001FUNC</v>
          </cell>
          <cell r="N3323" t="str">
            <v>FU</v>
          </cell>
          <cell r="O3323" t="str">
            <v>FUNCIONAMIENTOINSTITUTO DISTRITAL DEL PATRIMONIO C</v>
          </cell>
          <cell r="P3323" t="str">
            <v>2025</v>
          </cell>
          <cell r="Q3323">
            <v>451000</v>
          </cell>
          <cell r="R3323">
            <v>451000</v>
          </cell>
        </row>
        <row r="3324">
          <cell r="A3324" t="str">
            <v>0213-01FU</v>
          </cell>
          <cell r="B3324" t="str">
            <v>DISTRITO CAPITAL</v>
          </cell>
          <cell r="C3324" t="str">
            <v>0213-01</v>
          </cell>
          <cell r="D3324" t="str">
            <v>INSTITUTO DISTRITAL DEL PATRIMONIO CULTURAL - IDPC</v>
          </cell>
          <cell r="E3324" t="str">
            <v>0002-009</v>
          </cell>
          <cell r="F3324" t="str">
            <v>EP-CULTURA, RECREACIÓN Y DEPORTE</v>
          </cell>
          <cell r="G3324" t="str">
            <v>1-100-F001</v>
          </cell>
          <cell r="H3324" t="str">
            <v>VA-RECURSOS DISTRITO</v>
          </cell>
          <cell r="I3324" t="str">
            <v>O2120201003063699055</v>
          </cell>
          <cell r="J3324" t="str">
            <v>Protectores auditivos (tapones) de material plástico</v>
          </cell>
          <cell r="K3324" t="str">
            <v>000000000000000000213</v>
          </cell>
          <cell r="L3324" t="str">
            <v>0213 - Programa Funcionamiento - INSTITUTO DISTRITAL DEL PATRIMONIO CULTURAL</v>
          </cell>
          <cell r="M3324" t="str">
            <v>PM02130001FUNC</v>
          </cell>
          <cell r="N3324" t="str">
            <v>FU</v>
          </cell>
          <cell r="O3324" t="str">
            <v>FUNCIONAMIENTOINSTITUTO DISTRITAL DEL PATRIMONIO C</v>
          </cell>
          <cell r="P3324" t="str">
            <v>2025</v>
          </cell>
          <cell r="Q3324">
            <v>112000</v>
          </cell>
          <cell r="R3324">
            <v>112000</v>
          </cell>
        </row>
        <row r="3325">
          <cell r="A3325" t="str">
            <v>0213-01FU</v>
          </cell>
          <cell r="B3325" t="str">
            <v>DISTRITO CAPITAL</v>
          </cell>
          <cell r="C3325" t="str">
            <v>0213-01</v>
          </cell>
          <cell r="D3325" t="str">
            <v>INSTITUTO DISTRITAL DEL PATRIMONIO CULTURAL - IDPC</v>
          </cell>
          <cell r="E3325" t="str">
            <v>0002-009</v>
          </cell>
          <cell r="F3325" t="str">
            <v>EP-CULTURA, RECREACIÓN Y DEPORTE</v>
          </cell>
          <cell r="G3325" t="str">
            <v>1-100-F001</v>
          </cell>
          <cell r="H3325" t="str">
            <v>VA-RECURSOS DISTRITO</v>
          </cell>
          <cell r="I3325" t="str">
            <v>O2120201003063699059</v>
          </cell>
          <cell r="J3325" t="str">
            <v>Bridas, abrazaderas y similares de material plástico</v>
          </cell>
          <cell r="K3325" t="str">
            <v>000000000000000000213</v>
          </cell>
          <cell r="L3325" t="str">
            <v>0213 - Programa Funcionamiento - INSTITUTO DISTRITAL DEL PATRIMONIO CULTURAL</v>
          </cell>
          <cell r="M3325" t="str">
            <v>PM02130001FUNC</v>
          </cell>
          <cell r="N3325" t="str">
            <v>FU</v>
          </cell>
          <cell r="O3325" t="str">
            <v>FUNCIONAMIENTOINSTITUTO DISTRITAL DEL PATRIMONIO C</v>
          </cell>
          <cell r="P3325" t="str">
            <v>2025</v>
          </cell>
          <cell r="Q3325">
            <v>112000</v>
          </cell>
          <cell r="R3325">
            <v>112000</v>
          </cell>
        </row>
        <row r="3326">
          <cell r="A3326" t="str">
            <v>0213-01FU</v>
          </cell>
          <cell r="B3326" t="str">
            <v>DISTRITO CAPITAL</v>
          </cell>
          <cell r="C3326" t="str">
            <v>0213-01</v>
          </cell>
          <cell r="D3326" t="str">
            <v>INSTITUTO DISTRITAL DEL PATRIMONIO CULTURAL - IDPC</v>
          </cell>
          <cell r="E3326" t="str">
            <v>0002-009</v>
          </cell>
          <cell r="F3326" t="str">
            <v>EP-CULTURA, RECREACIÓN Y DEPORTE</v>
          </cell>
          <cell r="G3326" t="str">
            <v>1-100-F001</v>
          </cell>
          <cell r="H3326" t="str">
            <v>VA-RECURSOS DISTRITO</v>
          </cell>
          <cell r="I3326" t="str">
            <v>O2120201003063699060</v>
          </cell>
          <cell r="J3326" t="str">
            <v>Cartuchos plásticos para impresora de computador</v>
          </cell>
          <cell r="K3326" t="str">
            <v>000000000000000000213</v>
          </cell>
          <cell r="L3326" t="str">
            <v>0213 - Programa Funcionamiento - INSTITUTO DISTRITAL DEL PATRIMONIO CULTURAL</v>
          </cell>
          <cell r="M3326" t="str">
            <v>PM02130001FUNC</v>
          </cell>
          <cell r="N3326" t="str">
            <v>FU</v>
          </cell>
          <cell r="O3326" t="str">
            <v>FUNCIONAMIENTOINSTITUTO DISTRITAL DEL PATRIMONIO C</v>
          </cell>
          <cell r="P3326" t="str">
            <v>2025</v>
          </cell>
          <cell r="Q3326">
            <v>10323000</v>
          </cell>
          <cell r="R3326">
            <v>10323000</v>
          </cell>
        </row>
        <row r="3327">
          <cell r="A3327" t="str">
            <v>0213-01FU</v>
          </cell>
          <cell r="B3327" t="str">
            <v>DISTRITO CAPITAL</v>
          </cell>
          <cell r="C3327" t="str">
            <v>0213-01</v>
          </cell>
          <cell r="D3327" t="str">
            <v>INSTITUTO DISTRITAL DEL PATRIMONIO CULTURAL - IDPC</v>
          </cell>
          <cell r="E3327" t="str">
            <v>0002-009</v>
          </cell>
          <cell r="F3327" t="str">
            <v>EP-CULTURA, RECREACIÓN Y DEPORTE</v>
          </cell>
          <cell r="G3327" t="str">
            <v>1-100-F001</v>
          </cell>
          <cell r="H3327" t="str">
            <v>VA-RECURSOS DISTRITO</v>
          </cell>
          <cell r="I3327" t="str">
            <v>O2120201003073711301</v>
          </cell>
          <cell r="J3327" t="str">
            <v>Vidrio templado (flotado), incluso armado con capa absorbente, reflectante o antirreflectante</v>
          </cell>
          <cell r="K3327" t="str">
            <v>000000000000000000213</v>
          </cell>
          <cell r="L3327" t="str">
            <v>0213 - Programa Funcionamiento - INSTITUTO DISTRITAL DEL PATRIMONIO CULTURAL</v>
          </cell>
          <cell r="M3327" t="str">
            <v>PM02130001FUNC</v>
          </cell>
          <cell r="N3327" t="str">
            <v>FU</v>
          </cell>
          <cell r="O3327" t="str">
            <v>FUNCIONAMIENTOINSTITUTO DISTRITAL DEL PATRIMONIO C</v>
          </cell>
          <cell r="P3327" t="str">
            <v>2025</v>
          </cell>
          <cell r="Q3327">
            <v>2254000</v>
          </cell>
          <cell r="R3327">
            <v>2254000</v>
          </cell>
        </row>
        <row r="3328">
          <cell r="A3328" t="str">
            <v>0213-01FU</v>
          </cell>
          <cell r="B3328" t="str">
            <v>DISTRITO CAPITAL</v>
          </cell>
          <cell r="C3328" t="str">
            <v>0213-01</v>
          </cell>
          <cell r="D3328" t="str">
            <v>INSTITUTO DISTRITAL DEL PATRIMONIO CULTURAL - IDPC</v>
          </cell>
          <cell r="E3328" t="str">
            <v>0002-009</v>
          </cell>
          <cell r="F3328" t="str">
            <v>EP-CULTURA, RECREACIÓN Y DEPORTE</v>
          </cell>
          <cell r="G3328" t="str">
            <v>1-100-F001</v>
          </cell>
          <cell r="H3328" t="str">
            <v>VA-RECURSOS DISTRITO</v>
          </cell>
          <cell r="I3328" t="str">
            <v>O2120201003083811106</v>
          </cell>
          <cell r="J3328" t="str">
            <v>Sillas metálicas giratorias</v>
          </cell>
          <cell r="K3328" t="str">
            <v>000000000000000000213</v>
          </cell>
          <cell r="L3328" t="str">
            <v>0213 - Programa Funcionamiento - INSTITUTO DISTRITAL DEL PATRIMONIO CULTURAL</v>
          </cell>
          <cell r="M3328" t="str">
            <v>PM02130001FUNC</v>
          </cell>
          <cell r="N3328" t="str">
            <v>FU</v>
          </cell>
          <cell r="O3328" t="str">
            <v>FUNCIONAMIENTOINSTITUTO DISTRITAL DEL PATRIMONIO C</v>
          </cell>
          <cell r="P3328" t="str">
            <v>2025</v>
          </cell>
          <cell r="Q3328">
            <v>10323000</v>
          </cell>
          <cell r="R3328">
            <v>10323000</v>
          </cell>
        </row>
        <row r="3329">
          <cell r="A3329" t="str">
            <v>0213-01FU</v>
          </cell>
          <cell r="B3329" t="str">
            <v>DISTRITO CAPITAL</v>
          </cell>
          <cell r="C3329" t="str">
            <v>0213-01</v>
          </cell>
          <cell r="D3329" t="str">
            <v>INSTITUTO DISTRITAL DEL PATRIMONIO CULTURAL - IDPC</v>
          </cell>
          <cell r="E3329" t="str">
            <v>0002-009</v>
          </cell>
          <cell r="F3329" t="str">
            <v>EP-CULTURA, RECREACIÓN Y DEPORTE</v>
          </cell>
          <cell r="G3329" t="str">
            <v>1-100-F001</v>
          </cell>
          <cell r="H3329" t="str">
            <v>VA-RECURSOS DISTRITO</v>
          </cell>
          <cell r="I3329" t="str">
            <v>O2120201003083891102</v>
          </cell>
          <cell r="J3329" t="str">
            <v>Bolígrafos</v>
          </cell>
          <cell r="K3329" t="str">
            <v>000000000000000000213</v>
          </cell>
          <cell r="L3329" t="str">
            <v>0213 - Programa Funcionamiento - INSTITUTO DISTRITAL DEL PATRIMONIO CULTURAL</v>
          </cell>
          <cell r="M3329" t="str">
            <v>PM02130001FUNC</v>
          </cell>
          <cell r="N3329" t="str">
            <v>FU</v>
          </cell>
          <cell r="O3329" t="str">
            <v>FUNCIONAMIENTOINSTITUTO DISTRITAL DEL PATRIMONIO C</v>
          </cell>
          <cell r="P3329" t="str">
            <v>2025</v>
          </cell>
          <cell r="Q3329">
            <v>563000</v>
          </cell>
          <cell r="R3329">
            <v>563000</v>
          </cell>
        </row>
        <row r="3330">
          <cell r="A3330" t="str">
            <v>0213-01FU</v>
          </cell>
          <cell r="B3330" t="str">
            <v>DISTRITO CAPITAL</v>
          </cell>
          <cell r="C3330" t="str">
            <v>0213-01</v>
          </cell>
          <cell r="D3330" t="str">
            <v>INSTITUTO DISTRITAL DEL PATRIMONIO CULTURAL - IDPC</v>
          </cell>
          <cell r="E3330" t="str">
            <v>0002-009</v>
          </cell>
          <cell r="F3330" t="str">
            <v>EP-CULTURA, RECREACIÓN Y DEPORTE</v>
          </cell>
          <cell r="G3330" t="str">
            <v>1-100-F001</v>
          </cell>
          <cell r="H3330" t="str">
            <v>VA-RECURSOS DISTRITO</v>
          </cell>
          <cell r="I3330" t="str">
            <v>O2120201003083891104</v>
          </cell>
          <cell r="J3330" t="str">
            <v>Marcadores de fieltro y similares</v>
          </cell>
          <cell r="K3330" t="str">
            <v>000000000000000000213</v>
          </cell>
          <cell r="L3330" t="str">
            <v>0213 - Programa Funcionamiento - INSTITUTO DISTRITAL DEL PATRIMONIO CULTURAL</v>
          </cell>
          <cell r="M3330" t="str">
            <v>PM02130001FUNC</v>
          </cell>
          <cell r="N3330" t="str">
            <v>FU</v>
          </cell>
          <cell r="O3330" t="str">
            <v>FUNCIONAMIENTOINSTITUTO DISTRITAL DEL PATRIMONIO C</v>
          </cell>
          <cell r="P3330" t="str">
            <v>2025</v>
          </cell>
          <cell r="Q3330">
            <v>2250000</v>
          </cell>
          <cell r="R3330">
            <v>2250000</v>
          </cell>
        </row>
        <row r="3331">
          <cell r="A3331" t="str">
            <v>0213-01FU</v>
          </cell>
          <cell r="B3331" t="str">
            <v>DISTRITO CAPITAL</v>
          </cell>
          <cell r="C3331" t="str">
            <v>0213-01</v>
          </cell>
          <cell r="D3331" t="str">
            <v>INSTITUTO DISTRITAL DEL PATRIMONIO CULTURAL - IDPC</v>
          </cell>
          <cell r="E3331" t="str">
            <v>0002-009</v>
          </cell>
          <cell r="F3331" t="str">
            <v>EP-CULTURA, RECREACIÓN Y DEPORTE</v>
          </cell>
          <cell r="G3331" t="str">
            <v>1-100-F001</v>
          </cell>
          <cell r="H3331" t="str">
            <v>VA-RECURSOS DISTRITO</v>
          </cell>
          <cell r="I3331" t="str">
            <v>O2120201003083891106</v>
          </cell>
          <cell r="J3331" t="str">
            <v>Lápices</v>
          </cell>
          <cell r="K3331" t="str">
            <v>000000000000000000213</v>
          </cell>
          <cell r="L3331" t="str">
            <v>0213 - Programa Funcionamiento - INSTITUTO DISTRITAL DEL PATRIMONIO CULTURAL</v>
          </cell>
          <cell r="M3331" t="str">
            <v>PM02130001FUNC</v>
          </cell>
          <cell r="N3331" t="str">
            <v>FU</v>
          </cell>
          <cell r="O3331" t="str">
            <v>FUNCIONAMIENTOINSTITUTO DISTRITAL DEL PATRIMONIO C</v>
          </cell>
          <cell r="P3331" t="str">
            <v>2025</v>
          </cell>
          <cell r="Q3331">
            <v>338000</v>
          </cell>
          <cell r="R3331">
            <v>338000</v>
          </cell>
        </row>
        <row r="3332">
          <cell r="A3332" t="str">
            <v>0213-01FU</v>
          </cell>
          <cell r="B3332" t="str">
            <v>DISTRITO CAPITAL</v>
          </cell>
          <cell r="C3332" t="str">
            <v>0213-01</v>
          </cell>
          <cell r="D3332" t="str">
            <v>INSTITUTO DISTRITAL DEL PATRIMONIO CULTURAL - IDPC</v>
          </cell>
          <cell r="E3332" t="str">
            <v>0002-009</v>
          </cell>
          <cell r="F3332" t="str">
            <v>EP-CULTURA, RECREACIÓN Y DEPORTE</v>
          </cell>
          <cell r="G3332" t="str">
            <v>1-100-F001</v>
          </cell>
          <cell r="H3332" t="str">
            <v>VA-RECURSOS DISTRITO</v>
          </cell>
          <cell r="I3332" t="str">
            <v>O2120201003083891108</v>
          </cell>
          <cell r="J3332" t="str">
            <v>Minas para lápices</v>
          </cell>
          <cell r="K3332" t="str">
            <v>000000000000000000213</v>
          </cell>
          <cell r="L3332" t="str">
            <v>0213 - Programa Funcionamiento - INSTITUTO DISTRITAL DEL PATRIMONIO CULTURAL</v>
          </cell>
          <cell r="M3332" t="str">
            <v>PM02130001FUNC</v>
          </cell>
          <cell r="N3332" t="str">
            <v>FU</v>
          </cell>
          <cell r="O3332" t="str">
            <v>FUNCIONAMIENTOINSTITUTO DISTRITAL DEL PATRIMONIO C</v>
          </cell>
          <cell r="P3332" t="str">
            <v>2025</v>
          </cell>
          <cell r="Q3332">
            <v>112000</v>
          </cell>
          <cell r="R3332">
            <v>112000</v>
          </cell>
        </row>
        <row r="3333">
          <cell r="A3333" t="str">
            <v>0213-01FU</v>
          </cell>
          <cell r="B3333" t="str">
            <v>DISTRITO CAPITAL</v>
          </cell>
          <cell r="C3333" t="str">
            <v>0213-01</v>
          </cell>
          <cell r="D3333" t="str">
            <v>INSTITUTO DISTRITAL DEL PATRIMONIO CULTURAL - IDPC</v>
          </cell>
          <cell r="E3333" t="str">
            <v>0002-009</v>
          </cell>
          <cell r="F3333" t="str">
            <v>EP-CULTURA, RECREACIÓN Y DEPORTE</v>
          </cell>
          <cell r="G3333" t="str">
            <v>1-100-F001</v>
          </cell>
          <cell r="H3333" t="str">
            <v>VA-RECURSOS DISTRITO</v>
          </cell>
          <cell r="I3333" t="str">
            <v>O2120201003083891201</v>
          </cell>
          <cell r="J3333" t="str">
            <v>Sellos de caucho</v>
          </cell>
          <cell r="K3333" t="str">
            <v>000000000000000000213</v>
          </cell>
          <cell r="L3333" t="str">
            <v>0213 - Programa Funcionamiento - INSTITUTO DISTRITAL DEL PATRIMONIO CULTURAL</v>
          </cell>
          <cell r="M3333" t="str">
            <v>PM02130001FUNC</v>
          </cell>
          <cell r="N3333" t="str">
            <v>FU</v>
          </cell>
          <cell r="O3333" t="str">
            <v>FUNCIONAMIENTOINSTITUTO DISTRITAL DEL PATRIMONIO C</v>
          </cell>
          <cell r="P3333" t="str">
            <v>2025</v>
          </cell>
          <cell r="Q3333">
            <v>225000</v>
          </cell>
          <cell r="R3333">
            <v>225000</v>
          </cell>
        </row>
        <row r="3334">
          <cell r="A3334" t="str">
            <v>0213-01FU</v>
          </cell>
          <cell r="B3334" t="str">
            <v>DISTRITO CAPITAL</v>
          </cell>
          <cell r="C3334" t="str">
            <v>0213-01</v>
          </cell>
          <cell r="D3334" t="str">
            <v>INSTITUTO DISTRITAL DEL PATRIMONIO CULTURAL - IDPC</v>
          </cell>
          <cell r="E3334" t="str">
            <v>0002-009</v>
          </cell>
          <cell r="F3334" t="str">
            <v>EP-CULTURA, RECREACIÓN Y DEPORTE</v>
          </cell>
          <cell r="G3334" t="str">
            <v>1-100-F001</v>
          </cell>
          <cell r="H3334" t="str">
            <v>VA-RECURSOS DISTRITO</v>
          </cell>
          <cell r="I3334" t="str">
            <v>O2120201003083891202</v>
          </cell>
          <cell r="J3334" t="str">
            <v>Sellos metálicos</v>
          </cell>
          <cell r="K3334" t="str">
            <v>000000000000000000213</v>
          </cell>
          <cell r="L3334" t="str">
            <v>0213 - Programa Funcionamiento - INSTITUTO DISTRITAL DEL PATRIMONIO CULTURAL</v>
          </cell>
          <cell r="M3334" t="str">
            <v>PM02130001FUNC</v>
          </cell>
          <cell r="N3334" t="str">
            <v>FU</v>
          </cell>
          <cell r="O3334" t="str">
            <v>FUNCIONAMIENTOINSTITUTO DISTRITAL DEL PATRIMONIO C</v>
          </cell>
          <cell r="P3334" t="str">
            <v>2025</v>
          </cell>
          <cell r="Q3334">
            <v>169000</v>
          </cell>
          <cell r="R3334">
            <v>169000</v>
          </cell>
        </row>
        <row r="3335">
          <cell r="A3335" t="str">
            <v>0213-01FU</v>
          </cell>
          <cell r="B3335" t="str">
            <v>DISTRITO CAPITAL</v>
          </cell>
          <cell r="C3335" t="str">
            <v>0213-01</v>
          </cell>
          <cell r="D3335" t="str">
            <v>INSTITUTO DISTRITAL DEL PATRIMONIO CULTURAL - IDPC</v>
          </cell>
          <cell r="E3335" t="str">
            <v>0002-009</v>
          </cell>
          <cell r="F3335" t="str">
            <v>EP-CULTURA, RECREACIÓN Y DEPORTE</v>
          </cell>
          <cell r="G3335" t="str">
            <v>1-100-F001</v>
          </cell>
          <cell r="H3335" t="str">
            <v>VA-RECURSOS DISTRITO</v>
          </cell>
          <cell r="I3335" t="str">
            <v>O2120201003083891205</v>
          </cell>
          <cell r="J3335" t="str">
            <v>Fechadores y numeradores</v>
          </cell>
          <cell r="K3335" t="str">
            <v>000000000000000000213</v>
          </cell>
          <cell r="L3335" t="str">
            <v>0213 - Programa Funcionamiento - INSTITUTO DISTRITAL DEL PATRIMONIO CULTURAL</v>
          </cell>
          <cell r="M3335" t="str">
            <v>PM02130001FUNC</v>
          </cell>
          <cell r="N3335" t="str">
            <v>FU</v>
          </cell>
          <cell r="O3335" t="str">
            <v>FUNCIONAMIENTOINSTITUTO DISTRITAL DEL PATRIMONIO C</v>
          </cell>
          <cell r="P3335" t="str">
            <v>2025</v>
          </cell>
          <cell r="Q3335">
            <v>112000</v>
          </cell>
          <cell r="R3335">
            <v>112000</v>
          </cell>
        </row>
        <row r="3336">
          <cell r="A3336" t="str">
            <v>0213-01FU</v>
          </cell>
          <cell r="B3336" t="str">
            <v>DISTRITO CAPITAL</v>
          </cell>
          <cell r="C3336" t="str">
            <v>0213-01</v>
          </cell>
          <cell r="D3336" t="str">
            <v>INSTITUTO DISTRITAL DEL PATRIMONIO CULTURAL - IDPC</v>
          </cell>
          <cell r="E3336" t="str">
            <v>0002-009</v>
          </cell>
          <cell r="F3336" t="str">
            <v>EP-CULTURA, RECREACIÓN Y DEPORTE</v>
          </cell>
          <cell r="G3336" t="str">
            <v>1-100-F001</v>
          </cell>
          <cell r="H3336" t="str">
            <v>VA-RECURSOS DISTRITO</v>
          </cell>
          <cell r="I3336" t="str">
            <v>O2120201003083891207</v>
          </cell>
          <cell r="J3336" t="str">
            <v>Almohadillas para sellos</v>
          </cell>
          <cell r="K3336" t="str">
            <v>000000000000000000213</v>
          </cell>
          <cell r="L3336" t="str">
            <v>0213 - Programa Funcionamiento - INSTITUTO DISTRITAL DEL PATRIMONIO CULTURAL</v>
          </cell>
          <cell r="M3336" t="str">
            <v>PM02130001FUNC</v>
          </cell>
          <cell r="N3336" t="str">
            <v>FU</v>
          </cell>
          <cell r="O3336" t="str">
            <v>FUNCIONAMIENTOINSTITUTO DISTRITAL DEL PATRIMONIO C</v>
          </cell>
          <cell r="P3336" t="str">
            <v>2025</v>
          </cell>
          <cell r="Q3336">
            <v>557000</v>
          </cell>
          <cell r="R3336">
            <v>557000</v>
          </cell>
        </row>
        <row r="3337">
          <cell r="A3337" t="str">
            <v>0213-01FU</v>
          </cell>
          <cell r="B3337" t="str">
            <v>DISTRITO CAPITAL</v>
          </cell>
          <cell r="C3337" t="str">
            <v>0213-01</v>
          </cell>
          <cell r="D3337" t="str">
            <v>INSTITUTO DISTRITAL DEL PATRIMONIO CULTURAL - IDPC</v>
          </cell>
          <cell r="E3337" t="str">
            <v>0002-009</v>
          </cell>
          <cell r="F3337" t="str">
            <v>EP-CULTURA, RECREACIÓN Y DEPORTE</v>
          </cell>
          <cell r="G3337" t="str">
            <v>1-100-F001</v>
          </cell>
          <cell r="H3337" t="str">
            <v>VA-RECURSOS DISTRITO</v>
          </cell>
          <cell r="I3337" t="str">
            <v>O2120201004024291107</v>
          </cell>
          <cell r="J3337" t="str">
            <v>Accesorios metálicos para cuartos de baño</v>
          </cell>
          <cell r="K3337" t="str">
            <v>000000000000000000213</v>
          </cell>
          <cell r="L3337" t="str">
            <v>0213 - Programa Funcionamiento - INSTITUTO DISTRITAL DEL PATRIMONIO CULTURAL</v>
          </cell>
          <cell r="M3337" t="str">
            <v>PM02130001FUNC</v>
          </cell>
          <cell r="N3337" t="str">
            <v>FU</v>
          </cell>
          <cell r="O3337" t="str">
            <v>FUNCIONAMIENTOINSTITUTO DISTRITAL DEL PATRIMONIO C</v>
          </cell>
          <cell r="P3337" t="str">
            <v>2025</v>
          </cell>
          <cell r="Q3337">
            <v>225000</v>
          </cell>
          <cell r="R3337">
            <v>225000</v>
          </cell>
        </row>
        <row r="3338">
          <cell r="A3338" t="str">
            <v>0213-01FU</v>
          </cell>
          <cell r="B3338" t="str">
            <v>DISTRITO CAPITAL</v>
          </cell>
          <cell r="C3338" t="str">
            <v>0213-01</v>
          </cell>
          <cell r="D3338" t="str">
            <v>INSTITUTO DISTRITAL DEL PATRIMONIO CULTURAL - IDPC</v>
          </cell>
          <cell r="E3338" t="str">
            <v>0002-009</v>
          </cell>
          <cell r="F3338" t="str">
            <v>EP-CULTURA, RECREACIÓN Y DEPORTE</v>
          </cell>
          <cell r="G3338" t="str">
            <v>1-100-F001</v>
          </cell>
          <cell r="H3338" t="str">
            <v>VA-RECURSOS DISTRITO</v>
          </cell>
          <cell r="I3338" t="str">
            <v>O2120201004024293119</v>
          </cell>
          <cell r="J3338" t="str">
            <v>Envases atomizadores metálicos</v>
          </cell>
          <cell r="K3338" t="str">
            <v>000000000000000000213</v>
          </cell>
          <cell r="L3338" t="str">
            <v>0213 - Programa Funcionamiento - INSTITUTO DISTRITAL DEL PATRIMONIO CULTURAL</v>
          </cell>
          <cell r="M3338" t="str">
            <v>PM02130001FUNC</v>
          </cell>
          <cell r="N3338" t="str">
            <v>FU</v>
          </cell>
          <cell r="O3338" t="str">
            <v>FUNCIONAMIENTOINSTITUTO DISTRITAL DEL PATRIMONIO C</v>
          </cell>
          <cell r="P3338" t="str">
            <v>2025</v>
          </cell>
          <cell r="Q3338">
            <v>112000</v>
          </cell>
          <cell r="R3338">
            <v>112000</v>
          </cell>
        </row>
        <row r="3339">
          <cell r="A3339" t="str">
            <v>0213-01FU</v>
          </cell>
          <cell r="B3339" t="str">
            <v>DISTRITO CAPITAL</v>
          </cell>
          <cell r="C3339" t="str">
            <v>0213-01</v>
          </cell>
          <cell r="D3339" t="str">
            <v>INSTITUTO DISTRITAL DEL PATRIMONIO CULTURAL - IDPC</v>
          </cell>
          <cell r="E3339" t="str">
            <v>0002-009</v>
          </cell>
          <cell r="F3339" t="str">
            <v>EP-CULTURA, RECREACIÓN Y DEPORTE</v>
          </cell>
          <cell r="G3339" t="str">
            <v>1-100-F001</v>
          </cell>
          <cell r="H3339" t="str">
            <v>VA-RECURSOS DISTRITO</v>
          </cell>
          <cell r="I3339" t="str">
            <v>O2120201004024294401</v>
          </cell>
          <cell r="J3339" t="str">
            <v>Tornillos de hierro o acero</v>
          </cell>
          <cell r="K3339" t="str">
            <v>000000000000000000213</v>
          </cell>
          <cell r="L3339" t="str">
            <v>0213 - Programa Funcionamiento - INSTITUTO DISTRITAL DEL PATRIMONIO CULTURAL</v>
          </cell>
          <cell r="M3339" t="str">
            <v>PM02130001FUNC</v>
          </cell>
          <cell r="N3339" t="str">
            <v>FU</v>
          </cell>
          <cell r="O3339" t="str">
            <v>FUNCIONAMIENTOINSTITUTO DISTRITAL DEL PATRIMONIO C</v>
          </cell>
          <cell r="P3339" t="str">
            <v>2025</v>
          </cell>
          <cell r="Q3339">
            <v>563000</v>
          </cell>
          <cell r="R3339">
            <v>563000</v>
          </cell>
        </row>
        <row r="3340">
          <cell r="A3340" t="str">
            <v>0213-01FU</v>
          </cell>
          <cell r="B3340" t="str">
            <v>DISTRITO CAPITAL</v>
          </cell>
          <cell r="C3340" t="str">
            <v>0213-01</v>
          </cell>
          <cell r="D3340" t="str">
            <v>INSTITUTO DISTRITAL DEL PATRIMONIO CULTURAL - IDPC</v>
          </cell>
          <cell r="E3340" t="str">
            <v>0002-009</v>
          </cell>
          <cell r="F3340" t="str">
            <v>EP-CULTURA, RECREACIÓN Y DEPORTE</v>
          </cell>
          <cell r="G3340" t="str">
            <v>1-100-F001</v>
          </cell>
          <cell r="H3340" t="str">
            <v>VA-RECURSOS DISTRITO</v>
          </cell>
          <cell r="I3340" t="str">
            <v>O2120201004024294403</v>
          </cell>
          <cell r="J3340" t="str">
            <v>Tuercas y arandelas de hierro o acero</v>
          </cell>
          <cell r="K3340" t="str">
            <v>000000000000000000213</v>
          </cell>
          <cell r="L3340" t="str">
            <v>0213 - Programa Funcionamiento - INSTITUTO DISTRITAL DEL PATRIMONIO CULTURAL</v>
          </cell>
          <cell r="M3340" t="str">
            <v>PM02130001FUNC</v>
          </cell>
          <cell r="N3340" t="str">
            <v>FU</v>
          </cell>
          <cell r="O3340" t="str">
            <v>FUNCIONAMIENTOINSTITUTO DISTRITAL DEL PATRIMONIO C</v>
          </cell>
          <cell r="P3340" t="str">
            <v>2025</v>
          </cell>
          <cell r="Q3340">
            <v>563000</v>
          </cell>
          <cell r="R3340">
            <v>563000</v>
          </cell>
        </row>
        <row r="3341">
          <cell r="A3341" t="str">
            <v>0213-01FU</v>
          </cell>
          <cell r="B3341" t="str">
            <v>DISTRITO CAPITAL</v>
          </cell>
          <cell r="C3341" t="str">
            <v>0213-01</v>
          </cell>
          <cell r="D3341" t="str">
            <v>INSTITUTO DISTRITAL DEL PATRIMONIO CULTURAL - IDPC</v>
          </cell>
          <cell r="E3341" t="str">
            <v>0002-009</v>
          </cell>
          <cell r="F3341" t="str">
            <v>EP-CULTURA, RECREACIÓN Y DEPORTE</v>
          </cell>
          <cell r="G3341" t="str">
            <v>1-100-F001</v>
          </cell>
          <cell r="H3341" t="str">
            <v>VA-RECURSOS DISTRITO</v>
          </cell>
          <cell r="I3341" t="str">
            <v>O2120201004024294411</v>
          </cell>
          <cell r="J3341" t="str">
            <v>Remaches</v>
          </cell>
          <cell r="K3341" t="str">
            <v>000000000000000000213</v>
          </cell>
          <cell r="L3341" t="str">
            <v>0213 - Programa Funcionamiento - INSTITUTO DISTRITAL DEL PATRIMONIO CULTURAL</v>
          </cell>
          <cell r="M3341" t="str">
            <v>PM02130001FUNC</v>
          </cell>
          <cell r="N3341" t="str">
            <v>FU</v>
          </cell>
          <cell r="O3341" t="str">
            <v>FUNCIONAMIENTOINSTITUTO DISTRITAL DEL PATRIMONIO C</v>
          </cell>
          <cell r="P3341" t="str">
            <v>2025</v>
          </cell>
          <cell r="Q3341">
            <v>338000</v>
          </cell>
          <cell r="R3341">
            <v>338000</v>
          </cell>
        </row>
        <row r="3342">
          <cell r="A3342" t="str">
            <v>0213-01FU</v>
          </cell>
          <cell r="B3342" t="str">
            <v>DISTRITO CAPITAL</v>
          </cell>
          <cell r="C3342" t="str">
            <v>0213-01</v>
          </cell>
          <cell r="D3342" t="str">
            <v>INSTITUTO DISTRITAL DEL PATRIMONIO CULTURAL - IDPC</v>
          </cell>
          <cell r="E3342" t="str">
            <v>0002-009</v>
          </cell>
          <cell r="F3342" t="str">
            <v>EP-CULTURA, RECREACIÓN Y DEPORTE</v>
          </cell>
          <cell r="G3342" t="str">
            <v>1-100-F001</v>
          </cell>
          <cell r="H3342" t="str">
            <v>VA-RECURSOS DISTRITO</v>
          </cell>
          <cell r="I3342" t="str">
            <v>O2120201004024299205</v>
          </cell>
          <cell r="J3342" t="str">
            <v>Cerraduras para muebles</v>
          </cell>
          <cell r="K3342" t="str">
            <v>000000000000000000213</v>
          </cell>
          <cell r="L3342" t="str">
            <v>0213 - Programa Funcionamiento - INSTITUTO DISTRITAL DEL PATRIMONIO CULTURAL</v>
          </cell>
          <cell r="M3342" t="str">
            <v>PM02130001FUNC</v>
          </cell>
          <cell r="N3342" t="str">
            <v>FU</v>
          </cell>
          <cell r="O3342" t="str">
            <v>FUNCIONAMIENTOINSTITUTO DISTRITAL DEL PATRIMONIO C</v>
          </cell>
          <cell r="P3342" t="str">
            <v>2025</v>
          </cell>
          <cell r="Q3342">
            <v>1125000</v>
          </cell>
          <cell r="R3342">
            <v>1125000</v>
          </cell>
        </row>
        <row r="3343">
          <cell r="A3343" t="str">
            <v>0213-01FU</v>
          </cell>
          <cell r="B3343" t="str">
            <v>DISTRITO CAPITAL</v>
          </cell>
          <cell r="C3343" t="str">
            <v>0213-01</v>
          </cell>
          <cell r="D3343" t="str">
            <v>INSTITUTO DISTRITAL DEL PATRIMONIO CULTURAL - IDPC</v>
          </cell>
          <cell r="E3343" t="str">
            <v>0002-009</v>
          </cell>
          <cell r="F3343" t="str">
            <v>EP-CULTURA, RECREACIÓN Y DEPORTE</v>
          </cell>
          <cell r="G3343" t="str">
            <v>1-100-F001</v>
          </cell>
          <cell r="H3343" t="str">
            <v>VA-RECURSOS DISTRITO</v>
          </cell>
          <cell r="I3343" t="str">
            <v>O2120201004024299211</v>
          </cell>
          <cell r="J3343" t="str">
            <v>Agarraderas y botones metálicos para muebles y usos análogos</v>
          </cell>
          <cell r="K3343" t="str">
            <v>000000000000000000213</v>
          </cell>
          <cell r="L3343" t="str">
            <v>0213 - Programa Funcionamiento - INSTITUTO DISTRITAL DEL PATRIMONIO CULTURAL</v>
          </cell>
          <cell r="M3343" t="str">
            <v>PM02130001FUNC</v>
          </cell>
          <cell r="N3343" t="str">
            <v>FU</v>
          </cell>
          <cell r="O3343" t="str">
            <v>FUNCIONAMIENTOINSTITUTO DISTRITAL DEL PATRIMONIO C</v>
          </cell>
          <cell r="P3343" t="str">
            <v>2025</v>
          </cell>
          <cell r="Q3343">
            <v>112000</v>
          </cell>
          <cell r="R3343">
            <v>112000</v>
          </cell>
        </row>
        <row r="3344">
          <cell r="A3344" t="str">
            <v>0213-01FU</v>
          </cell>
          <cell r="B3344" t="str">
            <v>DISTRITO CAPITAL</v>
          </cell>
          <cell r="C3344" t="str">
            <v>0213-01</v>
          </cell>
          <cell r="D3344" t="str">
            <v>INSTITUTO DISTRITAL DEL PATRIMONIO CULTURAL - IDPC</v>
          </cell>
          <cell r="E3344" t="str">
            <v>0002-009</v>
          </cell>
          <cell r="F3344" t="str">
            <v>EP-CULTURA, RECREACIÓN Y DEPORTE</v>
          </cell>
          <cell r="G3344" t="str">
            <v>1-100-F001</v>
          </cell>
          <cell r="H3344" t="str">
            <v>VA-RECURSOS DISTRITO</v>
          </cell>
          <cell r="I3344" t="str">
            <v>O2120201004024299212</v>
          </cell>
          <cell r="J3344" t="str">
            <v>Bisagras</v>
          </cell>
          <cell r="K3344" t="str">
            <v>000000000000000000213</v>
          </cell>
          <cell r="L3344" t="str">
            <v>0213 - Programa Funcionamiento - INSTITUTO DISTRITAL DEL PATRIMONIO CULTURAL</v>
          </cell>
          <cell r="M3344" t="str">
            <v>PM02130001FUNC</v>
          </cell>
          <cell r="N3344" t="str">
            <v>FU</v>
          </cell>
          <cell r="O3344" t="str">
            <v>FUNCIONAMIENTOINSTITUTO DISTRITAL DEL PATRIMONIO C</v>
          </cell>
          <cell r="P3344" t="str">
            <v>2025</v>
          </cell>
          <cell r="Q3344">
            <v>225000</v>
          </cell>
          <cell r="R3344">
            <v>225000</v>
          </cell>
        </row>
        <row r="3345">
          <cell r="A3345" t="str">
            <v>0213-01FU</v>
          </cell>
          <cell r="B3345" t="str">
            <v>DISTRITO CAPITAL</v>
          </cell>
          <cell r="C3345" t="str">
            <v>0213-01</v>
          </cell>
          <cell r="D3345" t="str">
            <v>INSTITUTO DISTRITAL DEL PATRIMONIO CULTURAL - IDPC</v>
          </cell>
          <cell r="E3345" t="str">
            <v>0002-009</v>
          </cell>
          <cell r="F3345" t="str">
            <v>EP-CULTURA, RECREACIÓN Y DEPORTE</v>
          </cell>
          <cell r="G3345" t="str">
            <v>1-100-F001</v>
          </cell>
          <cell r="H3345" t="str">
            <v>VA-RECURSOS DISTRITO</v>
          </cell>
          <cell r="I3345" t="str">
            <v>O2120201004024299214</v>
          </cell>
          <cell r="J3345" t="str">
            <v>Accesorios metálicos para muebles</v>
          </cell>
          <cell r="K3345" t="str">
            <v>000000000000000000213</v>
          </cell>
          <cell r="L3345" t="str">
            <v>0213 - Programa Funcionamiento - INSTITUTO DISTRITAL DEL PATRIMONIO CULTURAL</v>
          </cell>
          <cell r="M3345" t="str">
            <v>PM02130001FUNC</v>
          </cell>
          <cell r="N3345" t="str">
            <v>FU</v>
          </cell>
          <cell r="O3345" t="str">
            <v>FUNCIONAMIENTOINSTITUTO DISTRITAL DEL PATRIMONIO C</v>
          </cell>
          <cell r="P3345" t="str">
            <v>2025</v>
          </cell>
          <cell r="Q3345">
            <v>225000</v>
          </cell>
          <cell r="R3345">
            <v>225000</v>
          </cell>
        </row>
        <row r="3346">
          <cell r="A3346" t="str">
            <v>0213-01FU</v>
          </cell>
          <cell r="B3346" t="str">
            <v>DISTRITO CAPITAL</v>
          </cell>
          <cell r="C3346" t="str">
            <v>0213-01</v>
          </cell>
          <cell r="D3346" t="str">
            <v>INSTITUTO DISTRITAL DEL PATRIMONIO CULTURAL - IDPC</v>
          </cell>
          <cell r="E3346" t="str">
            <v>0002-009</v>
          </cell>
          <cell r="F3346" t="str">
            <v>EP-CULTURA, RECREACIÓN Y DEPORTE</v>
          </cell>
          <cell r="G3346" t="str">
            <v>1-100-F001</v>
          </cell>
          <cell r="H3346" t="str">
            <v>VA-RECURSOS DISTRITO</v>
          </cell>
          <cell r="I3346" t="str">
            <v>O2120201004024299502</v>
          </cell>
          <cell r="J3346" t="str">
            <v>Clips</v>
          </cell>
          <cell r="K3346" t="str">
            <v>000000000000000000213</v>
          </cell>
          <cell r="L3346" t="str">
            <v>0213 - Programa Funcionamiento - INSTITUTO DISTRITAL DEL PATRIMONIO CULTURAL</v>
          </cell>
          <cell r="M3346" t="str">
            <v>PM02130001FUNC</v>
          </cell>
          <cell r="N3346" t="str">
            <v>FU</v>
          </cell>
          <cell r="O3346" t="str">
            <v>FUNCIONAMIENTOINSTITUTO DISTRITAL DEL PATRIMONIO C</v>
          </cell>
          <cell r="P3346" t="str">
            <v>2025</v>
          </cell>
          <cell r="Q3346">
            <v>112000</v>
          </cell>
          <cell r="R3346">
            <v>112000</v>
          </cell>
        </row>
        <row r="3347">
          <cell r="A3347" t="str">
            <v>0213-01FU</v>
          </cell>
          <cell r="B3347" t="str">
            <v>DISTRITO CAPITAL</v>
          </cell>
          <cell r="C3347" t="str">
            <v>0213-01</v>
          </cell>
          <cell r="D3347" t="str">
            <v>INSTITUTO DISTRITAL DEL PATRIMONIO CULTURAL - IDPC</v>
          </cell>
          <cell r="E3347" t="str">
            <v>0002-009</v>
          </cell>
          <cell r="F3347" t="str">
            <v>EP-CULTURA, RECREACIÓN Y DEPORTE</v>
          </cell>
          <cell r="G3347" t="str">
            <v>1-100-F001</v>
          </cell>
          <cell r="H3347" t="str">
            <v>VA-RECURSOS DISTRITO</v>
          </cell>
          <cell r="I3347" t="str">
            <v>O2120201004024299920</v>
          </cell>
          <cell r="J3347" t="str">
            <v>Abrazaderas metálicas</v>
          </cell>
          <cell r="K3347" t="str">
            <v>000000000000000000213</v>
          </cell>
          <cell r="L3347" t="str">
            <v>0213 - Programa Funcionamiento - INSTITUTO DISTRITAL DEL PATRIMONIO CULTURAL</v>
          </cell>
          <cell r="M3347" t="str">
            <v>PM02130001FUNC</v>
          </cell>
          <cell r="N3347" t="str">
            <v>FU</v>
          </cell>
          <cell r="O3347" t="str">
            <v>FUNCIONAMIENTOINSTITUTO DISTRITAL DEL PATRIMONIO C</v>
          </cell>
          <cell r="P3347" t="str">
            <v>2025</v>
          </cell>
          <cell r="Q3347">
            <v>112000</v>
          </cell>
          <cell r="R3347">
            <v>112000</v>
          </cell>
        </row>
        <row r="3348">
          <cell r="A3348" t="str">
            <v>0213-01FU</v>
          </cell>
          <cell r="B3348" t="str">
            <v>DISTRITO CAPITAL</v>
          </cell>
          <cell r="C3348" t="str">
            <v>0213-01</v>
          </cell>
          <cell r="D3348" t="str">
            <v>INSTITUTO DISTRITAL DEL PATRIMONIO CULTURAL - IDPC</v>
          </cell>
          <cell r="E3348" t="str">
            <v>0002-009</v>
          </cell>
          <cell r="F3348" t="str">
            <v>EP-CULTURA, RECREACIÓN Y DEPORTE</v>
          </cell>
          <cell r="G3348" t="str">
            <v>1-100-F001</v>
          </cell>
          <cell r="H3348" t="str">
            <v>VA-RECURSOS DISTRITO</v>
          </cell>
          <cell r="I3348" t="str">
            <v>O2120201004024299936</v>
          </cell>
          <cell r="J3348" t="str">
            <v>Rejillas fundidas de hierro o acero para alcantarillas</v>
          </cell>
          <cell r="K3348" t="str">
            <v>000000000000000000213</v>
          </cell>
          <cell r="L3348" t="str">
            <v>0213 - Programa Funcionamiento - INSTITUTO DISTRITAL DEL PATRIMONIO CULTURAL</v>
          </cell>
          <cell r="M3348" t="str">
            <v>PM02130001FUNC</v>
          </cell>
          <cell r="N3348" t="str">
            <v>FU</v>
          </cell>
          <cell r="O3348" t="str">
            <v>FUNCIONAMIENTOINSTITUTO DISTRITAL DEL PATRIMONIO C</v>
          </cell>
          <cell r="P3348" t="str">
            <v>2025</v>
          </cell>
          <cell r="Q3348">
            <v>563000</v>
          </cell>
          <cell r="R3348">
            <v>563000</v>
          </cell>
        </row>
        <row r="3349">
          <cell r="A3349" t="str">
            <v>0213-01FU</v>
          </cell>
          <cell r="B3349" t="str">
            <v>DISTRITO CAPITAL</v>
          </cell>
          <cell r="C3349" t="str">
            <v>0213-01</v>
          </cell>
          <cell r="D3349" t="str">
            <v>INSTITUTO DISTRITAL DEL PATRIMONIO CULTURAL - IDPC</v>
          </cell>
          <cell r="E3349" t="str">
            <v>0002-009</v>
          </cell>
          <cell r="F3349" t="str">
            <v>EP-CULTURA, RECREACIÓN Y DEPORTE</v>
          </cell>
          <cell r="G3349" t="str">
            <v>1-100-F001</v>
          </cell>
          <cell r="H3349" t="str">
            <v>VA-RECURSOS DISTRITO</v>
          </cell>
          <cell r="I3349" t="str">
            <v>O2120201004024299991</v>
          </cell>
          <cell r="J3349" t="str">
            <v>Artículos n.c.p. de ferretería y cerrajería</v>
          </cell>
          <cell r="K3349" t="str">
            <v>000000000000000000213</v>
          </cell>
          <cell r="L3349" t="str">
            <v>0213 - Programa Funcionamiento - INSTITUTO DISTRITAL DEL PATRIMONIO CULTURAL</v>
          </cell>
          <cell r="M3349" t="str">
            <v>PM02130001FUNC</v>
          </cell>
          <cell r="N3349" t="str">
            <v>FU</v>
          </cell>
          <cell r="O3349" t="str">
            <v>FUNCIONAMIENTOINSTITUTO DISTRITAL DEL PATRIMONIO C</v>
          </cell>
          <cell r="P3349" t="str">
            <v>2025</v>
          </cell>
          <cell r="Q3349">
            <v>4510000</v>
          </cell>
          <cell r="R3349">
            <v>4510000</v>
          </cell>
        </row>
        <row r="3350">
          <cell r="A3350" t="str">
            <v>0213-01FU</v>
          </cell>
          <cell r="B3350" t="str">
            <v>DISTRITO CAPITAL</v>
          </cell>
          <cell r="C3350" t="str">
            <v>0213-01</v>
          </cell>
          <cell r="D3350" t="str">
            <v>INSTITUTO DISTRITAL DEL PATRIMONIO CULTURAL - IDPC</v>
          </cell>
          <cell r="E3350" t="str">
            <v>0002-009</v>
          </cell>
          <cell r="F3350" t="str">
            <v>EP-CULTURA, RECREACIÓN Y DEPORTE</v>
          </cell>
          <cell r="G3350" t="str">
            <v>1-100-F001</v>
          </cell>
          <cell r="H3350" t="str">
            <v>VA-RECURSOS DISTRITO</v>
          </cell>
          <cell r="I3350" t="str">
            <v>O2120201004054516003</v>
          </cell>
          <cell r="J3350" t="str">
            <v>Engrapadoras para oficina</v>
          </cell>
          <cell r="K3350" t="str">
            <v>000000000000000000213</v>
          </cell>
          <cell r="L3350" t="str">
            <v>0213 - Programa Funcionamiento - INSTITUTO DISTRITAL DEL PATRIMONIO CULTURAL</v>
          </cell>
          <cell r="M3350" t="str">
            <v>PM02130001FUNC</v>
          </cell>
          <cell r="N3350" t="str">
            <v>FU</v>
          </cell>
          <cell r="O3350" t="str">
            <v>FUNCIONAMIENTOINSTITUTO DISTRITAL DEL PATRIMONIO C</v>
          </cell>
          <cell r="P3350" t="str">
            <v>2025</v>
          </cell>
          <cell r="Q3350">
            <v>112000</v>
          </cell>
          <cell r="R3350">
            <v>112000</v>
          </cell>
        </row>
        <row r="3351">
          <cell r="A3351" t="str">
            <v>0213-01FU</v>
          </cell>
          <cell r="B3351" t="str">
            <v>DISTRITO CAPITAL</v>
          </cell>
          <cell r="C3351" t="str">
            <v>0213-01</v>
          </cell>
          <cell r="D3351" t="str">
            <v>INSTITUTO DISTRITAL DEL PATRIMONIO CULTURAL - IDPC</v>
          </cell>
          <cell r="E3351" t="str">
            <v>0002-009</v>
          </cell>
          <cell r="F3351" t="str">
            <v>EP-CULTURA, RECREACIÓN Y DEPORTE</v>
          </cell>
          <cell r="G3351" t="str">
            <v>1-100-F001</v>
          </cell>
          <cell r="H3351" t="str">
            <v>VA-RECURSOS DISTRITO</v>
          </cell>
          <cell r="I3351" t="str">
            <v>O2120201004054516004</v>
          </cell>
          <cell r="J3351" t="str">
            <v>Perforadoras</v>
          </cell>
          <cell r="K3351" t="str">
            <v>000000000000000000213</v>
          </cell>
          <cell r="L3351" t="str">
            <v>0213 - Programa Funcionamiento - INSTITUTO DISTRITAL DEL PATRIMONIO CULTURAL</v>
          </cell>
          <cell r="M3351" t="str">
            <v>PM02130001FUNC</v>
          </cell>
          <cell r="N3351" t="str">
            <v>FU</v>
          </cell>
          <cell r="O3351" t="str">
            <v>FUNCIONAMIENTOINSTITUTO DISTRITAL DEL PATRIMONIO C</v>
          </cell>
          <cell r="P3351" t="str">
            <v>2025</v>
          </cell>
          <cell r="Q3351">
            <v>112000</v>
          </cell>
          <cell r="R3351">
            <v>112000</v>
          </cell>
        </row>
        <row r="3352">
          <cell r="A3352" t="str">
            <v>0213-01FU</v>
          </cell>
          <cell r="B3352" t="str">
            <v>DISTRITO CAPITAL</v>
          </cell>
          <cell r="C3352" t="str">
            <v>0213-01</v>
          </cell>
          <cell r="D3352" t="str">
            <v>INSTITUTO DISTRITAL DEL PATRIMONIO CULTURAL - IDPC</v>
          </cell>
          <cell r="E3352" t="str">
            <v>0002-009</v>
          </cell>
          <cell r="F3352" t="str">
            <v>EP-CULTURA, RECREACIÓN Y DEPORTE</v>
          </cell>
          <cell r="G3352" t="str">
            <v>1-100-F001</v>
          </cell>
          <cell r="H3352" t="str">
            <v>VA-RECURSOS DISTRITO</v>
          </cell>
          <cell r="I3352" t="str">
            <v>O2120201004054516005</v>
          </cell>
          <cell r="J3352" t="str">
            <v>Sacaganchos</v>
          </cell>
          <cell r="K3352" t="str">
            <v>000000000000000000213</v>
          </cell>
          <cell r="L3352" t="str">
            <v>0213 - Programa Funcionamiento - INSTITUTO DISTRITAL DEL PATRIMONIO CULTURAL</v>
          </cell>
          <cell r="M3352" t="str">
            <v>PM02130001FUNC</v>
          </cell>
          <cell r="N3352" t="str">
            <v>FU</v>
          </cell>
          <cell r="O3352" t="str">
            <v>FUNCIONAMIENTOINSTITUTO DISTRITAL DEL PATRIMONIO C</v>
          </cell>
          <cell r="P3352" t="str">
            <v>2025</v>
          </cell>
          <cell r="Q3352">
            <v>56000</v>
          </cell>
          <cell r="R3352">
            <v>56000</v>
          </cell>
        </row>
        <row r="3353">
          <cell r="A3353" t="str">
            <v>0213-01FU</v>
          </cell>
          <cell r="B3353" t="str">
            <v>DISTRITO CAPITAL</v>
          </cell>
          <cell r="C3353" t="str">
            <v>0213-01</v>
          </cell>
          <cell r="D3353" t="str">
            <v>INSTITUTO DISTRITAL DEL PATRIMONIO CULTURAL - IDPC</v>
          </cell>
          <cell r="E3353" t="str">
            <v>0002-009</v>
          </cell>
          <cell r="F3353" t="str">
            <v>EP-CULTURA, RECREACIÓN Y DEPORTE</v>
          </cell>
          <cell r="G3353" t="str">
            <v>1-100-F001</v>
          </cell>
          <cell r="H3353" t="str">
            <v>VA-RECURSOS DISTRITO</v>
          </cell>
          <cell r="I3353" t="str">
            <v>O2120201004064641007</v>
          </cell>
          <cell r="J3353" t="str">
            <v>Pilas alcalinas</v>
          </cell>
          <cell r="K3353" t="str">
            <v>000000000000000000213</v>
          </cell>
          <cell r="L3353" t="str">
            <v>0213 - Programa Funcionamiento - INSTITUTO DISTRITAL DEL PATRIMONIO CULTURAL</v>
          </cell>
          <cell r="M3353" t="str">
            <v>PM02130001FUNC</v>
          </cell>
          <cell r="N3353" t="str">
            <v>FU</v>
          </cell>
          <cell r="O3353" t="str">
            <v>FUNCIONAMIENTOINSTITUTO DISTRITAL DEL PATRIMONIO C</v>
          </cell>
          <cell r="P3353" t="str">
            <v>2025</v>
          </cell>
          <cell r="Q3353">
            <v>1127000</v>
          </cell>
          <cell r="R3353">
            <v>1127000</v>
          </cell>
        </row>
        <row r="3354">
          <cell r="A3354" t="str">
            <v>0213-01FU</v>
          </cell>
          <cell r="B3354" t="str">
            <v>DISTRITO CAPITAL</v>
          </cell>
          <cell r="C3354" t="str">
            <v>0213-01</v>
          </cell>
          <cell r="D3354" t="str">
            <v>INSTITUTO DISTRITAL DEL PATRIMONIO CULTURAL - IDPC</v>
          </cell>
          <cell r="E3354" t="str">
            <v>0002-009</v>
          </cell>
          <cell r="F3354" t="str">
            <v>EP-CULTURA, RECREACIÓN Y DEPORTE</v>
          </cell>
          <cell r="G3354" t="str">
            <v>1-100-F001</v>
          </cell>
          <cell r="H3354" t="str">
            <v>VA-RECURSOS DISTRITO</v>
          </cell>
          <cell r="I3354" t="str">
            <v>O2120202005040754790</v>
          </cell>
          <cell r="J3354" t="str">
            <v>Otros servicios de terminación y acabado de edificios</v>
          </cell>
          <cell r="K3354" t="str">
            <v>000000000000000000213</v>
          </cell>
          <cell r="L3354" t="str">
            <v>0213 - Programa Funcionamiento - INSTITUTO DISTRITAL DEL PATRIMONIO CULTURAL</v>
          </cell>
          <cell r="M3354" t="str">
            <v>PM02130001FUNC</v>
          </cell>
          <cell r="N3354" t="str">
            <v>FU</v>
          </cell>
          <cell r="O3354" t="str">
            <v>FUNCIONAMIENTOINSTITUTO DISTRITAL DEL PATRIMONIO C</v>
          </cell>
          <cell r="P3354" t="str">
            <v>2025</v>
          </cell>
          <cell r="Q3354">
            <v>60000000</v>
          </cell>
          <cell r="R3354">
            <v>60000000</v>
          </cell>
        </row>
        <row r="3355">
          <cell r="A3355" t="str">
            <v>0213-01FU</v>
          </cell>
          <cell r="B3355" t="str">
            <v>DISTRITO CAPITAL</v>
          </cell>
          <cell r="C3355" t="str">
            <v>0213-01</v>
          </cell>
          <cell r="D3355" t="str">
            <v>INSTITUTO DISTRITAL DEL PATRIMONIO CULTURAL - IDPC</v>
          </cell>
          <cell r="E3355" t="str">
            <v>0002-009</v>
          </cell>
          <cell r="F3355" t="str">
            <v>EP-CULTURA, RECREACIÓN Y DEPORTE</v>
          </cell>
          <cell r="G3355" t="str">
            <v>1-100-F001</v>
          </cell>
          <cell r="H3355" t="str">
            <v>VA-RECURSOS DISTRITO</v>
          </cell>
          <cell r="I3355" t="str">
            <v>O21202020060666019</v>
          </cell>
          <cell r="J3355" t="str">
            <v>Otros servicios de alquiler de vehículos de trasporte con operario n.c.p.</v>
          </cell>
          <cell r="K3355" t="str">
            <v>000000000000000000213</v>
          </cell>
          <cell r="L3355" t="str">
            <v>0213 - Programa Funcionamiento - INSTITUTO DISTRITAL DEL PATRIMONIO CULTURAL</v>
          </cell>
          <cell r="M3355" t="str">
            <v>PM02130001FUNC</v>
          </cell>
          <cell r="N3355" t="str">
            <v>FU</v>
          </cell>
          <cell r="O3355" t="str">
            <v>FUNCIONAMIENTOINSTITUTO DISTRITAL DEL PATRIMONIO C</v>
          </cell>
          <cell r="P3355" t="str">
            <v>2025</v>
          </cell>
          <cell r="Q3355">
            <v>67000000</v>
          </cell>
          <cell r="R3355">
            <v>67000000</v>
          </cell>
        </row>
        <row r="3356">
          <cell r="A3356" t="str">
            <v>0213-01FU</v>
          </cell>
          <cell r="B3356" t="str">
            <v>DISTRITO CAPITAL</v>
          </cell>
          <cell r="C3356" t="str">
            <v>0213-01</v>
          </cell>
          <cell r="D3356" t="str">
            <v>INSTITUTO DISTRITAL DEL PATRIMONIO CULTURAL - IDPC</v>
          </cell>
          <cell r="E3356" t="str">
            <v>0002-009</v>
          </cell>
          <cell r="F3356" t="str">
            <v>EP-CULTURA, RECREACIÓN Y DEPORTE</v>
          </cell>
          <cell r="G3356" t="str">
            <v>1-100-F001</v>
          </cell>
          <cell r="H3356" t="str">
            <v>VA-RECURSOS DISTRITO</v>
          </cell>
          <cell r="I3356" t="str">
            <v>O21202020060767430</v>
          </cell>
          <cell r="J3356" t="str">
            <v>Servicios de parqueaderos</v>
          </cell>
          <cell r="K3356" t="str">
            <v>000000000000000000213</v>
          </cell>
          <cell r="L3356" t="str">
            <v>0213 - Programa Funcionamiento - INSTITUTO DISTRITAL DEL PATRIMONIO CULTURAL</v>
          </cell>
          <cell r="M3356" t="str">
            <v>PM02130001FUNC</v>
          </cell>
          <cell r="N3356" t="str">
            <v>FU</v>
          </cell>
          <cell r="O3356" t="str">
            <v>FUNCIONAMIENTOINSTITUTO DISTRITAL DEL PATRIMONIO C</v>
          </cell>
          <cell r="P3356" t="str">
            <v>2025</v>
          </cell>
          <cell r="Q3356">
            <v>120000</v>
          </cell>
          <cell r="R3356">
            <v>120000</v>
          </cell>
        </row>
        <row r="3357">
          <cell r="A3357" t="str">
            <v>0213-01FU</v>
          </cell>
          <cell r="B3357" t="str">
            <v>DISTRITO CAPITAL</v>
          </cell>
          <cell r="C3357" t="str">
            <v>0213-01</v>
          </cell>
          <cell r="D3357" t="str">
            <v>INSTITUTO DISTRITAL DEL PATRIMONIO CULTURAL - IDPC</v>
          </cell>
          <cell r="E3357" t="str">
            <v>0002-009</v>
          </cell>
          <cell r="F3357" t="str">
            <v>EP-CULTURA, RECREACIÓN Y DEPORTE</v>
          </cell>
          <cell r="G3357" t="str">
            <v>1-100-F001</v>
          </cell>
          <cell r="H3357" t="str">
            <v>VA-RECURSOS DISTRITO</v>
          </cell>
          <cell r="I3357" t="str">
            <v>O21202020060868021</v>
          </cell>
          <cell r="J3357" t="str">
            <v>Servicios locales de mensajería nacional</v>
          </cell>
          <cell r="K3357" t="str">
            <v>000000000000000000213</v>
          </cell>
          <cell r="L3357" t="str">
            <v>0213 - Programa Funcionamiento - INSTITUTO DISTRITAL DEL PATRIMONIO CULTURAL</v>
          </cell>
          <cell r="M3357" t="str">
            <v>PM02130001FUNC</v>
          </cell>
          <cell r="N3357" t="str">
            <v>FU</v>
          </cell>
          <cell r="O3357" t="str">
            <v>FUNCIONAMIENTOINSTITUTO DISTRITAL DEL PATRIMONIO C</v>
          </cell>
          <cell r="P3357" t="str">
            <v>2025</v>
          </cell>
          <cell r="Q3357">
            <v>25807000</v>
          </cell>
          <cell r="R3357">
            <v>25807000</v>
          </cell>
        </row>
        <row r="3358">
          <cell r="A3358" t="str">
            <v>0213-01FU</v>
          </cell>
          <cell r="B3358" t="str">
            <v>DISTRITO CAPITAL</v>
          </cell>
          <cell r="C3358" t="str">
            <v>0213-01</v>
          </cell>
          <cell r="D3358" t="str">
            <v>INSTITUTO DISTRITAL DEL PATRIMONIO CULTURAL - IDPC</v>
          </cell>
          <cell r="E3358" t="str">
            <v>0002-009</v>
          </cell>
          <cell r="F3358" t="str">
            <v>EP-CULTURA, RECREACIÓN Y DEPORTE</v>
          </cell>
          <cell r="G3358" t="str">
            <v>1-100-F001</v>
          </cell>
          <cell r="H3358" t="str">
            <v>VA-RECURSOS DISTRITO</v>
          </cell>
          <cell r="I3358" t="str">
            <v>O212020200701030471347</v>
          </cell>
          <cell r="J3358" t="str">
            <v>Servicio de seguro obligatorio de accidentes de tránsito (SOAT)</v>
          </cell>
          <cell r="K3358" t="str">
            <v>000000000000000000213</v>
          </cell>
          <cell r="L3358" t="str">
            <v>0213 - Programa Funcionamiento - INSTITUTO DISTRITAL DEL PATRIMONIO CULTURAL</v>
          </cell>
          <cell r="M3358" t="str">
            <v>PM02130001FUNC</v>
          </cell>
          <cell r="N3358" t="str">
            <v>FU</v>
          </cell>
          <cell r="O3358" t="str">
            <v>FUNCIONAMIENTOINSTITUTO DISTRITAL DEL PATRIMONIO C</v>
          </cell>
          <cell r="P3358" t="str">
            <v>2025</v>
          </cell>
          <cell r="Q3358">
            <v>2787000</v>
          </cell>
          <cell r="R3358">
            <v>2787000</v>
          </cell>
        </row>
        <row r="3359">
          <cell r="A3359" t="str">
            <v>0213-01FU</v>
          </cell>
          <cell r="B3359" t="str">
            <v>DISTRITO CAPITAL</v>
          </cell>
          <cell r="C3359" t="str">
            <v>0213-01</v>
          </cell>
          <cell r="D3359" t="str">
            <v>INSTITUTO DISTRITAL DEL PATRIMONIO CULTURAL - IDPC</v>
          </cell>
          <cell r="E3359" t="str">
            <v>0002-009</v>
          </cell>
          <cell r="F3359" t="str">
            <v>EP-CULTURA, RECREACIÓN Y DEPORTE</v>
          </cell>
          <cell r="G3359" t="str">
            <v>1-100-F001</v>
          </cell>
          <cell r="H3359" t="str">
            <v>VA-RECURSOS DISTRITO</v>
          </cell>
          <cell r="I3359" t="str">
            <v>O212020200701030571354</v>
          </cell>
          <cell r="J3359" t="str">
            <v>Servicios de seguros contra incendio, terremoto o sustracción</v>
          </cell>
          <cell r="K3359" t="str">
            <v>000000000000000000213</v>
          </cell>
          <cell r="L3359" t="str">
            <v>0213 - Programa Funcionamiento - INSTITUTO DISTRITAL DEL PATRIMONIO CULTURAL</v>
          </cell>
          <cell r="M3359" t="str">
            <v>PM02130001FUNC</v>
          </cell>
          <cell r="N3359" t="str">
            <v>FU</v>
          </cell>
          <cell r="O3359" t="str">
            <v>FUNCIONAMIENTOINSTITUTO DISTRITAL DEL PATRIMONIO C</v>
          </cell>
          <cell r="P3359" t="str">
            <v>2025</v>
          </cell>
          <cell r="Q3359">
            <v>319496000</v>
          </cell>
          <cell r="R3359">
            <v>319496000</v>
          </cell>
        </row>
        <row r="3360">
          <cell r="A3360" t="str">
            <v>0213-01FU</v>
          </cell>
          <cell r="B3360" t="str">
            <v>DISTRITO CAPITAL</v>
          </cell>
          <cell r="C3360" t="str">
            <v>0213-01</v>
          </cell>
          <cell r="D3360" t="str">
            <v>INSTITUTO DISTRITAL DEL PATRIMONIO CULTURAL - IDPC</v>
          </cell>
          <cell r="E3360" t="str">
            <v>0002-009</v>
          </cell>
          <cell r="F3360" t="str">
            <v>EP-CULTURA, RECREACIÓN Y DEPORTE</v>
          </cell>
          <cell r="G3360" t="str">
            <v>1-100-F001</v>
          </cell>
          <cell r="H3360" t="str">
            <v>VA-RECURSOS DISTRITO</v>
          </cell>
          <cell r="I3360" t="str">
            <v>O212020200701030571355</v>
          </cell>
          <cell r="J3360" t="str">
            <v>Servicios de seguros generales de responsabilidad civil</v>
          </cell>
          <cell r="K3360" t="str">
            <v>000000000000000000213</v>
          </cell>
          <cell r="L3360" t="str">
            <v>0213 - Programa Funcionamiento - INSTITUTO DISTRITAL DEL PATRIMONIO CULTURAL</v>
          </cell>
          <cell r="M3360" t="str">
            <v>PM02130001FUNC</v>
          </cell>
          <cell r="N3360" t="str">
            <v>FU</v>
          </cell>
          <cell r="O3360" t="str">
            <v>FUNCIONAMIENTOINSTITUTO DISTRITAL DEL PATRIMONIO C</v>
          </cell>
          <cell r="P3360" t="str">
            <v>2025</v>
          </cell>
          <cell r="Q3360">
            <v>15587000</v>
          </cell>
          <cell r="R3360">
            <v>15587000</v>
          </cell>
        </row>
        <row r="3361">
          <cell r="A3361" t="str">
            <v>0213-01FU</v>
          </cell>
          <cell r="B3361" t="str">
            <v>DISTRITO CAPITAL</v>
          </cell>
          <cell r="C3361" t="str">
            <v>0213-01</v>
          </cell>
          <cell r="D3361" t="str">
            <v>INSTITUTO DISTRITAL DEL PATRIMONIO CULTURAL - IDPC</v>
          </cell>
          <cell r="E3361" t="str">
            <v>0002-009</v>
          </cell>
          <cell r="F3361" t="str">
            <v>EP-CULTURA, RECREACIÓN Y DEPORTE</v>
          </cell>
          <cell r="G3361" t="str">
            <v>1-100-F001</v>
          </cell>
          <cell r="H3361" t="str">
            <v>VA-RECURSOS DISTRITO</v>
          </cell>
          <cell r="I3361" t="str">
            <v>O212020200701030571359</v>
          </cell>
          <cell r="J3361" t="str">
            <v>Otros servicios de seguros distintos de los seguros de vida n.c.p.</v>
          </cell>
          <cell r="K3361" t="str">
            <v>000000000000000000213</v>
          </cell>
          <cell r="L3361" t="str">
            <v>0213 - Programa Funcionamiento - INSTITUTO DISTRITAL DEL PATRIMONIO CULTURAL</v>
          </cell>
          <cell r="M3361" t="str">
            <v>PM02130001FUNC</v>
          </cell>
          <cell r="N3361" t="str">
            <v>FU</v>
          </cell>
          <cell r="O3361" t="str">
            <v>FUNCIONAMIENTOINSTITUTO DISTRITAL DEL PATRIMONIO C</v>
          </cell>
          <cell r="P3361" t="str">
            <v>2025</v>
          </cell>
          <cell r="Q3361">
            <v>131835000</v>
          </cell>
          <cell r="R3361">
            <v>131835000</v>
          </cell>
        </row>
        <row r="3362">
          <cell r="A3362" t="str">
            <v>0213-01FU</v>
          </cell>
          <cell r="B3362" t="str">
            <v>DISTRITO CAPITAL</v>
          </cell>
          <cell r="C3362" t="str">
            <v>0213-01</v>
          </cell>
          <cell r="D3362" t="str">
            <v>INSTITUTO DISTRITAL DEL PATRIMONIO CULTURAL - IDPC</v>
          </cell>
          <cell r="E3362" t="str">
            <v>0002-009</v>
          </cell>
          <cell r="F3362" t="str">
            <v>EP-CULTURA, RECREACIÓN Y DEPORTE</v>
          </cell>
          <cell r="G3362" t="str">
            <v>1-100-F001</v>
          </cell>
          <cell r="H3362" t="str">
            <v>VA-RECURSOS DISTRITO</v>
          </cell>
          <cell r="I3362" t="str">
            <v>O2120202007010671640</v>
          </cell>
          <cell r="J3362" t="str">
            <v>Servicios de administración de fondos de pensiones y cesantías</v>
          </cell>
          <cell r="K3362" t="str">
            <v>000000000000000000213</v>
          </cell>
          <cell r="L3362" t="str">
            <v>0213 - Programa Funcionamiento - INSTITUTO DISTRITAL DEL PATRIMONIO CULTURAL</v>
          </cell>
          <cell r="M3362" t="str">
            <v>PM02130001FUNC</v>
          </cell>
          <cell r="N3362" t="str">
            <v>FU</v>
          </cell>
          <cell r="O3362" t="str">
            <v>FUNCIONAMIENTOINSTITUTO DISTRITAL DEL PATRIMONIO C</v>
          </cell>
          <cell r="P3362" t="str">
            <v>2025</v>
          </cell>
          <cell r="Q3362">
            <v>2064000</v>
          </cell>
          <cell r="R3362">
            <v>2064000</v>
          </cell>
        </row>
        <row r="3363">
          <cell r="A3363" t="str">
            <v>0213-01FU</v>
          </cell>
          <cell r="B3363" t="str">
            <v>DISTRITO CAPITAL</v>
          </cell>
          <cell r="C3363" t="str">
            <v>0213-01</v>
          </cell>
          <cell r="D3363" t="str">
            <v>INSTITUTO DISTRITAL DEL PATRIMONIO CULTURAL - IDPC</v>
          </cell>
          <cell r="E3363" t="str">
            <v>0002-009</v>
          </cell>
          <cell r="F3363" t="str">
            <v>EP-CULTURA, RECREACIÓN Y DEPORTE</v>
          </cell>
          <cell r="G3363" t="str">
            <v>1-100-F001</v>
          </cell>
          <cell r="H3363" t="str">
            <v>VA-RECURSOS DISTRITO</v>
          </cell>
          <cell r="I3363" t="str">
            <v>O21202020070373123</v>
          </cell>
          <cell r="J3363" t="str">
            <v>Servicios de arrendamiento sin opción de compra de maquinaria y equipo de oficina sin operario (excepto computadoras)</v>
          </cell>
          <cell r="K3363" t="str">
            <v>000000000000000000213</v>
          </cell>
          <cell r="L3363" t="str">
            <v>0213 - Programa Funcionamiento - INSTITUTO DISTRITAL DEL PATRIMONIO CULTURAL</v>
          </cell>
          <cell r="M3363" t="str">
            <v>PM02130001FUNC</v>
          </cell>
          <cell r="N3363" t="str">
            <v>FU</v>
          </cell>
          <cell r="O3363" t="str">
            <v>FUNCIONAMIENTOINSTITUTO DISTRITAL DEL PATRIMONIO C</v>
          </cell>
          <cell r="P3363" t="str">
            <v>2025</v>
          </cell>
          <cell r="Q3363">
            <v>19166000</v>
          </cell>
          <cell r="R3363">
            <v>19166000</v>
          </cell>
        </row>
        <row r="3364">
          <cell r="A3364" t="str">
            <v>0213-01FU</v>
          </cell>
          <cell r="B3364" t="str">
            <v>DISTRITO CAPITAL</v>
          </cell>
          <cell r="C3364" t="str">
            <v>0213-01</v>
          </cell>
          <cell r="D3364" t="str">
            <v>INSTITUTO DISTRITAL DEL PATRIMONIO CULTURAL - IDPC</v>
          </cell>
          <cell r="E3364" t="str">
            <v>0002-009</v>
          </cell>
          <cell r="F3364" t="str">
            <v>EP-CULTURA, RECREACIÓN Y DEPORTE</v>
          </cell>
          <cell r="G3364" t="str">
            <v>1-100-F001</v>
          </cell>
          <cell r="H3364" t="str">
            <v>VA-RECURSOS DISTRITO</v>
          </cell>
          <cell r="I3364" t="str">
            <v>O21202020070373390</v>
          </cell>
          <cell r="J3364" t="str">
            <v>Derechos de uso de otros productos de propiedad intelectual</v>
          </cell>
          <cell r="K3364" t="str">
            <v>000000000000000000213</v>
          </cell>
          <cell r="L3364" t="str">
            <v>0213 - Programa Funcionamiento - INSTITUTO DISTRITAL DEL PATRIMONIO CULTURAL</v>
          </cell>
          <cell r="M3364" t="str">
            <v>PM02130001FUNC</v>
          </cell>
          <cell r="N3364" t="str">
            <v>FU</v>
          </cell>
          <cell r="O3364" t="str">
            <v>FUNCIONAMIENTOINSTITUTO DISTRITAL DEL PATRIMONIO C</v>
          </cell>
          <cell r="P3364" t="str">
            <v>2025</v>
          </cell>
          <cell r="Q3364">
            <v>254709000</v>
          </cell>
          <cell r="R3364">
            <v>254709000</v>
          </cell>
        </row>
        <row r="3365">
          <cell r="A3365" t="str">
            <v>0213-01FU</v>
          </cell>
          <cell r="B3365" t="str">
            <v>DISTRITO CAPITAL</v>
          </cell>
          <cell r="C3365" t="str">
            <v>0213-01</v>
          </cell>
          <cell r="D3365" t="str">
            <v>INSTITUTO DISTRITAL DEL PATRIMONIO CULTURAL - IDPC</v>
          </cell>
          <cell r="E3365" t="str">
            <v>0002-009</v>
          </cell>
          <cell r="F3365" t="str">
            <v>EP-CULTURA, RECREACIÓN Y DEPORTE</v>
          </cell>
          <cell r="G3365" t="str">
            <v>1-100-F001</v>
          </cell>
          <cell r="H3365" t="str">
            <v>VA-RECURSOS DISTRITO</v>
          </cell>
          <cell r="I3365" t="str">
            <v>O21202020080282130</v>
          </cell>
          <cell r="J3365" t="str">
            <v>Servicios de documentación y certificación jurídica</v>
          </cell>
          <cell r="K3365" t="str">
            <v>000000000000000000213</v>
          </cell>
          <cell r="L3365" t="str">
            <v>0213 - Programa Funcionamiento - INSTITUTO DISTRITAL DEL PATRIMONIO CULTURAL</v>
          </cell>
          <cell r="M3365" t="str">
            <v>PM02130001FUNC</v>
          </cell>
          <cell r="N3365" t="str">
            <v>FU</v>
          </cell>
          <cell r="O3365" t="str">
            <v>FUNCIONAMIENTOINSTITUTO DISTRITAL DEL PATRIMONIO C</v>
          </cell>
          <cell r="P3365" t="str">
            <v>2025</v>
          </cell>
          <cell r="Q3365">
            <v>1568000</v>
          </cell>
          <cell r="R3365">
            <v>1568000</v>
          </cell>
        </row>
        <row r="3366">
          <cell r="A3366" t="str">
            <v>0213-01FU</v>
          </cell>
          <cell r="B3366" t="str">
            <v>DISTRITO CAPITAL</v>
          </cell>
          <cell r="C3366" t="str">
            <v>0213-01</v>
          </cell>
          <cell r="D3366" t="str">
            <v>INSTITUTO DISTRITAL DEL PATRIMONIO CULTURAL - IDPC</v>
          </cell>
          <cell r="E3366" t="str">
            <v>0002-009</v>
          </cell>
          <cell r="F3366" t="str">
            <v>EP-CULTURA, RECREACIÓN Y DEPORTE</v>
          </cell>
          <cell r="G3366" t="str">
            <v>1-100-F001</v>
          </cell>
          <cell r="H3366" t="str">
            <v>VA-RECURSOS DISTRITO</v>
          </cell>
          <cell r="I3366" t="str">
            <v>O21202020080282199</v>
          </cell>
          <cell r="J3366" t="str">
            <v>Otros servicios jurídicos n.c.p.</v>
          </cell>
          <cell r="K3366" t="str">
            <v>000000000000000000213</v>
          </cell>
          <cell r="L3366" t="str">
            <v>0213 - Programa Funcionamiento - INSTITUTO DISTRITAL DEL PATRIMONIO CULTURAL</v>
          </cell>
          <cell r="M3366" t="str">
            <v>PM02130001FUNC</v>
          </cell>
          <cell r="N3366" t="str">
            <v>FU</v>
          </cell>
          <cell r="O3366" t="str">
            <v>FUNCIONAMIENTOINSTITUTO DISTRITAL DEL PATRIMONIO C</v>
          </cell>
          <cell r="P3366" t="str">
            <v>2025</v>
          </cell>
          <cell r="Q3366">
            <v>482000</v>
          </cell>
          <cell r="R3366">
            <v>482000</v>
          </cell>
        </row>
        <row r="3367">
          <cell r="A3367" t="str">
            <v>0213-01FU</v>
          </cell>
          <cell r="B3367" t="str">
            <v>DISTRITO CAPITAL</v>
          </cell>
          <cell r="C3367" t="str">
            <v>0213-01</v>
          </cell>
          <cell r="D3367" t="str">
            <v>INSTITUTO DISTRITAL DEL PATRIMONIO CULTURAL - IDPC</v>
          </cell>
          <cell r="E3367" t="str">
            <v>0002-009</v>
          </cell>
          <cell r="F3367" t="str">
            <v>EP-CULTURA, RECREACIÓN Y DEPORTE</v>
          </cell>
          <cell r="G3367" t="str">
            <v>1-100-F001</v>
          </cell>
          <cell r="H3367" t="str">
            <v>VA-RECURSOS DISTRITO</v>
          </cell>
          <cell r="I3367" t="str">
            <v>O21202020080383151</v>
          </cell>
          <cell r="J3367" t="str">
            <v>Servicios de alojamiento de sitios web (hosting)</v>
          </cell>
          <cell r="K3367" t="str">
            <v>000000000000000000213</v>
          </cell>
          <cell r="L3367" t="str">
            <v>0213 - Programa Funcionamiento - INSTITUTO DISTRITAL DEL PATRIMONIO CULTURAL</v>
          </cell>
          <cell r="M3367" t="str">
            <v>PM02130001FUNC</v>
          </cell>
          <cell r="N3367" t="str">
            <v>FU</v>
          </cell>
          <cell r="O3367" t="str">
            <v>FUNCIONAMIENTOINSTITUTO DISTRITAL DEL PATRIMONIO C</v>
          </cell>
          <cell r="P3367" t="str">
            <v>2025</v>
          </cell>
          <cell r="Q3367">
            <v>57000000</v>
          </cell>
          <cell r="R3367">
            <v>57000000</v>
          </cell>
        </row>
        <row r="3368">
          <cell r="A3368" t="str">
            <v>0213-01FU</v>
          </cell>
          <cell r="B3368" t="str">
            <v>DISTRITO CAPITAL</v>
          </cell>
          <cell r="C3368" t="str">
            <v>0213-01</v>
          </cell>
          <cell r="D3368" t="str">
            <v>INSTITUTO DISTRITAL DEL PATRIMONIO CULTURAL - IDPC</v>
          </cell>
          <cell r="E3368" t="str">
            <v>0002-009</v>
          </cell>
          <cell r="F3368" t="str">
            <v>EP-CULTURA, RECREACIÓN Y DEPORTE</v>
          </cell>
          <cell r="G3368" t="str">
            <v>1-100-F001</v>
          </cell>
          <cell r="H3368" t="str">
            <v>VA-RECURSOS DISTRITO</v>
          </cell>
          <cell r="I3368" t="str">
            <v>O21202020080383990</v>
          </cell>
          <cell r="J3368" t="str">
            <v>Otros servicios profesionales, técnicos y empresariales n.c.p.</v>
          </cell>
          <cell r="K3368" t="str">
            <v>000000000000000000213</v>
          </cell>
          <cell r="L3368" t="str">
            <v>0213 - Programa Funcionamiento - INSTITUTO DISTRITAL DEL PATRIMONIO CULTURAL</v>
          </cell>
          <cell r="M3368" t="str">
            <v>PM02130001FUNC</v>
          </cell>
          <cell r="N3368" t="str">
            <v>FU</v>
          </cell>
          <cell r="O3368" t="str">
            <v>FUNCIONAMIENTOINSTITUTO DISTRITAL DEL PATRIMONIO C</v>
          </cell>
          <cell r="P3368" t="str">
            <v>2025</v>
          </cell>
          <cell r="Q3368">
            <v>416829000</v>
          </cell>
          <cell r="R3368">
            <v>416829000</v>
          </cell>
        </row>
        <row r="3369">
          <cell r="A3369" t="str">
            <v>0213-01FU</v>
          </cell>
          <cell r="B3369" t="str">
            <v>DISTRITO CAPITAL</v>
          </cell>
          <cell r="C3369" t="str">
            <v>0213-01</v>
          </cell>
          <cell r="D3369" t="str">
            <v>INSTITUTO DISTRITAL DEL PATRIMONIO CULTURAL - IDPC</v>
          </cell>
          <cell r="E3369" t="str">
            <v>0002-009</v>
          </cell>
          <cell r="F3369" t="str">
            <v>EP-CULTURA, RECREACIÓN Y DEPORTE</v>
          </cell>
          <cell r="G3369" t="str">
            <v>1-100-F001</v>
          </cell>
          <cell r="H3369" t="str">
            <v>VA-RECURSOS DISTRITO</v>
          </cell>
          <cell r="I3369" t="str">
            <v>O21202020080484110</v>
          </cell>
          <cell r="J3369" t="str">
            <v>Servicios de operadores (conexión)</v>
          </cell>
          <cell r="K3369" t="str">
            <v>000000000000000000213</v>
          </cell>
          <cell r="L3369" t="str">
            <v>0213 - Programa Funcionamiento - INSTITUTO DISTRITAL DEL PATRIMONIO CULTURAL</v>
          </cell>
          <cell r="M3369" t="str">
            <v>PM02130001FUNC</v>
          </cell>
          <cell r="N3369" t="str">
            <v>FU</v>
          </cell>
          <cell r="O3369" t="str">
            <v>FUNCIONAMIENTOINSTITUTO DISTRITAL DEL PATRIMONIO C</v>
          </cell>
          <cell r="P3369" t="str">
            <v>2025</v>
          </cell>
          <cell r="Q3369">
            <v>10500000</v>
          </cell>
          <cell r="R3369">
            <v>10500000</v>
          </cell>
        </row>
        <row r="3370">
          <cell r="A3370" t="str">
            <v>0213-01FU</v>
          </cell>
          <cell r="B3370" t="str">
            <v>DISTRITO CAPITAL</v>
          </cell>
          <cell r="C3370" t="str">
            <v>0213-01</v>
          </cell>
          <cell r="D3370" t="str">
            <v>INSTITUTO DISTRITAL DEL PATRIMONIO CULTURAL - IDPC</v>
          </cell>
          <cell r="E3370" t="str">
            <v>0002-009</v>
          </cell>
          <cell r="F3370" t="str">
            <v>EP-CULTURA, RECREACIÓN Y DEPORTE</v>
          </cell>
          <cell r="G3370" t="str">
            <v>1-100-F001</v>
          </cell>
          <cell r="H3370" t="str">
            <v>VA-RECURSOS DISTRITO</v>
          </cell>
          <cell r="I3370" t="str">
            <v>O21202020080484120</v>
          </cell>
          <cell r="J3370" t="str">
            <v>Servicios de telefonía fija (acceso)</v>
          </cell>
          <cell r="K3370" t="str">
            <v>000000000000000000213</v>
          </cell>
          <cell r="L3370" t="str">
            <v>0213 - Programa Funcionamiento - INSTITUTO DISTRITAL DEL PATRIMONIO CULTURAL</v>
          </cell>
          <cell r="M3370" t="str">
            <v>PM02130001FUNC</v>
          </cell>
          <cell r="N3370" t="str">
            <v>FU</v>
          </cell>
          <cell r="O3370" t="str">
            <v>FUNCIONAMIENTOINSTITUTO DISTRITAL DEL PATRIMONIO C</v>
          </cell>
          <cell r="P3370" t="str">
            <v>2025</v>
          </cell>
          <cell r="Q3370">
            <v>4376000</v>
          </cell>
          <cell r="R3370">
            <v>4376000</v>
          </cell>
        </row>
        <row r="3371">
          <cell r="A3371" t="str">
            <v>0213-01FU</v>
          </cell>
          <cell r="B3371" t="str">
            <v>DISTRITO CAPITAL</v>
          </cell>
          <cell r="C3371" t="str">
            <v>0213-01</v>
          </cell>
          <cell r="D3371" t="str">
            <v>INSTITUTO DISTRITAL DEL PATRIMONIO CULTURAL - IDPC</v>
          </cell>
          <cell r="E3371" t="str">
            <v>0002-009</v>
          </cell>
          <cell r="F3371" t="str">
            <v>EP-CULTURA, RECREACIÓN Y DEPORTE</v>
          </cell>
          <cell r="G3371" t="str">
            <v>1-100-F001</v>
          </cell>
          <cell r="H3371" t="str">
            <v>VA-RECURSOS DISTRITO</v>
          </cell>
          <cell r="I3371" t="str">
            <v>O21202020080484150</v>
          </cell>
          <cell r="J3371" t="str">
            <v>Servicios de transmisión de datos</v>
          </cell>
          <cell r="K3371" t="str">
            <v>000000000000000000213</v>
          </cell>
          <cell r="L3371" t="str">
            <v>0213 - Programa Funcionamiento - INSTITUTO DISTRITAL DEL PATRIMONIO CULTURAL</v>
          </cell>
          <cell r="M3371" t="str">
            <v>PM02130001FUNC</v>
          </cell>
          <cell r="N3371" t="str">
            <v>FU</v>
          </cell>
          <cell r="O3371" t="str">
            <v>FUNCIONAMIENTOINSTITUTO DISTRITAL DEL PATRIMONIO C</v>
          </cell>
          <cell r="P3371" t="str">
            <v>2025</v>
          </cell>
          <cell r="Q3371">
            <v>108000000</v>
          </cell>
          <cell r="R3371">
            <v>108000000</v>
          </cell>
        </row>
        <row r="3372">
          <cell r="A3372" t="str">
            <v>0213-01FU</v>
          </cell>
          <cell r="B3372" t="str">
            <v>DISTRITO CAPITAL</v>
          </cell>
          <cell r="C3372" t="str">
            <v>0213-01</v>
          </cell>
          <cell r="D3372" t="str">
            <v>INSTITUTO DISTRITAL DEL PATRIMONIO CULTURAL - IDPC</v>
          </cell>
          <cell r="E3372" t="str">
            <v>0002-009</v>
          </cell>
          <cell r="F3372" t="str">
            <v>EP-CULTURA, RECREACIÓN Y DEPORTE</v>
          </cell>
          <cell r="G3372" t="str">
            <v>1-100-F001</v>
          </cell>
          <cell r="H3372" t="str">
            <v>VA-RECURSOS DISTRITO</v>
          </cell>
          <cell r="I3372" t="str">
            <v>O21202020080484290</v>
          </cell>
          <cell r="J3372" t="str">
            <v>Otros servicios de telecomunicaciones vía Internet</v>
          </cell>
          <cell r="K3372" t="str">
            <v>000000000000000000213</v>
          </cell>
          <cell r="L3372" t="str">
            <v>0213 - Programa Funcionamiento - INSTITUTO DISTRITAL DEL PATRIMONIO CULTURAL</v>
          </cell>
          <cell r="M3372" t="str">
            <v>PM02130001FUNC</v>
          </cell>
          <cell r="N3372" t="str">
            <v>FU</v>
          </cell>
          <cell r="O3372" t="str">
            <v>FUNCIONAMIENTOINSTITUTO DISTRITAL DEL PATRIMONIO C</v>
          </cell>
          <cell r="P3372" t="str">
            <v>2025</v>
          </cell>
          <cell r="Q3372">
            <v>147000000</v>
          </cell>
          <cell r="R3372">
            <v>147000000</v>
          </cell>
        </row>
        <row r="3373">
          <cell r="A3373" t="str">
            <v>0213-01FU</v>
          </cell>
          <cell r="B3373" t="str">
            <v>DISTRITO CAPITAL</v>
          </cell>
          <cell r="C3373" t="str">
            <v>0213-01</v>
          </cell>
          <cell r="D3373" t="str">
            <v>INSTITUTO DISTRITAL DEL PATRIMONIO CULTURAL - IDPC</v>
          </cell>
          <cell r="E3373" t="str">
            <v>0002-009</v>
          </cell>
          <cell r="F3373" t="str">
            <v>EP-CULTURA, RECREACIÓN Y DEPORTE</v>
          </cell>
          <cell r="G3373" t="str">
            <v>1-100-F001</v>
          </cell>
          <cell r="H3373" t="str">
            <v>VA-RECURSOS DISTRITO</v>
          </cell>
          <cell r="I3373" t="str">
            <v>O21202020080585230</v>
          </cell>
          <cell r="J3373" t="str">
            <v>Servicios de sistemas de seguridad</v>
          </cell>
          <cell r="K3373" t="str">
            <v>000000000000000000213</v>
          </cell>
          <cell r="L3373" t="str">
            <v>0213 - Programa Funcionamiento - INSTITUTO DISTRITAL DEL PATRIMONIO CULTURAL</v>
          </cell>
          <cell r="M3373" t="str">
            <v>PM02130001FUNC</v>
          </cell>
          <cell r="N3373" t="str">
            <v>FU</v>
          </cell>
          <cell r="O3373" t="str">
            <v>FUNCIONAMIENTOINSTITUTO DISTRITAL DEL PATRIMONIO C</v>
          </cell>
          <cell r="P3373" t="str">
            <v>2025</v>
          </cell>
          <cell r="Q3373">
            <v>84560000</v>
          </cell>
          <cell r="R3373">
            <v>84560000</v>
          </cell>
        </row>
        <row r="3374">
          <cell r="A3374" t="str">
            <v>0213-01FU</v>
          </cell>
          <cell r="B3374" t="str">
            <v>DISTRITO CAPITAL</v>
          </cell>
          <cell r="C3374" t="str">
            <v>0213-01</v>
          </cell>
          <cell r="D3374" t="str">
            <v>INSTITUTO DISTRITAL DEL PATRIMONIO CULTURAL - IDPC</v>
          </cell>
          <cell r="E3374" t="str">
            <v>0002-009</v>
          </cell>
          <cell r="F3374" t="str">
            <v>EP-CULTURA, RECREACIÓN Y DEPORTE</v>
          </cell>
          <cell r="G3374" t="str">
            <v>1-100-F001</v>
          </cell>
          <cell r="H3374" t="str">
            <v>VA-RECURSOS DISTRITO</v>
          </cell>
          <cell r="I3374" t="str">
            <v>O21202020080585250</v>
          </cell>
          <cell r="J3374" t="str">
            <v>Servicios de protección (guardas de seguridad)</v>
          </cell>
          <cell r="K3374" t="str">
            <v>000000000000000000213</v>
          </cell>
          <cell r="L3374" t="str">
            <v>0213 - Programa Funcionamiento - INSTITUTO DISTRITAL DEL PATRIMONIO CULTURAL</v>
          </cell>
          <cell r="M3374" t="str">
            <v>PM02130001FUNC</v>
          </cell>
          <cell r="N3374" t="str">
            <v>FU</v>
          </cell>
          <cell r="O3374" t="str">
            <v>FUNCIONAMIENTOINSTITUTO DISTRITAL DEL PATRIMONIO C</v>
          </cell>
          <cell r="P3374" t="str">
            <v>2025</v>
          </cell>
          <cell r="Q3374">
            <v>217974000</v>
          </cell>
          <cell r="R3374">
            <v>217974000</v>
          </cell>
        </row>
        <row r="3375">
          <cell r="A3375" t="str">
            <v>0213-01FU</v>
          </cell>
          <cell r="B3375" t="str">
            <v>DISTRITO CAPITAL</v>
          </cell>
          <cell r="C3375" t="str">
            <v>0213-01</v>
          </cell>
          <cell r="D3375" t="str">
            <v>INSTITUTO DISTRITAL DEL PATRIMONIO CULTURAL - IDPC</v>
          </cell>
          <cell r="E3375" t="str">
            <v>0002-009</v>
          </cell>
          <cell r="F3375" t="str">
            <v>EP-CULTURA, RECREACIÓN Y DEPORTE</v>
          </cell>
          <cell r="G3375" t="str">
            <v>1-100-F001</v>
          </cell>
          <cell r="H3375" t="str">
            <v>VA-RECURSOS DISTRITO</v>
          </cell>
          <cell r="I3375" t="str">
            <v>O21202020080585310</v>
          </cell>
          <cell r="J3375" t="str">
            <v>Servicios de desinfección y exterminación</v>
          </cell>
          <cell r="K3375" t="str">
            <v>000000000000000000213</v>
          </cell>
          <cell r="L3375" t="str">
            <v>0213 - Programa Funcionamiento - INSTITUTO DISTRITAL DEL PATRIMONIO CULTURAL</v>
          </cell>
          <cell r="M3375" t="str">
            <v>PM02130001FUNC</v>
          </cell>
          <cell r="N3375" t="str">
            <v>FU</v>
          </cell>
          <cell r="O3375" t="str">
            <v>FUNCIONAMIENTOINSTITUTO DISTRITAL DEL PATRIMONIO C</v>
          </cell>
          <cell r="P3375" t="str">
            <v>2025</v>
          </cell>
          <cell r="Q3375">
            <v>4129000</v>
          </cell>
          <cell r="R3375">
            <v>4129000</v>
          </cell>
        </row>
        <row r="3376">
          <cell r="A3376" t="str">
            <v>0213-01FU</v>
          </cell>
          <cell r="B3376" t="str">
            <v>DISTRITO CAPITAL</v>
          </cell>
          <cell r="C3376" t="str">
            <v>0213-01</v>
          </cell>
          <cell r="D3376" t="str">
            <v>INSTITUTO DISTRITAL DEL PATRIMONIO CULTURAL - IDPC</v>
          </cell>
          <cell r="E3376" t="str">
            <v>0002-009</v>
          </cell>
          <cell r="F3376" t="str">
            <v>EP-CULTURA, RECREACIÓN Y DEPORTE</v>
          </cell>
          <cell r="G3376" t="str">
            <v>1-100-F001</v>
          </cell>
          <cell r="H3376" t="str">
            <v>VA-RECURSOS DISTRITO</v>
          </cell>
          <cell r="I3376" t="str">
            <v>O21202020080585330</v>
          </cell>
          <cell r="J3376" t="str">
            <v>Servicios de limpieza general</v>
          </cell>
          <cell r="K3376" t="str">
            <v>000000000000000000213</v>
          </cell>
          <cell r="L3376" t="str">
            <v>0213 - Programa Funcionamiento - INSTITUTO DISTRITAL DEL PATRIMONIO CULTURAL</v>
          </cell>
          <cell r="M3376" t="str">
            <v>PM02130001FUNC</v>
          </cell>
          <cell r="N3376" t="str">
            <v>FU</v>
          </cell>
          <cell r="O3376" t="str">
            <v>FUNCIONAMIENTOINSTITUTO DISTRITAL DEL PATRIMONIO C</v>
          </cell>
          <cell r="P3376" t="str">
            <v>2025</v>
          </cell>
          <cell r="Q3376">
            <v>154243000</v>
          </cell>
          <cell r="R3376">
            <v>154243000</v>
          </cell>
        </row>
        <row r="3377">
          <cell r="A3377" t="str">
            <v>0213-01FU</v>
          </cell>
          <cell r="B3377" t="str">
            <v>DISTRITO CAPITAL</v>
          </cell>
          <cell r="C3377" t="str">
            <v>0213-01</v>
          </cell>
          <cell r="D3377" t="str">
            <v>INSTITUTO DISTRITAL DEL PATRIMONIO CULTURAL - IDPC</v>
          </cell>
          <cell r="E3377" t="str">
            <v>0002-009</v>
          </cell>
          <cell r="F3377" t="str">
            <v>EP-CULTURA, RECREACIÓN Y DEPORTE</v>
          </cell>
          <cell r="G3377" t="str">
            <v>1-100-F001</v>
          </cell>
          <cell r="H3377" t="str">
            <v>VA-RECURSOS DISTRITO</v>
          </cell>
          <cell r="I3377" t="str">
            <v>O21202020080585951</v>
          </cell>
          <cell r="J3377" t="str">
            <v>Servicios de copia y reproducción</v>
          </cell>
          <cell r="K3377" t="str">
            <v>000000000000000000213</v>
          </cell>
          <cell r="L3377" t="str">
            <v>0213 - Programa Funcionamiento - INSTITUTO DISTRITAL DEL PATRIMONIO CULTURAL</v>
          </cell>
          <cell r="M3377" t="str">
            <v>PM02130001FUNC</v>
          </cell>
          <cell r="N3377" t="str">
            <v>FU</v>
          </cell>
          <cell r="O3377" t="str">
            <v>FUNCIONAMIENTOINSTITUTO DISTRITAL DEL PATRIMONIO C</v>
          </cell>
          <cell r="P3377" t="str">
            <v>2025</v>
          </cell>
          <cell r="Q3377">
            <v>362000</v>
          </cell>
          <cell r="R3377">
            <v>362000</v>
          </cell>
        </row>
        <row r="3378">
          <cell r="A3378" t="str">
            <v>0213-01FU</v>
          </cell>
          <cell r="B3378" t="str">
            <v>DISTRITO CAPITAL</v>
          </cell>
          <cell r="C3378" t="str">
            <v>0213-01</v>
          </cell>
          <cell r="D3378" t="str">
            <v>INSTITUTO DISTRITAL DEL PATRIMONIO CULTURAL - IDPC</v>
          </cell>
          <cell r="E3378" t="str">
            <v>0002-009</v>
          </cell>
          <cell r="F3378" t="str">
            <v>EP-CULTURA, RECREACIÓN Y DEPORTE</v>
          </cell>
          <cell r="G3378" t="str">
            <v>1-100-F001</v>
          </cell>
          <cell r="H3378" t="str">
            <v>VA-RECURSOS DISTRITO</v>
          </cell>
          <cell r="I3378" t="str">
            <v>O21202020080686312</v>
          </cell>
          <cell r="J3378" t="str">
            <v>Servicios de distribución de electricidad (a comisión o por contrato)</v>
          </cell>
          <cell r="K3378" t="str">
            <v>000000000000000000213</v>
          </cell>
          <cell r="L3378" t="str">
            <v>0213 - Programa Funcionamiento - INSTITUTO DISTRITAL DEL PATRIMONIO CULTURAL</v>
          </cell>
          <cell r="M3378" t="str">
            <v>PM02130001FUNC</v>
          </cell>
          <cell r="N3378" t="str">
            <v>FU</v>
          </cell>
          <cell r="O3378" t="str">
            <v>FUNCIONAMIENTOINSTITUTO DISTRITAL DEL PATRIMONIO C</v>
          </cell>
          <cell r="P3378" t="str">
            <v>2025</v>
          </cell>
          <cell r="Q3378">
            <v>84000000</v>
          </cell>
          <cell r="R3378">
            <v>84000000</v>
          </cell>
        </row>
        <row r="3379">
          <cell r="A3379" t="str">
            <v>0213-01FU</v>
          </cell>
          <cell r="B3379" t="str">
            <v>DISTRITO CAPITAL</v>
          </cell>
          <cell r="C3379" t="str">
            <v>0213-01</v>
          </cell>
          <cell r="D3379" t="str">
            <v>INSTITUTO DISTRITAL DEL PATRIMONIO CULTURAL - IDPC</v>
          </cell>
          <cell r="E3379" t="str">
            <v>0002-009</v>
          </cell>
          <cell r="F3379" t="str">
            <v>EP-CULTURA, RECREACIÓN Y DEPORTE</v>
          </cell>
          <cell r="G3379" t="str">
            <v>1-100-F001</v>
          </cell>
          <cell r="H3379" t="str">
            <v>VA-RECURSOS DISTRITO</v>
          </cell>
          <cell r="I3379" t="str">
            <v>O21202020080686330</v>
          </cell>
          <cell r="J3379" t="str">
            <v>Servicios de distribución de agua por tubería (a comisión o por contrato)</v>
          </cell>
          <cell r="K3379" t="str">
            <v>000000000000000000213</v>
          </cell>
          <cell r="L3379" t="str">
            <v>0213 - Programa Funcionamiento - INSTITUTO DISTRITAL DEL PATRIMONIO CULTURAL</v>
          </cell>
          <cell r="M3379" t="str">
            <v>PM02130001FUNC</v>
          </cell>
          <cell r="N3379" t="str">
            <v>FU</v>
          </cell>
          <cell r="O3379" t="str">
            <v>FUNCIONAMIENTOINSTITUTO DISTRITAL DEL PATRIMONIO C</v>
          </cell>
          <cell r="P3379" t="str">
            <v>2025</v>
          </cell>
          <cell r="Q3379">
            <v>13800000</v>
          </cell>
          <cell r="R3379">
            <v>13800000</v>
          </cell>
        </row>
        <row r="3380">
          <cell r="A3380" t="str">
            <v>0213-01FU</v>
          </cell>
          <cell r="B3380" t="str">
            <v>DISTRITO CAPITAL</v>
          </cell>
          <cell r="C3380" t="str">
            <v>0213-01</v>
          </cell>
          <cell r="D3380" t="str">
            <v>INSTITUTO DISTRITAL DEL PATRIMONIO CULTURAL - IDPC</v>
          </cell>
          <cell r="E3380" t="str">
            <v>0002-009</v>
          </cell>
          <cell r="F3380" t="str">
            <v>EP-CULTURA, RECREACIÓN Y DEPORTE</v>
          </cell>
          <cell r="G3380" t="str">
            <v>1-100-F001</v>
          </cell>
          <cell r="H3380" t="str">
            <v>VA-RECURSOS DISTRITO</v>
          </cell>
          <cell r="I3380" t="str">
            <v>O21202020080787130</v>
          </cell>
          <cell r="J3380" t="str">
            <v>Servicios de mantenimiento y reparación de computadores y equipos periféricos</v>
          </cell>
          <cell r="K3380" t="str">
            <v>000000000000000000213</v>
          </cell>
          <cell r="L3380" t="str">
            <v>0213 - Programa Funcionamiento - INSTITUTO DISTRITAL DEL PATRIMONIO CULTURAL</v>
          </cell>
          <cell r="M3380" t="str">
            <v>PM02130001FUNC</v>
          </cell>
          <cell r="N3380" t="str">
            <v>FU</v>
          </cell>
          <cell r="O3380" t="str">
            <v>FUNCIONAMIENTOINSTITUTO DISTRITAL DEL PATRIMONIO C</v>
          </cell>
          <cell r="P3380" t="str">
            <v>2025</v>
          </cell>
          <cell r="Q3380">
            <v>11272000</v>
          </cell>
          <cell r="R3380">
            <v>11272000</v>
          </cell>
        </row>
        <row r="3381">
          <cell r="A3381" t="str">
            <v>0213-01FU</v>
          </cell>
          <cell r="B3381" t="str">
            <v>DISTRITO CAPITAL</v>
          </cell>
          <cell r="C3381" t="str">
            <v>0213-01</v>
          </cell>
          <cell r="D3381" t="str">
            <v>INSTITUTO DISTRITAL DEL PATRIMONIO CULTURAL - IDPC</v>
          </cell>
          <cell r="E3381" t="str">
            <v>0002-009</v>
          </cell>
          <cell r="F3381" t="str">
            <v>EP-CULTURA, RECREACIÓN Y DEPORTE</v>
          </cell>
          <cell r="G3381" t="str">
            <v>1-100-F001</v>
          </cell>
          <cell r="H3381" t="str">
            <v>VA-RECURSOS DISTRITO</v>
          </cell>
          <cell r="I3381" t="str">
            <v>O2120202008078714102</v>
          </cell>
          <cell r="J3381" t="str">
            <v>Servicio de mantenimiento y reparación de vehículos automóviles</v>
          </cell>
          <cell r="K3381" t="str">
            <v>000000000000000000213</v>
          </cell>
          <cell r="L3381" t="str">
            <v>0213 - Programa Funcionamiento - INSTITUTO DISTRITAL DEL PATRIMONIO CULTURAL</v>
          </cell>
          <cell r="M3381" t="str">
            <v>PM02130001FUNC</v>
          </cell>
          <cell r="N3381" t="str">
            <v>FU</v>
          </cell>
          <cell r="O3381" t="str">
            <v>FUNCIONAMIENTOINSTITUTO DISTRITAL DEL PATRIMONIO C</v>
          </cell>
          <cell r="P3381" t="str">
            <v>2025</v>
          </cell>
          <cell r="Q3381">
            <v>34500000</v>
          </cell>
          <cell r="R3381">
            <v>34500000</v>
          </cell>
        </row>
        <row r="3382">
          <cell r="A3382" t="str">
            <v>0213-01FU</v>
          </cell>
          <cell r="B3382" t="str">
            <v>DISTRITO CAPITAL</v>
          </cell>
          <cell r="C3382" t="str">
            <v>0213-01</v>
          </cell>
          <cell r="D3382" t="str">
            <v>INSTITUTO DISTRITAL DEL PATRIMONIO CULTURAL - IDPC</v>
          </cell>
          <cell r="E3382" t="str">
            <v>0002-009</v>
          </cell>
          <cell r="F3382" t="str">
            <v>EP-CULTURA, RECREACIÓN Y DEPORTE</v>
          </cell>
          <cell r="G3382" t="str">
            <v>1-100-F001</v>
          </cell>
          <cell r="H3382" t="str">
            <v>VA-RECURSOS DISTRITO</v>
          </cell>
          <cell r="I3382" t="str">
            <v>O2120202008078715399</v>
          </cell>
          <cell r="J3382" t="str">
            <v>Servicios de mantenimiento y reparación de equipos y aparatos de telecomunicaciones n.c.p.</v>
          </cell>
          <cell r="K3382" t="str">
            <v>000000000000000000213</v>
          </cell>
          <cell r="L3382" t="str">
            <v>0213 - Programa Funcionamiento - INSTITUTO DISTRITAL DEL PATRIMONIO CULTURAL</v>
          </cell>
          <cell r="M3382" t="str">
            <v>PM02130001FUNC</v>
          </cell>
          <cell r="N3382" t="str">
            <v>FU</v>
          </cell>
          <cell r="O3382" t="str">
            <v>FUNCIONAMIENTOINSTITUTO DISTRITAL DEL PATRIMONIO C</v>
          </cell>
          <cell r="P3382" t="str">
            <v>2025</v>
          </cell>
          <cell r="Q3382">
            <v>22545000</v>
          </cell>
          <cell r="R3382">
            <v>22545000</v>
          </cell>
        </row>
        <row r="3383">
          <cell r="A3383" t="str">
            <v>0213-01FU</v>
          </cell>
          <cell r="B3383" t="str">
            <v>DISTRITO CAPITAL</v>
          </cell>
          <cell r="C3383" t="str">
            <v>0213-01</v>
          </cell>
          <cell r="D3383" t="str">
            <v>INSTITUTO DISTRITAL DEL PATRIMONIO CULTURAL - IDPC</v>
          </cell>
          <cell r="E3383" t="str">
            <v>0002-009</v>
          </cell>
          <cell r="F3383" t="str">
            <v>EP-CULTURA, RECREACIÓN Y DEPORTE</v>
          </cell>
          <cell r="G3383" t="str">
            <v>1-100-F001</v>
          </cell>
          <cell r="H3383" t="str">
            <v>VA-RECURSOS DISTRITO</v>
          </cell>
          <cell r="I3383" t="str">
            <v>O2120202008078715602</v>
          </cell>
          <cell r="J3383" t="str">
            <v>Servicio de mantenimiento y reparación de equipos de fuerza hidráulica y de potencia neumática, bombas, compresores y válvulas</v>
          </cell>
          <cell r="K3383" t="str">
            <v>000000000000000000213</v>
          </cell>
          <cell r="L3383" t="str">
            <v>0213 - Programa Funcionamiento - INSTITUTO DISTRITAL DEL PATRIMONIO CULTURAL</v>
          </cell>
          <cell r="M3383" t="str">
            <v>PM02130001FUNC</v>
          </cell>
          <cell r="N3383" t="str">
            <v>FU</v>
          </cell>
          <cell r="O3383" t="str">
            <v>FUNCIONAMIENTOINSTITUTO DISTRITAL DEL PATRIMONIO C</v>
          </cell>
          <cell r="P3383" t="str">
            <v>2025</v>
          </cell>
          <cell r="Q3383">
            <v>12387000</v>
          </cell>
          <cell r="R3383">
            <v>12387000</v>
          </cell>
        </row>
        <row r="3384">
          <cell r="A3384" t="str">
            <v>0213-01FU</v>
          </cell>
          <cell r="B3384" t="str">
            <v>DISTRITO CAPITAL</v>
          </cell>
          <cell r="C3384" t="str">
            <v>0213-01</v>
          </cell>
          <cell r="D3384" t="str">
            <v>INSTITUTO DISTRITAL DEL PATRIMONIO CULTURAL - IDPC</v>
          </cell>
          <cell r="E3384" t="str">
            <v>0002-009</v>
          </cell>
          <cell r="F3384" t="str">
            <v>EP-CULTURA, RECREACIÓN Y DEPORTE</v>
          </cell>
          <cell r="G3384" t="str">
            <v>1-100-F001</v>
          </cell>
          <cell r="H3384" t="str">
            <v>VA-RECURSOS DISTRITO</v>
          </cell>
          <cell r="I3384" t="str">
            <v>O2120202008078715701</v>
          </cell>
          <cell r="J3384" t="str">
            <v>Servicio de mantenimiento y reparación de ascensores</v>
          </cell>
          <cell r="K3384" t="str">
            <v>000000000000000000213</v>
          </cell>
          <cell r="L3384" t="str">
            <v>0213 - Programa Funcionamiento - INSTITUTO DISTRITAL DEL PATRIMONIO CULTURAL</v>
          </cell>
          <cell r="M3384" t="str">
            <v>PM02130001FUNC</v>
          </cell>
          <cell r="N3384" t="str">
            <v>FU</v>
          </cell>
          <cell r="O3384" t="str">
            <v>FUNCIONAMIENTOINSTITUTO DISTRITAL DEL PATRIMONIO C</v>
          </cell>
          <cell r="P3384" t="str">
            <v>2025</v>
          </cell>
          <cell r="Q3384">
            <v>16123000</v>
          </cell>
          <cell r="R3384">
            <v>16123000</v>
          </cell>
        </row>
        <row r="3385">
          <cell r="A3385" t="str">
            <v>0213-01FU</v>
          </cell>
          <cell r="B3385" t="str">
            <v>DISTRITO CAPITAL</v>
          </cell>
          <cell r="C3385" t="str">
            <v>0213-01</v>
          </cell>
          <cell r="D3385" t="str">
            <v>INSTITUTO DISTRITAL DEL PATRIMONIO CULTURAL - IDPC</v>
          </cell>
          <cell r="E3385" t="str">
            <v>0002-009</v>
          </cell>
          <cell r="F3385" t="str">
            <v>EP-CULTURA, RECREACIÓN Y DEPORTE</v>
          </cell>
          <cell r="G3385" t="str">
            <v>1-100-F001</v>
          </cell>
          <cell r="H3385" t="str">
            <v>VA-RECURSOS DISTRITO</v>
          </cell>
          <cell r="I3385" t="str">
            <v>O2120202008078724001</v>
          </cell>
          <cell r="J3385" t="str">
            <v>Restauración y reparación de muebles</v>
          </cell>
          <cell r="K3385" t="str">
            <v>000000000000000000213</v>
          </cell>
          <cell r="L3385" t="str">
            <v>0213 - Programa Funcionamiento - INSTITUTO DISTRITAL DEL PATRIMONIO CULTURAL</v>
          </cell>
          <cell r="M3385" t="str">
            <v>PM02130001FUNC</v>
          </cell>
          <cell r="N3385" t="str">
            <v>FU</v>
          </cell>
          <cell r="O3385" t="str">
            <v>FUNCIONAMIENTOINSTITUTO DISTRITAL DEL PATRIMONIO C</v>
          </cell>
          <cell r="P3385" t="str">
            <v>2025</v>
          </cell>
          <cell r="Q3385">
            <v>1206000</v>
          </cell>
          <cell r="R3385">
            <v>1206000</v>
          </cell>
        </row>
        <row r="3386">
          <cell r="A3386" t="str">
            <v>0213-01FU</v>
          </cell>
          <cell r="B3386" t="str">
            <v>DISTRITO CAPITAL</v>
          </cell>
          <cell r="C3386" t="str">
            <v>0213-01</v>
          </cell>
          <cell r="D3386" t="str">
            <v>INSTITUTO DISTRITAL DEL PATRIMONIO CULTURAL - IDPC</v>
          </cell>
          <cell r="E3386" t="str">
            <v>0002-009</v>
          </cell>
          <cell r="F3386" t="str">
            <v>EP-CULTURA, RECREACIÓN Y DEPORTE</v>
          </cell>
          <cell r="G3386" t="str">
            <v>1-100-F001</v>
          </cell>
          <cell r="H3386" t="str">
            <v>VA-RECURSOS DISTRITO</v>
          </cell>
          <cell r="I3386" t="str">
            <v>O2120202008078731099</v>
          </cell>
          <cell r="J3386" t="str">
            <v>Servicio de instalación de otros productos metálicos elaborados n.c.p.</v>
          </cell>
          <cell r="K3386" t="str">
            <v>000000000000000000213</v>
          </cell>
          <cell r="L3386" t="str">
            <v>0213 - Programa Funcionamiento - INSTITUTO DISTRITAL DEL PATRIMONIO CULTURAL</v>
          </cell>
          <cell r="M3386" t="str">
            <v>PM02130001FUNC</v>
          </cell>
          <cell r="N3386" t="str">
            <v>FU</v>
          </cell>
          <cell r="O3386" t="str">
            <v>FUNCIONAMIENTOINSTITUTO DISTRITAL DEL PATRIMONIO C</v>
          </cell>
          <cell r="P3386" t="str">
            <v>2025</v>
          </cell>
          <cell r="Q3386">
            <v>1206000</v>
          </cell>
          <cell r="R3386">
            <v>1206000</v>
          </cell>
        </row>
        <row r="3387">
          <cell r="A3387" t="str">
            <v>0213-01FU</v>
          </cell>
          <cell r="B3387" t="str">
            <v>DISTRITO CAPITAL</v>
          </cell>
          <cell r="C3387" t="str">
            <v>0213-01</v>
          </cell>
          <cell r="D3387" t="str">
            <v>INSTITUTO DISTRITAL DEL PATRIMONIO CULTURAL - IDPC</v>
          </cell>
          <cell r="E3387" t="str">
            <v>0002-009</v>
          </cell>
          <cell r="F3387" t="str">
            <v>EP-CULTURA, RECREACIÓN Y DEPORTE</v>
          </cell>
          <cell r="G3387" t="str">
            <v>1-100-F001</v>
          </cell>
          <cell r="H3387" t="str">
            <v>VA-RECURSOS DISTRITO</v>
          </cell>
          <cell r="I3387" t="str">
            <v>O21202020080787390</v>
          </cell>
          <cell r="J3387" t="str">
            <v>Servicios de instalación de otros bienes n.c.p.</v>
          </cell>
          <cell r="K3387" t="str">
            <v>000000000000000000213</v>
          </cell>
          <cell r="L3387" t="str">
            <v>0213 - Programa Funcionamiento - INSTITUTO DISTRITAL DEL PATRIMONIO CULTURAL</v>
          </cell>
          <cell r="M3387" t="str">
            <v>PM02130001FUNC</v>
          </cell>
          <cell r="N3387" t="str">
            <v>FU</v>
          </cell>
          <cell r="O3387" t="str">
            <v>FUNCIONAMIENTOINSTITUTO DISTRITAL DEL PATRIMONIO C</v>
          </cell>
          <cell r="P3387" t="str">
            <v>2025</v>
          </cell>
          <cell r="Q3387">
            <v>1809000</v>
          </cell>
          <cell r="R3387">
            <v>1809000</v>
          </cell>
        </row>
        <row r="3388">
          <cell r="A3388" t="str">
            <v>0213-01FU</v>
          </cell>
          <cell r="B3388" t="str">
            <v>DISTRITO CAPITAL</v>
          </cell>
          <cell r="C3388" t="str">
            <v>0213-01</v>
          </cell>
          <cell r="D3388" t="str">
            <v>INSTITUTO DISTRITAL DEL PATRIMONIO CULTURAL - IDPC</v>
          </cell>
          <cell r="E3388" t="str">
            <v>0002-009</v>
          </cell>
          <cell r="F3388" t="str">
            <v>EP-CULTURA, RECREACIÓN Y DEPORTE</v>
          </cell>
          <cell r="G3388" t="str">
            <v>1-100-F001</v>
          </cell>
          <cell r="H3388" t="str">
            <v>VA-RECURSOS DISTRITO</v>
          </cell>
          <cell r="I3388" t="str">
            <v>O2120202008098912197</v>
          </cell>
          <cell r="J3388" t="str">
            <v>Servicios de impresión litográfica n.c.p.</v>
          </cell>
          <cell r="K3388" t="str">
            <v>000000000000000000213</v>
          </cell>
          <cell r="L3388" t="str">
            <v>0213 - Programa Funcionamiento - INSTITUTO DISTRITAL DEL PATRIMONIO CULTURAL</v>
          </cell>
          <cell r="M3388" t="str">
            <v>PM02130001FUNC</v>
          </cell>
          <cell r="N3388" t="str">
            <v>FU</v>
          </cell>
          <cell r="O3388" t="str">
            <v>FUNCIONAMIENTOINSTITUTO DISTRITAL DEL PATRIMONIO C</v>
          </cell>
          <cell r="P3388" t="str">
            <v>2025</v>
          </cell>
          <cell r="Q3388">
            <v>60000</v>
          </cell>
          <cell r="R3388">
            <v>60000</v>
          </cell>
        </row>
        <row r="3389">
          <cell r="A3389" t="str">
            <v>0213-01FU</v>
          </cell>
          <cell r="B3389" t="str">
            <v>DISTRITO CAPITAL</v>
          </cell>
          <cell r="C3389" t="str">
            <v>0213-01</v>
          </cell>
          <cell r="D3389" t="str">
            <v>INSTITUTO DISTRITAL DEL PATRIMONIO CULTURAL - IDPC</v>
          </cell>
          <cell r="E3389" t="str">
            <v>0002-009</v>
          </cell>
          <cell r="F3389" t="str">
            <v>EP-CULTURA, RECREACIÓN Y DEPORTE</v>
          </cell>
          <cell r="G3389" t="str">
            <v>1-100-F001</v>
          </cell>
          <cell r="H3389" t="str">
            <v>VA-RECURSOS DISTRITO</v>
          </cell>
          <cell r="I3389" t="str">
            <v>O21202020090191191</v>
          </cell>
          <cell r="J3389" t="str">
            <v>Servicios administrativos relacionados con los trabajadores estatales</v>
          </cell>
          <cell r="K3389" t="str">
            <v>000000000000000000213</v>
          </cell>
          <cell r="L3389" t="str">
            <v>0213 - Programa Funcionamiento - INSTITUTO DISTRITAL DEL PATRIMONIO CULTURAL</v>
          </cell>
          <cell r="M3389" t="str">
            <v>PM02130001FUNC</v>
          </cell>
          <cell r="N3389" t="str">
            <v>FU</v>
          </cell>
          <cell r="O3389" t="str">
            <v>FUNCIONAMIENTOINSTITUTO DISTRITAL DEL PATRIMONIO C</v>
          </cell>
          <cell r="P3389" t="str">
            <v>2025</v>
          </cell>
          <cell r="Q3389">
            <v>58169000</v>
          </cell>
          <cell r="R3389">
            <v>58169000</v>
          </cell>
        </row>
        <row r="3390">
          <cell r="A3390" t="str">
            <v>0213-01FU</v>
          </cell>
          <cell r="B3390" t="str">
            <v>DISTRITO CAPITAL</v>
          </cell>
          <cell r="C3390" t="str">
            <v>0213-01</v>
          </cell>
          <cell r="D3390" t="str">
            <v>INSTITUTO DISTRITAL DEL PATRIMONIO CULTURAL - IDPC</v>
          </cell>
          <cell r="E3390" t="str">
            <v>0002-009</v>
          </cell>
          <cell r="F3390" t="str">
            <v>EP-CULTURA, RECREACIÓN Y DEPORTE</v>
          </cell>
          <cell r="G3390" t="str">
            <v>1-100-F001</v>
          </cell>
          <cell r="H3390" t="str">
            <v>VA-RECURSOS DISTRITO</v>
          </cell>
          <cell r="I3390" t="str">
            <v>O21202020090292919</v>
          </cell>
          <cell r="J3390" t="str">
            <v>Otros tipos de servicios educativos y de formación, n.c.p.</v>
          </cell>
          <cell r="K3390" t="str">
            <v>000000000000000000213</v>
          </cell>
          <cell r="L3390" t="str">
            <v>0213 - Programa Funcionamiento - INSTITUTO DISTRITAL DEL PATRIMONIO CULTURAL</v>
          </cell>
          <cell r="M3390" t="str">
            <v>PM02130001FUNC</v>
          </cell>
          <cell r="N3390" t="str">
            <v>FU</v>
          </cell>
          <cell r="O3390" t="str">
            <v>FUNCIONAMIENTOINSTITUTO DISTRITAL DEL PATRIMONIO C</v>
          </cell>
          <cell r="P3390" t="str">
            <v>2025</v>
          </cell>
          <cell r="Q3390">
            <v>12750000</v>
          </cell>
          <cell r="R3390">
            <v>12750000</v>
          </cell>
        </row>
        <row r="3391">
          <cell r="A3391" t="str">
            <v>0213-01FU</v>
          </cell>
          <cell r="B3391" t="str">
            <v>DISTRITO CAPITAL</v>
          </cell>
          <cell r="C3391" t="str">
            <v>0213-01</v>
          </cell>
          <cell r="D3391" t="str">
            <v>INSTITUTO DISTRITAL DEL PATRIMONIO CULTURAL - IDPC</v>
          </cell>
          <cell r="E3391" t="str">
            <v>0002-009</v>
          </cell>
          <cell r="F3391" t="str">
            <v>EP-CULTURA, RECREACIÓN Y DEPORTE</v>
          </cell>
          <cell r="G3391" t="str">
            <v>1-100-F001</v>
          </cell>
          <cell r="H3391" t="str">
            <v>VA-RECURSOS DISTRITO</v>
          </cell>
          <cell r="I3391" t="str">
            <v>O21202020090393199</v>
          </cell>
          <cell r="J3391" t="str">
            <v>Otros servicios sanitarios n.c.p.</v>
          </cell>
          <cell r="K3391" t="str">
            <v>000000000000000000213</v>
          </cell>
          <cell r="L3391" t="str">
            <v>0213 - Programa Funcionamiento - INSTITUTO DISTRITAL DEL PATRIMONIO CULTURAL</v>
          </cell>
          <cell r="M3391" t="str">
            <v>PM02130001FUNC</v>
          </cell>
          <cell r="N3391" t="str">
            <v>FU</v>
          </cell>
          <cell r="O3391" t="str">
            <v>FUNCIONAMIENTOINSTITUTO DISTRITAL DEL PATRIMONIO C</v>
          </cell>
          <cell r="P3391" t="str">
            <v>2025</v>
          </cell>
          <cell r="Q3391">
            <v>17350000</v>
          </cell>
          <cell r="R3391">
            <v>17350000</v>
          </cell>
        </row>
        <row r="3392">
          <cell r="A3392" t="str">
            <v>0213-01FU</v>
          </cell>
          <cell r="B3392" t="str">
            <v>DISTRITO CAPITAL</v>
          </cell>
          <cell r="C3392" t="str">
            <v>0213-01</v>
          </cell>
          <cell r="D3392" t="str">
            <v>INSTITUTO DISTRITAL DEL PATRIMONIO CULTURAL - IDPC</v>
          </cell>
          <cell r="E3392" t="str">
            <v>0002-009</v>
          </cell>
          <cell r="F3392" t="str">
            <v>EP-CULTURA, RECREACIÓN Y DEPORTE</v>
          </cell>
          <cell r="G3392" t="str">
            <v>1-100-F001</v>
          </cell>
          <cell r="H3392" t="str">
            <v>VA-RECURSOS DISTRITO</v>
          </cell>
          <cell r="I3392" t="str">
            <v>O21202020090494239</v>
          </cell>
          <cell r="J3392" t="str">
            <v>Servicios generales de recolección de otros desechos</v>
          </cell>
          <cell r="K3392" t="str">
            <v>000000000000000000213</v>
          </cell>
          <cell r="L3392" t="str">
            <v>0213 - Programa Funcionamiento - INSTITUTO DISTRITAL DEL PATRIMONIO CULTURAL</v>
          </cell>
          <cell r="M3392" t="str">
            <v>PM02130001FUNC</v>
          </cell>
          <cell r="N3392" t="str">
            <v>FU</v>
          </cell>
          <cell r="O3392" t="str">
            <v>FUNCIONAMIENTOINSTITUTO DISTRITAL DEL PATRIMONIO C</v>
          </cell>
          <cell r="P3392" t="str">
            <v>2025</v>
          </cell>
          <cell r="Q3392">
            <v>9502000</v>
          </cell>
          <cell r="R3392">
            <v>9502000</v>
          </cell>
        </row>
        <row r="3393">
          <cell r="A3393" t="str">
            <v>0213-01FU</v>
          </cell>
          <cell r="B3393" t="str">
            <v>DISTRITO CAPITAL</v>
          </cell>
          <cell r="C3393" t="str">
            <v>0213-01</v>
          </cell>
          <cell r="D3393" t="str">
            <v>INSTITUTO DISTRITAL DEL PATRIMONIO CULTURAL - IDPC</v>
          </cell>
          <cell r="E3393" t="str">
            <v>0002-009</v>
          </cell>
          <cell r="F3393" t="str">
            <v>EP-CULTURA, RECREACIÓN Y DEPORTE</v>
          </cell>
          <cell r="G3393" t="str">
            <v>1-100-F001</v>
          </cell>
          <cell r="H3393" t="str">
            <v>VA-RECURSOS DISTRITO</v>
          </cell>
          <cell r="I3393" t="str">
            <v>O21202020090696990</v>
          </cell>
          <cell r="J3393" t="str">
            <v>Otros servicios de diversión y entretenimiento n.c.p.</v>
          </cell>
          <cell r="K3393" t="str">
            <v>000000000000000000213</v>
          </cell>
          <cell r="L3393" t="str">
            <v>0213 - Programa Funcionamiento - INSTITUTO DISTRITAL DEL PATRIMONIO CULTURAL</v>
          </cell>
          <cell r="M3393" t="str">
            <v>PM02130001FUNC</v>
          </cell>
          <cell r="N3393" t="str">
            <v>FU</v>
          </cell>
          <cell r="O3393" t="str">
            <v>FUNCIONAMIENTOINSTITUTO DISTRITAL DEL PATRIMONIO C</v>
          </cell>
          <cell r="P3393" t="str">
            <v>2025</v>
          </cell>
          <cell r="Q3393">
            <v>42500000</v>
          </cell>
          <cell r="R3393">
            <v>42500000</v>
          </cell>
        </row>
        <row r="3394">
          <cell r="A3394" t="str">
            <v>0213-01FU</v>
          </cell>
          <cell r="B3394" t="str">
            <v>DISTRITO CAPITAL</v>
          </cell>
          <cell r="C3394" t="str">
            <v>0213-01</v>
          </cell>
          <cell r="D3394" t="str">
            <v>INSTITUTO DISTRITAL DEL PATRIMONIO CULTURAL - IDPC</v>
          </cell>
          <cell r="E3394" t="str">
            <v>0002-009</v>
          </cell>
          <cell r="F3394" t="str">
            <v>EP-CULTURA, RECREACIÓN Y DEPORTE</v>
          </cell>
          <cell r="G3394" t="str">
            <v>1-100-F001</v>
          </cell>
          <cell r="H3394" t="str">
            <v>VA-RECURSOS DISTRITO</v>
          </cell>
          <cell r="I3394" t="str">
            <v>O2180151</v>
          </cell>
          <cell r="J3394" t="str">
            <v>Impuesto sobre vehículos automotores</v>
          </cell>
          <cell r="K3394" t="str">
            <v>000000000000000000213</v>
          </cell>
          <cell r="L3394" t="str">
            <v>0213 - Programa Funcionamiento - INSTITUTO DISTRITAL DEL PATRIMONIO CULTURAL</v>
          </cell>
          <cell r="M3394" t="str">
            <v>PM02130001FUNC</v>
          </cell>
          <cell r="N3394" t="str">
            <v>FU</v>
          </cell>
          <cell r="O3394" t="str">
            <v>FUNCIONAMIENTOINSTITUTO DISTRITAL DEL PATRIMONIO C</v>
          </cell>
          <cell r="P3394" t="str">
            <v>2025</v>
          </cell>
          <cell r="Q3394">
            <v>309000</v>
          </cell>
          <cell r="R3394">
            <v>309000</v>
          </cell>
        </row>
        <row r="3395">
          <cell r="A3395" t="str">
            <v>0213-0101</v>
          </cell>
          <cell r="B3395" t="str">
            <v>DISTRITO CAPITAL</v>
          </cell>
          <cell r="C3395" t="str">
            <v>0213-01</v>
          </cell>
          <cell r="D3395" t="str">
            <v>INSTITUTO DISTRITAL DEL PATRIMONIO CULTURAL - IDPC</v>
          </cell>
          <cell r="E3395" t="str">
            <v>0002-009</v>
          </cell>
          <cell r="F3395" t="str">
            <v>EP-CULTURA, RECREACIÓN Y DEPORTE</v>
          </cell>
          <cell r="G3395" t="str">
            <v>1-100-F001</v>
          </cell>
          <cell r="H3395" t="str">
            <v>VA-RECURSOS DISTRITO</v>
          </cell>
          <cell r="I3395" t="str">
            <v>O232020200992911</v>
          </cell>
          <cell r="J3395" t="str">
            <v>Servicios de educación artística y cultural</v>
          </cell>
          <cell r="K3395" t="str">
            <v>O23011733012024020601064</v>
          </cell>
          <cell r="L3395" t="str">
            <v>Desarrollo de procesos pedagógicos en pa - Servicio de asistencia técnica en educación artística y cultural</v>
          </cell>
          <cell r="M3395" t="str">
            <v>PM/0213/0101/33010640206</v>
          </cell>
          <cell r="N3395" t="str">
            <v>01</v>
          </cell>
          <cell r="O3395" t="str">
            <v>Servicios de formación en patrimonio cultural con</v>
          </cell>
          <cell r="P3395" t="str">
            <v>2025</v>
          </cell>
          <cell r="Q3395">
            <v>24344876000</v>
          </cell>
          <cell r="R3395">
            <v>24344876000</v>
          </cell>
        </row>
        <row r="3396">
          <cell r="A3396" t="str">
            <v>0213-0103</v>
          </cell>
          <cell r="B3396" t="str">
            <v>DISTRITO CAPITAL</v>
          </cell>
          <cell r="C3396" t="str">
            <v>0213-01</v>
          </cell>
          <cell r="D3396" t="str">
            <v>INSTITUTO DISTRITAL DEL PATRIMONIO CULTURAL - IDPC</v>
          </cell>
          <cell r="E3396" t="str">
            <v>0002-009</v>
          </cell>
          <cell r="F3396" t="str">
            <v>EP-CULTURA, RECREACIÓN Y DEPORTE</v>
          </cell>
          <cell r="G3396" t="str">
            <v>1-100-I026</v>
          </cell>
          <cell r="H3396" t="str">
            <v>VA-Impuesto al consumo de telefonía móvil</v>
          </cell>
          <cell r="I3396" t="str">
            <v>O232020200881301</v>
          </cell>
          <cell r="J3396" t="str">
            <v>Servicios interdisciplinarios de investigación básica</v>
          </cell>
          <cell r="K3396" t="str">
            <v>O23011733022024013603042</v>
          </cell>
          <cell r="L3396" t="str">
            <v>Desarrollo de acciones para la gestión d - Servicio de asistencia técnica en el manejo y gestión del patrimonio arqueológico, antropológico e histórico.</v>
          </cell>
          <cell r="M3396" t="str">
            <v>PM/0213/0103/33020420136</v>
          </cell>
          <cell r="N3396" t="str">
            <v>03</v>
          </cell>
          <cell r="O3396" t="str">
            <v>Servicio de activación de los patrimonios integrad</v>
          </cell>
          <cell r="P3396" t="str">
            <v>2025</v>
          </cell>
          <cell r="Q3396">
            <v>424209000</v>
          </cell>
          <cell r="R3396">
            <v>424209000</v>
          </cell>
        </row>
        <row r="3397">
          <cell r="A3397" t="str">
            <v>0213-0102</v>
          </cell>
          <cell r="B3397" t="str">
            <v>DISTRITO CAPITAL</v>
          </cell>
          <cell r="C3397" t="str">
            <v>0213-01</v>
          </cell>
          <cell r="D3397" t="str">
            <v>INSTITUTO DISTRITAL DEL PATRIMONIO CULTURAL - IDPC</v>
          </cell>
          <cell r="E3397" t="str">
            <v>0002-009</v>
          </cell>
          <cell r="F3397" t="str">
            <v>EP-CULTURA, RECREACIÓN Y DEPORTE</v>
          </cell>
          <cell r="G3397" t="str">
            <v>1-200-I021</v>
          </cell>
          <cell r="H3397" t="str">
            <v>RB-Plusvalía</v>
          </cell>
          <cell r="I3397" t="str">
            <v>O232020200996412</v>
          </cell>
          <cell r="J3397" t="str">
            <v>Servicios de preservación de lugares y edificios históricos</v>
          </cell>
          <cell r="K3397" t="str">
            <v>O23011733022024024402054</v>
          </cell>
          <cell r="L3397" t="str">
            <v>Desarrollo de acciones de intervención p - Servicio de asistencia técnica en asuntos patrimoniales nacionales e internacionales</v>
          </cell>
          <cell r="M3397" t="str">
            <v>PM/0213/0102/33020540244</v>
          </cell>
          <cell r="N3397" t="str">
            <v>02</v>
          </cell>
          <cell r="O3397" t="str">
            <v>Servicios de intervención y recuperación del patri</v>
          </cell>
          <cell r="P3397" t="str">
            <v>2025</v>
          </cell>
          <cell r="Q3397">
            <v>2321000</v>
          </cell>
          <cell r="R3397">
            <v>2321000</v>
          </cell>
        </row>
        <row r="3398">
          <cell r="A3398" t="str">
            <v>0213-0101</v>
          </cell>
          <cell r="B3398" t="str">
            <v>DISTRITO CAPITAL</v>
          </cell>
          <cell r="C3398" t="str">
            <v>0213-01</v>
          </cell>
          <cell r="D3398" t="str">
            <v>INSTITUTO DISTRITAL DEL PATRIMONIO CULTURAL - IDPC</v>
          </cell>
          <cell r="E3398" t="str">
            <v>0002-009</v>
          </cell>
          <cell r="F3398" t="str">
            <v>EP-CULTURA, RECREACIÓN Y DEPORTE</v>
          </cell>
          <cell r="G3398" t="str">
            <v>1-200-I072</v>
          </cell>
          <cell r="H3398" t="str">
            <v>RB-OBLIGACIONES URBANÍSTICAS</v>
          </cell>
          <cell r="I3398" t="str">
            <v>O232020200992911</v>
          </cell>
          <cell r="J3398" t="str">
            <v>Servicios de educación artística y cultural</v>
          </cell>
          <cell r="K3398" t="str">
            <v>O23011733012024020601051</v>
          </cell>
          <cell r="L3398" t="str">
            <v>Desarrollo de procesos pedagógicos en pa - Servicio de educación informal al sector artístico y cultural</v>
          </cell>
          <cell r="M3398" t="str">
            <v>PM/0213/0101/33010510206</v>
          </cell>
          <cell r="N3398" t="str">
            <v>01</v>
          </cell>
          <cell r="O3398" t="str">
            <v>Servicios de formación en patrimonio cultural con</v>
          </cell>
          <cell r="P3398" t="str">
            <v>2025</v>
          </cell>
          <cell r="Q3398">
            <v>85443000</v>
          </cell>
          <cell r="R3398">
            <v>85443000</v>
          </cell>
        </row>
        <row r="3399">
          <cell r="A3399" t="str">
            <v>0213-0110</v>
          </cell>
          <cell r="B3399" t="str">
            <v>DISTRITO CAPITAL</v>
          </cell>
          <cell r="C3399" t="str">
            <v>0213-01</v>
          </cell>
          <cell r="D3399" t="str">
            <v>INSTITUTO DISTRITAL DEL PATRIMONIO CULTURAL - IDPC</v>
          </cell>
          <cell r="E3399" t="str">
            <v>0002-009</v>
          </cell>
          <cell r="F3399" t="str">
            <v>EP-CULTURA, RECREACIÓN Y DEPORTE</v>
          </cell>
          <cell r="G3399" t="str">
            <v>3-100-F002</v>
          </cell>
          <cell r="H3399" t="str">
            <v>VA-Administrados de libre destinación</v>
          </cell>
          <cell r="I3399" t="str">
            <v>O232020200885250</v>
          </cell>
          <cell r="J3399" t="str">
            <v>Servicios de protección (guardas de seguridad)</v>
          </cell>
          <cell r="K3399" t="str">
            <v>O23011745992024018610011</v>
          </cell>
          <cell r="L3399" t="str">
            <v>Fortalecimiento de la eficiencia adminis - Sedes adecuadas</v>
          </cell>
          <cell r="M3399" t="str">
            <v>PM/0213/0110/45990110186</v>
          </cell>
          <cell r="N3399" t="str">
            <v>10</v>
          </cell>
          <cell r="O3399" t="str">
            <v>Sedes adecuadas y/o mantenidas</v>
          </cell>
          <cell r="P3399" t="str">
            <v>2025</v>
          </cell>
          <cell r="Q3399">
            <v>135578000</v>
          </cell>
          <cell r="R3399">
            <v>135578000</v>
          </cell>
        </row>
        <row r="3400">
          <cell r="A3400" t="str">
            <v>0213-0106</v>
          </cell>
          <cell r="B3400" t="str">
            <v>DISTRITO CAPITAL</v>
          </cell>
          <cell r="C3400" t="str">
            <v>0213-01</v>
          </cell>
          <cell r="D3400" t="str">
            <v>INSTITUTO DISTRITAL DEL PATRIMONIO CULTURAL - IDPC</v>
          </cell>
          <cell r="E3400" t="str">
            <v>0002-009</v>
          </cell>
          <cell r="F3400" t="str">
            <v>EP-CULTURA, RECREACIÓN Y DEPORTE</v>
          </cell>
          <cell r="G3400" t="str">
            <v>3-100-I017</v>
          </cell>
          <cell r="H3400" t="str">
            <v>VA-CONVENIOS</v>
          </cell>
          <cell r="I3400" t="str">
            <v>O232020200881301</v>
          </cell>
          <cell r="J3400" t="str">
            <v>Servicios interdisciplinarios de investigación básica</v>
          </cell>
          <cell r="K3400" t="str">
            <v>O23011733012024022806053</v>
          </cell>
          <cell r="L3400" t="str">
            <v>Consolidación de estrategias y mecanismo - Servicio de promoción de actividades culturales</v>
          </cell>
          <cell r="M3400" t="str">
            <v>PM/0213/0106/33010530228</v>
          </cell>
          <cell r="N3400" t="str">
            <v>06</v>
          </cell>
          <cell r="O3400" t="str">
            <v>Servicio de divulgación del patrimonio cultural co</v>
          </cell>
          <cell r="P3400" t="str">
            <v>2025</v>
          </cell>
          <cell r="Q3400">
            <v>3211812000</v>
          </cell>
          <cell r="R3400">
            <v>3211812000</v>
          </cell>
        </row>
        <row r="3401">
          <cell r="A3401" t="str">
            <v>0213-0106</v>
          </cell>
          <cell r="B3401" t="str">
            <v>DISTRITO CAPITAL</v>
          </cell>
          <cell r="C3401" t="str">
            <v>0213-01</v>
          </cell>
          <cell r="D3401" t="str">
            <v>INSTITUTO DISTRITAL DEL PATRIMONIO CULTURAL - IDPC</v>
          </cell>
          <cell r="E3401" t="str">
            <v>0002-009</v>
          </cell>
          <cell r="F3401" t="str">
            <v>EP-CULTURA, RECREACIÓN Y DEPORTE</v>
          </cell>
          <cell r="G3401" t="str">
            <v>3-200-F002</v>
          </cell>
          <cell r="H3401" t="str">
            <v>RB-Administrados de libre destinación</v>
          </cell>
          <cell r="I3401" t="str">
            <v>O232020200881301</v>
          </cell>
          <cell r="J3401" t="str">
            <v>Servicios interdisciplinarios de investigación básica</v>
          </cell>
          <cell r="K3401" t="str">
            <v>O23011733012024022806053</v>
          </cell>
          <cell r="L3401" t="str">
            <v>Consolidación de estrategias y mecanismo - Servicio de promoción de actividades culturales</v>
          </cell>
          <cell r="M3401" t="str">
            <v>PM/0213/0106/33010530228</v>
          </cell>
          <cell r="N3401" t="str">
            <v>06</v>
          </cell>
          <cell r="O3401" t="str">
            <v>Servicio de divulgación del patrimonio cultural co</v>
          </cell>
          <cell r="P3401" t="str">
            <v>2025</v>
          </cell>
          <cell r="Q3401">
            <v>174248000</v>
          </cell>
          <cell r="R3401">
            <v>174248000</v>
          </cell>
        </row>
        <row r="3402">
          <cell r="A3402" t="str">
            <v>0214-01FU</v>
          </cell>
          <cell r="B3402" t="str">
            <v>DISTRITO CAPITAL</v>
          </cell>
          <cell r="C3402" t="str">
            <v>0214-01</v>
          </cell>
          <cell r="D3402" t="str">
            <v>INSTITUTO DISTRITAL PARA LA PROTECCIÓN DE LA NIÑEZ Y LA JUVENTUD - IDIPRON</v>
          </cell>
          <cell r="E3402" t="str">
            <v>0002-008</v>
          </cell>
          <cell r="F3402" t="str">
            <v>EP-INTEGRACION SOCIAL</v>
          </cell>
          <cell r="G3402" t="str">
            <v>1-100-F001</v>
          </cell>
          <cell r="H3402" t="str">
            <v>VA-RECURSOS DISTRITO</v>
          </cell>
          <cell r="I3402" t="str">
            <v>O211010100101</v>
          </cell>
          <cell r="J3402" t="str">
            <v>Sueldo básico</v>
          </cell>
          <cell r="K3402" t="str">
            <v>000000000000000000214</v>
          </cell>
          <cell r="L3402" t="str">
            <v>0214 - Programa Funcionamiento - INSTITUTO DISTRITAL PARA LA PROTECIÓN DE LA NIÑEZ Y LA JUVENTUD</v>
          </cell>
          <cell r="M3402" t="str">
            <v>PM02140001FUNC</v>
          </cell>
          <cell r="N3402" t="str">
            <v>FU</v>
          </cell>
          <cell r="O3402" t="str">
            <v>FUNCIONAMIENTO INSTITUTO DISTRITAL PARA LA PROTECI</v>
          </cell>
          <cell r="P3402" t="str">
            <v>2025</v>
          </cell>
          <cell r="Q3402">
            <v>12690551000</v>
          </cell>
          <cell r="R3402">
            <v>12690551000</v>
          </cell>
        </row>
        <row r="3403">
          <cell r="A3403" t="str">
            <v>0214-01FU</v>
          </cell>
          <cell r="B3403" t="str">
            <v>DISTRITO CAPITAL</v>
          </cell>
          <cell r="C3403" t="str">
            <v>0214-01</v>
          </cell>
          <cell r="D3403" t="str">
            <v>INSTITUTO DISTRITAL PARA LA PROTECCIÓN DE LA NIÑEZ Y LA JUVENTUD - IDIPRON</v>
          </cell>
          <cell r="E3403" t="str">
            <v>0002-008</v>
          </cell>
          <cell r="F3403" t="str">
            <v>EP-INTEGRACION SOCIAL</v>
          </cell>
          <cell r="G3403" t="str">
            <v>1-100-F001</v>
          </cell>
          <cell r="H3403" t="str">
            <v>VA-RECURSOS DISTRITO</v>
          </cell>
          <cell r="I3403" t="str">
            <v>O211010100102</v>
          </cell>
          <cell r="J3403" t="str">
            <v>Horas extras, dominicales, festivos y recargos</v>
          </cell>
          <cell r="K3403" t="str">
            <v>000000000000000000214</v>
          </cell>
          <cell r="L3403" t="str">
            <v>0214 - Programa Funcionamiento - INSTITUTO DISTRITAL PARA LA PROTECIÓN DE LA NIÑEZ Y LA JUVENTUD</v>
          </cell>
          <cell r="M3403" t="str">
            <v>PM02140001FUNC</v>
          </cell>
          <cell r="N3403" t="str">
            <v>FU</v>
          </cell>
          <cell r="O3403" t="str">
            <v>FUNCIONAMIENTO INSTITUTO DISTRITAL PARA LA PROTECI</v>
          </cell>
          <cell r="P3403" t="str">
            <v>2025</v>
          </cell>
          <cell r="Q3403">
            <v>95166000</v>
          </cell>
          <cell r="R3403">
            <v>95166000</v>
          </cell>
        </row>
        <row r="3404">
          <cell r="A3404" t="str">
            <v>0214-01FU</v>
          </cell>
          <cell r="B3404" t="str">
            <v>DISTRITO CAPITAL</v>
          </cell>
          <cell r="C3404" t="str">
            <v>0214-01</v>
          </cell>
          <cell r="D3404" t="str">
            <v>INSTITUTO DISTRITAL PARA LA PROTECCIÓN DE LA NIÑEZ Y LA JUVENTUD - IDIPRON</v>
          </cell>
          <cell r="E3404" t="str">
            <v>0002-008</v>
          </cell>
          <cell r="F3404" t="str">
            <v>EP-INTEGRACION SOCIAL</v>
          </cell>
          <cell r="G3404" t="str">
            <v>1-100-F001</v>
          </cell>
          <cell r="H3404" t="str">
            <v>VA-RECURSOS DISTRITO</v>
          </cell>
          <cell r="I3404" t="str">
            <v>O211010100103</v>
          </cell>
          <cell r="J3404" t="str">
            <v>Gastos de representación</v>
          </cell>
          <cell r="K3404" t="str">
            <v>000000000000000000214</v>
          </cell>
          <cell r="L3404" t="str">
            <v>0214 - Programa Funcionamiento - INSTITUTO DISTRITAL PARA LA PROTECIÓN DE LA NIÑEZ Y LA JUVENTUD</v>
          </cell>
          <cell r="M3404" t="str">
            <v>PM02140001FUNC</v>
          </cell>
          <cell r="N3404" t="str">
            <v>FU</v>
          </cell>
          <cell r="O3404" t="str">
            <v>FUNCIONAMIENTO INSTITUTO DISTRITAL PARA LA PROTECI</v>
          </cell>
          <cell r="P3404" t="str">
            <v>2025</v>
          </cell>
          <cell r="Q3404">
            <v>700468000</v>
          </cell>
          <cell r="R3404">
            <v>700468000</v>
          </cell>
        </row>
        <row r="3405">
          <cell r="A3405" t="str">
            <v>0214-01FU</v>
          </cell>
          <cell r="B3405" t="str">
            <v>DISTRITO CAPITAL</v>
          </cell>
          <cell r="C3405" t="str">
            <v>0214-01</v>
          </cell>
          <cell r="D3405" t="str">
            <v>INSTITUTO DISTRITAL PARA LA PROTECCIÓN DE LA NIÑEZ Y LA JUVENTUD - IDIPRON</v>
          </cell>
          <cell r="E3405" t="str">
            <v>0002-008</v>
          </cell>
          <cell r="F3405" t="str">
            <v>EP-INTEGRACION SOCIAL</v>
          </cell>
          <cell r="G3405" t="str">
            <v>1-100-F001</v>
          </cell>
          <cell r="H3405" t="str">
            <v>VA-RECURSOS DISTRITO</v>
          </cell>
          <cell r="I3405" t="str">
            <v>O211010100104</v>
          </cell>
          <cell r="J3405" t="str">
            <v>Subsidio de alimentación</v>
          </cell>
          <cell r="K3405" t="str">
            <v>000000000000000000214</v>
          </cell>
          <cell r="L3405" t="str">
            <v>0214 - Programa Funcionamiento - INSTITUTO DISTRITAL PARA LA PROTECIÓN DE LA NIÑEZ Y LA JUVENTUD</v>
          </cell>
          <cell r="M3405" t="str">
            <v>PM02140001FUNC</v>
          </cell>
          <cell r="N3405" t="str">
            <v>FU</v>
          </cell>
          <cell r="O3405" t="str">
            <v>FUNCIONAMIENTO INSTITUTO DISTRITAL PARA LA PROTECI</v>
          </cell>
          <cell r="P3405" t="str">
            <v>2025</v>
          </cell>
          <cell r="Q3405">
            <v>62556000</v>
          </cell>
          <cell r="R3405">
            <v>62556000</v>
          </cell>
        </row>
        <row r="3406">
          <cell r="A3406" t="str">
            <v>0214-01FU</v>
          </cell>
          <cell r="B3406" t="str">
            <v>DISTRITO CAPITAL</v>
          </cell>
          <cell r="C3406" t="str">
            <v>0214-01</v>
          </cell>
          <cell r="D3406" t="str">
            <v>INSTITUTO DISTRITAL PARA LA PROTECCIÓN DE LA NIÑEZ Y LA JUVENTUD - IDIPRON</v>
          </cell>
          <cell r="E3406" t="str">
            <v>0002-008</v>
          </cell>
          <cell r="F3406" t="str">
            <v>EP-INTEGRACION SOCIAL</v>
          </cell>
          <cell r="G3406" t="str">
            <v>1-100-F001</v>
          </cell>
          <cell r="H3406" t="str">
            <v>VA-RECURSOS DISTRITO</v>
          </cell>
          <cell r="I3406" t="str">
            <v>O211010100105</v>
          </cell>
          <cell r="J3406" t="str">
            <v>Auxilio de transporte</v>
          </cell>
          <cell r="K3406" t="str">
            <v>000000000000000000214</v>
          </cell>
          <cell r="L3406" t="str">
            <v>0214 - Programa Funcionamiento - INSTITUTO DISTRITAL PARA LA PROTECIÓN DE LA NIÑEZ Y LA JUVENTUD</v>
          </cell>
          <cell r="M3406" t="str">
            <v>PM02140001FUNC</v>
          </cell>
          <cell r="N3406" t="str">
            <v>FU</v>
          </cell>
          <cell r="O3406" t="str">
            <v>FUNCIONAMIENTO INSTITUTO DISTRITAL PARA LA PROTECI</v>
          </cell>
          <cell r="P3406" t="str">
            <v>2025</v>
          </cell>
          <cell r="Q3406">
            <v>107276000</v>
          </cell>
          <cell r="R3406">
            <v>107276000</v>
          </cell>
        </row>
        <row r="3407">
          <cell r="A3407" t="str">
            <v>0214-01FU</v>
          </cell>
          <cell r="B3407" t="str">
            <v>DISTRITO CAPITAL</v>
          </cell>
          <cell r="C3407" t="str">
            <v>0214-01</v>
          </cell>
          <cell r="D3407" t="str">
            <v>INSTITUTO DISTRITAL PARA LA PROTECCIÓN DE LA NIÑEZ Y LA JUVENTUD - IDIPRON</v>
          </cell>
          <cell r="E3407" t="str">
            <v>0002-008</v>
          </cell>
          <cell r="F3407" t="str">
            <v>EP-INTEGRACION SOCIAL</v>
          </cell>
          <cell r="G3407" t="str">
            <v>1-100-F001</v>
          </cell>
          <cell r="H3407" t="str">
            <v>VA-RECURSOS DISTRITO</v>
          </cell>
          <cell r="I3407" t="str">
            <v>O211010100107</v>
          </cell>
          <cell r="J3407" t="str">
            <v>Bonificación por servicios prestados</v>
          </cell>
          <cell r="K3407" t="str">
            <v>000000000000000000214</v>
          </cell>
          <cell r="L3407" t="str">
            <v>0214 - Programa Funcionamiento - INSTITUTO DISTRITAL PARA LA PROTECIÓN DE LA NIÑEZ Y LA JUVENTUD</v>
          </cell>
          <cell r="M3407" t="str">
            <v>PM02140001FUNC</v>
          </cell>
          <cell r="N3407" t="str">
            <v>FU</v>
          </cell>
          <cell r="O3407" t="str">
            <v>FUNCIONAMIENTO INSTITUTO DISTRITAL PARA LA PROTECI</v>
          </cell>
          <cell r="P3407" t="str">
            <v>2025</v>
          </cell>
          <cell r="Q3407">
            <v>419210000</v>
          </cell>
          <cell r="R3407">
            <v>419210000</v>
          </cell>
        </row>
        <row r="3408">
          <cell r="A3408" t="str">
            <v>0214-01FU</v>
          </cell>
          <cell r="B3408" t="str">
            <v>DISTRITO CAPITAL</v>
          </cell>
          <cell r="C3408" t="str">
            <v>0214-01</v>
          </cell>
          <cell r="D3408" t="str">
            <v>INSTITUTO DISTRITAL PARA LA PROTECCIÓN DE LA NIÑEZ Y LA JUVENTUD - IDIPRON</v>
          </cell>
          <cell r="E3408" t="str">
            <v>0002-008</v>
          </cell>
          <cell r="F3408" t="str">
            <v>EP-INTEGRACION SOCIAL</v>
          </cell>
          <cell r="G3408" t="str">
            <v>1-100-F001</v>
          </cell>
          <cell r="H3408" t="str">
            <v>VA-RECURSOS DISTRITO</v>
          </cell>
          <cell r="I3408" t="str">
            <v>O21101010010801</v>
          </cell>
          <cell r="J3408" t="str">
            <v>Prima de navidad</v>
          </cell>
          <cell r="K3408" t="str">
            <v>000000000000000000214</v>
          </cell>
          <cell r="L3408" t="str">
            <v>0214 - Programa Funcionamiento - INSTITUTO DISTRITAL PARA LA PROTECIÓN DE LA NIÑEZ Y LA JUVENTUD</v>
          </cell>
          <cell r="M3408" t="str">
            <v>PM02140001FUNC</v>
          </cell>
          <cell r="N3408" t="str">
            <v>FU</v>
          </cell>
          <cell r="O3408" t="str">
            <v>FUNCIONAMIENTO INSTITUTO DISTRITAL PARA LA PROTECI</v>
          </cell>
          <cell r="P3408" t="str">
            <v>2025</v>
          </cell>
          <cell r="Q3408">
            <v>1654905000</v>
          </cell>
          <cell r="R3408">
            <v>1654905000</v>
          </cell>
        </row>
        <row r="3409">
          <cell r="A3409" t="str">
            <v>0214-01FU</v>
          </cell>
          <cell r="B3409" t="str">
            <v>DISTRITO CAPITAL</v>
          </cell>
          <cell r="C3409" t="str">
            <v>0214-01</v>
          </cell>
          <cell r="D3409" t="str">
            <v>INSTITUTO DISTRITAL PARA LA PROTECCIÓN DE LA NIÑEZ Y LA JUVENTUD - IDIPRON</v>
          </cell>
          <cell r="E3409" t="str">
            <v>0002-008</v>
          </cell>
          <cell r="F3409" t="str">
            <v>EP-INTEGRACION SOCIAL</v>
          </cell>
          <cell r="G3409" t="str">
            <v>1-100-F001</v>
          </cell>
          <cell r="H3409" t="str">
            <v>VA-RECURSOS DISTRITO</v>
          </cell>
          <cell r="I3409" t="str">
            <v>O21101010010802</v>
          </cell>
          <cell r="J3409" t="str">
            <v>Prima de vacaciones</v>
          </cell>
          <cell r="K3409" t="str">
            <v>000000000000000000214</v>
          </cell>
          <cell r="L3409" t="str">
            <v>0214 - Programa Funcionamiento - INSTITUTO DISTRITAL PARA LA PROTECIÓN DE LA NIÑEZ Y LA JUVENTUD</v>
          </cell>
          <cell r="M3409" t="str">
            <v>PM02140001FUNC</v>
          </cell>
          <cell r="N3409" t="str">
            <v>FU</v>
          </cell>
          <cell r="O3409" t="str">
            <v>FUNCIONAMIENTO INSTITUTO DISTRITAL PARA LA PROTECI</v>
          </cell>
          <cell r="P3409" t="str">
            <v>2025</v>
          </cell>
          <cell r="Q3409">
            <v>794343000</v>
          </cell>
          <cell r="R3409">
            <v>794343000</v>
          </cell>
        </row>
        <row r="3410">
          <cell r="A3410" t="str">
            <v>0214-01FU</v>
          </cell>
          <cell r="B3410" t="str">
            <v>DISTRITO CAPITAL</v>
          </cell>
          <cell r="C3410" t="str">
            <v>0214-01</v>
          </cell>
          <cell r="D3410" t="str">
            <v>INSTITUTO DISTRITAL PARA LA PROTECCIÓN DE LA NIÑEZ Y LA JUVENTUD - IDIPRON</v>
          </cell>
          <cell r="E3410" t="str">
            <v>0002-008</v>
          </cell>
          <cell r="F3410" t="str">
            <v>EP-INTEGRACION SOCIAL</v>
          </cell>
          <cell r="G3410" t="str">
            <v>1-100-F001</v>
          </cell>
          <cell r="H3410" t="str">
            <v>VA-RECURSOS DISTRITO</v>
          </cell>
          <cell r="I3410" t="str">
            <v>O211010100109</v>
          </cell>
          <cell r="J3410" t="str">
            <v>Prima técnica salarial</v>
          </cell>
          <cell r="K3410" t="str">
            <v>000000000000000000214</v>
          </cell>
          <cell r="L3410" t="str">
            <v>0214 - Programa Funcionamiento - INSTITUTO DISTRITAL PARA LA PROTECIÓN DE LA NIÑEZ Y LA JUVENTUD</v>
          </cell>
          <cell r="M3410" t="str">
            <v>PM02140001FUNC</v>
          </cell>
          <cell r="N3410" t="str">
            <v>FU</v>
          </cell>
          <cell r="O3410" t="str">
            <v>FUNCIONAMIENTO INSTITUTO DISTRITAL PARA LA PROTECI</v>
          </cell>
          <cell r="P3410" t="str">
            <v>2025</v>
          </cell>
          <cell r="Q3410">
            <v>2658141000</v>
          </cell>
          <cell r="R3410">
            <v>2658141000</v>
          </cell>
        </row>
        <row r="3411">
          <cell r="A3411" t="str">
            <v>0214-01FU</v>
          </cell>
          <cell r="B3411" t="str">
            <v>DISTRITO CAPITAL</v>
          </cell>
          <cell r="C3411" t="str">
            <v>0214-01</v>
          </cell>
          <cell r="D3411" t="str">
            <v>INSTITUTO DISTRITAL PARA LA PROTECCIÓN DE LA NIÑEZ Y LA JUVENTUD - IDIPRON</v>
          </cell>
          <cell r="E3411" t="str">
            <v>0002-008</v>
          </cell>
          <cell r="F3411" t="str">
            <v>EP-INTEGRACION SOCIAL</v>
          </cell>
          <cell r="G3411" t="str">
            <v>1-100-F001</v>
          </cell>
          <cell r="H3411" t="str">
            <v>VA-RECURSOS DISTRITO</v>
          </cell>
          <cell r="I3411" t="str">
            <v>O211010100204</v>
          </cell>
          <cell r="J3411" t="str">
            <v>Prima semestral</v>
          </cell>
          <cell r="K3411" t="str">
            <v>000000000000000000214</v>
          </cell>
          <cell r="L3411" t="str">
            <v>0214 - Programa Funcionamiento - INSTITUTO DISTRITAL PARA LA PROTECIÓN DE LA NIÑEZ Y LA JUVENTUD</v>
          </cell>
          <cell r="M3411" t="str">
            <v>PM02140001FUNC</v>
          </cell>
          <cell r="N3411" t="str">
            <v>FU</v>
          </cell>
          <cell r="O3411" t="str">
            <v>FUNCIONAMIENTO INSTITUTO DISTRITAL PARA LA PROTECI</v>
          </cell>
          <cell r="P3411" t="str">
            <v>2025</v>
          </cell>
          <cell r="Q3411">
            <v>1823720000</v>
          </cell>
          <cell r="R3411">
            <v>1823720000</v>
          </cell>
        </row>
        <row r="3412">
          <cell r="A3412" t="str">
            <v>0214-01FU</v>
          </cell>
          <cell r="B3412" t="str">
            <v>DISTRITO CAPITAL</v>
          </cell>
          <cell r="C3412" t="str">
            <v>0214-01</v>
          </cell>
          <cell r="D3412" t="str">
            <v>INSTITUTO DISTRITAL PARA LA PROTECCIÓN DE LA NIÑEZ Y LA JUVENTUD - IDIPRON</v>
          </cell>
          <cell r="E3412" t="str">
            <v>0002-008</v>
          </cell>
          <cell r="F3412" t="str">
            <v>EP-INTEGRACION SOCIAL</v>
          </cell>
          <cell r="G3412" t="str">
            <v>1-100-F001</v>
          </cell>
          <cell r="H3412" t="str">
            <v>VA-RECURSOS DISTRITO</v>
          </cell>
          <cell r="I3412" t="str">
            <v>O21101010021201</v>
          </cell>
          <cell r="J3412" t="str">
            <v>Beneficios a los empleados a corto plazo</v>
          </cell>
          <cell r="K3412" t="str">
            <v>000000000000000000214</v>
          </cell>
          <cell r="L3412" t="str">
            <v>0214 - Programa Funcionamiento - INSTITUTO DISTRITAL PARA LA PROTECIÓN DE LA NIÑEZ Y LA JUVENTUD</v>
          </cell>
          <cell r="M3412" t="str">
            <v>PM02140001FUNC</v>
          </cell>
          <cell r="N3412" t="str">
            <v>FU</v>
          </cell>
          <cell r="O3412" t="str">
            <v>FUNCIONAMIENTO INSTITUTO DISTRITAL PARA LA PROTECI</v>
          </cell>
          <cell r="P3412" t="str">
            <v>2025</v>
          </cell>
          <cell r="Q3412">
            <v>602282000</v>
          </cell>
          <cell r="R3412">
            <v>602282000</v>
          </cell>
        </row>
        <row r="3413">
          <cell r="A3413" t="str">
            <v>0214-01FU</v>
          </cell>
          <cell r="B3413" t="str">
            <v>DISTRITO CAPITAL</v>
          </cell>
          <cell r="C3413" t="str">
            <v>0214-01</v>
          </cell>
          <cell r="D3413" t="str">
            <v>INSTITUTO DISTRITAL PARA LA PROTECCIÓN DE LA NIÑEZ Y LA JUVENTUD - IDIPRON</v>
          </cell>
          <cell r="E3413" t="str">
            <v>0002-008</v>
          </cell>
          <cell r="F3413" t="str">
            <v>EP-INTEGRACION SOCIAL</v>
          </cell>
          <cell r="G3413" t="str">
            <v>1-100-F001</v>
          </cell>
          <cell r="H3413" t="str">
            <v>VA-RECURSOS DISTRITO</v>
          </cell>
          <cell r="I3413" t="str">
            <v>O211010200101</v>
          </cell>
          <cell r="J3413" t="str">
            <v>Aportes a la seguridad social en pensiones públicas</v>
          </cell>
          <cell r="K3413" t="str">
            <v>000000000000000000214</v>
          </cell>
          <cell r="L3413" t="str">
            <v>0214 - Programa Funcionamiento - INSTITUTO DISTRITAL PARA LA PROTECIÓN DE LA NIÑEZ Y LA JUVENTUD</v>
          </cell>
          <cell r="M3413" t="str">
            <v>PM02140001FUNC</v>
          </cell>
          <cell r="N3413" t="str">
            <v>FU</v>
          </cell>
          <cell r="O3413" t="str">
            <v>FUNCIONAMIENTO INSTITUTO DISTRITAL PARA LA PROTECI</v>
          </cell>
          <cell r="P3413" t="str">
            <v>2025</v>
          </cell>
          <cell r="Q3413">
            <v>1174042000</v>
          </cell>
          <cell r="R3413">
            <v>1174042000</v>
          </cell>
        </row>
        <row r="3414">
          <cell r="A3414" t="str">
            <v>0214-01FU</v>
          </cell>
          <cell r="B3414" t="str">
            <v>DISTRITO CAPITAL</v>
          </cell>
          <cell r="C3414" t="str">
            <v>0214-01</v>
          </cell>
          <cell r="D3414" t="str">
            <v>INSTITUTO DISTRITAL PARA LA PROTECCIÓN DE LA NIÑEZ Y LA JUVENTUD - IDIPRON</v>
          </cell>
          <cell r="E3414" t="str">
            <v>0002-008</v>
          </cell>
          <cell r="F3414" t="str">
            <v>EP-INTEGRACION SOCIAL</v>
          </cell>
          <cell r="G3414" t="str">
            <v>1-100-F001</v>
          </cell>
          <cell r="H3414" t="str">
            <v>VA-RECURSOS DISTRITO</v>
          </cell>
          <cell r="I3414" t="str">
            <v>O211010200102</v>
          </cell>
          <cell r="J3414" t="str">
            <v>Aportes a la seguridad social en pensiones privadas</v>
          </cell>
          <cell r="K3414" t="str">
            <v>000000000000000000214</v>
          </cell>
          <cell r="L3414" t="str">
            <v>0214 - Programa Funcionamiento - INSTITUTO DISTRITAL PARA LA PROTECIÓN DE LA NIÑEZ Y LA JUVENTUD</v>
          </cell>
          <cell r="M3414" t="str">
            <v>PM02140001FUNC</v>
          </cell>
          <cell r="N3414" t="str">
            <v>FU</v>
          </cell>
          <cell r="O3414" t="str">
            <v>FUNCIONAMIENTO INSTITUTO DISTRITAL PARA LA PROTECI</v>
          </cell>
          <cell r="P3414" t="str">
            <v>2025</v>
          </cell>
          <cell r="Q3414">
            <v>885870000</v>
          </cell>
          <cell r="R3414">
            <v>885870000</v>
          </cell>
        </row>
        <row r="3415">
          <cell r="A3415" t="str">
            <v>0214-01FU</v>
          </cell>
          <cell r="B3415" t="str">
            <v>DISTRITO CAPITAL</v>
          </cell>
          <cell r="C3415" t="str">
            <v>0214-01</v>
          </cell>
          <cell r="D3415" t="str">
            <v>INSTITUTO DISTRITAL PARA LA PROTECCIÓN DE LA NIÑEZ Y LA JUVENTUD - IDIPRON</v>
          </cell>
          <cell r="E3415" t="str">
            <v>0002-008</v>
          </cell>
          <cell r="F3415" t="str">
            <v>EP-INTEGRACION SOCIAL</v>
          </cell>
          <cell r="G3415" t="str">
            <v>1-100-F001</v>
          </cell>
          <cell r="H3415" t="str">
            <v>VA-RECURSOS DISTRITO</v>
          </cell>
          <cell r="I3415" t="str">
            <v>O211010200202</v>
          </cell>
          <cell r="J3415" t="str">
            <v>Aportes a la seguridad social en salud privada</v>
          </cell>
          <cell r="K3415" t="str">
            <v>000000000000000000214</v>
          </cell>
          <cell r="L3415" t="str">
            <v>0214 - Programa Funcionamiento - INSTITUTO DISTRITAL PARA LA PROTECIÓN DE LA NIÑEZ Y LA JUVENTUD</v>
          </cell>
          <cell r="M3415" t="str">
            <v>PM02140001FUNC</v>
          </cell>
          <cell r="N3415" t="str">
            <v>FU</v>
          </cell>
          <cell r="O3415" t="str">
            <v>FUNCIONAMIENTO INSTITUTO DISTRITAL PARA LA PROTECI</v>
          </cell>
          <cell r="P3415" t="str">
            <v>2025</v>
          </cell>
          <cell r="Q3415">
            <v>1459085000</v>
          </cell>
          <cell r="R3415">
            <v>1459085000</v>
          </cell>
        </row>
        <row r="3416">
          <cell r="A3416" t="str">
            <v>0214-01FU</v>
          </cell>
          <cell r="B3416" t="str">
            <v>DISTRITO CAPITAL</v>
          </cell>
          <cell r="C3416" t="str">
            <v>0214-01</v>
          </cell>
          <cell r="D3416" t="str">
            <v>INSTITUTO DISTRITAL PARA LA PROTECCIÓN DE LA NIÑEZ Y LA JUVENTUD - IDIPRON</v>
          </cell>
          <cell r="E3416" t="str">
            <v>0002-008</v>
          </cell>
          <cell r="F3416" t="str">
            <v>EP-INTEGRACION SOCIAL</v>
          </cell>
          <cell r="G3416" t="str">
            <v>1-100-F001</v>
          </cell>
          <cell r="H3416" t="str">
            <v>VA-RECURSOS DISTRITO</v>
          </cell>
          <cell r="I3416" t="str">
            <v>O211010200301</v>
          </cell>
          <cell r="J3416" t="str">
            <v>Aportes de cesantías a fondos públicos</v>
          </cell>
          <cell r="K3416" t="str">
            <v>000000000000000000214</v>
          </cell>
          <cell r="L3416" t="str">
            <v>0214 - Programa Funcionamiento - INSTITUTO DISTRITAL PARA LA PROTECIÓN DE LA NIÑEZ Y LA JUVENTUD</v>
          </cell>
          <cell r="M3416" t="str">
            <v>PM02140001FUNC</v>
          </cell>
          <cell r="N3416" t="str">
            <v>FU</v>
          </cell>
          <cell r="O3416" t="str">
            <v>FUNCIONAMIENTO INSTITUTO DISTRITAL PARA LA PROTECI</v>
          </cell>
          <cell r="P3416" t="str">
            <v>2025</v>
          </cell>
          <cell r="Q3416">
            <v>1244366000</v>
          </cell>
          <cell r="R3416">
            <v>1244366000</v>
          </cell>
        </row>
        <row r="3417">
          <cell r="A3417" t="str">
            <v>0214-01FU</v>
          </cell>
          <cell r="B3417" t="str">
            <v>DISTRITO CAPITAL</v>
          </cell>
          <cell r="C3417" t="str">
            <v>0214-01</v>
          </cell>
          <cell r="D3417" t="str">
            <v>INSTITUTO DISTRITAL PARA LA PROTECCIÓN DE LA NIÑEZ Y LA JUVENTUD - IDIPRON</v>
          </cell>
          <cell r="E3417" t="str">
            <v>0002-008</v>
          </cell>
          <cell r="F3417" t="str">
            <v>EP-INTEGRACION SOCIAL</v>
          </cell>
          <cell r="G3417" t="str">
            <v>1-100-F001</v>
          </cell>
          <cell r="H3417" t="str">
            <v>VA-RECURSOS DISTRITO</v>
          </cell>
          <cell r="I3417" t="str">
            <v>O211010200302</v>
          </cell>
          <cell r="J3417" t="str">
            <v>Aportes de cesantías a fondos privados</v>
          </cell>
          <cell r="K3417" t="str">
            <v>000000000000000000214</v>
          </cell>
          <cell r="L3417" t="str">
            <v>0214 - Programa Funcionamiento - INSTITUTO DISTRITAL PARA LA PROTECIÓN DE LA NIÑEZ Y LA JUVENTUD</v>
          </cell>
          <cell r="M3417" t="str">
            <v>PM02140001FUNC</v>
          </cell>
          <cell r="N3417" t="str">
            <v>FU</v>
          </cell>
          <cell r="O3417" t="str">
            <v>FUNCIONAMIENTO INSTITUTO DISTRITAL PARA LA PROTECI</v>
          </cell>
          <cell r="P3417" t="str">
            <v>2025</v>
          </cell>
          <cell r="Q3417">
            <v>819763000</v>
          </cell>
          <cell r="R3417">
            <v>819763000</v>
          </cell>
        </row>
        <row r="3418">
          <cell r="A3418" t="str">
            <v>0214-01FU</v>
          </cell>
          <cell r="B3418" t="str">
            <v>DISTRITO CAPITAL</v>
          </cell>
          <cell r="C3418" t="str">
            <v>0214-01</v>
          </cell>
          <cell r="D3418" t="str">
            <v>INSTITUTO DISTRITAL PARA LA PROTECCIÓN DE LA NIÑEZ Y LA JUVENTUD - IDIPRON</v>
          </cell>
          <cell r="E3418" t="str">
            <v>0002-008</v>
          </cell>
          <cell r="F3418" t="str">
            <v>EP-INTEGRACION SOCIAL</v>
          </cell>
          <cell r="G3418" t="str">
            <v>1-100-F001</v>
          </cell>
          <cell r="H3418" t="str">
            <v>VA-RECURSOS DISTRITO</v>
          </cell>
          <cell r="I3418" t="str">
            <v>O211010200401</v>
          </cell>
          <cell r="J3418" t="str">
            <v>Compensar</v>
          </cell>
          <cell r="K3418" t="str">
            <v>000000000000000000214</v>
          </cell>
          <cell r="L3418" t="str">
            <v>0214 - Programa Funcionamiento - INSTITUTO DISTRITAL PARA LA PROTECIÓN DE LA NIÑEZ Y LA JUVENTUD</v>
          </cell>
          <cell r="M3418" t="str">
            <v>PM02140001FUNC</v>
          </cell>
          <cell r="N3418" t="str">
            <v>FU</v>
          </cell>
          <cell r="O3418" t="str">
            <v>FUNCIONAMIENTO INSTITUTO DISTRITAL PARA LA PROTECI</v>
          </cell>
          <cell r="P3418" t="str">
            <v>2025</v>
          </cell>
          <cell r="Q3418">
            <v>793872000</v>
          </cell>
          <cell r="R3418">
            <v>793872000</v>
          </cell>
        </row>
        <row r="3419">
          <cell r="A3419" t="str">
            <v>0214-01FU</v>
          </cell>
          <cell r="B3419" t="str">
            <v>DISTRITO CAPITAL</v>
          </cell>
          <cell r="C3419" t="str">
            <v>0214-01</v>
          </cell>
          <cell r="D3419" t="str">
            <v>INSTITUTO DISTRITAL PARA LA PROTECCIÓN DE LA NIÑEZ Y LA JUVENTUD - IDIPRON</v>
          </cell>
          <cell r="E3419" t="str">
            <v>0002-008</v>
          </cell>
          <cell r="F3419" t="str">
            <v>EP-INTEGRACION SOCIAL</v>
          </cell>
          <cell r="G3419" t="str">
            <v>1-100-F001</v>
          </cell>
          <cell r="H3419" t="str">
            <v>VA-RECURSOS DISTRITO</v>
          </cell>
          <cell r="I3419" t="str">
            <v>O211010200501</v>
          </cell>
          <cell r="J3419" t="str">
            <v>Aportes generales al sistema de riesgos laborales públicos</v>
          </cell>
          <cell r="K3419" t="str">
            <v>000000000000000000214</v>
          </cell>
          <cell r="L3419" t="str">
            <v>0214 - Programa Funcionamiento - INSTITUTO DISTRITAL PARA LA PROTECIÓN DE LA NIÑEZ Y LA JUVENTUD</v>
          </cell>
          <cell r="M3419" t="str">
            <v>PM02140001FUNC</v>
          </cell>
          <cell r="N3419" t="str">
            <v>FU</v>
          </cell>
          <cell r="O3419" t="str">
            <v>FUNCIONAMIENTO INSTITUTO DISTRITAL PARA LA PROTECI</v>
          </cell>
          <cell r="P3419" t="str">
            <v>2025</v>
          </cell>
          <cell r="Q3419">
            <v>214459000</v>
          </cell>
          <cell r="R3419">
            <v>214459000</v>
          </cell>
        </row>
        <row r="3420">
          <cell r="A3420" t="str">
            <v>0214-01FU</v>
          </cell>
          <cell r="B3420" t="str">
            <v>DISTRITO CAPITAL</v>
          </cell>
          <cell r="C3420" t="str">
            <v>0214-01</v>
          </cell>
          <cell r="D3420" t="str">
            <v>INSTITUTO DISTRITAL PARA LA PROTECCIÓN DE LA NIÑEZ Y LA JUVENTUD - IDIPRON</v>
          </cell>
          <cell r="E3420" t="str">
            <v>0002-008</v>
          </cell>
          <cell r="F3420" t="str">
            <v>EP-INTEGRACION SOCIAL</v>
          </cell>
          <cell r="G3420" t="str">
            <v>1-100-F001</v>
          </cell>
          <cell r="H3420" t="str">
            <v>VA-RECURSOS DISTRITO</v>
          </cell>
          <cell r="I3420" t="str">
            <v>O2110102006</v>
          </cell>
          <cell r="J3420" t="str">
            <v>Aportes al ICBF</v>
          </cell>
          <cell r="K3420" t="str">
            <v>000000000000000000214</v>
          </cell>
          <cell r="L3420" t="str">
            <v>0214 - Programa Funcionamiento - INSTITUTO DISTRITAL PARA LA PROTECIÓN DE LA NIÑEZ Y LA JUVENTUD</v>
          </cell>
          <cell r="M3420" t="str">
            <v>PM02140001FUNC</v>
          </cell>
          <cell r="N3420" t="str">
            <v>FU</v>
          </cell>
          <cell r="O3420" t="str">
            <v>FUNCIONAMIENTO INSTITUTO DISTRITAL PARA LA PROTECI</v>
          </cell>
          <cell r="P3420" t="str">
            <v>2025</v>
          </cell>
          <cell r="Q3420">
            <v>595396000</v>
          </cell>
          <cell r="R3420">
            <v>595396000</v>
          </cell>
        </row>
        <row r="3421">
          <cell r="A3421" t="str">
            <v>0214-01FU</v>
          </cell>
          <cell r="B3421" t="str">
            <v>DISTRITO CAPITAL</v>
          </cell>
          <cell r="C3421" t="str">
            <v>0214-01</v>
          </cell>
          <cell r="D3421" t="str">
            <v>INSTITUTO DISTRITAL PARA LA PROTECCIÓN DE LA NIÑEZ Y LA JUVENTUD - IDIPRON</v>
          </cell>
          <cell r="E3421" t="str">
            <v>0002-008</v>
          </cell>
          <cell r="F3421" t="str">
            <v>EP-INTEGRACION SOCIAL</v>
          </cell>
          <cell r="G3421" t="str">
            <v>1-100-F001</v>
          </cell>
          <cell r="H3421" t="str">
            <v>VA-RECURSOS DISTRITO</v>
          </cell>
          <cell r="I3421" t="str">
            <v>O2110102007</v>
          </cell>
          <cell r="J3421" t="str">
            <v>Aportes al SENA</v>
          </cell>
          <cell r="K3421" t="str">
            <v>000000000000000000214</v>
          </cell>
          <cell r="L3421" t="str">
            <v>0214 - Programa Funcionamiento - INSTITUTO DISTRITAL PARA LA PROTECIÓN DE LA NIÑEZ Y LA JUVENTUD</v>
          </cell>
          <cell r="M3421" t="str">
            <v>PM02140001FUNC</v>
          </cell>
          <cell r="N3421" t="str">
            <v>FU</v>
          </cell>
          <cell r="O3421" t="str">
            <v>FUNCIONAMIENTO INSTITUTO DISTRITAL PARA LA PROTECI</v>
          </cell>
          <cell r="P3421" t="str">
            <v>2025</v>
          </cell>
          <cell r="Q3421">
            <v>396932000</v>
          </cell>
          <cell r="R3421">
            <v>396932000</v>
          </cell>
        </row>
        <row r="3422">
          <cell r="A3422" t="str">
            <v>0214-01FU</v>
          </cell>
          <cell r="B3422" t="str">
            <v>DISTRITO CAPITAL</v>
          </cell>
          <cell r="C3422" t="str">
            <v>0214-01</v>
          </cell>
          <cell r="D3422" t="str">
            <v>INSTITUTO DISTRITAL PARA LA PROTECCIÓN DE LA NIÑEZ Y LA JUVENTUD - IDIPRON</v>
          </cell>
          <cell r="E3422" t="str">
            <v>0002-008</v>
          </cell>
          <cell r="F3422" t="str">
            <v>EP-INTEGRACION SOCIAL</v>
          </cell>
          <cell r="G3422" t="str">
            <v>1-100-F001</v>
          </cell>
          <cell r="H3422" t="str">
            <v>VA-RECURSOS DISTRITO</v>
          </cell>
          <cell r="I3422" t="str">
            <v>O211010300103</v>
          </cell>
          <cell r="J3422" t="str">
            <v>Bonificación especial de recreación</v>
          </cell>
          <cell r="K3422" t="str">
            <v>000000000000000000214</v>
          </cell>
          <cell r="L3422" t="str">
            <v>0214 - Programa Funcionamiento - INSTITUTO DISTRITAL PARA LA PROTECIÓN DE LA NIÑEZ Y LA JUVENTUD</v>
          </cell>
          <cell r="M3422" t="str">
            <v>PM02140001FUNC</v>
          </cell>
          <cell r="N3422" t="str">
            <v>FU</v>
          </cell>
          <cell r="O3422" t="str">
            <v>FUNCIONAMIENTO INSTITUTO DISTRITAL PARA LA PROTECI</v>
          </cell>
          <cell r="P3422" t="str">
            <v>2025</v>
          </cell>
          <cell r="Q3422">
            <v>70511000</v>
          </cell>
          <cell r="R3422">
            <v>70511000</v>
          </cell>
        </row>
        <row r="3423">
          <cell r="A3423" t="str">
            <v>0214-01FU</v>
          </cell>
          <cell r="B3423" t="str">
            <v>DISTRITO CAPITAL</v>
          </cell>
          <cell r="C3423" t="str">
            <v>0214-01</v>
          </cell>
          <cell r="D3423" t="str">
            <v>INSTITUTO DISTRITAL PARA LA PROTECCIÓN DE LA NIÑEZ Y LA JUVENTUD - IDIPRON</v>
          </cell>
          <cell r="E3423" t="str">
            <v>0002-008</v>
          </cell>
          <cell r="F3423" t="str">
            <v>EP-INTEGRACION SOCIAL</v>
          </cell>
          <cell r="G3423" t="str">
            <v>1-100-F001</v>
          </cell>
          <cell r="H3423" t="str">
            <v>VA-RECURSOS DISTRITO</v>
          </cell>
          <cell r="I3423" t="str">
            <v>O2110103005</v>
          </cell>
          <cell r="J3423" t="str">
            <v>Reconocimiento por permanencia en el servicio público - Bogotá D.C.</v>
          </cell>
          <cell r="K3423" t="str">
            <v>000000000000000000214</v>
          </cell>
          <cell r="L3423" t="str">
            <v>0214 - Programa Funcionamiento - INSTITUTO DISTRITAL PARA LA PROTECIÓN DE LA NIÑEZ Y LA JUVENTUD</v>
          </cell>
          <cell r="M3423" t="str">
            <v>PM02140001FUNC</v>
          </cell>
          <cell r="N3423" t="str">
            <v>FU</v>
          </cell>
          <cell r="O3423" t="str">
            <v>FUNCIONAMIENTO INSTITUTO DISTRITAL PARA LA PROTECI</v>
          </cell>
          <cell r="P3423" t="str">
            <v>2025</v>
          </cell>
          <cell r="Q3423">
            <v>237331000</v>
          </cell>
          <cell r="R3423">
            <v>237331000</v>
          </cell>
        </row>
        <row r="3424">
          <cell r="A3424" t="str">
            <v>0214-01FU</v>
          </cell>
          <cell r="B3424" t="str">
            <v>DISTRITO CAPITAL</v>
          </cell>
          <cell r="C3424" t="str">
            <v>0214-01</v>
          </cell>
          <cell r="D3424" t="str">
            <v>INSTITUTO DISTRITAL PARA LA PROTECCIÓN DE LA NIÑEZ Y LA JUVENTUD - IDIPRON</v>
          </cell>
          <cell r="E3424" t="str">
            <v>0002-008</v>
          </cell>
          <cell r="F3424" t="str">
            <v>EP-INTEGRACION SOCIAL</v>
          </cell>
          <cell r="G3424" t="str">
            <v>1-100-F001</v>
          </cell>
          <cell r="H3424" t="str">
            <v>VA-RECURSOS DISTRITO</v>
          </cell>
          <cell r="I3424" t="str">
            <v>O2110103068</v>
          </cell>
          <cell r="J3424" t="str">
            <v>Prima secretarial</v>
          </cell>
          <cell r="K3424" t="str">
            <v>000000000000000000214</v>
          </cell>
          <cell r="L3424" t="str">
            <v>0214 - Programa Funcionamiento - INSTITUTO DISTRITAL PARA LA PROTECIÓN DE LA NIÑEZ Y LA JUVENTUD</v>
          </cell>
          <cell r="M3424" t="str">
            <v>PM02140001FUNC</v>
          </cell>
          <cell r="N3424" t="str">
            <v>FU</v>
          </cell>
          <cell r="O3424" t="str">
            <v>FUNCIONAMIENTO INSTITUTO DISTRITAL PARA LA PROTECI</v>
          </cell>
          <cell r="P3424" t="str">
            <v>2025</v>
          </cell>
          <cell r="Q3424">
            <v>13816000</v>
          </cell>
          <cell r="R3424">
            <v>13816000</v>
          </cell>
        </row>
        <row r="3425">
          <cell r="A3425" t="str">
            <v>0214-01FU</v>
          </cell>
          <cell r="B3425" t="str">
            <v>DISTRITO CAPITAL</v>
          </cell>
          <cell r="C3425" t="str">
            <v>0214-01</v>
          </cell>
          <cell r="D3425" t="str">
            <v>INSTITUTO DISTRITAL PARA LA PROTECCIÓN DE LA NIÑEZ Y LA JUVENTUD - IDIPRON</v>
          </cell>
          <cell r="E3425" t="str">
            <v>0002-008</v>
          </cell>
          <cell r="F3425" t="str">
            <v>EP-INTEGRACION SOCIAL</v>
          </cell>
          <cell r="G3425" t="str">
            <v>1-100-F001</v>
          </cell>
          <cell r="H3425" t="str">
            <v>VA-RECURSOS DISTRITO</v>
          </cell>
          <cell r="I3425" t="str">
            <v>O2110103190</v>
          </cell>
          <cell r="J3425" t="str">
            <v>Apoyo de sostenimiento prácticas laborales</v>
          </cell>
          <cell r="K3425" t="str">
            <v>000000000000000000214</v>
          </cell>
          <cell r="L3425" t="str">
            <v>0214 - Programa Funcionamiento - INSTITUTO DISTRITAL PARA LA PROTECIÓN DE LA NIÑEZ Y LA JUVENTUD</v>
          </cell>
          <cell r="M3425" t="str">
            <v>PM02140001FUNC</v>
          </cell>
          <cell r="N3425" t="str">
            <v>FU</v>
          </cell>
          <cell r="O3425" t="str">
            <v>FUNCIONAMIENTO INSTITUTO DISTRITAL PARA LA PROTECI</v>
          </cell>
          <cell r="P3425" t="str">
            <v>2025</v>
          </cell>
          <cell r="Q3425">
            <v>170477000</v>
          </cell>
          <cell r="R3425">
            <v>170477000</v>
          </cell>
        </row>
        <row r="3426">
          <cell r="A3426" t="str">
            <v>0214-01FU</v>
          </cell>
          <cell r="B3426" t="str">
            <v>DISTRITO CAPITAL</v>
          </cell>
          <cell r="C3426" t="str">
            <v>0214-01</v>
          </cell>
          <cell r="D3426" t="str">
            <v>INSTITUTO DISTRITAL PARA LA PROTECCIÓN DE LA NIÑEZ Y LA JUVENTUD - IDIPRON</v>
          </cell>
          <cell r="E3426" t="str">
            <v>0002-008</v>
          </cell>
          <cell r="F3426" t="str">
            <v>EP-INTEGRACION SOCIAL</v>
          </cell>
          <cell r="G3426" t="str">
            <v>1-100-F001</v>
          </cell>
          <cell r="H3426" t="str">
            <v>VA-RECURSOS DISTRITO</v>
          </cell>
          <cell r="I3426" t="str">
            <v>O21201010030302</v>
          </cell>
          <cell r="J3426" t="str">
            <v>Maquinaria de informática y sus partes, piezas y accesorios</v>
          </cell>
          <cell r="K3426" t="str">
            <v>000000000000000000214</v>
          </cell>
          <cell r="L3426" t="str">
            <v>0214 - Programa Funcionamiento - INSTITUTO DISTRITAL PARA LA PROTECIÓN DE LA NIÑEZ Y LA JUVENTUD</v>
          </cell>
          <cell r="M3426" t="str">
            <v>PM02140001FUNC</v>
          </cell>
          <cell r="N3426" t="str">
            <v>FU</v>
          </cell>
          <cell r="O3426" t="str">
            <v>FUNCIONAMIENTO INSTITUTO DISTRITAL PARA LA PROTECI</v>
          </cell>
          <cell r="P3426" t="str">
            <v>2025</v>
          </cell>
          <cell r="Q3426">
            <v>50000000</v>
          </cell>
          <cell r="R3426">
            <v>50000000</v>
          </cell>
        </row>
        <row r="3427">
          <cell r="A3427" t="str">
            <v>0214-01FU</v>
          </cell>
          <cell r="B3427" t="str">
            <v>DISTRITO CAPITAL</v>
          </cell>
          <cell r="C3427" t="str">
            <v>0214-01</v>
          </cell>
          <cell r="D3427" t="str">
            <v>INSTITUTO DISTRITAL PARA LA PROTECCIÓN DE LA NIÑEZ Y LA JUVENTUD - IDIPRON</v>
          </cell>
          <cell r="E3427" t="str">
            <v>0002-008</v>
          </cell>
          <cell r="F3427" t="str">
            <v>EP-INTEGRACION SOCIAL</v>
          </cell>
          <cell r="G3427" t="str">
            <v>1-100-F001</v>
          </cell>
          <cell r="H3427" t="str">
            <v>VA-RECURSOS DISTRITO</v>
          </cell>
          <cell r="I3427" t="str">
            <v>O2120201002032352001</v>
          </cell>
          <cell r="J3427" t="str">
            <v>Azúcar refinada</v>
          </cell>
          <cell r="K3427" t="str">
            <v>000000000000000000214</v>
          </cell>
          <cell r="L3427" t="str">
            <v>0214 - Programa Funcionamiento - INSTITUTO DISTRITAL PARA LA PROTECIÓN DE LA NIÑEZ Y LA JUVENTUD</v>
          </cell>
          <cell r="M3427" t="str">
            <v>PM02140001FUNC</v>
          </cell>
          <cell r="N3427" t="str">
            <v>FU</v>
          </cell>
          <cell r="O3427" t="str">
            <v>FUNCIONAMIENTO INSTITUTO DISTRITAL PARA LA PROTECI</v>
          </cell>
          <cell r="P3427" t="str">
            <v>2025</v>
          </cell>
          <cell r="Q3427">
            <v>9607000</v>
          </cell>
          <cell r="R3427">
            <v>9607000</v>
          </cell>
        </row>
        <row r="3428">
          <cell r="A3428" t="str">
            <v>0214-01FU</v>
          </cell>
          <cell r="B3428" t="str">
            <v>DISTRITO CAPITAL</v>
          </cell>
          <cell r="C3428" t="str">
            <v>0214-01</v>
          </cell>
          <cell r="D3428" t="str">
            <v>INSTITUTO DISTRITAL PARA LA PROTECCIÓN DE LA NIÑEZ Y LA JUVENTUD - IDIPRON</v>
          </cell>
          <cell r="E3428" t="str">
            <v>0002-008</v>
          </cell>
          <cell r="F3428" t="str">
            <v>EP-INTEGRACION SOCIAL</v>
          </cell>
          <cell r="G3428" t="str">
            <v>1-100-F001</v>
          </cell>
          <cell r="H3428" t="str">
            <v>VA-RECURSOS DISTRITO</v>
          </cell>
          <cell r="I3428" t="str">
            <v>O2120201002032355002</v>
          </cell>
          <cell r="J3428" t="str">
            <v>Panela granulada y/o pulverizada, deshidratada (polvo, cubos, etc.)</v>
          </cell>
          <cell r="K3428" t="str">
            <v>000000000000000000214</v>
          </cell>
          <cell r="L3428" t="str">
            <v>0214 - Programa Funcionamiento - INSTITUTO DISTRITAL PARA LA PROTECIÓN DE LA NIÑEZ Y LA JUVENTUD</v>
          </cell>
          <cell r="M3428" t="str">
            <v>PM02140001FUNC</v>
          </cell>
          <cell r="N3428" t="str">
            <v>FU</v>
          </cell>
          <cell r="O3428" t="str">
            <v>FUNCIONAMIENTO INSTITUTO DISTRITAL PARA LA PROTECI</v>
          </cell>
          <cell r="P3428" t="str">
            <v>2025</v>
          </cell>
          <cell r="Q3428">
            <v>3945000</v>
          </cell>
          <cell r="R3428">
            <v>3945000</v>
          </cell>
        </row>
        <row r="3429">
          <cell r="A3429" t="str">
            <v>0214-01FU</v>
          </cell>
          <cell r="B3429" t="str">
            <v>DISTRITO CAPITAL</v>
          </cell>
          <cell r="C3429" t="str">
            <v>0214-01</v>
          </cell>
          <cell r="D3429" t="str">
            <v>INSTITUTO DISTRITAL PARA LA PROTECCIÓN DE LA NIÑEZ Y LA JUVENTUD - IDIPRON</v>
          </cell>
          <cell r="E3429" t="str">
            <v>0002-008</v>
          </cell>
          <cell r="F3429" t="str">
            <v>EP-INTEGRACION SOCIAL</v>
          </cell>
          <cell r="G3429" t="str">
            <v>1-100-F001</v>
          </cell>
          <cell r="H3429" t="str">
            <v>VA-RECURSOS DISTRITO</v>
          </cell>
          <cell r="I3429" t="str">
            <v>O2120201002032381302</v>
          </cell>
          <cell r="J3429" t="str">
            <v> Café molido</v>
          </cell>
          <cell r="K3429" t="str">
            <v>000000000000000000214</v>
          </cell>
          <cell r="L3429" t="str">
            <v>0214 - Programa Funcionamiento - INSTITUTO DISTRITAL PARA LA PROTECIÓN DE LA NIÑEZ Y LA JUVENTUD</v>
          </cell>
          <cell r="M3429" t="str">
            <v>PM02140001FUNC</v>
          </cell>
          <cell r="N3429" t="str">
            <v>FU</v>
          </cell>
          <cell r="O3429" t="str">
            <v>FUNCIONAMIENTO INSTITUTO DISTRITAL PARA LA PROTECI</v>
          </cell>
          <cell r="P3429" t="str">
            <v>2025</v>
          </cell>
          <cell r="Q3429">
            <v>40880000</v>
          </cell>
          <cell r="R3429">
            <v>40880000</v>
          </cell>
        </row>
        <row r="3430">
          <cell r="A3430" t="str">
            <v>0214-01FU</v>
          </cell>
          <cell r="B3430" t="str">
            <v>DISTRITO CAPITAL</v>
          </cell>
          <cell r="C3430" t="str">
            <v>0214-01</v>
          </cell>
          <cell r="D3430" t="str">
            <v>INSTITUTO DISTRITAL PARA LA PROTECCIÓN DE LA NIÑEZ Y LA JUVENTUD - IDIPRON</v>
          </cell>
          <cell r="E3430" t="str">
            <v>0002-008</v>
          </cell>
          <cell r="F3430" t="str">
            <v>EP-INTEGRACION SOCIAL</v>
          </cell>
          <cell r="G3430" t="str">
            <v>1-100-F001</v>
          </cell>
          <cell r="H3430" t="str">
            <v>VA-RECURSOS DISTRITO</v>
          </cell>
          <cell r="I3430" t="str">
            <v>O2120201002072719004</v>
          </cell>
          <cell r="J3430" t="str">
            <v>Tapabocas y otras prendas de ropa médica</v>
          </cell>
          <cell r="K3430" t="str">
            <v>000000000000000000214</v>
          </cell>
          <cell r="L3430" t="str">
            <v>0214 - Programa Funcionamiento - INSTITUTO DISTRITAL PARA LA PROTECIÓN DE LA NIÑEZ Y LA JUVENTUD</v>
          </cell>
          <cell r="M3430" t="str">
            <v>PM02140001FUNC</v>
          </cell>
          <cell r="N3430" t="str">
            <v>FU</v>
          </cell>
          <cell r="O3430" t="str">
            <v>FUNCIONAMIENTO INSTITUTO DISTRITAL PARA LA PROTECI</v>
          </cell>
          <cell r="P3430" t="str">
            <v>2025</v>
          </cell>
          <cell r="Q3430">
            <v>8215000</v>
          </cell>
          <cell r="R3430">
            <v>8215000</v>
          </cell>
        </row>
        <row r="3431">
          <cell r="A3431" t="str">
            <v>0214-01FU</v>
          </cell>
          <cell r="B3431" t="str">
            <v>DISTRITO CAPITAL</v>
          </cell>
          <cell r="C3431" t="str">
            <v>0214-01</v>
          </cell>
          <cell r="D3431" t="str">
            <v>INSTITUTO DISTRITAL PARA LA PROTECCIÓN DE LA NIÑEZ Y LA JUVENTUD - IDIPRON</v>
          </cell>
          <cell r="E3431" t="str">
            <v>0002-008</v>
          </cell>
          <cell r="F3431" t="str">
            <v>EP-INTEGRACION SOCIAL</v>
          </cell>
          <cell r="G3431" t="str">
            <v>1-100-F001</v>
          </cell>
          <cell r="H3431" t="str">
            <v>VA-RECURSOS DISTRITO</v>
          </cell>
          <cell r="I3431" t="str">
            <v>O2120201002072732007</v>
          </cell>
          <cell r="J3431" t="str">
            <v> Mechas para trapero</v>
          </cell>
          <cell r="K3431" t="str">
            <v>000000000000000000214</v>
          </cell>
          <cell r="L3431" t="str">
            <v>0214 - Programa Funcionamiento - INSTITUTO DISTRITAL PARA LA PROTECIÓN DE LA NIÑEZ Y LA JUVENTUD</v>
          </cell>
          <cell r="M3431" t="str">
            <v>PM02140001FUNC</v>
          </cell>
          <cell r="N3431" t="str">
            <v>FU</v>
          </cell>
          <cell r="O3431" t="str">
            <v>FUNCIONAMIENTO INSTITUTO DISTRITAL PARA LA PROTECI</v>
          </cell>
          <cell r="P3431" t="str">
            <v>2025</v>
          </cell>
          <cell r="Q3431">
            <v>2152000</v>
          </cell>
          <cell r="R3431">
            <v>2152000</v>
          </cell>
        </row>
        <row r="3432">
          <cell r="A3432" t="str">
            <v>0214-01FU</v>
          </cell>
          <cell r="B3432" t="str">
            <v>DISTRITO CAPITAL</v>
          </cell>
          <cell r="C3432" t="str">
            <v>0214-01</v>
          </cell>
          <cell r="D3432" t="str">
            <v>INSTITUTO DISTRITAL PARA LA PROTECCIÓN DE LA NIÑEZ Y LA JUVENTUD - IDIPRON</v>
          </cell>
          <cell r="E3432" t="str">
            <v>0002-008</v>
          </cell>
          <cell r="F3432" t="str">
            <v>EP-INTEGRACION SOCIAL</v>
          </cell>
          <cell r="G3432" t="str">
            <v>1-100-F001</v>
          </cell>
          <cell r="H3432" t="str">
            <v>VA-RECURSOS DISTRITO</v>
          </cell>
          <cell r="I3432" t="str">
            <v>O2120201002082822101</v>
          </cell>
          <cell r="J3432" t="str">
            <v>Prendas de vestir de fibras artificiales y sintéticas en tejidos de punto, para hombre</v>
          </cell>
          <cell r="K3432" t="str">
            <v>000000000000000000214</v>
          </cell>
          <cell r="L3432" t="str">
            <v>0214 - Programa Funcionamiento - INSTITUTO DISTRITAL PARA LA PROTECIÓN DE LA NIÑEZ Y LA JUVENTUD</v>
          </cell>
          <cell r="M3432" t="str">
            <v>PM02140001FUNC</v>
          </cell>
          <cell r="N3432" t="str">
            <v>FU</v>
          </cell>
          <cell r="O3432" t="str">
            <v>FUNCIONAMIENTO INSTITUTO DISTRITAL PARA LA PROTECI</v>
          </cell>
          <cell r="P3432" t="str">
            <v>2025</v>
          </cell>
          <cell r="Q3432">
            <v>2390000</v>
          </cell>
          <cell r="R3432">
            <v>2390000</v>
          </cell>
        </row>
        <row r="3433">
          <cell r="A3433" t="str">
            <v>0214-01FU</v>
          </cell>
          <cell r="B3433" t="str">
            <v>DISTRITO CAPITAL</v>
          </cell>
          <cell r="C3433" t="str">
            <v>0214-01</v>
          </cell>
          <cell r="D3433" t="str">
            <v>INSTITUTO DISTRITAL PARA LA PROTECCIÓN DE LA NIÑEZ Y LA JUVENTUD - IDIPRON</v>
          </cell>
          <cell r="E3433" t="str">
            <v>0002-008</v>
          </cell>
          <cell r="F3433" t="str">
            <v>EP-INTEGRACION SOCIAL</v>
          </cell>
          <cell r="G3433" t="str">
            <v>1-100-F001</v>
          </cell>
          <cell r="H3433" t="str">
            <v>VA-RECURSOS DISTRITO</v>
          </cell>
          <cell r="I3433" t="str">
            <v>O2120201002082822102</v>
          </cell>
          <cell r="J3433" t="str">
            <v>Prendas exteriores de algodón en tejido de punto, para hombre</v>
          </cell>
          <cell r="K3433" t="str">
            <v>000000000000000000214</v>
          </cell>
          <cell r="L3433" t="str">
            <v>0214 - Programa Funcionamiento - INSTITUTO DISTRITAL PARA LA PROTECIÓN DE LA NIÑEZ Y LA JUVENTUD</v>
          </cell>
          <cell r="M3433" t="str">
            <v>PM02140001FUNC</v>
          </cell>
          <cell r="N3433" t="str">
            <v>FU</v>
          </cell>
          <cell r="O3433" t="str">
            <v>FUNCIONAMIENTO INSTITUTO DISTRITAL PARA LA PROTECI</v>
          </cell>
          <cell r="P3433" t="str">
            <v>2025</v>
          </cell>
          <cell r="Q3433">
            <v>6930000</v>
          </cell>
          <cell r="R3433">
            <v>6930000</v>
          </cell>
        </row>
        <row r="3434">
          <cell r="A3434" t="str">
            <v>0214-01FU</v>
          </cell>
          <cell r="B3434" t="str">
            <v>DISTRITO CAPITAL</v>
          </cell>
          <cell r="C3434" t="str">
            <v>0214-01</v>
          </cell>
          <cell r="D3434" t="str">
            <v>INSTITUTO DISTRITAL PARA LA PROTECCIÓN DE LA NIÑEZ Y LA JUVENTUD - IDIPRON</v>
          </cell>
          <cell r="E3434" t="str">
            <v>0002-008</v>
          </cell>
          <cell r="F3434" t="str">
            <v>EP-INTEGRACION SOCIAL</v>
          </cell>
          <cell r="G3434" t="str">
            <v>1-100-F001</v>
          </cell>
          <cell r="H3434" t="str">
            <v>VA-RECURSOS DISTRITO</v>
          </cell>
          <cell r="I3434" t="str">
            <v>O2120201002082822303</v>
          </cell>
          <cell r="J3434" t="str">
            <v>Prendas de vestir de fibras artificiales y sintéticas en tejido de punto, para mujer</v>
          </cell>
          <cell r="K3434" t="str">
            <v>000000000000000000214</v>
          </cell>
          <cell r="L3434" t="str">
            <v>0214 - Programa Funcionamiento - INSTITUTO DISTRITAL PARA LA PROTECIÓN DE LA NIÑEZ Y LA JUVENTUD</v>
          </cell>
          <cell r="M3434" t="str">
            <v>PM02140001FUNC</v>
          </cell>
          <cell r="N3434" t="str">
            <v>FU</v>
          </cell>
          <cell r="O3434" t="str">
            <v>FUNCIONAMIENTO INSTITUTO DISTRITAL PARA LA PROTECI</v>
          </cell>
          <cell r="P3434" t="str">
            <v>2025</v>
          </cell>
          <cell r="Q3434">
            <v>12438000</v>
          </cell>
          <cell r="R3434">
            <v>12438000</v>
          </cell>
        </row>
        <row r="3435">
          <cell r="A3435" t="str">
            <v>0214-01FU</v>
          </cell>
          <cell r="B3435" t="str">
            <v>DISTRITO CAPITAL</v>
          </cell>
          <cell r="C3435" t="str">
            <v>0214-01</v>
          </cell>
          <cell r="D3435" t="str">
            <v>INSTITUTO DISTRITAL PARA LA PROTECCIÓN DE LA NIÑEZ Y LA JUVENTUD - IDIPRON</v>
          </cell>
          <cell r="E3435" t="str">
            <v>0002-008</v>
          </cell>
          <cell r="F3435" t="str">
            <v>EP-INTEGRACION SOCIAL</v>
          </cell>
          <cell r="G3435" t="str">
            <v>1-100-F001</v>
          </cell>
          <cell r="H3435" t="str">
            <v>VA-RECURSOS DISTRITO</v>
          </cell>
          <cell r="I3435" t="str">
            <v>O2120201002082822307</v>
          </cell>
          <cell r="J3435" t="str">
            <v>Prendas exteriores de algodón en tejido de punto, para mujer</v>
          </cell>
          <cell r="K3435" t="str">
            <v>000000000000000000214</v>
          </cell>
          <cell r="L3435" t="str">
            <v>0214 - Programa Funcionamiento - INSTITUTO DISTRITAL PARA LA PROTECIÓN DE LA NIÑEZ Y LA JUVENTUD</v>
          </cell>
          <cell r="M3435" t="str">
            <v>PM02140001FUNC</v>
          </cell>
          <cell r="N3435" t="str">
            <v>FU</v>
          </cell>
          <cell r="O3435" t="str">
            <v>FUNCIONAMIENTO INSTITUTO DISTRITAL PARA LA PROTECI</v>
          </cell>
          <cell r="P3435" t="str">
            <v>2025</v>
          </cell>
          <cell r="Q3435">
            <v>7560000</v>
          </cell>
          <cell r="R3435">
            <v>7560000</v>
          </cell>
        </row>
        <row r="3436">
          <cell r="A3436" t="str">
            <v>0214-01FU</v>
          </cell>
          <cell r="B3436" t="str">
            <v>DISTRITO CAPITAL</v>
          </cell>
          <cell r="C3436" t="str">
            <v>0214-01</v>
          </cell>
          <cell r="D3436" t="str">
            <v>INSTITUTO DISTRITAL PARA LA PROTECCIÓN DE LA NIÑEZ Y LA JUVENTUD - IDIPRON</v>
          </cell>
          <cell r="E3436" t="str">
            <v>0002-008</v>
          </cell>
          <cell r="F3436" t="str">
            <v>EP-INTEGRACION SOCIAL</v>
          </cell>
          <cell r="G3436" t="str">
            <v>1-100-F001</v>
          </cell>
          <cell r="H3436" t="str">
            <v>VA-RECURSOS DISTRITO</v>
          </cell>
          <cell r="I3436" t="str">
            <v>O2120201002082823610</v>
          </cell>
          <cell r="J3436" t="str">
            <v>Overoles para trabajo</v>
          </cell>
          <cell r="K3436" t="str">
            <v>000000000000000000214</v>
          </cell>
          <cell r="L3436" t="str">
            <v>0214 - Programa Funcionamiento - INSTITUTO DISTRITAL PARA LA PROTECIÓN DE LA NIÑEZ Y LA JUVENTUD</v>
          </cell>
          <cell r="M3436" t="str">
            <v>PM02140001FUNC</v>
          </cell>
          <cell r="N3436" t="str">
            <v>FU</v>
          </cell>
          <cell r="O3436" t="str">
            <v>FUNCIONAMIENTO INSTITUTO DISTRITAL PARA LA PROTECI</v>
          </cell>
          <cell r="P3436" t="str">
            <v>2025</v>
          </cell>
          <cell r="Q3436">
            <v>1600000</v>
          </cell>
          <cell r="R3436">
            <v>1600000</v>
          </cell>
        </row>
        <row r="3437">
          <cell r="A3437" t="str">
            <v>0214-01FU</v>
          </cell>
          <cell r="B3437" t="str">
            <v>DISTRITO CAPITAL</v>
          </cell>
          <cell r="C3437" t="str">
            <v>0214-01</v>
          </cell>
          <cell r="D3437" t="str">
            <v>INSTITUTO DISTRITAL PARA LA PROTECCIÓN DE LA NIÑEZ Y LA JUVENTUD - IDIPRON</v>
          </cell>
          <cell r="E3437" t="str">
            <v>0002-008</v>
          </cell>
          <cell r="F3437" t="str">
            <v>EP-INTEGRACION SOCIAL</v>
          </cell>
          <cell r="G3437" t="str">
            <v>1-100-F001</v>
          </cell>
          <cell r="H3437" t="str">
            <v>VA-RECURSOS DISTRITO</v>
          </cell>
          <cell r="I3437" t="str">
            <v>O2120201002082823611</v>
          </cell>
          <cell r="J3437" t="str">
            <v>Delantales</v>
          </cell>
          <cell r="K3437" t="str">
            <v>000000000000000000214</v>
          </cell>
          <cell r="L3437" t="str">
            <v>0214 - Programa Funcionamiento - INSTITUTO DISTRITAL PARA LA PROTECIÓN DE LA NIÑEZ Y LA JUVENTUD</v>
          </cell>
          <cell r="M3437" t="str">
            <v>PM02140001FUNC</v>
          </cell>
          <cell r="N3437" t="str">
            <v>FU</v>
          </cell>
          <cell r="O3437" t="str">
            <v>FUNCIONAMIENTO INSTITUTO DISTRITAL PARA LA PROTECI</v>
          </cell>
          <cell r="P3437" t="str">
            <v>2025</v>
          </cell>
          <cell r="Q3437">
            <v>6000000</v>
          </cell>
          <cell r="R3437">
            <v>6000000</v>
          </cell>
        </row>
        <row r="3438">
          <cell r="A3438" t="str">
            <v>0214-01FU</v>
          </cell>
          <cell r="B3438" t="str">
            <v>DISTRITO CAPITAL</v>
          </cell>
          <cell r="C3438" t="str">
            <v>0214-01</v>
          </cell>
          <cell r="D3438" t="str">
            <v>INSTITUTO DISTRITAL PARA LA PROTECCIÓN DE LA NIÑEZ Y LA JUVENTUD - IDIPRON</v>
          </cell>
          <cell r="E3438" t="str">
            <v>0002-008</v>
          </cell>
          <cell r="F3438" t="str">
            <v>EP-INTEGRACION SOCIAL</v>
          </cell>
          <cell r="G3438" t="str">
            <v>1-100-F001</v>
          </cell>
          <cell r="H3438" t="str">
            <v>VA-RECURSOS DISTRITO</v>
          </cell>
          <cell r="I3438" t="str">
            <v>O2120201002082823612</v>
          </cell>
          <cell r="J3438" t="str">
            <v>Blusas de trabajo para mujer</v>
          </cell>
          <cell r="K3438" t="str">
            <v>000000000000000000214</v>
          </cell>
          <cell r="L3438" t="str">
            <v>0214 - Programa Funcionamiento - INSTITUTO DISTRITAL PARA LA PROTECIÓN DE LA NIÑEZ Y LA JUVENTUD</v>
          </cell>
          <cell r="M3438" t="str">
            <v>PM02140001FUNC</v>
          </cell>
          <cell r="N3438" t="str">
            <v>FU</v>
          </cell>
          <cell r="O3438" t="str">
            <v>FUNCIONAMIENTO INSTITUTO DISTRITAL PARA LA PROTECI</v>
          </cell>
          <cell r="P3438" t="str">
            <v>2025</v>
          </cell>
          <cell r="Q3438">
            <v>500000</v>
          </cell>
          <cell r="R3438">
            <v>500000</v>
          </cell>
        </row>
        <row r="3439">
          <cell r="A3439" t="str">
            <v>0214-01FU</v>
          </cell>
          <cell r="B3439" t="str">
            <v>DISTRITO CAPITAL</v>
          </cell>
          <cell r="C3439" t="str">
            <v>0214-01</v>
          </cell>
          <cell r="D3439" t="str">
            <v>INSTITUTO DISTRITAL PARA LA PROTECCIÓN DE LA NIÑEZ Y LA JUVENTUD - IDIPRON</v>
          </cell>
          <cell r="E3439" t="str">
            <v>0002-008</v>
          </cell>
          <cell r="F3439" t="str">
            <v>EP-INTEGRACION SOCIAL</v>
          </cell>
          <cell r="G3439" t="str">
            <v>1-100-F001</v>
          </cell>
          <cell r="H3439" t="str">
            <v>VA-RECURSOS DISTRITO</v>
          </cell>
          <cell r="I3439" t="str">
            <v>O2120201002082823613</v>
          </cell>
          <cell r="J3439" t="str">
            <v>Blusas de trabajo para hombre</v>
          </cell>
          <cell r="K3439" t="str">
            <v>000000000000000000214</v>
          </cell>
          <cell r="L3439" t="str">
            <v>0214 - Programa Funcionamiento - INSTITUTO DISTRITAL PARA LA PROTECIÓN DE LA NIÑEZ Y LA JUVENTUD</v>
          </cell>
          <cell r="M3439" t="str">
            <v>PM02140001FUNC</v>
          </cell>
          <cell r="N3439" t="str">
            <v>FU</v>
          </cell>
          <cell r="O3439" t="str">
            <v>FUNCIONAMIENTO INSTITUTO DISTRITAL PARA LA PROTECI</v>
          </cell>
          <cell r="P3439" t="str">
            <v>2025</v>
          </cell>
          <cell r="Q3439">
            <v>500000</v>
          </cell>
          <cell r="R3439">
            <v>500000</v>
          </cell>
        </row>
        <row r="3440">
          <cell r="A3440" t="str">
            <v>0214-01FU</v>
          </cell>
          <cell r="B3440" t="str">
            <v>DISTRITO CAPITAL</v>
          </cell>
          <cell r="C3440" t="str">
            <v>0214-01</v>
          </cell>
          <cell r="D3440" t="str">
            <v>INSTITUTO DISTRITAL PARA LA PROTECCIÓN DE LA NIÑEZ Y LA JUVENTUD - IDIPRON</v>
          </cell>
          <cell r="E3440" t="str">
            <v>0002-008</v>
          </cell>
          <cell r="F3440" t="str">
            <v>EP-INTEGRACION SOCIAL</v>
          </cell>
          <cell r="G3440" t="str">
            <v>1-100-F001</v>
          </cell>
          <cell r="H3440" t="str">
            <v>VA-RECURSOS DISTRITO</v>
          </cell>
          <cell r="I3440" t="str">
            <v>O2120201002082824401</v>
          </cell>
          <cell r="J3440" t="str">
            <v>Guantes plásticos desechables</v>
          </cell>
          <cell r="K3440" t="str">
            <v>000000000000000000214</v>
          </cell>
          <cell r="L3440" t="str">
            <v>0214 - Programa Funcionamiento - INSTITUTO DISTRITAL PARA LA PROTECIÓN DE LA NIÑEZ Y LA JUVENTUD</v>
          </cell>
          <cell r="M3440" t="str">
            <v>PM02140001FUNC</v>
          </cell>
          <cell r="N3440" t="str">
            <v>FU</v>
          </cell>
          <cell r="O3440" t="str">
            <v>FUNCIONAMIENTO INSTITUTO DISTRITAL PARA LA PROTECI</v>
          </cell>
          <cell r="P3440" t="str">
            <v>2025</v>
          </cell>
          <cell r="Q3440">
            <v>592000</v>
          </cell>
          <cell r="R3440">
            <v>592000</v>
          </cell>
        </row>
        <row r="3441">
          <cell r="A3441" t="str">
            <v>0214-01FU</v>
          </cell>
          <cell r="B3441" t="str">
            <v>DISTRITO CAPITAL</v>
          </cell>
          <cell r="C3441" t="str">
            <v>0214-01</v>
          </cell>
          <cell r="D3441" t="str">
            <v>INSTITUTO DISTRITAL PARA LA PROTECCIÓN DE LA NIÑEZ Y LA JUVENTUD - IDIPRON</v>
          </cell>
          <cell r="E3441" t="str">
            <v>0002-008</v>
          </cell>
          <cell r="F3441" t="str">
            <v>EP-INTEGRACION SOCIAL</v>
          </cell>
          <cell r="G3441" t="str">
            <v>1-100-F001</v>
          </cell>
          <cell r="H3441" t="str">
            <v>VA-RECURSOS DISTRITO</v>
          </cell>
          <cell r="I3441" t="str">
            <v>O2120201002092931001</v>
          </cell>
          <cell r="J3441" t="str">
            <v>Botas de caucho</v>
          </cell>
          <cell r="K3441" t="str">
            <v>000000000000000000214</v>
          </cell>
          <cell r="L3441" t="str">
            <v>0214 - Programa Funcionamiento - INSTITUTO DISTRITAL PARA LA PROTECIÓN DE LA NIÑEZ Y LA JUVENTUD</v>
          </cell>
          <cell r="M3441" t="str">
            <v>PM02140001FUNC</v>
          </cell>
          <cell r="N3441" t="str">
            <v>FU</v>
          </cell>
          <cell r="O3441" t="str">
            <v>FUNCIONAMIENTO INSTITUTO DISTRITAL PARA LA PROTECI</v>
          </cell>
          <cell r="P3441" t="str">
            <v>2025</v>
          </cell>
          <cell r="Q3441">
            <v>5500000</v>
          </cell>
          <cell r="R3441">
            <v>5500000</v>
          </cell>
        </row>
        <row r="3442">
          <cell r="A3442" t="str">
            <v>0214-01FU</v>
          </cell>
          <cell r="B3442" t="str">
            <v>DISTRITO CAPITAL</v>
          </cell>
          <cell r="C3442" t="str">
            <v>0214-01</v>
          </cell>
          <cell r="D3442" t="str">
            <v>INSTITUTO DISTRITAL PARA LA PROTECCIÓN DE LA NIÑEZ Y LA JUVENTUD - IDIPRON</v>
          </cell>
          <cell r="E3442" t="str">
            <v>0002-008</v>
          </cell>
          <cell r="F3442" t="str">
            <v>EP-INTEGRACION SOCIAL</v>
          </cell>
          <cell r="G3442" t="str">
            <v>1-100-F001</v>
          </cell>
          <cell r="H3442" t="str">
            <v>VA-RECURSOS DISTRITO</v>
          </cell>
          <cell r="I3442" t="str">
            <v>O2120201002092933001</v>
          </cell>
          <cell r="J3442" t="str">
            <v>Calzado de cuero para hombre</v>
          </cell>
          <cell r="K3442" t="str">
            <v>000000000000000000214</v>
          </cell>
          <cell r="L3442" t="str">
            <v>0214 - Programa Funcionamiento - INSTITUTO DISTRITAL PARA LA PROTECIÓN DE LA NIÑEZ Y LA JUVENTUD</v>
          </cell>
          <cell r="M3442" t="str">
            <v>PM02140001FUNC</v>
          </cell>
          <cell r="N3442" t="str">
            <v>FU</v>
          </cell>
          <cell r="O3442" t="str">
            <v>FUNCIONAMIENTO INSTITUTO DISTRITAL PARA LA PROTECI</v>
          </cell>
          <cell r="P3442" t="str">
            <v>2025</v>
          </cell>
          <cell r="Q3442">
            <v>3805000</v>
          </cell>
          <cell r="R3442">
            <v>3805000</v>
          </cell>
        </row>
        <row r="3443">
          <cell r="A3443" t="str">
            <v>0214-01FU</v>
          </cell>
          <cell r="B3443" t="str">
            <v>DISTRITO CAPITAL</v>
          </cell>
          <cell r="C3443" t="str">
            <v>0214-01</v>
          </cell>
          <cell r="D3443" t="str">
            <v>INSTITUTO DISTRITAL PARA LA PROTECCIÓN DE LA NIÑEZ Y LA JUVENTUD - IDIPRON</v>
          </cell>
          <cell r="E3443" t="str">
            <v>0002-008</v>
          </cell>
          <cell r="F3443" t="str">
            <v>EP-INTEGRACION SOCIAL</v>
          </cell>
          <cell r="G3443" t="str">
            <v>1-100-F001</v>
          </cell>
          <cell r="H3443" t="str">
            <v>VA-RECURSOS DISTRITO</v>
          </cell>
          <cell r="I3443" t="str">
            <v>O2120201002092933003</v>
          </cell>
          <cell r="J3443" t="str">
            <v>Calzado de cuero para mujer</v>
          </cell>
          <cell r="K3443" t="str">
            <v>000000000000000000214</v>
          </cell>
          <cell r="L3443" t="str">
            <v>0214 - Programa Funcionamiento - INSTITUTO DISTRITAL PARA LA PROTECIÓN DE LA NIÑEZ Y LA JUVENTUD</v>
          </cell>
          <cell r="M3443" t="str">
            <v>PM02140001FUNC</v>
          </cell>
          <cell r="N3443" t="str">
            <v>FU</v>
          </cell>
          <cell r="O3443" t="str">
            <v>FUNCIONAMIENTO INSTITUTO DISTRITAL PARA LA PROTECI</v>
          </cell>
          <cell r="P3443" t="str">
            <v>2025</v>
          </cell>
          <cell r="Q3443">
            <v>6305000</v>
          </cell>
          <cell r="R3443">
            <v>6305000</v>
          </cell>
        </row>
        <row r="3444">
          <cell r="A3444" t="str">
            <v>0214-01FU</v>
          </cell>
          <cell r="B3444" t="str">
            <v>DISTRITO CAPITAL</v>
          </cell>
          <cell r="C3444" t="str">
            <v>0214-01</v>
          </cell>
          <cell r="D3444" t="str">
            <v>INSTITUTO DISTRITAL PARA LA PROTECCIÓN DE LA NIÑEZ Y LA JUVENTUD - IDIPRON</v>
          </cell>
          <cell r="E3444" t="str">
            <v>0002-008</v>
          </cell>
          <cell r="F3444" t="str">
            <v>EP-INTEGRACION SOCIAL</v>
          </cell>
          <cell r="G3444" t="str">
            <v>1-100-F001</v>
          </cell>
          <cell r="H3444" t="str">
            <v>VA-RECURSOS DISTRITO</v>
          </cell>
          <cell r="I3444" t="str">
            <v>O2120201002092934005</v>
          </cell>
          <cell r="J3444" t="str">
            <v>Calzado de textiles y plástico para hombre</v>
          </cell>
          <cell r="K3444" t="str">
            <v>000000000000000000214</v>
          </cell>
          <cell r="L3444" t="str">
            <v>0214 - Programa Funcionamiento - INSTITUTO DISTRITAL PARA LA PROTECIÓN DE LA NIÑEZ Y LA JUVENTUD</v>
          </cell>
          <cell r="M3444" t="str">
            <v>PM02140001FUNC</v>
          </cell>
          <cell r="N3444" t="str">
            <v>FU</v>
          </cell>
          <cell r="O3444" t="str">
            <v>FUNCIONAMIENTO INSTITUTO DISTRITAL PARA LA PROTECI</v>
          </cell>
          <cell r="P3444" t="str">
            <v>2025</v>
          </cell>
          <cell r="Q3444">
            <v>1245000</v>
          </cell>
          <cell r="R3444">
            <v>1245000</v>
          </cell>
        </row>
        <row r="3445">
          <cell r="A3445" t="str">
            <v>0214-01FU</v>
          </cell>
          <cell r="B3445" t="str">
            <v>DISTRITO CAPITAL</v>
          </cell>
          <cell r="C3445" t="str">
            <v>0214-01</v>
          </cell>
          <cell r="D3445" t="str">
            <v>INSTITUTO DISTRITAL PARA LA PROTECCIÓN DE LA NIÑEZ Y LA JUVENTUD - IDIPRON</v>
          </cell>
          <cell r="E3445" t="str">
            <v>0002-008</v>
          </cell>
          <cell r="F3445" t="str">
            <v>EP-INTEGRACION SOCIAL</v>
          </cell>
          <cell r="G3445" t="str">
            <v>1-100-F001</v>
          </cell>
          <cell r="H3445" t="str">
            <v>VA-RECURSOS DISTRITO</v>
          </cell>
          <cell r="I3445" t="str">
            <v>O2120201002092934006</v>
          </cell>
          <cell r="J3445" t="str">
            <v>Calzado de textiles y plástico para mujer</v>
          </cell>
          <cell r="K3445" t="str">
            <v>000000000000000000214</v>
          </cell>
          <cell r="L3445" t="str">
            <v>0214 - Programa Funcionamiento - INSTITUTO DISTRITAL PARA LA PROTECIÓN DE LA NIÑEZ Y LA JUVENTUD</v>
          </cell>
          <cell r="M3445" t="str">
            <v>PM02140001FUNC</v>
          </cell>
          <cell r="N3445" t="str">
            <v>FU</v>
          </cell>
          <cell r="O3445" t="str">
            <v>FUNCIONAMIENTO INSTITUTO DISTRITAL PARA LA PROTECI</v>
          </cell>
          <cell r="P3445" t="str">
            <v>2025</v>
          </cell>
          <cell r="Q3445">
            <v>7626000</v>
          </cell>
          <cell r="R3445">
            <v>7626000</v>
          </cell>
        </row>
        <row r="3446">
          <cell r="A3446" t="str">
            <v>0214-01FU</v>
          </cell>
          <cell r="B3446" t="str">
            <v>DISTRITO CAPITAL</v>
          </cell>
          <cell r="C3446" t="str">
            <v>0214-01</v>
          </cell>
          <cell r="D3446" t="str">
            <v>INSTITUTO DISTRITAL PARA LA PROTECCIÓN DE LA NIÑEZ Y LA JUVENTUD - IDIPRON</v>
          </cell>
          <cell r="E3446" t="str">
            <v>0002-008</v>
          </cell>
          <cell r="F3446" t="str">
            <v>EP-INTEGRACION SOCIAL</v>
          </cell>
          <cell r="G3446" t="str">
            <v>1-100-F001</v>
          </cell>
          <cell r="H3446" t="str">
            <v>VA-RECURSOS DISTRITO</v>
          </cell>
          <cell r="I3446" t="str">
            <v>O2120201003023219302</v>
          </cell>
          <cell r="J3446" t="str">
            <v>Papel sanitario fraccionado</v>
          </cell>
          <cell r="K3446" t="str">
            <v>000000000000000000214</v>
          </cell>
          <cell r="L3446" t="str">
            <v>0214 - Programa Funcionamiento - INSTITUTO DISTRITAL PARA LA PROTECIÓN DE LA NIÑEZ Y LA JUVENTUD</v>
          </cell>
          <cell r="M3446" t="str">
            <v>PM02140001FUNC</v>
          </cell>
          <cell r="N3446" t="str">
            <v>FU</v>
          </cell>
          <cell r="O3446" t="str">
            <v>FUNCIONAMIENTO INSTITUTO DISTRITAL PARA LA PROTECI</v>
          </cell>
          <cell r="P3446" t="str">
            <v>2025</v>
          </cell>
          <cell r="Q3446">
            <v>1950000</v>
          </cell>
          <cell r="R3446">
            <v>1950000</v>
          </cell>
        </row>
        <row r="3447">
          <cell r="A3447" t="str">
            <v>0214-01FU</v>
          </cell>
          <cell r="B3447" t="str">
            <v>DISTRITO CAPITAL</v>
          </cell>
          <cell r="C3447" t="str">
            <v>0214-01</v>
          </cell>
          <cell r="D3447" t="str">
            <v>INSTITUTO DISTRITAL PARA LA PROTECCIÓN DE LA NIÑEZ Y LA JUVENTUD - IDIPRON</v>
          </cell>
          <cell r="E3447" t="str">
            <v>0002-008</v>
          </cell>
          <cell r="F3447" t="str">
            <v>EP-INTEGRACION SOCIAL</v>
          </cell>
          <cell r="G3447" t="str">
            <v>1-100-F001</v>
          </cell>
          <cell r="H3447" t="str">
            <v>VA-RECURSOS DISTRITO</v>
          </cell>
          <cell r="I3447" t="str">
            <v>O2120201003023219304</v>
          </cell>
          <cell r="J3447" t="str">
            <v>Toallas de papel</v>
          </cell>
          <cell r="K3447" t="str">
            <v>000000000000000000214</v>
          </cell>
          <cell r="L3447" t="str">
            <v>0214 - Programa Funcionamiento - INSTITUTO DISTRITAL PARA LA PROTECIÓN DE LA NIÑEZ Y LA JUVENTUD</v>
          </cell>
          <cell r="M3447" t="str">
            <v>PM02140001FUNC</v>
          </cell>
          <cell r="N3447" t="str">
            <v>FU</v>
          </cell>
          <cell r="O3447" t="str">
            <v>FUNCIONAMIENTO INSTITUTO DISTRITAL PARA LA PROTECI</v>
          </cell>
          <cell r="P3447" t="str">
            <v>2025</v>
          </cell>
          <cell r="Q3447">
            <v>2959000</v>
          </cell>
          <cell r="R3447">
            <v>2959000</v>
          </cell>
        </row>
        <row r="3448">
          <cell r="A3448" t="str">
            <v>0214-01FU</v>
          </cell>
          <cell r="B3448" t="str">
            <v>DISTRITO CAPITAL</v>
          </cell>
          <cell r="C3448" t="str">
            <v>0214-01</v>
          </cell>
          <cell r="D3448" t="str">
            <v>INSTITUTO DISTRITAL PARA LA PROTECCIÓN DE LA NIÑEZ Y LA JUVENTUD - IDIPRON</v>
          </cell>
          <cell r="E3448" t="str">
            <v>0002-008</v>
          </cell>
          <cell r="F3448" t="str">
            <v>EP-INTEGRACION SOCIAL</v>
          </cell>
          <cell r="G3448" t="str">
            <v>1-100-F001</v>
          </cell>
          <cell r="H3448" t="str">
            <v>VA-RECURSOS DISTRITO</v>
          </cell>
          <cell r="I3448" t="str">
            <v>O2120201003023219305</v>
          </cell>
          <cell r="J3448" t="str">
            <v>Servilletas de papel</v>
          </cell>
          <cell r="K3448" t="str">
            <v>000000000000000000214</v>
          </cell>
          <cell r="L3448" t="str">
            <v>0214 - Programa Funcionamiento - INSTITUTO DISTRITAL PARA LA PROTECIÓN DE LA NIÑEZ Y LA JUVENTUD</v>
          </cell>
          <cell r="M3448" t="str">
            <v>PM02140001FUNC</v>
          </cell>
          <cell r="N3448" t="str">
            <v>FU</v>
          </cell>
          <cell r="O3448" t="str">
            <v>FUNCIONAMIENTO INSTITUTO DISTRITAL PARA LA PROTECI</v>
          </cell>
          <cell r="P3448" t="str">
            <v>2025</v>
          </cell>
          <cell r="Q3448">
            <v>323000</v>
          </cell>
          <cell r="R3448">
            <v>323000</v>
          </cell>
        </row>
        <row r="3449">
          <cell r="A3449" t="str">
            <v>0214-01FU</v>
          </cell>
          <cell r="B3449" t="str">
            <v>DISTRITO CAPITAL</v>
          </cell>
          <cell r="C3449" t="str">
            <v>0214-01</v>
          </cell>
          <cell r="D3449" t="str">
            <v>INSTITUTO DISTRITAL PARA LA PROTECCIÓN DE LA NIÑEZ Y LA JUVENTUD - IDIPRON</v>
          </cell>
          <cell r="E3449" t="str">
            <v>0002-008</v>
          </cell>
          <cell r="F3449" t="str">
            <v>EP-INTEGRACION SOCIAL</v>
          </cell>
          <cell r="G3449" t="str">
            <v>1-100-F001</v>
          </cell>
          <cell r="H3449" t="str">
            <v>VA-RECURSOS DISTRITO</v>
          </cell>
          <cell r="I3449" t="str">
            <v>O2120201003033335002</v>
          </cell>
          <cell r="J3449" t="str">
            <v>Varsol</v>
          </cell>
          <cell r="K3449" t="str">
            <v>000000000000000000214</v>
          </cell>
          <cell r="L3449" t="str">
            <v>0214 - Programa Funcionamiento - INSTITUTO DISTRITAL PARA LA PROTECIÓN DE LA NIÑEZ Y LA JUVENTUD</v>
          </cell>
          <cell r="M3449" t="str">
            <v>PM02140001FUNC</v>
          </cell>
          <cell r="N3449" t="str">
            <v>FU</v>
          </cell>
          <cell r="O3449" t="str">
            <v>FUNCIONAMIENTO INSTITUTO DISTRITAL PARA LA PROTECI</v>
          </cell>
          <cell r="P3449" t="str">
            <v>2025</v>
          </cell>
          <cell r="Q3449">
            <v>3766000</v>
          </cell>
          <cell r="R3449">
            <v>3766000</v>
          </cell>
        </row>
        <row r="3450">
          <cell r="A3450" t="str">
            <v>0214-01FU</v>
          </cell>
          <cell r="B3450" t="str">
            <v>DISTRITO CAPITAL</v>
          </cell>
          <cell r="C3450" t="str">
            <v>0214-01</v>
          </cell>
          <cell r="D3450" t="str">
            <v>INSTITUTO DISTRITAL PARA LA PROTECCIÓN DE LA NIÑEZ Y LA JUVENTUD - IDIPRON</v>
          </cell>
          <cell r="E3450" t="str">
            <v>0002-008</v>
          </cell>
          <cell r="F3450" t="str">
            <v>EP-INTEGRACION SOCIAL</v>
          </cell>
          <cell r="G3450" t="str">
            <v>1-100-F001</v>
          </cell>
          <cell r="H3450" t="str">
            <v>VA-RECURSOS DISTRITO</v>
          </cell>
          <cell r="I3450" t="str">
            <v>O2120201003043424014</v>
          </cell>
          <cell r="J3450" t="str">
            <v>Hipoclorito de sodio</v>
          </cell>
          <cell r="K3450" t="str">
            <v>000000000000000000214</v>
          </cell>
          <cell r="L3450" t="str">
            <v>0214 - Programa Funcionamiento - INSTITUTO DISTRITAL PARA LA PROTECIÓN DE LA NIÑEZ Y LA JUVENTUD</v>
          </cell>
          <cell r="M3450" t="str">
            <v>PM02140001FUNC</v>
          </cell>
          <cell r="N3450" t="str">
            <v>FU</v>
          </cell>
          <cell r="O3450" t="str">
            <v>FUNCIONAMIENTO INSTITUTO DISTRITAL PARA LA PROTECI</v>
          </cell>
          <cell r="P3450" t="str">
            <v>2025</v>
          </cell>
          <cell r="Q3450">
            <v>565000</v>
          </cell>
          <cell r="R3450">
            <v>565000</v>
          </cell>
        </row>
        <row r="3451">
          <cell r="A3451" t="str">
            <v>0214-01FU</v>
          </cell>
          <cell r="B3451" t="str">
            <v>DISTRITO CAPITAL</v>
          </cell>
          <cell r="C3451" t="str">
            <v>0214-01</v>
          </cell>
          <cell r="D3451" t="str">
            <v>INSTITUTO DISTRITAL PARA LA PROTECCIÓN DE LA NIÑEZ Y LA JUVENTUD - IDIPRON</v>
          </cell>
          <cell r="E3451" t="str">
            <v>0002-008</v>
          </cell>
          <cell r="F3451" t="str">
            <v>EP-INTEGRACION SOCIAL</v>
          </cell>
          <cell r="G3451" t="str">
            <v>1-100-F001</v>
          </cell>
          <cell r="H3451" t="str">
            <v>VA-RECURSOS DISTRITO</v>
          </cell>
          <cell r="I3451" t="str">
            <v>O2120201003053529901</v>
          </cell>
          <cell r="J3451" t="str">
            <v>Botiquines para emergencia</v>
          </cell>
          <cell r="K3451" t="str">
            <v>000000000000000000214</v>
          </cell>
          <cell r="L3451" t="str">
            <v>0214 - Programa Funcionamiento - INSTITUTO DISTRITAL PARA LA PROTECIÓN DE LA NIÑEZ Y LA JUVENTUD</v>
          </cell>
          <cell r="M3451" t="str">
            <v>PM02140001FUNC</v>
          </cell>
          <cell r="N3451" t="str">
            <v>FU</v>
          </cell>
          <cell r="O3451" t="str">
            <v>FUNCIONAMIENTO INSTITUTO DISTRITAL PARA LA PROTECI</v>
          </cell>
          <cell r="P3451" t="str">
            <v>2025</v>
          </cell>
          <cell r="Q3451">
            <v>7500000</v>
          </cell>
          <cell r="R3451">
            <v>7500000</v>
          </cell>
        </row>
        <row r="3452">
          <cell r="A3452" t="str">
            <v>0214-01FU</v>
          </cell>
          <cell r="B3452" t="str">
            <v>DISTRITO CAPITAL</v>
          </cell>
          <cell r="C3452" t="str">
            <v>0214-01</v>
          </cell>
          <cell r="D3452" t="str">
            <v>INSTITUTO DISTRITAL PARA LA PROTECCIÓN DE LA NIÑEZ Y LA JUVENTUD - IDIPRON</v>
          </cell>
          <cell r="E3452" t="str">
            <v>0002-008</v>
          </cell>
          <cell r="F3452" t="str">
            <v>EP-INTEGRACION SOCIAL</v>
          </cell>
          <cell r="G3452" t="str">
            <v>1-100-F001</v>
          </cell>
          <cell r="H3452" t="str">
            <v>VA-RECURSOS DISTRITO</v>
          </cell>
          <cell r="I3452" t="str">
            <v>O2120201003053532101</v>
          </cell>
          <cell r="J3452" t="str">
            <v>Jabones en pasta para lavar</v>
          </cell>
          <cell r="K3452" t="str">
            <v>000000000000000000214</v>
          </cell>
          <cell r="L3452" t="str">
            <v>0214 - Programa Funcionamiento - INSTITUTO DISTRITAL PARA LA PROTECIÓN DE LA NIÑEZ Y LA JUVENTUD</v>
          </cell>
          <cell r="M3452" t="str">
            <v>PM02140001FUNC</v>
          </cell>
          <cell r="N3452" t="str">
            <v>FU</v>
          </cell>
          <cell r="O3452" t="str">
            <v>FUNCIONAMIENTO INSTITUTO DISTRITAL PARA LA PROTECI</v>
          </cell>
          <cell r="P3452" t="str">
            <v>2025</v>
          </cell>
          <cell r="Q3452">
            <v>620000</v>
          </cell>
          <cell r="R3452">
            <v>620000</v>
          </cell>
        </row>
        <row r="3453">
          <cell r="A3453" t="str">
            <v>0214-01FU</v>
          </cell>
          <cell r="B3453" t="str">
            <v>DISTRITO CAPITAL</v>
          </cell>
          <cell r="C3453" t="str">
            <v>0214-01</v>
          </cell>
          <cell r="D3453" t="str">
            <v>INSTITUTO DISTRITAL PARA LA PROTECCIÓN DE LA NIÑEZ Y LA JUVENTUD - IDIPRON</v>
          </cell>
          <cell r="E3453" t="str">
            <v>0002-008</v>
          </cell>
          <cell r="F3453" t="str">
            <v>EP-INTEGRACION SOCIAL</v>
          </cell>
          <cell r="G3453" t="str">
            <v>1-100-F001</v>
          </cell>
          <cell r="H3453" t="str">
            <v>VA-RECURSOS DISTRITO</v>
          </cell>
          <cell r="I3453" t="str">
            <v>O2120201003053532102</v>
          </cell>
          <cell r="J3453" t="str">
            <v>Jabones en polvo para lavar</v>
          </cell>
          <cell r="K3453" t="str">
            <v>000000000000000000214</v>
          </cell>
          <cell r="L3453" t="str">
            <v>0214 - Programa Funcionamiento - INSTITUTO DISTRITAL PARA LA PROTECIÓN DE LA NIÑEZ Y LA JUVENTUD</v>
          </cell>
          <cell r="M3453" t="str">
            <v>PM02140001FUNC</v>
          </cell>
          <cell r="N3453" t="str">
            <v>FU</v>
          </cell>
          <cell r="O3453" t="str">
            <v>FUNCIONAMIENTO INSTITUTO DISTRITAL PARA LA PROTECI</v>
          </cell>
          <cell r="P3453" t="str">
            <v>2025</v>
          </cell>
          <cell r="Q3453">
            <v>377000</v>
          </cell>
          <cell r="R3453">
            <v>377000</v>
          </cell>
        </row>
        <row r="3454">
          <cell r="A3454" t="str">
            <v>0214-01FU</v>
          </cell>
          <cell r="B3454" t="str">
            <v>DISTRITO CAPITAL</v>
          </cell>
          <cell r="C3454" t="str">
            <v>0214-01</v>
          </cell>
          <cell r="D3454" t="str">
            <v>INSTITUTO DISTRITAL PARA LA PROTECCIÓN DE LA NIÑEZ Y LA JUVENTUD - IDIPRON</v>
          </cell>
          <cell r="E3454" t="str">
            <v>0002-008</v>
          </cell>
          <cell r="F3454" t="str">
            <v>EP-INTEGRACION SOCIAL</v>
          </cell>
          <cell r="G3454" t="str">
            <v>1-100-F001</v>
          </cell>
          <cell r="H3454" t="str">
            <v>VA-RECURSOS DISTRITO</v>
          </cell>
          <cell r="I3454" t="str">
            <v>O2120201003053532103</v>
          </cell>
          <cell r="J3454" t="str">
            <v>Jabones líquidos para lavar</v>
          </cell>
          <cell r="K3454" t="str">
            <v>000000000000000000214</v>
          </cell>
          <cell r="L3454" t="str">
            <v>0214 - Programa Funcionamiento - INSTITUTO DISTRITAL PARA LA PROTECIÓN DE LA NIÑEZ Y LA JUVENTUD</v>
          </cell>
          <cell r="M3454" t="str">
            <v>PM02140001FUNC</v>
          </cell>
          <cell r="N3454" t="str">
            <v>FU</v>
          </cell>
          <cell r="O3454" t="str">
            <v>FUNCIONAMIENTO INSTITUTO DISTRITAL PARA LA PROTECI</v>
          </cell>
          <cell r="P3454" t="str">
            <v>2025</v>
          </cell>
          <cell r="Q3454">
            <v>6491000</v>
          </cell>
          <cell r="R3454">
            <v>6491000</v>
          </cell>
        </row>
        <row r="3455">
          <cell r="A3455" t="str">
            <v>0214-01FU</v>
          </cell>
          <cell r="B3455" t="str">
            <v>DISTRITO CAPITAL</v>
          </cell>
          <cell r="C3455" t="str">
            <v>0214-01</v>
          </cell>
          <cell r="D3455" t="str">
            <v>INSTITUTO DISTRITAL PARA LA PROTECCIÓN DE LA NIÑEZ Y LA JUVENTUD - IDIPRON</v>
          </cell>
          <cell r="E3455" t="str">
            <v>0002-008</v>
          </cell>
          <cell r="F3455" t="str">
            <v>EP-INTEGRACION SOCIAL</v>
          </cell>
          <cell r="G3455" t="str">
            <v>1-100-F001</v>
          </cell>
          <cell r="H3455" t="str">
            <v>VA-RECURSOS DISTRITO</v>
          </cell>
          <cell r="I3455" t="str">
            <v>O2120201003053532212</v>
          </cell>
          <cell r="J3455" t="str">
            <v>Preparaciones para limpieza y desengrase</v>
          </cell>
          <cell r="K3455" t="str">
            <v>000000000000000000214</v>
          </cell>
          <cell r="L3455" t="str">
            <v>0214 - Programa Funcionamiento - INSTITUTO DISTRITAL PARA LA PROTECIÓN DE LA NIÑEZ Y LA JUVENTUD</v>
          </cell>
          <cell r="M3455" t="str">
            <v>PM02140001FUNC</v>
          </cell>
          <cell r="N3455" t="str">
            <v>FU</v>
          </cell>
          <cell r="O3455" t="str">
            <v>FUNCIONAMIENTO INSTITUTO DISTRITAL PARA LA PROTECI</v>
          </cell>
          <cell r="P3455" t="str">
            <v>2025</v>
          </cell>
          <cell r="Q3455">
            <v>1138000</v>
          </cell>
          <cell r="R3455">
            <v>1138000</v>
          </cell>
        </row>
        <row r="3456">
          <cell r="A3456" t="str">
            <v>0214-01FU</v>
          </cell>
          <cell r="B3456" t="str">
            <v>DISTRITO CAPITAL</v>
          </cell>
          <cell r="C3456" t="str">
            <v>0214-01</v>
          </cell>
          <cell r="D3456" t="str">
            <v>INSTITUTO DISTRITAL PARA LA PROTECCIÓN DE LA NIÑEZ Y LA JUVENTUD - IDIPRON</v>
          </cell>
          <cell r="E3456" t="str">
            <v>0002-008</v>
          </cell>
          <cell r="F3456" t="str">
            <v>EP-INTEGRACION SOCIAL</v>
          </cell>
          <cell r="G3456" t="str">
            <v>1-100-F001</v>
          </cell>
          <cell r="H3456" t="str">
            <v>VA-RECURSOS DISTRITO</v>
          </cell>
          <cell r="I3456" t="str">
            <v>O2120201003053533102</v>
          </cell>
          <cell r="J3456" t="str">
            <v>Purificadores líquidos de ambiente</v>
          </cell>
          <cell r="K3456" t="str">
            <v>000000000000000000214</v>
          </cell>
          <cell r="L3456" t="str">
            <v>0214 - Programa Funcionamiento - INSTITUTO DISTRITAL PARA LA PROTECIÓN DE LA NIÑEZ Y LA JUVENTUD</v>
          </cell>
          <cell r="M3456" t="str">
            <v>PM02140001FUNC</v>
          </cell>
          <cell r="N3456" t="str">
            <v>FU</v>
          </cell>
          <cell r="O3456" t="str">
            <v>FUNCIONAMIENTO INSTITUTO DISTRITAL PARA LA PROTECI</v>
          </cell>
          <cell r="P3456" t="str">
            <v>2025</v>
          </cell>
          <cell r="Q3456">
            <v>12776000</v>
          </cell>
          <cell r="R3456">
            <v>12776000</v>
          </cell>
        </row>
        <row r="3457">
          <cell r="A3457" t="str">
            <v>0214-01FU</v>
          </cell>
          <cell r="B3457" t="str">
            <v>DISTRITO CAPITAL</v>
          </cell>
          <cell r="C3457" t="str">
            <v>0214-01</v>
          </cell>
          <cell r="D3457" t="str">
            <v>INSTITUTO DISTRITAL PARA LA PROTECCIÓN DE LA NIÑEZ Y LA JUVENTUD - IDIPRON</v>
          </cell>
          <cell r="E3457" t="str">
            <v>0002-008</v>
          </cell>
          <cell r="F3457" t="str">
            <v>EP-INTEGRACION SOCIAL</v>
          </cell>
          <cell r="G3457" t="str">
            <v>1-100-F001</v>
          </cell>
          <cell r="H3457" t="str">
            <v>VA-RECURSOS DISTRITO</v>
          </cell>
          <cell r="I3457" t="str">
            <v>O2120201003053533201</v>
          </cell>
          <cell r="J3457" t="str">
            <v>Ceras artificiales</v>
          </cell>
          <cell r="K3457" t="str">
            <v>000000000000000000214</v>
          </cell>
          <cell r="L3457" t="str">
            <v>0214 - Programa Funcionamiento - INSTITUTO DISTRITAL PARA LA PROTECIÓN DE LA NIÑEZ Y LA JUVENTUD</v>
          </cell>
          <cell r="M3457" t="str">
            <v>PM02140001FUNC</v>
          </cell>
          <cell r="N3457" t="str">
            <v>FU</v>
          </cell>
          <cell r="O3457" t="str">
            <v>FUNCIONAMIENTO INSTITUTO DISTRITAL PARA LA PROTECI</v>
          </cell>
          <cell r="P3457" t="str">
            <v>2025</v>
          </cell>
          <cell r="Q3457">
            <v>546000</v>
          </cell>
          <cell r="R3457">
            <v>546000</v>
          </cell>
        </row>
        <row r="3458">
          <cell r="A3458" t="str">
            <v>0214-01FU</v>
          </cell>
          <cell r="B3458" t="str">
            <v>DISTRITO CAPITAL</v>
          </cell>
          <cell r="C3458" t="str">
            <v>0214-01</v>
          </cell>
          <cell r="D3458" t="str">
            <v>INSTITUTO DISTRITAL PARA LA PROTECCIÓN DE LA NIÑEZ Y LA JUVENTUD - IDIPRON</v>
          </cell>
          <cell r="E3458" t="str">
            <v>0002-008</v>
          </cell>
          <cell r="F3458" t="str">
            <v>EP-INTEGRACION SOCIAL</v>
          </cell>
          <cell r="G3458" t="str">
            <v>1-100-F001</v>
          </cell>
          <cell r="H3458" t="str">
            <v>VA-RECURSOS DISTRITO</v>
          </cell>
          <cell r="I3458" t="str">
            <v>O2120201003063626001</v>
          </cell>
          <cell r="J3458" t="str">
            <v>Guantes de caucho</v>
          </cell>
          <cell r="K3458" t="str">
            <v>000000000000000000214</v>
          </cell>
          <cell r="L3458" t="str">
            <v>0214 - Programa Funcionamiento - INSTITUTO DISTRITAL PARA LA PROTECIÓN DE LA NIÑEZ Y LA JUVENTUD</v>
          </cell>
          <cell r="M3458" t="str">
            <v>PM02140001FUNC</v>
          </cell>
          <cell r="N3458" t="str">
            <v>FU</v>
          </cell>
          <cell r="O3458" t="str">
            <v>FUNCIONAMIENTO INSTITUTO DISTRITAL PARA LA PROTECI</v>
          </cell>
          <cell r="P3458" t="str">
            <v>2025</v>
          </cell>
          <cell r="Q3458">
            <v>6481000</v>
          </cell>
          <cell r="R3458">
            <v>6481000</v>
          </cell>
        </row>
        <row r="3459">
          <cell r="A3459" t="str">
            <v>0214-01FU</v>
          </cell>
          <cell r="B3459" t="str">
            <v>DISTRITO CAPITAL</v>
          </cell>
          <cell r="C3459" t="str">
            <v>0214-01</v>
          </cell>
          <cell r="D3459" t="str">
            <v>INSTITUTO DISTRITAL PARA LA PROTECCIÓN DE LA NIÑEZ Y LA JUVENTUD - IDIPRON</v>
          </cell>
          <cell r="E3459" t="str">
            <v>0002-008</v>
          </cell>
          <cell r="F3459" t="str">
            <v>EP-INTEGRACION SOCIAL</v>
          </cell>
          <cell r="G3459" t="str">
            <v>1-100-F001</v>
          </cell>
          <cell r="H3459" t="str">
            <v>VA-RECURSOS DISTRITO</v>
          </cell>
          <cell r="I3459" t="str">
            <v>O2120201003063626004</v>
          </cell>
          <cell r="J3459" t="str">
            <v>Guantes de cirugía</v>
          </cell>
          <cell r="K3459" t="str">
            <v>000000000000000000214</v>
          </cell>
          <cell r="L3459" t="str">
            <v>0214 - Programa Funcionamiento - INSTITUTO DISTRITAL PARA LA PROTECIÓN DE LA NIÑEZ Y LA JUVENTUD</v>
          </cell>
          <cell r="M3459" t="str">
            <v>PM02140001FUNC</v>
          </cell>
          <cell r="N3459" t="str">
            <v>FU</v>
          </cell>
          <cell r="O3459" t="str">
            <v>FUNCIONAMIENTO INSTITUTO DISTRITAL PARA LA PROTECI</v>
          </cell>
          <cell r="P3459" t="str">
            <v>2025</v>
          </cell>
          <cell r="Q3459">
            <v>3000000</v>
          </cell>
          <cell r="R3459">
            <v>3000000</v>
          </cell>
        </row>
        <row r="3460">
          <cell r="A3460" t="str">
            <v>0214-01FU</v>
          </cell>
          <cell r="B3460" t="str">
            <v>DISTRITO CAPITAL</v>
          </cell>
          <cell r="C3460" t="str">
            <v>0214-01</v>
          </cell>
          <cell r="D3460" t="str">
            <v>INSTITUTO DISTRITAL PARA LA PROTECCIÓN DE LA NIÑEZ Y LA JUVENTUD - IDIPRON</v>
          </cell>
          <cell r="E3460" t="str">
            <v>0002-008</v>
          </cell>
          <cell r="F3460" t="str">
            <v>EP-INTEGRACION SOCIAL</v>
          </cell>
          <cell r="G3460" t="str">
            <v>1-100-F001</v>
          </cell>
          <cell r="H3460" t="str">
            <v>VA-RECURSOS DISTRITO</v>
          </cell>
          <cell r="I3460" t="str">
            <v>O2120201003063641001</v>
          </cell>
          <cell r="J3460" t="str">
            <v>Bolsas de material plástico sin impresión</v>
          </cell>
          <cell r="K3460" t="str">
            <v>000000000000000000214</v>
          </cell>
          <cell r="L3460" t="str">
            <v>0214 - Programa Funcionamiento - INSTITUTO DISTRITAL PARA LA PROTECIÓN DE LA NIÑEZ Y LA JUVENTUD</v>
          </cell>
          <cell r="M3460" t="str">
            <v>PM02140001FUNC</v>
          </cell>
          <cell r="N3460" t="str">
            <v>FU</v>
          </cell>
          <cell r="O3460" t="str">
            <v>FUNCIONAMIENTO INSTITUTO DISTRITAL PARA LA PROTECI</v>
          </cell>
          <cell r="P3460" t="str">
            <v>2025</v>
          </cell>
          <cell r="Q3460">
            <v>4919000</v>
          </cell>
          <cell r="R3460">
            <v>4919000</v>
          </cell>
        </row>
        <row r="3461">
          <cell r="A3461" t="str">
            <v>0214-01FU</v>
          </cell>
          <cell r="B3461" t="str">
            <v>DISTRITO CAPITAL</v>
          </cell>
          <cell r="C3461" t="str">
            <v>0214-01</v>
          </cell>
          <cell r="D3461" t="str">
            <v>INSTITUTO DISTRITAL PARA LA PROTECCIÓN DE LA NIÑEZ Y LA JUVENTUD - IDIPRON</v>
          </cell>
          <cell r="E3461" t="str">
            <v>0002-008</v>
          </cell>
          <cell r="F3461" t="str">
            <v>EP-INTEGRACION SOCIAL</v>
          </cell>
          <cell r="G3461" t="str">
            <v>1-100-F001</v>
          </cell>
          <cell r="H3461" t="str">
            <v>VA-RECURSOS DISTRITO</v>
          </cell>
          <cell r="I3461" t="str">
            <v>O2120201003063694099</v>
          </cell>
          <cell r="J3461" t="str">
            <v>Artículos n.c.p. de material plástico para el hogar</v>
          </cell>
          <cell r="K3461" t="str">
            <v>000000000000000000214</v>
          </cell>
          <cell r="L3461" t="str">
            <v>0214 - Programa Funcionamiento - INSTITUTO DISTRITAL PARA LA PROTECIÓN DE LA NIÑEZ Y LA JUVENTUD</v>
          </cell>
          <cell r="M3461" t="str">
            <v>PM02140001FUNC</v>
          </cell>
          <cell r="N3461" t="str">
            <v>FU</v>
          </cell>
          <cell r="O3461" t="str">
            <v>FUNCIONAMIENTO INSTITUTO DISTRITAL PARA LA PROTECI</v>
          </cell>
          <cell r="P3461" t="str">
            <v>2025</v>
          </cell>
          <cell r="Q3461">
            <v>461000</v>
          </cell>
          <cell r="R3461">
            <v>461000</v>
          </cell>
        </row>
        <row r="3462">
          <cell r="A3462" t="str">
            <v>0214-01FU</v>
          </cell>
          <cell r="B3462" t="str">
            <v>DISTRITO CAPITAL</v>
          </cell>
          <cell r="C3462" t="str">
            <v>0214-01</v>
          </cell>
          <cell r="D3462" t="str">
            <v>INSTITUTO DISTRITAL PARA LA PROTECCIÓN DE LA NIÑEZ Y LA JUVENTUD - IDIPRON</v>
          </cell>
          <cell r="E3462" t="str">
            <v>0002-008</v>
          </cell>
          <cell r="F3462" t="str">
            <v>EP-INTEGRACION SOCIAL</v>
          </cell>
          <cell r="G3462" t="str">
            <v>1-100-F001</v>
          </cell>
          <cell r="H3462" t="str">
            <v>VA-RECURSOS DISTRITO</v>
          </cell>
          <cell r="I3462" t="str">
            <v>O2120201003073791009</v>
          </cell>
          <cell r="J3462" t="str">
            <v>Paños y telas abrasivas para aseo y limpieza</v>
          </cell>
          <cell r="K3462" t="str">
            <v>000000000000000000214</v>
          </cell>
          <cell r="L3462" t="str">
            <v>0214 - Programa Funcionamiento - INSTITUTO DISTRITAL PARA LA PROTECIÓN DE LA NIÑEZ Y LA JUVENTUD</v>
          </cell>
          <cell r="M3462" t="str">
            <v>PM02140001FUNC</v>
          </cell>
          <cell r="N3462" t="str">
            <v>FU</v>
          </cell>
          <cell r="O3462" t="str">
            <v>FUNCIONAMIENTO INSTITUTO DISTRITAL PARA LA PROTECI</v>
          </cell>
          <cell r="P3462" t="str">
            <v>2025</v>
          </cell>
          <cell r="Q3462">
            <v>2616000</v>
          </cell>
          <cell r="R3462">
            <v>2616000</v>
          </cell>
        </row>
        <row r="3463">
          <cell r="A3463" t="str">
            <v>0214-01FU</v>
          </cell>
          <cell r="B3463" t="str">
            <v>DISTRITO CAPITAL</v>
          </cell>
          <cell r="C3463" t="str">
            <v>0214-01</v>
          </cell>
          <cell r="D3463" t="str">
            <v>INSTITUTO DISTRITAL PARA LA PROTECCIÓN DE LA NIÑEZ Y LA JUVENTUD - IDIPRON</v>
          </cell>
          <cell r="E3463" t="str">
            <v>0002-008</v>
          </cell>
          <cell r="F3463" t="str">
            <v>EP-INTEGRACION SOCIAL</v>
          </cell>
          <cell r="G3463" t="str">
            <v>1-100-F001</v>
          </cell>
          <cell r="H3463" t="str">
            <v>VA-RECURSOS DISTRITO</v>
          </cell>
          <cell r="I3463" t="str">
            <v>O2120201003083899302</v>
          </cell>
          <cell r="J3463" t="str">
            <v>Escobas</v>
          </cell>
          <cell r="K3463" t="str">
            <v>000000000000000000214</v>
          </cell>
          <cell r="L3463" t="str">
            <v>0214 - Programa Funcionamiento - INSTITUTO DISTRITAL PARA LA PROTECIÓN DE LA NIÑEZ Y LA JUVENTUD</v>
          </cell>
          <cell r="M3463" t="str">
            <v>PM02140001FUNC</v>
          </cell>
          <cell r="N3463" t="str">
            <v>FU</v>
          </cell>
          <cell r="O3463" t="str">
            <v>FUNCIONAMIENTO INSTITUTO DISTRITAL PARA LA PROTECI</v>
          </cell>
          <cell r="P3463" t="str">
            <v>2025</v>
          </cell>
          <cell r="Q3463">
            <v>1455000</v>
          </cell>
          <cell r="R3463">
            <v>1455000</v>
          </cell>
        </row>
        <row r="3464">
          <cell r="A3464" t="str">
            <v>0214-01FU</v>
          </cell>
          <cell r="B3464" t="str">
            <v>DISTRITO CAPITAL</v>
          </cell>
          <cell r="C3464" t="str">
            <v>0214-01</v>
          </cell>
          <cell r="D3464" t="str">
            <v>INSTITUTO DISTRITAL PARA LA PROTECCIÓN DE LA NIÑEZ Y LA JUVENTUD - IDIPRON</v>
          </cell>
          <cell r="E3464" t="str">
            <v>0002-008</v>
          </cell>
          <cell r="F3464" t="str">
            <v>EP-INTEGRACION SOCIAL</v>
          </cell>
          <cell r="G3464" t="str">
            <v>1-100-F001</v>
          </cell>
          <cell r="H3464" t="str">
            <v>VA-RECURSOS DISTRITO</v>
          </cell>
          <cell r="I3464" t="str">
            <v>O2120201003083899918</v>
          </cell>
          <cell r="J3464" t="str">
            <v>Guantes industriales</v>
          </cell>
          <cell r="K3464" t="str">
            <v>000000000000000000214</v>
          </cell>
          <cell r="L3464" t="str">
            <v>0214 - Programa Funcionamiento - INSTITUTO DISTRITAL PARA LA PROTECIÓN DE LA NIÑEZ Y LA JUVENTUD</v>
          </cell>
          <cell r="M3464" t="str">
            <v>PM02140001FUNC</v>
          </cell>
          <cell r="N3464" t="str">
            <v>FU</v>
          </cell>
          <cell r="O3464" t="str">
            <v>FUNCIONAMIENTO INSTITUTO DISTRITAL PARA LA PROTECI</v>
          </cell>
          <cell r="P3464" t="str">
            <v>2025</v>
          </cell>
          <cell r="Q3464">
            <v>800000</v>
          </cell>
          <cell r="R3464">
            <v>800000</v>
          </cell>
        </row>
        <row r="3465">
          <cell r="A3465" t="str">
            <v>0214-01FU</v>
          </cell>
          <cell r="B3465" t="str">
            <v>DISTRITO CAPITAL</v>
          </cell>
          <cell r="C3465" t="str">
            <v>0214-01</v>
          </cell>
          <cell r="D3465" t="str">
            <v>INSTITUTO DISTRITAL PARA LA PROTECCIÓN DE LA NIÑEZ Y LA JUVENTUD - IDIPRON</v>
          </cell>
          <cell r="E3465" t="str">
            <v>0002-008</v>
          </cell>
          <cell r="F3465" t="str">
            <v>EP-INTEGRACION SOCIAL</v>
          </cell>
          <cell r="G3465" t="str">
            <v>1-100-F001</v>
          </cell>
          <cell r="H3465" t="str">
            <v>VA-RECURSOS DISTRITO</v>
          </cell>
          <cell r="I3465" t="str">
            <v>O2120201004024291231</v>
          </cell>
          <cell r="J3465" t="str">
            <v>Esponjas y esponjillas metálicas</v>
          </cell>
          <cell r="K3465" t="str">
            <v>000000000000000000214</v>
          </cell>
          <cell r="L3465" t="str">
            <v>0214 - Programa Funcionamiento - INSTITUTO DISTRITAL PARA LA PROTECIÓN DE LA NIÑEZ Y LA JUVENTUD</v>
          </cell>
          <cell r="M3465" t="str">
            <v>PM02140001FUNC</v>
          </cell>
          <cell r="N3465" t="str">
            <v>FU</v>
          </cell>
          <cell r="O3465" t="str">
            <v>FUNCIONAMIENTO INSTITUTO DISTRITAL PARA LA PROTECI</v>
          </cell>
          <cell r="P3465" t="str">
            <v>2025</v>
          </cell>
          <cell r="Q3465">
            <v>3555000</v>
          </cell>
          <cell r="R3465">
            <v>3555000</v>
          </cell>
        </row>
        <row r="3466">
          <cell r="A3466" t="str">
            <v>0214-01FU</v>
          </cell>
          <cell r="B3466" t="str">
            <v>DISTRITO CAPITAL</v>
          </cell>
          <cell r="C3466" t="str">
            <v>0214-01</v>
          </cell>
          <cell r="D3466" t="str">
            <v>INSTITUTO DISTRITAL PARA LA PROTECCIÓN DE LA NIÑEZ Y LA JUVENTUD - IDIPRON</v>
          </cell>
          <cell r="E3466" t="str">
            <v>0002-008</v>
          </cell>
          <cell r="F3466" t="str">
            <v>EP-INTEGRACION SOCIAL</v>
          </cell>
          <cell r="G3466" t="str">
            <v>1-100-F001</v>
          </cell>
          <cell r="H3466" t="str">
            <v>VA-RECURSOS DISTRITO</v>
          </cell>
          <cell r="I3466" t="str">
            <v>O2120201004084831204</v>
          </cell>
          <cell r="J3466" t="str">
            <v>Anteojos, gafas, monogafas y similares de plástico para protección</v>
          </cell>
          <cell r="K3466" t="str">
            <v>000000000000000000214</v>
          </cell>
          <cell r="L3466" t="str">
            <v>0214 - Programa Funcionamiento - INSTITUTO DISTRITAL PARA LA PROTECIÓN DE LA NIÑEZ Y LA JUVENTUD</v>
          </cell>
          <cell r="M3466" t="str">
            <v>PM02140001FUNC</v>
          </cell>
          <cell r="N3466" t="str">
            <v>FU</v>
          </cell>
          <cell r="O3466" t="str">
            <v>FUNCIONAMIENTO INSTITUTO DISTRITAL PARA LA PROTECI</v>
          </cell>
          <cell r="P3466" t="str">
            <v>2025</v>
          </cell>
          <cell r="Q3466">
            <v>600000</v>
          </cell>
          <cell r="R3466">
            <v>600000</v>
          </cell>
        </row>
        <row r="3467">
          <cell r="A3467" t="str">
            <v>0214-01FU</v>
          </cell>
          <cell r="B3467" t="str">
            <v>DISTRITO CAPITAL</v>
          </cell>
          <cell r="C3467" t="str">
            <v>0214-01</v>
          </cell>
          <cell r="D3467" t="str">
            <v>INSTITUTO DISTRITAL PARA LA PROTECCIÓN DE LA NIÑEZ Y LA JUVENTUD - IDIPRON</v>
          </cell>
          <cell r="E3467" t="str">
            <v>0002-008</v>
          </cell>
          <cell r="F3467" t="str">
            <v>EP-INTEGRACION SOCIAL</v>
          </cell>
          <cell r="G3467" t="str">
            <v>1-100-F001</v>
          </cell>
          <cell r="H3467" t="str">
            <v>VA-RECURSOS DISTRITO</v>
          </cell>
          <cell r="I3467" t="str">
            <v>O21202020060868021</v>
          </cell>
          <cell r="J3467" t="str">
            <v>Servicios locales de mensajería nacional</v>
          </cell>
          <cell r="K3467" t="str">
            <v>000000000000000000214</v>
          </cell>
          <cell r="L3467" t="str">
            <v>0214 - Programa Funcionamiento - INSTITUTO DISTRITAL PARA LA PROTECIÓN DE LA NIÑEZ Y LA JUVENTUD</v>
          </cell>
          <cell r="M3467" t="str">
            <v>PM02140001FUNC</v>
          </cell>
          <cell r="N3467" t="str">
            <v>FU</v>
          </cell>
          <cell r="O3467" t="str">
            <v>FUNCIONAMIENTO INSTITUTO DISTRITAL PARA LA PROTECI</v>
          </cell>
          <cell r="P3467" t="str">
            <v>2025</v>
          </cell>
          <cell r="Q3467">
            <v>33333000</v>
          </cell>
          <cell r="R3467">
            <v>33333000</v>
          </cell>
        </row>
        <row r="3468">
          <cell r="A3468" t="str">
            <v>0214-01FU</v>
          </cell>
          <cell r="B3468" t="str">
            <v>DISTRITO CAPITAL</v>
          </cell>
          <cell r="C3468" t="str">
            <v>0214-01</v>
          </cell>
          <cell r="D3468" t="str">
            <v>INSTITUTO DISTRITAL PARA LA PROTECCIÓN DE LA NIÑEZ Y LA JUVENTUD - IDIPRON</v>
          </cell>
          <cell r="E3468" t="str">
            <v>0002-008</v>
          </cell>
          <cell r="F3468" t="str">
            <v>EP-INTEGRACION SOCIAL</v>
          </cell>
          <cell r="G3468" t="str">
            <v>1-100-F001</v>
          </cell>
          <cell r="H3468" t="str">
            <v>VA-RECURSOS DISTRITO</v>
          </cell>
          <cell r="I3468" t="str">
            <v>O212020200667420</v>
          </cell>
          <cell r="J3468" t="str">
            <v>Servicios de operación de carreteras, puentes y túneles</v>
          </cell>
          <cell r="K3468" t="str">
            <v>000000000000000000214</v>
          </cell>
          <cell r="L3468" t="str">
            <v>0214 - Programa Funcionamiento - INSTITUTO DISTRITAL PARA LA PROTECIÓN DE LA NIÑEZ Y LA JUVENTUD</v>
          </cell>
          <cell r="M3468" t="str">
            <v>PM02140001FUNC</v>
          </cell>
          <cell r="N3468" t="str">
            <v>FU</v>
          </cell>
          <cell r="O3468" t="str">
            <v>FUNCIONAMIENTO INSTITUTO DISTRITAL PARA LA PROTECI</v>
          </cell>
          <cell r="P3468" t="str">
            <v>2025</v>
          </cell>
          <cell r="Q3468">
            <v>15000000</v>
          </cell>
          <cell r="R3468">
            <v>15000000</v>
          </cell>
        </row>
        <row r="3469">
          <cell r="A3469" t="str">
            <v>0214-01FU</v>
          </cell>
          <cell r="B3469" t="str">
            <v>DISTRITO CAPITAL</v>
          </cell>
          <cell r="C3469" t="str">
            <v>0214-01</v>
          </cell>
          <cell r="D3469" t="str">
            <v>INSTITUTO DISTRITAL PARA LA PROTECCIÓN DE LA NIÑEZ Y LA JUVENTUD - IDIPRON</v>
          </cell>
          <cell r="E3469" t="str">
            <v>0002-008</v>
          </cell>
          <cell r="F3469" t="str">
            <v>EP-INTEGRACION SOCIAL</v>
          </cell>
          <cell r="G3469" t="str">
            <v>1-100-F001</v>
          </cell>
          <cell r="H3469" t="str">
            <v>VA-RECURSOS DISTRITO</v>
          </cell>
          <cell r="I3469" t="str">
            <v>O212020200701030371332</v>
          </cell>
          <cell r="J3469" t="str">
            <v>Servicios de seguros sociales de riesgos laborales</v>
          </cell>
          <cell r="K3469" t="str">
            <v>000000000000000000214</v>
          </cell>
          <cell r="L3469" t="str">
            <v>0214 - Programa Funcionamiento - INSTITUTO DISTRITAL PARA LA PROTECIÓN DE LA NIÑEZ Y LA JUVENTUD</v>
          </cell>
          <cell r="M3469" t="str">
            <v>PM02140001FUNC</v>
          </cell>
          <cell r="N3469" t="str">
            <v>FU</v>
          </cell>
          <cell r="O3469" t="str">
            <v>FUNCIONAMIENTO INSTITUTO DISTRITAL PARA LA PROTECI</v>
          </cell>
          <cell r="P3469" t="str">
            <v>2025</v>
          </cell>
          <cell r="Q3469">
            <v>4153000</v>
          </cell>
          <cell r="R3469">
            <v>4153000</v>
          </cell>
        </row>
        <row r="3470">
          <cell r="A3470" t="str">
            <v>0214-01FU</v>
          </cell>
          <cell r="B3470" t="str">
            <v>DISTRITO CAPITAL</v>
          </cell>
          <cell r="C3470" t="str">
            <v>0214-01</v>
          </cell>
          <cell r="D3470" t="str">
            <v>INSTITUTO DISTRITAL PARA LA PROTECCIÓN DE LA NIÑEZ Y LA JUVENTUD - IDIPRON</v>
          </cell>
          <cell r="E3470" t="str">
            <v>0002-008</v>
          </cell>
          <cell r="F3470" t="str">
            <v>EP-INTEGRACION SOCIAL</v>
          </cell>
          <cell r="G3470" t="str">
            <v>1-100-F001</v>
          </cell>
          <cell r="H3470" t="str">
            <v>VA-RECURSOS DISTRITO</v>
          </cell>
          <cell r="I3470" t="str">
            <v>O212020200701030471347</v>
          </cell>
          <cell r="J3470" t="str">
            <v>Servicio de seguro obligatorio de accidentes de tránsito (SOAT)</v>
          </cell>
          <cell r="K3470" t="str">
            <v>000000000000000000214</v>
          </cell>
          <cell r="L3470" t="str">
            <v>0214 - Programa Funcionamiento - INSTITUTO DISTRITAL PARA LA PROTECIÓN DE LA NIÑEZ Y LA JUVENTUD</v>
          </cell>
          <cell r="M3470" t="str">
            <v>PM02140001FUNC</v>
          </cell>
          <cell r="N3470" t="str">
            <v>FU</v>
          </cell>
          <cell r="O3470" t="str">
            <v>FUNCIONAMIENTO INSTITUTO DISTRITAL PARA LA PROTECI</v>
          </cell>
          <cell r="P3470" t="str">
            <v>2025</v>
          </cell>
          <cell r="Q3470">
            <v>42000000</v>
          </cell>
          <cell r="R3470">
            <v>42000000</v>
          </cell>
        </row>
        <row r="3471">
          <cell r="A3471" t="str">
            <v>0214-01FU</v>
          </cell>
          <cell r="B3471" t="str">
            <v>DISTRITO CAPITAL</v>
          </cell>
          <cell r="C3471" t="str">
            <v>0214-01</v>
          </cell>
          <cell r="D3471" t="str">
            <v>INSTITUTO DISTRITAL PARA LA PROTECCIÓN DE LA NIÑEZ Y LA JUVENTUD - IDIPRON</v>
          </cell>
          <cell r="E3471" t="str">
            <v>0002-008</v>
          </cell>
          <cell r="F3471" t="str">
            <v>EP-INTEGRACION SOCIAL</v>
          </cell>
          <cell r="G3471" t="str">
            <v>1-100-F001</v>
          </cell>
          <cell r="H3471" t="str">
            <v>VA-RECURSOS DISTRITO</v>
          </cell>
          <cell r="I3471" t="str">
            <v>O212020200701030571351</v>
          </cell>
          <cell r="J3471" t="str">
            <v>Servicios de seguros de vehículos automotores</v>
          </cell>
          <cell r="K3471" t="str">
            <v>000000000000000000214</v>
          </cell>
          <cell r="L3471" t="str">
            <v>0214 - Programa Funcionamiento - INSTITUTO DISTRITAL PARA LA PROTECIÓN DE LA NIÑEZ Y LA JUVENTUD</v>
          </cell>
          <cell r="M3471" t="str">
            <v>PM02140001FUNC</v>
          </cell>
          <cell r="N3471" t="str">
            <v>FU</v>
          </cell>
          <cell r="O3471" t="str">
            <v>FUNCIONAMIENTO INSTITUTO DISTRITAL PARA LA PROTECI</v>
          </cell>
          <cell r="P3471" t="str">
            <v>2025</v>
          </cell>
          <cell r="Q3471">
            <v>93000000</v>
          </cell>
          <cell r="R3471">
            <v>93000000</v>
          </cell>
        </row>
        <row r="3472">
          <cell r="A3472" t="str">
            <v>0214-01FU</v>
          </cell>
          <cell r="B3472" t="str">
            <v>DISTRITO CAPITAL</v>
          </cell>
          <cell r="C3472" t="str">
            <v>0214-01</v>
          </cell>
          <cell r="D3472" t="str">
            <v>INSTITUTO DISTRITAL PARA LA PROTECCIÓN DE LA NIÑEZ Y LA JUVENTUD - IDIPRON</v>
          </cell>
          <cell r="E3472" t="str">
            <v>0002-008</v>
          </cell>
          <cell r="F3472" t="str">
            <v>EP-INTEGRACION SOCIAL</v>
          </cell>
          <cell r="G3472" t="str">
            <v>1-100-F001</v>
          </cell>
          <cell r="H3472" t="str">
            <v>VA-RECURSOS DISTRITO</v>
          </cell>
          <cell r="I3472" t="str">
            <v>O212020200701030571354</v>
          </cell>
          <cell r="J3472" t="str">
            <v>Servicios de seguros contra incendio, terremoto o sustracción</v>
          </cell>
          <cell r="K3472" t="str">
            <v>000000000000000000214</v>
          </cell>
          <cell r="L3472" t="str">
            <v>0214 - Programa Funcionamiento - INSTITUTO DISTRITAL PARA LA PROTECIÓN DE LA NIÑEZ Y LA JUVENTUD</v>
          </cell>
          <cell r="M3472" t="str">
            <v>PM02140001FUNC</v>
          </cell>
          <cell r="N3472" t="str">
            <v>FU</v>
          </cell>
          <cell r="O3472" t="str">
            <v>FUNCIONAMIENTO INSTITUTO DISTRITAL PARA LA PROTECI</v>
          </cell>
          <cell r="P3472" t="str">
            <v>2025</v>
          </cell>
          <cell r="Q3472">
            <v>175000000</v>
          </cell>
          <cell r="R3472">
            <v>175000000</v>
          </cell>
        </row>
        <row r="3473">
          <cell r="A3473" t="str">
            <v>0214-01FU</v>
          </cell>
          <cell r="B3473" t="str">
            <v>DISTRITO CAPITAL</v>
          </cell>
          <cell r="C3473" t="str">
            <v>0214-01</v>
          </cell>
          <cell r="D3473" t="str">
            <v>INSTITUTO DISTRITAL PARA LA PROTECCIÓN DE LA NIÑEZ Y LA JUVENTUD - IDIPRON</v>
          </cell>
          <cell r="E3473" t="str">
            <v>0002-008</v>
          </cell>
          <cell r="F3473" t="str">
            <v>EP-INTEGRACION SOCIAL</v>
          </cell>
          <cell r="G3473" t="str">
            <v>1-100-F001</v>
          </cell>
          <cell r="H3473" t="str">
            <v>VA-RECURSOS DISTRITO</v>
          </cell>
          <cell r="I3473" t="str">
            <v>O212020200701030571355</v>
          </cell>
          <cell r="J3473" t="str">
            <v>Servicios de seguros generales de responsabilidad civil</v>
          </cell>
          <cell r="K3473" t="str">
            <v>000000000000000000214</v>
          </cell>
          <cell r="L3473" t="str">
            <v>0214 - Programa Funcionamiento - INSTITUTO DISTRITAL PARA LA PROTECIÓN DE LA NIÑEZ Y LA JUVENTUD</v>
          </cell>
          <cell r="M3473" t="str">
            <v>PM02140001FUNC</v>
          </cell>
          <cell r="N3473" t="str">
            <v>FU</v>
          </cell>
          <cell r="O3473" t="str">
            <v>FUNCIONAMIENTO INSTITUTO DISTRITAL PARA LA PROTECI</v>
          </cell>
          <cell r="P3473" t="str">
            <v>2025</v>
          </cell>
          <cell r="Q3473">
            <v>191000000</v>
          </cell>
          <cell r="R3473">
            <v>191000000</v>
          </cell>
        </row>
        <row r="3474">
          <cell r="A3474" t="str">
            <v>0214-01FU</v>
          </cell>
          <cell r="B3474" t="str">
            <v>DISTRITO CAPITAL</v>
          </cell>
          <cell r="C3474" t="str">
            <v>0214-01</v>
          </cell>
          <cell r="D3474" t="str">
            <v>INSTITUTO DISTRITAL PARA LA PROTECCIÓN DE LA NIÑEZ Y LA JUVENTUD - IDIPRON</v>
          </cell>
          <cell r="E3474" t="str">
            <v>0002-008</v>
          </cell>
          <cell r="F3474" t="str">
            <v>EP-INTEGRACION SOCIAL</v>
          </cell>
          <cell r="G3474" t="str">
            <v>1-100-F001</v>
          </cell>
          <cell r="H3474" t="str">
            <v>VA-RECURSOS DISTRITO</v>
          </cell>
          <cell r="I3474" t="str">
            <v>O212020200701030571356</v>
          </cell>
          <cell r="J3474" t="str">
            <v>Servicios de seguros de cumplimiento</v>
          </cell>
          <cell r="K3474" t="str">
            <v>000000000000000000214</v>
          </cell>
          <cell r="L3474" t="str">
            <v>0214 - Programa Funcionamiento - INSTITUTO DISTRITAL PARA LA PROTECIÓN DE LA NIÑEZ Y LA JUVENTUD</v>
          </cell>
          <cell r="M3474" t="str">
            <v>PM02140001FUNC</v>
          </cell>
          <cell r="N3474" t="str">
            <v>FU</v>
          </cell>
          <cell r="O3474" t="str">
            <v>FUNCIONAMIENTO INSTITUTO DISTRITAL PARA LA PROTECI</v>
          </cell>
          <cell r="P3474" t="str">
            <v>2025</v>
          </cell>
          <cell r="Q3474">
            <v>13500000</v>
          </cell>
          <cell r="R3474">
            <v>13500000</v>
          </cell>
        </row>
        <row r="3475">
          <cell r="A3475" t="str">
            <v>0214-01FU</v>
          </cell>
          <cell r="B3475" t="str">
            <v>DISTRITO CAPITAL</v>
          </cell>
          <cell r="C3475" t="str">
            <v>0214-01</v>
          </cell>
          <cell r="D3475" t="str">
            <v>INSTITUTO DISTRITAL PARA LA PROTECCIÓN DE LA NIÑEZ Y LA JUVENTUD - IDIPRON</v>
          </cell>
          <cell r="E3475" t="str">
            <v>0002-008</v>
          </cell>
          <cell r="F3475" t="str">
            <v>EP-INTEGRACION SOCIAL</v>
          </cell>
          <cell r="G3475" t="str">
            <v>1-100-F001</v>
          </cell>
          <cell r="H3475" t="str">
            <v>VA-RECURSOS DISTRITO</v>
          </cell>
          <cell r="I3475" t="str">
            <v>O212020200701030571359</v>
          </cell>
          <cell r="J3475" t="str">
            <v>Otros servicios de seguros distintos de los seguros de vida n.c.p.</v>
          </cell>
          <cell r="K3475" t="str">
            <v>000000000000000000214</v>
          </cell>
          <cell r="L3475" t="str">
            <v>0214 - Programa Funcionamiento - INSTITUTO DISTRITAL PARA LA PROTECIÓN DE LA NIÑEZ Y LA JUVENTUD</v>
          </cell>
          <cell r="M3475" t="str">
            <v>PM02140001FUNC</v>
          </cell>
          <cell r="N3475" t="str">
            <v>FU</v>
          </cell>
          <cell r="O3475" t="str">
            <v>FUNCIONAMIENTO INSTITUTO DISTRITAL PARA LA PROTECI</v>
          </cell>
          <cell r="P3475" t="str">
            <v>2025</v>
          </cell>
          <cell r="Q3475">
            <v>5500000</v>
          </cell>
          <cell r="R3475">
            <v>5500000</v>
          </cell>
        </row>
        <row r="3476">
          <cell r="A3476" t="str">
            <v>0214-01FU</v>
          </cell>
          <cell r="B3476" t="str">
            <v>DISTRITO CAPITAL</v>
          </cell>
          <cell r="C3476" t="str">
            <v>0214-01</v>
          </cell>
          <cell r="D3476" t="str">
            <v>INSTITUTO DISTRITAL PARA LA PROTECCIÓN DE LA NIÑEZ Y LA JUVENTUD - IDIPRON</v>
          </cell>
          <cell r="E3476" t="str">
            <v>0002-008</v>
          </cell>
          <cell r="F3476" t="str">
            <v>EP-INTEGRACION SOCIAL</v>
          </cell>
          <cell r="G3476" t="str">
            <v>1-100-F001</v>
          </cell>
          <cell r="H3476" t="str">
            <v>VA-RECURSOS DISTRITO</v>
          </cell>
          <cell r="I3476" t="str">
            <v>O2120202007010671640</v>
          </cell>
          <cell r="J3476" t="str">
            <v>Servicios de administración de fondos de pensiones y cesantías</v>
          </cell>
          <cell r="K3476" t="str">
            <v>000000000000000000214</v>
          </cell>
          <cell r="L3476" t="str">
            <v>0214 - Programa Funcionamiento - INSTITUTO DISTRITAL PARA LA PROTECIÓN DE LA NIÑEZ Y LA JUVENTUD</v>
          </cell>
          <cell r="M3476" t="str">
            <v>PM02140001FUNC</v>
          </cell>
          <cell r="N3476" t="str">
            <v>FU</v>
          </cell>
          <cell r="O3476" t="str">
            <v>FUNCIONAMIENTO INSTITUTO DISTRITAL PARA LA PROTECI</v>
          </cell>
          <cell r="P3476" t="str">
            <v>2025</v>
          </cell>
          <cell r="Q3476">
            <v>5000000</v>
          </cell>
          <cell r="R3476">
            <v>5000000</v>
          </cell>
        </row>
        <row r="3477">
          <cell r="A3477" t="str">
            <v>0214-01FU</v>
          </cell>
          <cell r="B3477" t="str">
            <v>DISTRITO CAPITAL</v>
          </cell>
          <cell r="C3477" t="str">
            <v>0214-01</v>
          </cell>
          <cell r="D3477" t="str">
            <v>INSTITUTO DISTRITAL PARA LA PROTECCIÓN DE LA NIÑEZ Y LA JUVENTUD - IDIPRON</v>
          </cell>
          <cell r="E3477" t="str">
            <v>0002-008</v>
          </cell>
          <cell r="F3477" t="str">
            <v>EP-INTEGRACION SOCIAL</v>
          </cell>
          <cell r="G3477" t="str">
            <v>1-100-F001</v>
          </cell>
          <cell r="H3477" t="str">
            <v>VA-RECURSOS DISTRITO</v>
          </cell>
          <cell r="I3477" t="str">
            <v>O21202020070373390</v>
          </cell>
          <cell r="J3477" t="str">
            <v>Derechos de uso de otros productos de propiedad intelectual</v>
          </cell>
          <cell r="K3477" t="str">
            <v>000000000000000000214</v>
          </cell>
          <cell r="L3477" t="str">
            <v>0214 - Programa Funcionamiento - INSTITUTO DISTRITAL PARA LA PROTECIÓN DE LA NIÑEZ Y LA JUVENTUD</v>
          </cell>
          <cell r="M3477" t="str">
            <v>PM02140001FUNC</v>
          </cell>
          <cell r="N3477" t="str">
            <v>FU</v>
          </cell>
          <cell r="O3477" t="str">
            <v>FUNCIONAMIENTO INSTITUTO DISTRITAL PARA LA PROTECI</v>
          </cell>
          <cell r="P3477" t="str">
            <v>2025</v>
          </cell>
          <cell r="Q3477">
            <v>15000000</v>
          </cell>
          <cell r="R3477">
            <v>15000000</v>
          </cell>
        </row>
        <row r="3478">
          <cell r="A3478" t="str">
            <v>0214-01FU</v>
          </cell>
          <cell r="B3478" t="str">
            <v>DISTRITO CAPITAL</v>
          </cell>
          <cell r="C3478" t="str">
            <v>0214-01</v>
          </cell>
          <cell r="D3478" t="str">
            <v>INSTITUTO DISTRITAL PARA LA PROTECCIÓN DE LA NIÑEZ Y LA JUVENTUD - IDIPRON</v>
          </cell>
          <cell r="E3478" t="str">
            <v>0002-008</v>
          </cell>
          <cell r="F3478" t="str">
            <v>EP-INTEGRACION SOCIAL</v>
          </cell>
          <cell r="G3478" t="str">
            <v>1-100-F001</v>
          </cell>
          <cell r="H3478" t="str">
            <v>VA-RECURSOS DISTRITO</v>
          </cell>
          <cell r="I3478" t="str">
            <v>O21202020080383132</v>
          </cell>
          <cell r="J3478" t="str">
            <v>Servicios de soporte en tecnologías de la información (TI)</v>
          </cell>
          <cell r="K3478" t="str">
            <v>000000000000000000214</v>
          </cell>
          <cell r="L3478" t="str">
            <v>0214 - Programa Funcionamiento - INSTITUTO DISTRITAL PARA LA PROTECIÓN DE LA NIÑEZ Y LA JUVENTUD</v>
          </cell>
          <cell r="M3478" t="str">
            <v>PM02140001FUNC</v>
          </cell>
          <cell r="N3478" t="str">
            <v>FU</v>
          </cell>
          <cell r="O3478" t="str">
            <v>FUNCIONAMIENTO INSTITUTO DISTRITAL PARA LA PROTECI</v>
          </cell>
          <cell r="P3478" t="str">
            <v>2025</v>
          </cell>
          <cell r="Q3478">
            <v>164544000</v>
          </cell>
          <cell r="R3478">
            <v>164544000</v>
          </cell>
        </row>
        <row r="3479">
          <cell r="A3479" t="str">
            <v>0214-01FU</v>
          </cell>
          <cell r="B3479" t="str">
            <v>DISTRITO CAPITAL</v>
          </cell>
          <cell r="C3479" t="str">
            <v>0214-01</v>
          </cell>
          <cell r="D3479" t="str">
            <v>INSTITUTO DISTRITAL PARA LA PROTECCIÓN DE LA NIÑEZ Y LA JUVENTUD - IDIPRON</v>
          </cell>
          <cell r="E3479" t="str">
            <v>0002-008</v>
          </cell>
          <cell r="F3479" t="str">
            <v>EP-INTEGRACION SOCIAL</v>
          </cell>
          <cell r="G3479" t="str">
            <v>1-100-F001</v>
          </cell>
          <cell r="H3479" t="str">
            <v>VA-RECURSOS DISTRITO</v>
          </cell>
          <cell r="I3479" t="str">
            <v>O21202020080484110</v>
          </cell>
          <cell r="J3479" t="str">
            <v>Servicios de operadores (conexión)</v>
          </cell>
          <cell r="K3479" t="str">
            <v>000000000000000000214</v>
          </cell>
          <cell r="L3479" t="str">
            <v>0214 - Programa Funcionamiento - INSTITUTO DISTRITAL PARA LA PROTECIÓN DE LA NIÑEZ Y LA JUVENTUD</v>
          </cell>
          <cell r="M3479" t="str">
            <v>PM02140001FUNC</v>
          </cell>
          <cell r="N3479" t="str">
            <v>FU</v>
          </cell>
          <cell r="O3479" t="str">
            <v>FUNCIONAMIENTO INSTITUTO DISTRITAL PARA LA PROTECI</v>
          </cell>
          <cell r="P3479" t="str">
            <v>2025</v>
          </cell>
          <cell r="Q3479">
            <v>7433000</v>
          </cell>
          <cell r="R3479">
            <v>7433000</v>
          </cell>
        </row>
        <row r="3480">
          <cell r="A3480" t="str">
            <v>0214-01FU</v>
          </cell>
          <cell r="B3480" t="str">
            <v>DISTRITO CAPITAL</v>
          </cell>
          <cell r="C3480" t="str">
            <v>0214-01</v>
          </cell>
          <cell r="D3480" t="str">
            <v>INSTITUTO DISTRITAL PARA LA PROTECCIÓN DE LA NIÑEZ Y LA JUVENTUD - IDIPRON</v>
          </cell>
          <cell r="E3480" t="str">
            <v>0002-008</v>
          </cell>
          <cell r="F3480" t="str">
            <v>EP-INTEGRACION SOCIAL</v>
          </cell>
          <cell r="G3480" t="str">
            <v>1-100-F001</v>
          </cell>
          <cell r="H3480" t="str">
            <v>VA-RECURSOS DISTRITO</v>
          </cell>
          <cell r="I3480" t="str">
            <v>O21202020080484120</v>
          </cell>
          <cell r="J3480" t="str">
            <v>Servicios de telefonía fija (acceso)</v>
          </cell>
          <cell r="K3480" t="str">
            <v>000000000000000000214</v>
          </cell>
          <cell r="L3480" t="str">
            <v>0214 - Programa Funcionamiento - INSTITUTO DISTRITAL PARA LA PROTECIÓN DE LA NIÑEZ Y LA JUVENTUD</v>
          </cell>
          <cell r="M3480" t="str">
            <v>PM02140001FUNC</v>
          </cell>
          <cell r="N3480" t="str">
            <v>FU</v>
          </cell>
          <cell r="O3480" t="str">
            <v>FUNCIONAMIENTO INSTITUTO DISTRITAL PARA LA PROTECI</v>
          </cell>
          <cell r="P3480" t="str">
            <v>2025</v>
          </cell>
          <cell r="Q3480">
            <v>37928000</v>
          </cell>
          <cell r="R3480">
            <v>37928000</v>
          </cell>
        </row>
        <row r="3481">
          <cell r="A3481" t="str">
            <v>0214-01FU</v>
          </cell>
          <cell r="B3481" t="str">
            <v>DISTRITO CAPITAL</v>
          </cell>
          <cell r="C3481" t="str">
            <v>0214-01</v>
          </cell>
          <cell r="D3481" t="str">
            <v>INSTITUTO DISTRITAL PARA LA PROTECCIÓN DE LA NIÑEZ Y LA JUVENTUD - IDIPRON</v>
          </cell>
          <cell r="E3481" t="str">
            <v>0002-008</v>
          </cell>
          <cell r="F3481" t="str">
            <v>EP-INTEGRACION SOCIAL</v>
          </cell>
          <cell r="G3481" t="str">
            <v>1-100-F001</v>
          </cell>
          <cell r="H3481" t="str">
            <v>VA-RECURSOS DISTRITO</v>
          </cell>
          <cell r="I3481" t="str">
            <v>O21202020080484210</v>
          </cell>
          <cell r="J3481" t="str">
            <v>Servicios básicos de Internet</v>
          </cell>
          <cell r="K3481" t="str">
            <v>000000000000000000214</v>
          </cell>
          <cell r="L3481" t="str">
            <v>0214 - Programa Funcionamiento - INSTITUTO DISTRITAL PARA LA PROTECIÓN DE LA NIÑEZ Y LA JUVENTUD</v>
          </cell>
          <cell r="M3481" t="str">
            <v>PM02140001FUNC</v>
          </cell>
          <cell r="N3481" t="str">
            <v>FU</v>
          </cell>
          <cell r="O3481" t="str">
            <v>FUNCIONAMIENTO INSTITUTO DISTRITAL PARA LA PROTECI</v>
          </cell>
          <cell r="P3481" t="str">
            <v>2025</v>
          </cell>
          <cell r="Q3481">
            <v>6452000</v>
          </cell>
          <cell r="R3481">
            <v>6452000</v>
          </cell>
        </row>
        <row r="3482">
          <cell r="A3482" t="str">
            <v>0214-01FU</v>
          </cell>
          <cell r="B3482" t="str">
            <v>DISTRITO CAPITAL</v>
          </cell>
          <cell r="C3482" t="str">
            <v>0214-01</v>
          </cell>
          <cell r="D3482" t="str">
            <v>INSTITUTO DISTRITAL PARA LA PROTECCIÓN DE LA NIÑEZ Y LA JUVENTUD - IDIPRON</v>
          </cell>
          <cell r="E3482" t="str">
            <v>0002-008</v>
          </cell>
          <cell r="F3482" t="str">
            <v>EP-INTEGRACION SOCIAL</v>
          </cell>
          <cell r="G3482" t="str">
            <v>1-100-F001</v>
          </cell>
          <cell r="H3482" t="str">
            <v>VA-RECURSOS DISTRITO</v>
          </cell>
          <cell r="I3482" t="str">
            <v>O21202020080585250</v>
          </cell>
          <cell r="J3482" t="str">
            <v>Servicios de protección (guardas de seguridad)</v>
          </cell>
          <cell r="K3482" t="str">
            <v>000000000000000000214</v>
          </cell>
          <cell r="L3482" t="str">
            <v>0214 - Programa Funcionamiento - INSTITUTO DISTRITAL PARA LA PROTECIÓN DE LA NIÑEZ Y LA JUVENTUD</v>
          </cell>
          <cell r="M3482" t="str">
            <v>PM02140001FUNC</v>
          </cell>
          <cell r="N3482" t="str">
            <v>FU</v>
          </cell>
          <cell r="O3482" t="str">
            <v>FUNCIONAMIENTO INSTITUTO DISTRITAL PARA LA PROTECI</v>
          </cell>
          <cell r="P3482" t="str">
            <v>2025</v>
          </cell>
          <cell r="Q3482">
            <v>234131000</v>
          </cell>
          <cell r="R3482">
            <v>234131000</v>
          </cell>
        </row>
        <row r="3483">
          <cell r="A3483" t="str">
            <v>0214-01FU</v>
          </cell>
          <cell r="B3483" t="str">
            <v>DISTRITO CAPITAL</v>
          </cell>
          <cell r="C3483" t="str">
            <v>0214-01</v>
          </cell>
          <cell r="D3483" t="str">
            <v>INSTITUTO DISTRITAL PARA LA PROTECCIÓN DE LA NIÑEZ Y LA JUVENTUD - IDIPRON</v>
          </cell>
          <cell r="E3483" t="str">
            <v>0002-008</v>
          </cell>
          <cell r="F3483" t="str">
            <v>EP-INTEGRACION SOCIAL</v>
          </cell>
          <cell r="G3483" t="str">
            <v>1-100-F001</v>
          </cell>
          <cell r="H3483" t="str">
            <v>VA-RECURSOS DISTRITO</v>
          </cell>
          <cell r="I3483" t="str">
            <v>O21202020080585951</v>
          </cell>
          <cell r="J3483" t="str">
            <v>Servicios de copia y reproducción</v>
          </cell>
          <cell r="K3483" t="str">
            <v>000000000000000000214</v>
          </cell>
          <cell r="L3483" t="str">
            <v>0214 - Programa Funcionamiento - INSTITUTO DISTRITAL PARA LA PROTECIÓN DE LA NIÑEZ Y LA JUVENTUD</v>
          </cell>
          <cell r="M3483" t="str">
            <v>PM02140001FUNC</v>
          </cell>
          <cell r="N3483" t="str">
            <v>FU</v>
          </cell>
          <cell r="O3483" t="str">
            <v>FUNCIONAMIENTO INSTITUTO DISTRITAL PARA LA PROTECI</v>
          </cell>
          <cell r="P3483" t="str">
            <v>2025</v>
          </cell>
          <cell r="Q3483">
            <v>112005000</v>
          </cell>
          <cell r="R3483">
            <v>112005000</v>
          </cell>
        </row>
        <row r="3484">
          <cell r="A3484" t="str">
            <v>0214-01FU</v>
          </cell>
          <cell r="B3484" t="str">
            <v>DISTRITO CAPITAL</v>
          </cell>
          <cell r="C3484" t="str">
            <v>0214-01</v>
          </cell>
          <cell r="D3484" t="str">
            <v>INSTITUTO DISTRITAL PARA LA PROTECCIÓN DE LA NIÑEZ Y LA JUVENTUD - IDIPRON</v>
          </cell>
          <cell r="E3484" t="str">
            <v>0002-008</v>
          </cell>
          <cell r="F3484" t="str">
            <v>EP-INTEGRACION SOCIAL</v>
          </cell>
          <cell r="G3484" t="str">
            <v>1-100-F001</v>
          </cell>
          <cell r="H3484" t="str">
            <v>VA-RECURSOS DISTRITO</v>
          </cell>
          <cell r="I3484" t="str">
            <v>O21202020080585999</v>
          </cell>
          <cell r="J3484" t="str">
            <v>Otros servicios de apoyo n.c.p.</v>
          </cell>
          <cell r="K3484" t="str">
            <v>000000000000000000214</v>
          </cell>
          <cell r="L3484" t="str">
            <v>0214 - Programa Funcionamiento - INSTITUTO DISTRITAL PARA LA PROTECIÓN DE LA NIÑEZ Y LA JUVENTUD</v>
          </cell>
          <cell r="M3484" t="str">
            <v>PM02140001FUNC</v>
          </cell>
          <cell r="N3484" t="str">
            <v>FU</v>
          </cell>
          <cell r="O3484" t="str">
            <v>FUNCIONAMIENTO INSTITUTO DISTRITAL PARA LA PROTECI</v>
          </cell>
          <cell r="P3484" t="str">
            <v>2025</v>
          </cell>
          <cell r="Q3484">
            <v>3097000</v>
          </cell>
          <cell r="R3484">
            <v>3097000</v>
          </cell>
        </row>
        <row r="3485">
          <cell r="A3485" t="str">
            <v>0214-01FU</v>
          </cell>
          <cell r="B3485" t="str">
            <v>DISTRITO CAPITAL</v>
          </cell>
          <cell r="C3485" t="str">
            <v>0214-01</v>
          </cell>
          <cell r="D3485" t="str">
            <v>INSTITUTO DISTRITAL PARA LA PROTECCIÓN DE LA NIÑEZ Y LA JUVENTUD - IDIPRON</v>
          </cell>
          <cell r="E3485" t="str">
            <v>0002-008</v>
          </cell>
          <cell r="F3485" t="str">
            <v>EP-INTEGRACION SOCIAL</v>
          </cell>
          <cell r="G3485" t="str">
            <v>1-100-F001</v>
          </cell>
          <cell r="H3485" t="str">
            <v>VA-RECURSOS DISTRITO</v>
          </cell>
          <cell r="I3485" t="str">
            <v>O21202020080686312</v>
          </cell>
          <cell r="J3485" t="str">
            <v>Servicios de distribución de electricidad (a comisión o por contrato)</v>
          </cell>
          <cell r="K3485" t="str">
            <v>000000000000000000214</v>
          </cell>
          <cell r="L3485" t="str">
            <v>0214 - Programa Funcionamiento - INSTITUTO DISTRITAL PARA LA PROTECIÓN DE LA NIÑEZ Y LA JUVENTUD</v>
          </cell>
          <cell r="M3485" t="str">
            <v>PM02140001FUNC</v>
          </cell>
          <cell r="N3485" t="str">
            <v>FU</v>
          </cell>
          <cell r="O3485" t="str">
            <v>FUNCIONAMIENTO INSTITUTO DISTRITAL PARA LA PROTECI</v>
          </cell>
          <cell r="P3485" t="str">
            <v>2025</v>
          </cell>
          <cell r="Q3485">
            <v>168840000</v>
          </cell>
          <cell r="R3485">
            <v>168840000</v>
          </cell>
        </row>
        <row r="3486">
          <cell r="A3486" t="str">
            <v>0214-01FU</v>
          </cell>
          <cell r="B3486" t="str">
            <v>DISTRITO CAPITAL</v>
          </cell>
          <cell r="C3486" t="str">
            <v>0214-01</v>
          </cell>
          <cell r="D3486" t="str">
            <v>INSTITUTO DISTRITAL PARA LA PROTECCIÓN DE LA NIÑEZ Y LA JUVENTUD - IDIPRON</v>
          </cell>
          <cell r="E3486" t="str">
            <v>0002-008</v>
          </cell>
          <cell r="F3486" t="str">
            <v>EP-INTEGRACION SOCIAL</v>
          </cell>
          <cell r="G3486" t="str">
            <v>1-100-F001</v>
          </cell>
          <cell r="H3486" t="str">
            <v>VA-RECURSOS DISTRITO</v>
          </cell>
          <cell r="I3486" t="str">
            <v>O21202020080686320</v>
          </cell>
          <cell r="J3486" t="str">
            <v>Servicios de distribución de gas por tuberías (a comisión o por contrato)</v>
          </cell>
          <cell r="K3486" t="str">
            <v>000000000000000000214</v>
          </cell>
          <cell r="L3486" t="str">
            <v>0214 - Programa Funcionamiento - INSTITUTO DISTRITAL PARA LA PROTECIÓN DE LA NIÑEZ Y LA JUVENTUD</v>
          </cell>
          <cell r="M3486" t="str">
            <v>PM02140001FUNC</v>
          </cell>
          <cell r="N3486" t="str">
            <v>FU</v>
          </cell>
          <cell r="O3486" t="str">
            <v>FUNCIONAMIENTO INSTITUTO DISTRITAL PARA LA PROTECI</v>
          </cell>
          <cell r="P3486" t="str">
            <v>2025</v>
          </cell>
          <cell r="Q3486">
            <v>1353000</v>
          </cell>
          <cell r="R3486">
            <v>1353000</v>
          </cell>
        </row>
        <row r="3487">
          <cell r="A3487" t="str">
            <v>0214-01FU</v>
          </cell>
          <cell r="B3487" t="str">
            <v>DISTRITO CAPITAL</v>
          </cell>
          <cell r="C3487" t="str">
            <v>0214-01</v>
          </cell>
          <cell r="D3487" t="str">
            <v>INSTITUTO DISTRITAL PARA LA PROTECCIÓN DE LA NIÑEZ Y LA JUVENTUD - IDIPRON</v>
          </cell>
          <cell r="E3487" t="str">
            <v>0002-008</v>
          </cell>
          <cell r="F3487" t="str">
            <v>EP-INTEGRACION SOCIAL</v>
          </cell>
          <cell r="G3487" t="str">
            <v>1-100-F001</v>
          </cell>
          <cell r="H3487" t="str">
            <v>VA-RECURSOS DISTRITO</v>
          </cell>
          <cell r="I3487" t="str">
            <v>O21202020080686330</v>
          </cell>
          <cell r="J3487" t="str">
            <v>Servicios de distribución de agua por tubería (a comisión o por contrato)</v>
          </cell>
          <cell r="K3487" t="str">
            <v>000000000000000000214</v>
          </cell>
          <cell r="L3487" t="str">
            <v>0214 - Programa Funcionamiento - INSTITUTO DISTRITAL PARA LA PROTECIÓN DE LA NIÑEZ Y LA JUVENTUD</v>
          </cell>
          <cell r="M3487" t="str">
            <v>PM02140001FUNC</v>
          </cell>
          <cell r="N3487" t="str">
            <v>FU</v>
          </cell>
          <cell r="O3487" t="str">
            <v>FUNCIONAMIENTO INSTITUTO DISTRITAL PARA LA PROTECI</v>
          </cell>
          <cell r="P3487" t="str">
            <v>2025</v>
          </cell>
          <cell r="Q3487">
            <v>6095000</v>
          </cell>
          <cell r="R3487">
            <v>6095000</v>
          </cell>
        </row>
        <row r="3488">
          <cell r="A3488" t="str">
            <v>0214-01FU</v>
          </cell>
          <cell r="B3488" t="str">
            <v>DISTRITO CAPITAL</v>
          </cell>
          <cell r="C3488" t="str">
            <v>0214-01</v>
          </cell>
          <cell r="D3488" t="str">
            <v>INSTITUTO DISTRITAL PARA LA PROTECCIÓN DE LA NIÑEZ Y LA JUVENTUD - IDIPRON</v>
          </cell>
          <cell r="E3488" t="str">
            <v>0002-008</v>
          </cell>
          <cell r="F3488" t="str">
            <v>EP-INTEGRACION SOCIAL</v>
          </cell>
          <cell r="G3488" t="str">
            <v>1-100-F001</v>
          </cell>
          <cell r="H3488" t="str">
            <v>VA-RECURSOS DISTRITO</v>
          </cell>
          <cell r="I3488" t="str">
            <v>O21202020090292913</v>
          </cell>
          <cell r="J3488" t="str">
            <v>Servicios de educación para la formación y el trabajo</v>
          </cell>
          <cell r="K3488" t="str">
            <v>000000000000000000214</v>
          </cell>
          <cell r="L3488" t="str">
            <v>0214 - Programa Funcionamiento - INSTITUTO DISTRITAL PARA LA PROTECIÓN DE LA NIÑEZ Y LA JUVENTUD</v>
          </cell>
          <cell r="M3488" t="str">
            <v>PM02140001FUNC</v>
          </cell>
          <cell r="N3488" t="str">
            <v>FU</v>
          </cell>
          <cell r="O3488" t="str">
            <v>FUNCIONAMIENTO INSTITUTO DISTRITAL PARA LA PROTECI</v>
          </cell>
          <cell r="P3488" t="str">
            <v>2025</v>
          </cell>
          <cell r="Q3488">
            <v>206000000</v>
          </cell>
          <cell r="R3488">
            <v>206000000</v>
          </cell>
        </row>
        <row r="3489">
          <cell r="A3489" t="str">
            <v>0214-01FU</v>
          </cell>
          <cell r="B3489" t="str">
            <v>DISTRITO CAPITAL</v>
          </cell>
          <cell r="C3489" t="str">
            <v>0214-01</v>
          </cell>
          <cell r="D3489" t="str">
            <v>INSTITUTO DISTRITAL PARA LA PROTECCIÓN DE LA NIÑEZ Y LA JUVENTUD - IDIPRON</v>
          </cell>
          <cell r="E3489" t="str">
            <v>0002-008</v>
          </cell>
          <cell r="F3489" t="str">
            <v>EP-INTEGRACION SOCIAL</v>
          </cell>
          <cell r="G3489" t="str">
            <v>1-100-F001</v>
          </cell>
          <cell r="H3489" t="str">
            <v>VA-RECURSOS DISTRITO</v>
          </cell>
          <cell r="I3489" t="str">
            <v>O21202020090393121</v>
          </cell>
          <cell r="J3489" t="str">
            <v>Servicios médicos generales</v>
          </cell>
          <cell r="K3489" t="str">
            <v>000000000000000000214</v>
          </cell>
          <cell r="L3489" t="str">
            <v>0214 - Programa Funcionamiento - INSTITUTO DISTRITAL PARA LA PROTECIÓN DE LA NIÑEZ Y LA JUVENTUD</v>
          </cell>
          <cell r="M3489" t="str">
            <v>PM02140001FUNC</v>
          </cell>
          <cell r="N3489" t="str">
            <v>FU</v>
          </cell>
          <cell r="O3489" t="str">
            <v>FUNCIONAMIENTO INSTITUTO DISTRITAL PARA LA PROTECI</v>
          </cell>
          <cell r="P3489" t="str">
            <v>2025</v>
          </cell>
          <cell r="Q3489">
            <v>40000000</v>
          </cell>
          <cell r="R3489">
            <v>40000000</v>
          </cell>
        </row>
        <row r="3490">
          <cell r="A3490" t="str">
            <v>0214-01FU</v>
          </cell>
          <cell r="B3490" t="str">
            <v>DISTRITO CAPITAL</v>
          </cell>
          <cell r="C3490" t="str">
            <v>0214-01</v>
          </cell>
          <cell r="D3490" t="str">
            <v>INSTITUTO DISTRITAL PARA LA PROTECCIÓN DE LA NIÑEZ Y LA JUVENTUD - IDIPRON</v>
          </cell>
          <cell r="E3490" t="str">
            <v>0002-008</v>
          </cell>
          <cell r="F3490" t="str">
            <v>EP-INTEGRACION SOCIAL</v>
          </cell>
          <cell r="G3490" t="str">
            <v>1-100-F001</v>
          </cell>
          <cell r="H3490" t="str">
            <v>VA-RECURSOS DISTRITO</v>
          </cell>
          <cell r="I3490" t="str">
            <v>O21202020090494110</v>
          </cell>
          <cell r="J3490" t="str">
            <v>Servicios de alcantarillado y tratamiento de aguas residuales</v>
          </cell>
          <cell r="K3490" t="str">
            <v>000000000000000000214</v>
          </cell>
          <cell r="L3490" t="str">
            <v>0214 - Programa Funcionamiento - INSTITUTO DISTRITAL PARA LA PROTECIÓN DE LA NIÑEZ Y LA JUVENTUD</v>
          </cell>
          <cell r="M3490" t="str">
            <v>PM02140001FUNC</v>
          </cell>
          <cell r="N3490" t="str">
            <v>FU</v>
          </cell>
          <cell r="O3490" t="str">
            <v>FUNCIONAMIENTO INSTITUTO DISTRITAL PARA LA PROTECI</v>
          </cell>
          <cell r="P3490" t="str">
            <v>2025</v>
          </cell>
          <cell r="Q3490">
            <v>6095000</v>
          </cell>
          <cell r="R3490">
            <v>6095000</v>
          </cell>
        </row>
        <row r="3491">
          <cell r="A3491" t="str">
            <v>0214-01FU</v>
          </cell>
          <cell r="B3491" t="str">
            <v>DISTRITO CAPITAL</v>
          </cell>
          <cell r="C3491" t="str">
            <v>0214-01</v>
          </cell>
          <cell r="D3491" t="str">
            <v>INSTITUTO DISTRITAL PARA LA PROTECCIÓN DE LA NIÑEZ Y LA JUVENTUD - IDIPRON</v>
          </cell>
          <cell r="E3491" t="str">
            <v>0002-008</v>
          </cell>
          <cell r="F3491" t="str">
            <v>EP-INTEGRACION SOCIAL</v>
          </cell>
          <cell r="G3491" t="str">
            <v>1-100-F001</v>
          </cell>
          <cell r="H3491" t="str">
            <v>VA-RECURSOS DISTRITO</v>
          </cell>
          <cell r="I3491" t="str">
            <v>O21202020090494239</v>
          </cell>
          <cell r="J3491" t="str">
            <v>Servicios generales de recolección de otros desechos</v>
          </cell>
          <cell r="K3491" t="str">
            <v>000000000000000000214</v>
          </cell>
          <cell r="L3491" t="str">
            <v>0214 - Programa Funcionamiento - INSTITUTO DISTRITAL PARA LA PROTECIÓN DE LA NIÑEZ Y LA JUVENTUD</v>
          </cell>
          <cell r="M3491" t="str">
            <v>PM02140001FUNC</v>
          </cell>
          <cell r="N3491" t="str">
            <v>FU</v>
          </cell>
          <cell r="O3491" t="str">
            <v>FUNCIONAMIENTO INSTITUTO DISTRITAL PARA LA PROTECI</v>
          </cell>
          <cell r="P3491" t="str">
            <v>2025</v>
          </cell>
          <cell r="Q3491">
            <v>6095000</v>
          </cell>
          <cell r="R3491">
            <v>6095000</v>
          </cell>
        </row>
        <row r="3492">
          <cell r="A3492" t="str">
            <v>0214-01FU</v>
          </cell>
          <cell r="B3492" t="str">
            <v>DISTRITO CAPITAL</v>
          </cell>
          <cell r="C3492" t="str">
            <v>0214-01</v>
          </cell>
          <cell r="D3492" t="str">
            <v>INSTITUTO DISTRITAL PARA LA PROTECCIÓN DE LA NIÑEZ Y LA JUVENTUD - IDIPRON</v>
          </cell>
          <cell r="E3492" t="str">
            <v>0002-008</v>
          </cell>
          <cell r="F3492" t="str">
            <v>EP-INTEGRACION SOCIAL</v>
          </cell>
          <cell r="G3492" t="str">
            <v>1-100-F001</v>
          </cell>
          <cell r="H3492" t="str">
            <v>VA-RECURSOS DISTRITO</v>
          </cell>
          <cell r="I3492" t="str">
            <v>O21202020090696590</v>
          </cell>
          <cell r="J3492" t="str">
            <v>Otros servicios deportivos y recreativos</v>
          </cell>
          <cell r="K3492" t="str">
            <v>000000000000000000214</v>
          </cell>
          <cell r="L3492" t="str">
            <v>0214 - Programa Funcionamiento - INSTITUTO DISTRITAL PARA LA PROTECIÓN DE LA NIÑEZ Y LA JUVENTUD</v>
          </cell>
          <cell r="M3492" t="str">
            <v>PM02140001FUNC</v>
          </cell>
          <cell r="N3492" t="str">
            <v>FU</v>
          </cell>
          <cell r="O3492" t="str">
            <v>FUNCIONAMIENTO INSTITUTO DISTRITAL PARA LA PROTECI</v>
          </cell>
          <cell r="P3492" t="str">
            <v>2025</v>
          </cell>
          <cell r="Q3492">
            <v>323000000</v>
          </cell>
          <cell r="R3492">
            <v>323000000</v>
          </cell>
        </row>
        <row r="3493">
          <cell r="A3493" t="str">
            <v>0214-01FU</v>
          </cell>
          <cell r="B3493" t="str">
            <v>DISTRITO CAPITAL</v>
          </cell>
          <cell r="C3493" t="str">
            <v>0214-01</v>
          </cell>
          <cell r="D3493" t="str">
            <v>INSTITUTO DISTRITAL PARA LA PROTECCIÓN DE LA NIÑEZ Y LA JUVENTUD - IDIPRON</v>
          </cell>
          <cell r="E3493" t="str">
            <v>0002-008</v>
          </cell>
          <cell r="F3493" t="str">
            <v>EP-INTEGRACION SOCIAL</v>
          </cell>
          <cell r="G3493" t="str">
            <v>1-100-F001</v>
          </cell>
          <cell r="H3493" t="str">
            <v>VA-RECURSOS DISTRITO</v>
          </cell>
          <cell r="I3493" t="str">
            <v>O2180152</v>
          </cell>
          <cell r="J3493" t="str">
            <v>Impuesto predial unificado</v>
          </cell>
          <cell r="K3493" t="str">
            <v>000000000000000000214</v>
          </cell>
          <cell r="L3493" t="str">
            <v>0214 - Programa Funcionamiento - INSTITUTO DISTRITAL PARA LA PROTECIÓN DE LA NIÑEZ Y LA JUVENTUD</v>
          </cell>
          <cell r="M3493" t="str">
            <v>PM02140001FUNC</v>
          </cell>
          <cell r="N3493" t="str">
            <v>FU</v>
          </cell>
          <cell r="O3493" t="str">
            <v>FUNCIONAMIENTO INSTITUTO DISTRITAL PARA LA PROTECI</v>
          </cell>
          <cell r="P3493" t="str">
            <v>2025</v>
          </cell>
          <cell r="Q3493">
            <v>112748000</v>
          </cell>
          <cell r="R3493">
            <v>112748000</v>
          </cell>
        </row>
        <row r="3494">
          <cell r="A3494" t="str">
            <v>0214-01FU</v>
          </cell>
          <cell r="B3494" t="str">
            <v>DISTRITO CAPITAL</v>
          </cell>
          <cell r="C3494" t="str">
            <v>0214-01</v>
          </cell>
          <cell r="D3494" t="str">
            <v>INSTITUTO DISTRITAL PARA LA PROTECCIÓN DE LA NIÑEZ Y LA JUVENTUD - IDIPRON</v>
          </cell>
          <cell r="E3494" t="str">
            <v>0002-008</v>
          </cell>
          <cell r="F3494" t="str">
            <v>EP-INTEGRACION SOCIAL</v>
          </cell>
          <cell r="G3494" t="str">
            <v>1-100-F001</v>
          </cell>
          <cell r="H3494" t="str">
            <v>VA-RECURSOS DISTRITO</v>
          </cell>
          <cell r="I3494" t="str">
            <v>O21803</v>
          </cell>
          <cell r="J3494" t="str">
            <v>Tasas y derechos administrativos</v>
          </cell>
          <cell r="K3494" t="str">
            <v>000000000000000000214</v>
          </cell>
          <cell r="L3494" t="str">
            <v>0214 - Programa Funcionamiento - INSTITUTO DISTRITAL PARA LA PROTECIÓN DE LA NIÑEZ Y LA JUVENTUD</v>
          </cell>
          <cell r="M3494" t="str">
            <v>PM02140001FUNC</v>
          </cell>
          <cell r="N3494" t="str">
            <v>FU</v>
          </cell>
          <cell r="O3494" t="str">
            <v>FUNCIONAMIENTO INSTITUTO DISTRITAL PARA LA PROTECI</v>
          </cell>
          <cell r="P3494" t="str">
            <v>2025</v>
          </cell>
          <cell r="Q3494">
            <v>11275000</v>
          </cell>
          <cell r="R3494">
            <v>11275000</v>
          </cell>
        </row>
        <row r="3495">
          <cell r="A3495" t="str">
            <v>0214-0102</v>
          </cell>
          <cell r="B3495" t="str">
            <v>DISTRITO CAPITAL</v>
          </cell>
          <cell r="C3495" t="str">
            <v>0214-01</v>
          </cell>
          <cell r="D3495" t="str">
            <v>INSTITUTO DISTRITAL PARA LA PROTECCIÓN DE LA NIÑEZ Y LA JUVENTUD - IDIPRON</v>
          </cell>
          <cell r="E3495" t="str">
            <v>0002-008</v>
          </cell>
          <cell r="F3495" t="str">
            <v>EP-INTEGRACION SOCIAL</v>
          </cell>
          <cell r="G3495" t="str">
            <v>1-100-F001</v>
          </cell>
          <cell r="H3495" t="str">
            <v>VA-RECURSOS DISTRITO</v>
          </cell>
          <cell r="I3495" t="str">
            <v>O23201010030106</v>
          </cell>
          <cell r="J3495" t="str">
            <v>Otras máquinas para usos generales y sus partes y piezas</v>
          </cell>
          <cell r="K3495" t="str">
            <v>O23011741022024003702052</v>
          </cell>
          <cell r="L3495" t="str">
            <v>Prevención, atención y protección integr - Servicio de protección integral a niños, niñas, adolescentes y jóvenes</v>
          </cell>
          <cell r="M3495" t="str">
            <v>PM/0214/0102/41020520037</v>
          </cell>
          <cell r="N3495" t="str">
            <v>02</v>
          </cell>
          <cell r="O3495" t="str">
            <v>SERVICIO DE PREVENCIÓN, ATENCIÓN Y PROTECCIÓN INTE</v>
          </cell>
          <cell r="P3495" t="str">
            <v>2025</v>
          </cell>
          <cell r="Q3495">
            <v>57039754000</v>
          </cell>
          <cell r="R3495">
            <v>57039754000</v>
          </cell>
        </row>
        <row r="3496">
          <cell r="A3496" t="str">
            <v>0214-0108</v>
          </cell>
          <cell r="B3496" t="str">
            <v>DISTRITO CAPITAL</v>
          </cell>
          <cell r="C3496" t="str">
            <v>0214-01</v>
          </cell>
          <cell r="D3496" t="str">
            <v>INSTITUTO DISTRITAL PARA LA PROTECCIÓN DE LA NIÑEZ Y LA JUVENTUD - IDIPRON</v>
          </cell>
          <cell r="E3496" t="str">
            <v>0002-008</v>
          </cell>
          <cell r="F3496" t="str">
            <v>EP-INTEGRACION SOCIAL</v>
          </cell>
          <cell r="G3496" t="str">
            <v>3-100-I001</v>
          </cell>
          <cell r="H3496" t="str">
            <v>VA-Administrados de destinación especifica</v>
          </cell>
          <cell r="I3496" t="str">
            <v>O2320201003023219302</v>
          </cell>
          <cell r="J3496" t="str">
            <v>Papel sanitario fraccionado</v>
          </cell>
          <cell r="K3496" t="str">
            <v>O23011741032024003808004</v>
          </cell>
          <cell r="L3496" t="str">
            <v>Mejoramiento de capacidades y oportunida - Servicio de educación para el trabajo a la población vulnerable</v>
          </cell>
          <cell r="M3496" t="str">
            <v>PM/0214/0108/41030040038</v>
          </cell>
          <cell r="N3496" t="str">
            <v>08</v>
          </cell>
          <cell r="O3496" t="str">
            <v>Servicio de desarrollo de capacidades y oportunida</v>
          </cell>
          <cell r="P3496" t="str">
            <v>2025</v>
          </cell>
          <cell r="Q3496">
            <v>2032000000</v>
          </cell>
          <cell r="R3496">
            <v>2032000000</v>
          </cell>
        </row>
        <row r="3497">
          <cell r="A3497" t="str">
            <v>0214-0108</v>
          </cell>
          <cell r="B3497" t="str">
            <v>DISTRITO CAPITAL</v>
          </cell>
          <cell r="C3497" t="str">
            <v>0214-01</v>
          </cell>
          <cell r="D3497" t="str">
            <v>INSTITUTO DISTRITAL PARA LA PROTECCIÓN DE LA NIÑEZ Y LA JUVENTUD - IDIPRON</v>
          </cell>
          <cell r="E3497" t="str">
            <v>0002-008</v>
          </cell>
          <cell r="F3497" t="str">
            <v>EP-INTEGRACION SOCIAL</v>
          </cell>
          <cell r="G3497" t="str">
            <v>3-100-I017</v>
          </cell>
          <cell r="H3497" t="str">
            <v>VA-CONVENIOS</v>
          </cell>
          <cell r="I3497" t="str">
            <v>O23201010030106</v>
          </cell>
          <cell r="J3497" t="str">
            <v>Otras máquinas para usos generales y sus partes y piezas</v>
          </cell>
          <cell r="K3497" t="str">
            <v>O23011741032024003808004</v>
          </cell>
          <cell r="L3497" t="str">
            <v>Mejoramiento de capacidades y oportunida - Servicio de educación para el trabajo a la población vulnerable</v>
          </cell>
          <cell r="M3497" t="str">
            <v>PM/0214/0108/41030040038</v>
          </cell>
          <cell r="N3497" t="str">
            <v>08</v>
          </cell>
          <cell r="O3497" t="str">
            <v>Servicio de desarrollo de capacidades y oportunida</v>
          </cell>
          <cell r="P3497" t="str">
            <v>2025</v>
          </cell>
          <cell r="Q3497">
            <v>25960000000</v>
          </cell>
          <cell r="R3497">
            <v>25960000000</v>
          </cell>
        </row>
        <row r="3498">
          <cell r="A3498" t="str">
            <v>0215-01FU</v>
          </cell>
          <cell r="B3498" t="str">
            <v>DISTRITO CAPITAL</v>
          </cell>
          <cell r="C3498" t="str">
            <v>0215-01</v>
          </cell>
          <cell r="D3498" t="str">
            <v>FUNDACIÓN GILBERTO ALZATE AVENDAÑO</v>
          </cell>
          <cell r="E3498" t="str">
            <v>0002-009</v>
          </cell>
          <cell r="F3498" t="str">
            <v>EP-CULTURA, RECREACIÓN Y DEPORTE</v>
          </cell>
          <cell r="G3498" t="str">
            <v>1-100-F001</v>
          </cell>
          <cell r="H3498" t="str">
            <v>VA-RECURSOS DISTRITO</v>
          </cell>
          <cell r="I3498" t="str">
            <v>O211010100101</v>
          </cell>
          <cell r="J3498" t="str">
            <v>Sueldo básico</v>
          </cell>
          <cell r="K3498" t="str">
            <v>000000000000000000215</v>
          </cell>
          <cell r="L3498" t="str">
            <v>0215 - Programa Funcionamiento - FUNDACIÓN GILBERTO ALZATE AVENDAÑO</v>
          </cell>
          <cell r="M3498" t="str">
            <v>PM02150001FUNC</v>
          </cell>
          <cell r="N3498" t="str">
            <v>FU</v>
          </cell>
          <cell r="O3498" t="str">
            <v>FUNCIONAMIENTO FUNDACIÓN GILBERTO ALZATE AVENDAÑO</v>
          </cell>
          <cell r="P3498" t="str">
            <v>2025</v>
          </cell>
          <cell r="Q3498">
            <v>2286324000</v>
          </cell>
          <cell r="R3498">
            <v>2286324000</v>
          </cell>
        </row>
        <row r="3499">
          <cell r="A3499" t="str">
            <v>0215-01FU</v>
          </cell>
          <cell r="B3499" t="str">
            <v>DISTRITO CAPITAL</v>
          </cell>
          <cell r="C3499" t="str">
            <v>0215-01</v>
          </cell>
          <cell r="D3499" t="str">
            <v>FUNDACIÓN GILBERTO ALZATE AVENDAÑO</v>
          </cell>
          <cell r="E3499" t="str">
            <v>0002-009</v>
          </cell>
          <cell r="F3499" t="str">
            <v>EP-CULTURA, RECREACIÓN Y DEPORTE</v>
          </cell>
          <cell r="G3499" t="str">
            <v>1-100-F001</v>
          </cell>
          <cell r="H3499" t="str">
            <v>VA-RECURSOS DISTRITO</v>
          </cell>
          <cell r="I3499" t="str">
            <v>O211010100102</v>
          </cell>
          <cell r="J3499" t="str">
            <v>Horas extras, dominicales, festivos y recargos</v>
          </cell>
          <cell r="K3499" t="str">
            <v>000000000000000000215</v>
          </cell>
          <cell r="L3499" t="str">
            <v>0215 - Programa Funcionamiento - FUNDACIÓN GILBERTO ALZATE AVENDAÑO</v>
          </cell>
          <cell r="M3499" t="str">
            <v>PM02150001FUNC</v>
          </cell>
          <cell r="N3499" t="str">
            <v>FU</v>
          </cell>
          <cell r="O3499" t="str">
            <v>FUNCIONAMIENTO FUNDACIÓN GILBERTO ALZATE AVENDAÑO</v>
          </cell>
          <cell r="P3499" t="str">
            <v>2025</v>
          </cell>
          <cell r="Q3499">
            <v>120854000</v>
          </cell>
          <cell r="R3499">
            <v>120854000</v>
          </cell>
        </row>
        <row r="3500">
          <cell r="A3500" t="str">
            <v>0215-01FU</v>
          </cell>
          <cell r="B3500" t="str">
            <v>DISTRITO CAPITAL</v>
          </cell>
          <cell r="C3500" t="str">
            <v>0215-01</v>
          </cell>
          <cell r="D3500" t="str">
            <v>FUNDACIÓN GILBERTO ALZATE AVENDAÑO</v>
          </cell>
          <cell r="E3500" t="str">
            <v>0002-009</v>
          </cell>
          <cell r="F3500" t="str">
            <v>EP-CULTURA, RECREACIÓN Y DEPORTE</v>
          </cell>
          <cell r="G3500" t="str">
            <v>1-100-F001</v>
          </cell>
          <cell r="H3500" t="str">
            <v>VA-RECURSOS DISTRITO</v>
          </cell>
          <cell r="I3500" t="str">
            <v>O211010100103</v>
          </cell>
          <cell r="J3500" t="str">
            <v>Gastos de representación</v>
          </cell>
          <cell r="K3500" t="str">
            <v>000000000000000000215</v>
          </cell>
          <cell r="L3500" t="str">
            <v>0215 - Programa Funcionamiento - FUNDACIÓN GILBERTO ALZATE AVENDAÑO</v>
          </cell>
          <cell r="M3500" t="str">
            <v>PM02150001FUNC</v>
          </cell>
          <cell r="N3500" t="str">
            <v>FU</v>
          </cell>
          <cell r="O3500" t="str">
            <v>FUNCIONAMIENTO FUNDACIÓN GILBERTO ALZATE AVENDAÑO</v>
          </cell>
          <cell r="P3500" t="str">
            <v>2025</v>
          </cell>
          <cell r="Q3500">
            <v>461343000</v>
          </cell>
          <cell r="R3500">
            <v>461343000</v>
          </cell>
        </row>
        <row r="3501">
          <cell r="A3501" t="str">
            <v>0215-01FU</v>
          </cell>
          <cell r="B3501" t="str">
            <v>DISTRITO CAPITAL</v>
          </cell>
          <cell r="C3501" t="str">
            <v>0215-01</v>
          </cell>
          <cell r="D3501" t="str">
            <v>FUNDACIÓN GILBERTO ALZATE AVENDAÑO</v>
          </cell>
          <cell r="E3501" t="str">
            <v>0002-009</v>
          </cell>
          <cell r="F3501" t="str">
            <v>EP-CULTURA, RECREACIÓN Y DEPORTE</v>
          </cell>
          <cell r="G3501" t="str">
            <v>1-100-F001</v>
          </cell>
          <cell r="H3501" t="str">
            <v>VA-RECURSOS DISTRITO</v>
          </cell>
          <cell r="I3501" t="str">
            <v>O211010100104</v>
          </cell>
          <cell r="J3501" t="str">
            <v>Subsidio de alimentación</v>
          </cell>
          <cell r="K3501" t="str">
            <v>000000000000000000215</v>
          </cell>
          <cell r="L3501" t="str">
            <v>0215 - Programa Funcionamiento - FUNDACIÓN GILBERTO ALZATE AVENDAÑO</v>
          </cell>
          <cell r="M3501" t="str">
            <v>PM02150001FUNC</v>
          </cell>
          <cell r="N3501" t="str">
            <v>FU</v>
          </cell>
          <cell r="O3501" t="str">
            <v>FUNCIONAMIENTO FUNDACIÓN GILBERTO ALZATE AVENDAÑO</v>
          </cell>
          <cell r="P3501" t="str">
            <v>2025</v>
          </cell>
          <cell r="Q3501">
            <v>2406000</v>
          </cell>
          <cell r="R3501">
            <v>2406000</v>
          </cell>
        </row>
        <row r="3502">
          <cell r="A3502" t="str">
            <v>0215-01FU</v>
          </cell>
          <cell r="B3502" t="str">
            <v>DISTRITO CAPITAL</v>
          </cell>
          <cell r="C3502" t="str">
            <v>0215-01</v>
          </cell>
          <cell r="D3502" t="str">
            <v>FUNDACIÓN GILBERTO ALZATE AVENDAÑO</v>
          </cell>
          <cell r="E3502" t="str">
            <v>0002-009</v>
          </cell>
          <cell r="F3502" t="str">
            <v>EP-CULTURA, RECREACIÓN Y DEPORTE</v>
          </cell>
          <cell r="G3502" t="str">
            <v>1-100-F001</v>
          </cell>
          <cell r="H3502" t="str">
            <v>VA-RECURSOS DISTRITO</v>
          </cell>
          <cell r="I3502" t="str">
            <v>O211010100105</v>
          </cell>
          <cell r="J3502" t="str">
            <v>Auxilio de transporte</v>
          </cell>
          <cell r="K3502" t="str">
            <v>000000000000000000215</v>
          </cell>
          <cell r="L3502" t="str">
            <v>0215 - Programa Funcionamiento - FUNDACIÓN GILBERTO ALZATE AVENDAÑO</v>
          </cell>
          <cell r="M3502" t="str">
            <v>PM02150001FUNC</v>
          </cell>
          <cell r="N3502" t="str">
            <v>FU</v>
          </cell>
          <cell r="O3502" t="str">
            <v>FUNCIONAMIENTO FUNDACIÓN GILBERTO ALZATE AVENDAÑO</v>
          </cell>
          <cell r="P3502" t="str">
            <v>2025</v>
          </cell>
          <cell r="Q3502">
            <v>4126000</v>
          </cell>
          <cell r="R3502">
            <v>4126000</v>
          </cell>
        </row>
        <row r="3503">
          <cell r="A3503" t="str">
            <v>0215-01FU</v>
          </cell>
          <cell r="B3503" t="str">
            <v>DISTRITO CAPITAL</v>
          </cell>
          <cell r="C3503" t="str">
            <v>0215-01</v>
          </cell>
          <cell r="D3503" t="str">
            <v>FUNDACIÓN GILBERTO ALZATE AVENDAÑO</v>
          </cell>
          <cell r="E3503" t="str">
            <v>0002-009</v>
          </cell>
          <cell r="F3503" t="str">
            <v>EP-CULTURA, RECREACIÓN Y DEPORTE</v>
          </cell>
          <cell r="G3503" t="str">
            <v>1-100-F001</v>
          </cell>
          <cell r="H3503" t="str">
            <v>VA-RECURSOS DISTRITO</v>
          </cell>
          <cell r="I3503" t="str">
            <v>O211010100106</v>
          </cell>
          <cell r="J3503" t="str">
            <v>Prima de servicio</v>
          </cell>
          <cell r="K3503" t="str">
            <v>000000000000000000215</v>
          </cell>
          <cell r="L3503" t="str">
            <v>0215 - Programa Funcionamiento - FUNDACIÓN GILBERTO ALZATE AVENDAÑO</v>
          </cell>
          <cell r="M3503" t="str">
            <v>PM02150001FUNC</v>
          </cell>
          <cell r="N3503" t="str">
            <v>FU</v>
          </cell>
          <cell r="O3503" t="str">
            <v>FUNCIONAMIENTO FUNDACIÓN GILBERTO ALZATE AVENDAÑO</v>
          </cell>
          <cell r="P3503" t="str">
            <v>2025</v>
          </cell>
          <cell r="Q3503">
            <v>406539000</v>
          </cell>
          <cell r="R3503">
            <v>406539000</v>
          </cell>
        </row>
        <row r="3504">
          <cell r="A3504" t="str">
            <v>0215-01FU</v>
          </cell>
          <cell r="B3504" t="str">
            <v>DISTRITO CAPITAL</v>
          </cell>
          <cell r="C3504" t="str">
            <v>0215-01</v>
          </cell>
          <cell r="D3504" t="str">
            <v>FUNDACIÓN GILBERTO ALZATE AVENDAÑO</v>
          </cell>
          <cell r="E3504" t="str">
            <v>0002-009</v>
          </cell>
          <cell r="F3504" t="str">
            <v>EP-CULTURA, RECREACIÓN Y DEPORTE</v>
          </cell>
          <cell r="G3504" t="str">
            <v>1-100-F001</v>
          </cell>
          <cell r="H3504" t="str">
            <v>VA-RECURSOS DISTRITO</v>
          </cell>
          <cell r="I3504" t="str">
            <v>O211010100107</v>
          </cell>
          <cell r="J3504" t="str">
            <v>Bonificación por servicios prestados</v>
          </cell>
          <cell r="K3504" t="str">
            <v>000000000000000000215</v>
          </cell>
          <cell r="L3504" t="str">
            <v>0215 - Programa Funcionamiento - FUNDACIÓN GILBERTO ALZATE AVENDAÑO</v>
          </cell>
          <cell r="M3504" t="str">
            <v>PM02150001FUNC</v>
          </cell>
          <cell r="N3504" t="str">
            <v>FU</v>
          </cell>
          <cell r="O3504" t="str">
            <v>FUNCIONAMIENTO FUNDACIÓN GILBERTO ALZATE AVENDAÑO</v>
          </cell>
          <cell r="P3504" t="str">
            <v>2025</v>
          </cell>
          <cell r="Q3504">
            <v>82057000</v>
          </cell>
          <cell r="R3504">
            <v>82057000</v>
          </cell>
        </row>
        <row r="3505">
          <cell r="A3505" t="str">
            <v>0215-01FU</v>
          </cell>
          <cell r="B3505" t="str">
            <v>DISTRITO CAPITAL</v>
          </cell>
          <cell r="C3505" t="str">
            <v>0215-01</v>
          </cell>
          <cell r="D3505" t="str">
            <v>FUNDACIÓN GILBERTO ALZATE AVENDAÑO</v>
          </cell>
          <cell r="E3505" t="str">
            <v>0002-009</v>
          </cell>
          <cell r="F3505" t="str">
            <v>EP-CULTURA, RECREACIÓN Y DEPORTE</v>
          </cell>
          <cell r="G3505" t="str">
            <v>1-100-F001</v>
          </cell>
          <cell r="H3505" t="str">
            <v>VA-RECURSOS DISTRITO</v>
          </cell>
          <cell r="I3505" t="str">
            <v>O21101010010801</v>
          </cell>
          <cell r="J3505" t="str">
            <v>Prima de navidad</v>
          </cell>
          <cell r="K3505" t="str">
            <v>000000000000000000215</v>
          </cell>
          <cell r="L3505" t="str">
            <v>0215 - Programa Funcionamiento - FUNDACIÓN GILBERTO ALZATE AVENDAÑO</v>
          </cell>
          <cell r="M3505" t="str">
            <v>PM02150001FUNC</v>
          </cell>
          <cell r="N3505" t="str">
            <v>FU</v>
          </cell>
          <cell r="O3505" t="str">
            <v>FUNCIONAMIENTO FUNDACIÓN GILBERTO ALZATE AVENDAÑO</v>
          </cell>
          <cell r="P3505" t="str">
            <v>2025</v>
          </cell>
          <cell r="Q3505">
            <v>358259000</v>
          </cell>
          <cell r="R3505">
            <v>358259000</v>
          </cell>
        </row>
        <row r="3506">
          <cell r="A3506" t="str">
            <v>0215-01FU</v>
          </cell>
          <cell r="B3506" t="str">
            <v>DISTRITO CAPITAL</v>
          </cell>
          <cell r="C3506" t="str">
            <v>0215-01</v>
          </cell>
          <cell r="D3506" t="str">
            <v>FUNDACIÓN GILBERTO ALZATE AVENDAÑO</v>
          </cell>
          <cell r="E3506" t="str">
            <v>0002-009</v>
          </cell>
          <cell r="F3506" t="str">
            <v>EP-CULTURA, RECREACIÓN Y DEPORTE</v>
          </cell>
          <cell r="G3506" t="str">
            <v>1-100-F001</v>
          </cell>
          <cell r="H3506" t="str">
            <v>VA-RECURSOS DISTRITO</v>
          </cell>
          <cell r="I3506" t="str">
            <v>O21101010010802</v>
          </cell>
          <cell r="J3506" t="str">
            <v>Prima de vacaciones</v>
          </cell>
          <cell r="K3506" t="str">
            <v>000000000000000000215</v>
          </cell>
          <cell r="L3506" t="str">
            <v>0215 - Programa Funcionamiento - FUNDACIÓN GILBERTO ALZATE AVENDAÑO</v>
          </cell>
          <cell r="M3506" t="str">
            <v>PM02150001FUNC</v>
          </cell>
          <cell r="N3506" t="str">
            <v>FU</v>
          </cell>
          <cell r="O3506" t="str">
            <v>FUNCIONAMIENTO FUNDACIÓN GILBERTO ALZATE AVENDAÑO</v>
          </cell>
          <cell r="P3506" t="str">
            <v>2025</v>
          </cell>
          <cell r="Q3506">
            <v>171966000</v>
          </cell>
          <cell r="R3506">
            <v>171966000</v>
          </cell>
        </row>
        <row r="3507">
          <cell r="A3507" t="str">
            <v>0215-01FU</v>
          </cell>
          <cell r="B3507" t="str">
            <v>DISTRITO CAPITAL</v>
          </cell>
          <cell r="C3507" t="str">
            <v>0215-01</v>
          </cell>
          <cell r="D3507" t="str">
            <v>FUNDACIÓN GILBERTO ALZATE AVENDAÑO</v>
          </cell>
          <cell r="E3507" t="str">
            <v>0002-009</v>
          </cell>
          <cell r="F3507" t="str">
            <v>EP-CULTURA, RECREACIÓN Y DEPORTE</v>
          </cell>
          <cell r="G3507" t="str">
            <v>1-100-F001</v>
          </cell>
          <cell r="H3507" t="str">
            <v>VA-RECURSOS DISTRITO</v>
          </cell>
          <cell r="I3507" t="str">
            <v>O211010100109</v>
          </cell>
          <cell r="J3507" t="str">
            <v>Prima técnica salarial</v>
          </cell>
          <cell r="K3507" t="str">
            <v>000000000000000000215</v>
          </cell>
          <cell r="L3507" t="str">
            <v>0215 - Programa Funcionamiento - FUNDACIÓN GILBERTO ALZATE AVENDAÑO</v>
          </cell>
          <cell r="M3507" t="str">
            <v>PM02150001FUNC</v>
          </cell>
          <cell r="N3507" t="str">
            <v>FU</v>
          </cell>
          <cell r="O3507" t="str">
            <v>FUNCIONAMIENTO FUNDACIÓN GILBERTO ALZATE AVENDAÑO</v>
          </cell>
          <cell r="P3507" t="str">
            <v>2025</v>
          </cell>
          <cell r="Q3507">
            <v>844669000</v>
          </cell>
          <cell r="R3507">
            <v>844669000</v>
          </cell>
        </row>
        <row r="3508">
          <cell r="A3508" t="str">
            <v>0215-01FU</v>
          </cell>
          <cell r="B3508" t="str">
            <v>DISTRITO CAPITAL</v>
          </cell>
          <cell r="C3508" t="str">
            <v>0215-01</v>
          </cell>
          <cell r="D3508" t="str">
            <v>FUNDACIÓN GILBERTO ALZATE AVENDAÑO</v>
          </cell>
          <cell r="E3508" t="str">
            <v>0002-009</v>
          </cell>
          <cell r="F3508" t="str">
            <v>EP-CULTURA, RECREACIÓN Y DEPORTE</v>
          </cell>
          <cell r="G3508" t="str">
            <v>1-100-F001</v>
          </cell>
          <cell r="H3508" t="str">
            <v>VA-RECURSOS DISTRITO</v>
          </cell>
          <cell r="I3508" t="str">
            <v>O21101010021201</v>
          </cell>
          <cell r="J3508" t="str">
            <v>Beneficios a los empleados a corto plazo</v>
          </cell>
          <cell r="K3508" t="str">
            <v>000000000000000000215</v>
          </cell>
          <cell r="L3508" t="str">
            <v>0215 - Programa Funcionamiento - FUNDACIÓN GILBERTO ALZATE AVENDAÑO</v>
          </cell>
          <cell r="M3508" t="str">
            <v>PM02150001FUNC</v>
          </cell>
          <cell r="N3508" t="str">
            <v>FU</v>
          </cell>
          <cell r="O3508" t="str">
            <v>FUNCIONAMIENTO FUNDACIÓN GILBERTO ALZATE AVENDAÑO</v>
          </cell>
          <cell r="P3508" t="str">
            <v>2025</v>
          </cell>
          <cell r="Q3508">
            <v>39635000</v>
          </cell>
          <cell r="R3508">
            <v>39635000</v>
          </cell>
        </row>
        <row r="3509">
          <cell r="A3509" t="str">
            <v>0215-01FU</v>
          </cell>
          <cell r="B3509" t="str">
            <v>DISTRITO CAPITAL</v>
          </cell>
          <cell r="C3509" t="str">
            <v>0215-01</v>
          </cell>
          <cell r="D3509" t="str">
            <v>FUNDACIÓN GILBERTO ALZATE AVENDAÑO</v>
          </cell>
          <cell r="E3509" t="str">
            <v>0002-009</v>
          </cell>
          <cell r="F3509" t="str">
            <v>EP-CULTURA, RECREACIÓN Y DEPORTE</v>
          </cell>
          <cell r="G3509" t="str">
            <v>1-100-F001</v>
          </cell>
          <cell r="H3509" t="str">
            <v>VA-RECURSOS DISTRITO</v>
          </cell>
          <cell r="I3509" t="str">
            <v>O211010200101</v>
          </cell>
          <cell r="J3509" t="str">
            <v>Aportes a la seguridad social en pensiones públicas</v>
          </cell>
          <cell r="K3509" t="str">
            <v>000000000000000000215</v>
          </cell>
          <cell r="L3509" t="str">
            <v>0215 - Programa Funcionamiento - FUNDACIÓN GILBERTO ALZATE AVENDAÑO</v>
          </cell>
          <cell r="M3509" t="str">
            <v>PM02150001FUNC</v>
          </cell>
          <cell r="N3509" t="str">
            <v>FU</v>
          </cell>
          <cell r="O3509" t="str">
            <v>FUNCIONAMIENTO FUNDACIÓN GILBERTO ALZATE AVENDAÑO</v>
          </cell>
          <cell r="P3509" t="str">
            <v>2025</v>
          </cell>
          <cell r="Q3509">
            <v>310367000</v>
          </cell>
          <cell r="R3509">
            <v>310367000</v>
          </cell>
        </row>
        <row r="3510">
          <cell r="A3510" t="str">
            <v>0215-01FU</v>
          </cell>
          <cell r="B3510" t="str">
            <v>DISTRITO CAPITAL</v>
          </cell>
          <cell r="C3510" t="str">
            <v>0215-01</v>
          </cell>
          <cell r="D3510" t="str">
            <v>FUNDACIÓN GILBERTO ALZATE AVENDAÑO</v>
          </cell>
          <cell r="E3510" t="str">
            <v>0002-009</v>
          </cell>
          <cell r="F3510" t="str">
            <v>EP-CULTURA, RECREACIÓN Y DEPORTE</v>
          </cell>
          <cell r="G3510" t="str">
            <v>1-100-F001</v>
          </cell>
          <cell r="H3510" t="str">
            <v>VA-RECURSOS DISTRITO</v>
          </cell>
          <cell r="I3510" t="str">
            <v>O211010200102</v>
          </cell>
          <cell r="J3510" t="str">
            <v>Aportes a la seguridad social en pensiones privadas</v>
          </cell>
          <cell r="K3510" t="str">
            <v>000000000000000000215</v>
          </cell>
          <cell r="L3510" t="str">
            <v>0215 - Programa Funcionamiento - FUNDACIÓN GILBERTO ALZATE AVENDAÑO</v>
          </cell>
          <cell r="M3510" t="str">
            <v>PM02150001FUNC</v>
          </cell>
          <cell r="N3510" t="str">
            <v>FU</v>
          </cell>
          <cell r="O3510" t="str">
            <v>FUNCIONAMIENTO FUNDACIÓN GILBERTO ALZATE AVENDAÑO</v>
          </cell>
          <cell r="P3510" t="str">
            <v>2025</v>
          </cell>
          <cell r="Q3510">
            <v>149823000</v>
          </cell>
          <cell r="R3510">
            <v>149823000</v>
          </cell>
        </row>
        <row r="3511">
          <cell r="A3511" t="str">
            <v>0215-01FU</v>
          </cell>
          <cell r="B3511" t="str">
            <v>DISTRITO CAPITAL</v>
          </cell>
          <cell r="C3511" t="str">
            <v>0215-01</v>
          </cell>
          <cell r="D3511" t="str">
            <v>FUNDACIÓN GILBERTO ALZATE AVENDAÑO</v>
          </cell>
          <cell r="E3511" t="str">
            <v>0002-009</v>
          </cell>
          <cell r="F3511" t="str">
            <v>EP-CULTURA, RECREACIÓN Y DEPORTE</v>
          </cell>
          <cell r="G3511" t="str">
            <v>1-100-F001</v>
          </cell>
          <cell r="H3511" t="str">
            <v>VA-RECURSOS DISTRITO</v>
          </cell>
          <cell r="I3511" t="str">
            <v>O211010200201</v>
          </cell>
          <cell r="J3511" t="str">
            <v>Aportes a la seguridad social en salud pública</v>
          </cell>
          <cell r="K3511" t="str">
            <v>000000000000000000215</v>
          </cell>
          <cell r="L3511" t="str">
            <v>0215 - Programa Funcionamiento - FUNDACIÓN GILBERTO ALZATE AVENDAÑO</v>
          </cell>
          <cell r="M3511" t="str">
            <v>PM02150001FUNC</v>
          </cell>
          <cell r="N3511" t="str">
            <v>FU</v>
          </cell>
          <cell r="O3511" t="str">
            <v>FUNCIONAMIENTO FUNDACIÓN GILBERTO ALZATE AVENDAÑO</v>
          </cell>
          <cell r="P3511" t="str">
            <v>2025</v>
          </cell>
          <cell r="Q3511">
            <v>3885000</v>
          </cell>
          <cell r="R3511">
            <v>3885000</v>
          </cell>
        </row>
        <row r="3512">
          <cell r="A3512" t="str">
            <v>0215-01FU</v>
          </cell>
          <cell r="B3512" t="str">
            <v>DISTRITO CAPITAL</v>
          </cell>
          <cell r="C3512" t="str">
            <v>0215-01</v>
          </cell>
          <cell r="D3512" t="str">
            <v>FUNDACIÓN GILBERTO ALZATE AVENDAÑO</v>
          </cell>
          <cell r="E3512" t="str">
            <v>0002-009</v>
          </cell>
          <cell r="F3512" t="str">
            <v>EP-CULTURA, RECREACIÓN Y DEPORTE</v>
          </cell>
          <cell r="G3512" t="str">
            <v>1-100-F001</v>
          </cell>
          <cell r="H3512" t="str">
            <v>VA-RECURSOS DISTRITO</v>
          </cell>
          <cell r="I3512" t="str">
            <v>O211010200202</v>
          </cell>
          <cell r="J3512" t="str">
            <v>Aportes a la seguridad social en salud privada</v>
          </cell>
          <cell r="K3512" t="str">
            <v>000000000000000000215</v>
          </cell>
          <cell r="L3512" t="str">
            <v>0215 - Programa Funcionamiento - FUNDACIÓN GILBERTO ALZATE AVENDAÑO</v>
          </cell>
          <cell r="M3512" t="str">
            <v>PM02150001FUNC</v>
          </cell>
          <cell r="N3512" t="str">
            <v>FU</v>
          </cell>
          <cell r="O3512" t="str">
            <v>FUNCIONAMIENTO FUNDACIÓN GILBERTO ALZATE AVENDAÑO</v>
          </cell>
          <cell r="P3512" t="str">
            <v>2025</v>
          </cell>
          <cell r="Q3512">
            <v>322080000</v>
          </cell>
          <cell r="R3512">
            <v>322080000</v>
          </cell>
        </row>
        <row r="3513">
          <cell r="A3513" t="str">
            <v>0215-01FU</v>
          </cell>
          <cell r="B3513" t="str">
            <v>DISTRITO CAPITAL</v>
          </cell>
          <cell r="C3513" t="str">
            <v>0215-01</v>
          </cell>
          <cell r="D3513" t="str">
            <v>FUNDACIÓN GILBERTO ALZATE AVENDAÑO</v>
          </cell>
          <cell r="E3513" t="str">
            <v>0002-009</v>
          </cell>
          <cell r="F3513" t="str">
            <v>EP-CULTURA, RECREACIÓN Y DEPORTE</v>
          </cell>
          <cell r="G3513" t="str">
            <v>1-100-F001</v>
          </cell>
          <cell r="H3513" t="str">
            <v>VA-RECURSOS DISTRITO</v>
          </cell>
          <cell r="I3513" t="str">
            <v>O211010200301</v>
          </cell>
          <cell r="J3513" t="str">
            <v>Aportes de cesantías a fondos públicos</v>
          </cell>
          <cell r="K3513" t="str">
            <v>000000000000000000215</v>
          </cell>
          <cell r="L3513" t="str">
            <v>0215 - Programa Funcionamiento - FUNDACIÓN GILBERTO ALZATE AVENDAÑO</v>
          </cell>
          <cell r="M3513" t="str">
            <v>PM02150001FUNC</v>
          </cell>
          <cell r="N3513" t="str">
            <v>FU</v>
          </cell>
          <cell r="O3513" t="str">
            <v>FUNCIONAMIENTO FUNDACIÓN GILBERTO ALZATE AVENDAÑO</v>
          </cell>
          <cell r="P3513" t="str">
            <v>2025</v>
          </cell>
          <cell r="Q3513">
            <v>317517000</v>
          </cell>
          <cell r="R3513">
            <v>317517000</v>
          </cell>
        </row>
        <row r="3514">
          <cell r="A3514" t="str">
            <v>0215-01FU</v>
          </cell>
          <cell r="B3514" t="str">
            <v>DISTRITO CAPITAL</v>
          </cell>
          <cell r="C3514" t="str">
            <v>0215-01</v>
          </cell>
          <cell r="D3514" t="str">
            <v>FUNDACIÓN GILBERTO ALZATE AVENDAÑO</v>
          </cell>
          <cell r="E3514" t="str">
            <v>0002-009</v>
          </cell>
          <cell r="F3514" t="str">
            <v>EP-CULTURA, RECREACIÓN Y DEPORTE</v>
          </cell>
          <cell r="G3514" t="str">
            <v>1-100-F001</v>
          </cell>
          <cell r="H3514" t="str">
            <v>VA-RECURSOS DISTRITO</v>
          </cell>
          <cell r="I3514" t="str">
            <v>O211010200302</v>
          </cell>
          <cell r="J3514" t="str">
            <v>Aportes de cesantías a fondos privados</v>
          </cell>
          <cell r="K3514" t="str">
            <v>000000000000000000215</v>
          </cell>
          <cell r="L3514" t="str">
            <v>0215 - Programa Funcionamiento - FUNDACIÓN GILBERTO ALZATE AVENDAÑO</v>
          </cell>
          <cell r="M3514" t="str">
            <v>PM02150001FUNC</v>
          </cell>
          <cell r="N3514" t="str">
            <v>FU</v>
          </cell>
          <cell r="O3514" t="str">
            <v>FUNCIONAMIENTO FUNDACIÓN GILBERTO ALZATE AVENDAÑO</v>
          </cell>
          <cell r="P3514" t="str">
            <v>2025</v>
          </cell>
          <cell r="Q3514">
            <v>128447000</v>
          </cell>
          <cell r="R3514">
            <v>128447000</v>
          </cell>
        </row>
        <row r="3515">
          <cell r="A3515" t="str">
            <v>0215-01FU</v>
          </cell>
          <cell r="B3515" t="str">
            <v>DISTRITO CAPITAL</v>
          </cell>
          <cell r="C3515" t="str">
            <v>0215-01</v>
          </cell>
          <cell r="D3515" t="str">
            <v>FUNDACIÓN GILBERTO ALZATE AVENDAÑO</v>
          </cell>
          <cell r="E3515" t="str">
            <v>0002-009</v>
          </cell>
          <cell r="F3515" t="str">
            <v>EP-CULTURA, RECREACIÓN Y DEPORTE</v>
          </cell>
          <cell r="G3515" t="str">
            <v>1-100-F001</v>
          </cell>
          <cell r="H3515" t="str">
            <v>VA-RECURSOS DISTRITO</v>
          </cell>
          <cell r="I3515" t="str">
            <v>O211010200401</v>
          </cell>
          <cell r="J3515" t="str">
            <v>Compensar</v>
          </cell>
          <cell r="K3515" t="str">
            <v>000000000000000000215</v>
          </cell>
          <cell r="L3515" t="str">
            <v>0215 - Programa Funcionamiento - FUNDACIÓN GILBERTO ALZATE AVENDAÑO</v>
          </cell>
          <cell r="M3515" t="str">
            <v>PM02150001FUNC</v>
          </cell>
          <cell r="N3515" t="str">
            <v>FU</v>
          </cell>
          <cell r="O3515" t="str">
            <v>FUNCIONAMIENTO FUNDACIÓN GILBERTO ALZATE AVENDAÑO</v>
          </cell>
          <cell r="P3515" t="str">
            <v>2025</v>
          </cell>
          <cell r="Q3515">
            <v>176633000</v>
          </cell>
          <cell r="R3515">
            <v>176633000</v>
          </cell>
        </row>
        <row r="3516">
          <cell r="A3516" t="str">
            <v>0215-01FU</v>
          </cell>
          <cell r="B3516" t="str">
            <v>DISTRITO CAPITAL</v>
          </cell>
          <cell r="C3516" t="str">
            <v>0215-01</v>
          </cell>
          <cell r="D3516" t="str">
            <v>FUNDACIÓN GILBERTO ALZATE AVENDAÑO</v>
          </cell>
          <cell r="E3516" t="str">
            <v>0002-009</v>
          </cell>
          <cell r="F3516" t="str">
            <v>EP-CULTURA, RECREACIÓN Y DEPORTE</v>
          </cell>
          <cell r="G3516" t="str">
            <v>1-100-F001</v>
          </cell>
          <cell r="H3516" t="str">
            <v>VA-RECURSOS DISTRITO</v>
          </cell>
          <cell r="I3516" t="str">
            <v>O211010200501</v>
          </cell>
          <cell r="J3516" t="str">
            <v>Aportes generales al sistema de riesgos laborales públicos</v>
          </cell>
          <cell r="K3516" t="str">
            <v>000000000000000000215</v>
          </cell>
          <cell r="L3516" t="str">
            <v>0215 - Programa Funcionamiento - FUNDACIÓN GILBERTO ALZATE AVENDAÑO</v>
          </cell>
          <cell r="M3516" t="str">
            <v>PM02150001FUNC</v>
          </cell>
          <cell r="N3516" t="str">
            <v>FU</v>
          </cell>
          <cell r="O3516" t="str">
            <v>FUNCIONAMIENTO FUNDACIÓN GILBERTO ALZATE AVENDAÑO</v>
          </cell>
          <cell r="P3516" t="str">
            <v>2025</v>
          </cell>
          <cell r="Q3516">
            <v>21639000</v>
          </cell>
          <cell r="R3516">
            <v>21639000</v>
          </cell>
        </row>
        <row r="3517">
          <cell r="A3517" t="str">
            <v>0215-01FU</v>
          </cell>
          <cell r="B3517" t="str">
            <v>DISTRITO CAPITAL</v>
          </cell>
          <cell r="C3517" t="str">
            <v>0215-01</v>
          </cell>
          <cell r="D3517" t="str">
            <v>FUNDACIÓN GILBERTO ALZATE AVENDAÑO</v>
          </cell>
          <cell r="E3517" t="str">
            <v>0002-009</v>
          </cell>
          <cell r="F3517" t="str">
            <v>EP-CULTURA, RECREACIÓN Y DEPORTE</v>
          </cell>
          <cell r="G3517" t="str">
            <v>1-100-F001</v>
          </cell>
          <cell r="H3517" t="str">
            <v>VA-RECURSOS DISTRITO</v>
          </cell>
          <cell r="I3517" t="str">
            <v>O2110102006</v>
          </cell>
          <cell r="J3517" t="str">
            <v>Aportes al ICBF</v>
          </cell>
          <cell r="K3517" t="str">
            <v>000000000000000000215</v>
          </cell>
          <cell r="L3517" t="str">
            <v>0215 - Programa Funcionamiento - FUNDACIÓN GILBERTO ALZATE AVENDAÑO</v>
          </cell>
          <cell r="M3517" t="str">
            <v>PM02150001FUNC</v>
          </cell>
          <cell r="N3517" t="str">
            <v>FU</v>
          </cell>
          <cell r="O3517" t="str">
            <v>FUNCIONAMIENTO FUNDACIÓN GILBERTO ALZATE AVENDAÑO</v>
          </cell>
          <cell r="P3517" t="str">
            <v>2025</v>
          </cell>
          <cell r="Q3517">
            <v>132471000</v>
          </cell>
          <cell r="R3517">
            <v>132471000</v>
          </cell>
        </row>
        <row r="3518">
          <cell r="A3518" t="str">
            <v>0215-01FU</v>
          </cell>
          <cell r="B3518" t="str">
            <v>DISTRITO CAPITAL</v>
          </cell>
          <cell r="C3518" t="str">
            <v>0215-01</v>
          </cell>
          <cell r="D3518" t="str">
            <v>FUNDACIÓN GILBERTO ALZATE AVENDAÑO</v>
          </cell>
          <cell r="E3518" t="str">
            <v>0002-009</v>
          </cell>
          <cell r="F3518" t="str">
            <v>EP-CULTURA, RECREACIÓN Y DEPORTE</v>
          </cell>
          <cell r="G3518" t="str">
            <v>1-100-F001</v>
          </cell>
          <cell r="H3518" t="str">
            <v>VA-RECURSOS DISTRITO</v>
          </cell>
          <cell r="I3518" t="str">
            <v>O2110102007</v>
          </cell>
          <cell r="J3518" t="str">
            <v>Aportes al SENA</v>
          </cell>
          <cell r="K3518" t="str">
            <v>000000000000000000215</v>
          </cell>
          <cell r="L3518" t="str">
            <v>0215 - Programa Funcionamiento - FUNDACIÓN GILBERTO ALZATE AVENDAÑO</v>
          </cell>
          <cell r="M3518" t="str">
            <v>PM02150001FUNC</v>
          </cell>
          <cell r="N3518" t="str">
            <v>FU</v>
          </cell>
          <cell r="O3518" t="str">
            <v>FUNCIONAMIENTO FUNDACIÓN GILBERTO ALZATE AVENDAÑO</v>
          </cell>
          <cell r="P3518" t="str">
            <v>2025</v>
          </cell>
          <cell r="Q3518">
            <v>88317000</v>
          </cell>
          <cell r="R3518">
            <v>88317000</v>
          </cell>
        </row>
        <row r="3519">
          <cell r="A3519" t="str">
            <v>0215-01FU</v>
          </cell>
          <cell r="B3519" t="str">
            <v>DISTRITO CAPITAL</v>
          </cell>
          <cell r="C3519" t="str">
            <v>0215-01</v>
          </cell>
          <cell r="D3519" t="str">
            <v>FUNDACIÓN GILBERTO ALZATE AVENDAÑO</v>
          </cell>
          <cell r="E3519" t="str">
            <v>0002-009</v>
          </cell>
          <cell r="F3519" t="str">
            <v>EP-CULTURA, RECREACIÓN Y DEPORTE</v>
          </cell>
          <cell r="G3519" t="str">
            <v>1-100-F001</v>
          </cell>
          <cell r="H3519" t="str">
            <v>VA-RECURSOS DISTRITO</v>
          </cell>
          <cell r="I3519" t="str">
            <v>O211010300103</v>
          </cell>
          <cell r="J3519" t="str">
            <v>Bonificación especial de recreación</v>
          </cell>
          <cell r="K3519" t="str">
            <v>000000000000000000215</v>
          </cell>
          <cell r="L3519" t="str">
            <v>0215 - Programa Funcionamiento - FUNDACIÓN GILBERTO ALZATE AVENDAÑO</v>
          </cell>
          <cell r="M3519" t="str">
            <v>PM02150001FUNC</v>
          </cell>
          <cell r="N3519" t="str">
            <v>FU</v>
          </cell>
          <cell r="O3519" t="str">
            <v>FUNCIONAMIENTO FUNDACIÓN GILBERTO ALZATE AVENDAÑO</v>
          </cell>
          <cell r="P3519" t="str">
            <v>2025</v>
          </cell>
          <cell r="Q3519">
            <v>12704000</v>
          </cell>
          <cell r="R3519">
            <v>12704000</v>
          </cell>
        </row>
        <row r="3520">
          <cell r="A3520" t="str">
            <v>0215-01FU</v>
          </cell>
          <cell r="B3520" t="str">
            <v>DISTRITO CAPITAL</v>
          </cell>
          <cell r="C3520" t="str">
            <v>0215-01</v>
          </cell>
          <cell r="D3520" t="str">
            <v>FUNDACIÓN GILBERTO ALZATE AVENDAÑO</v>
          </cell>
          <cell r="E3520" t="str">
            <v>0002-009</v>
          </cell>
          <cell r="F3520" t="str">
            <v>EP-CULTURA, RECREACIÓN Y DEPORTE</v>
          </cell>
          <cell r="G3520" t="str">
            <v>1-100-F001</v>
          </cell>
          <cell r="H3520" t="str">
            <v>VA-RECURSOS DISTRITO</v>
          </cell>
          <cell r="I3520" t="str">
            <v>O2110103005</v>
          </cell>
          <cell r="J3520" t="str">
            <v>Reconocimiento por permanencia en el servicio público - Bogotá D.C.</v>
          </cell>
          <cell r="K3520" t="str">
            <v>000000000000000000215</v>
          </cell>
          <cell r="L3520" t="str">
            <v>0215 - Programa Funcionamiento - FUNDACIÓN GILBERTO ALZATE AVENDAÑO</v>
          </cell>
          <cell r="M3520" t="str">
            <v>PM02150001FUNC</v>
          </cell>
          <cell r="N3520" t="str">
            <v>FU</v>
          </cell>
          <cell r="O3520" t="str">
            <v>FUNCIONAMIENTO FUNDACIÓN GILBERTO ALZATE AVENDAÑO</v>
          </cell>
          <cell r="P3520" t="str">
            <v>2025</v>
          </cell>
          <cell r="Q3520">
            <v>21453000</v>
          </cell>
          <cell r="R3520">
            <v>21453000</v>
          </cell>
        </row>
        <row r="3521">
          <cell r="A3521" t="str">
            <v>0215-01FU</v>
          </cell>
          <cell r="B3521" t="str">
            <v>DISTRITO CAPITAL</v>
          </cell>
          <cell r="C3521" t="str">
            <v>0215-01</v>
          </cell>
          <cell r="D3521" t="str">
            <v>FUNDACIÓN GILBERTO ALZATE AVENDAÑO</v>
          </cell>
          <cell r="E3521" t="str">
            <v>0002-009</v>
          </cell>
          <cell r="F3521" t="str">
            <v>EP-CULTURA, RECREACIÓN Y DEPORTE</v>
          </cell>
          <cell r="G3521" t="str">
            <v>1-100-F001</v>
          </cell>
          <cell r="H3521" t="str">
            <v>VA-RECURSOS DISTRITO</v>
          </cell>
          <cell r="I3521" t="str">
            <v>O2120201002032314014</v>
          </cell>
          <cell r="J3521" t="str">
            <v>Pastas o pellets a base de cereales para pasabocas</v>
          </cell>
          <cell r="K3521" t="str">
            <v>000000000000000000215</v>
          </cell>
          <cell r="L3521" t="str">
            <v>0215 - Programa Funcionamiento - FUNDACIÓN GILBERTO ALZATE AVENDAÑO</v>
          </cell>
          <cell r="M3521" t="str">
            <v>PM02150001FUNC</v>
          </cell>
          <cell r="N3521" t="str">
            <v>FU</v>
          </cell>
          <cell r="O3521" t="str">
            <v>FUNCIONAMIENTO FUNDACIÓN GILBERTO ALZATE AVENDAÑO</v>
          </cell>
          <cell r="P3521" t="str">
            <v>2025</v>
          </cell>
          <cell r="Q3521">
            <v>814000</v>
          </cell>
          <cell r="R3521">
            <v>814000</v>
          </cell>
        </row>
        <row r="3522">
          <cell r="A3522" t="str">
            <v>0215-01FU</v>
          </cell>
          <cell r="B3522" t="str">
            <v>DISTRITO CAPITAL</v>
          </cell>
          <cell r="C3522" t="str">
            <v>0215-01</v>
          </cell>
          <cell r="D3522" t="str">
            <v>FUNDACIÓN GILBERTO ALZATE AVENDAÑO</v>
          </cell>
          <cell r="E3522" t="str">
            <v>0002-009</v>
          </cell>
          <cell r="F3522" t="str">
            <v>EP-CULTURA, RECREACIÓN Y DEPORTE</v>
          </cell>
          <cell r="G3522" t="str">
            <v>1-100-F001</v>
          </cell>
          <cell r="H3522" t="str">
            <v>VA-RECURSOS DISTRITO</v>
          </cell>
          <cell r="I3522" t="str">
            <v>O2120201002032352001</v>
          </cell>
          <cell r="J3522" t="str">
            <v>Azúcar refinada</v>
          </cell>
          <cell r="K3522" t="str">
            <v>000000000000000000215</v>
          </cell>
          <cell r="L3522" t="str">
            <v>0215 - Programa Funcionamiento - FUNDACIÓN GILBERTO ALZATE AVENDAÑO</v>
          </cell>
          <cell r="M3522" t="str">
            <v>PM02150001FUNC</v>
          </cell>
          <cell r="N3522" t="str">
            <v>FU</v>
          </cell>
          <cell r="O3522" t="str">
            <v>FUNCIONAMIENTO FUNDACIÓN GILBERTO ALZATE AVENDAÑO</v>
          </cell>
          <cell r="P3522" t="str">
            <v>2025</v>
          </cell>
          <cell r="Q3522">
            <v>1710000</v>
          </cell>
          <cell r="R3522">
            <v>1710000</v>
          </cell>
        </row>
        <row r="3523">
          <cell r="A3523" t="str">
            <v>0215-01FU</v>
          </cell>
          <cell r="B3523" t="str">
            <v>DISTRITO CAPITAL</v>
          </cell>
          <cell r="C3523" t="str">
            <v>0215-01</v>
          </cell>
          <cell r="D3523" t="str">
            <v>FUNDACIÓN GILBERTO ALZATE AVENDAÑO</v>
          </cell>
          <cell r="E3523" t="str">
            <v>0002-009</v>
          </cell>
          <cell r="F3523" t="str">
            <v>EP-CULTURA, RECREACIÓN Y DEPORTE</v>
          </cell>
          <cell r="G3523" t="str">
            <v>1-100-F001</v>
          </cell>
          <cell r="H3523" t="str">
            <v>VA-RECURSOS DISTRITO</v>
          </cell>
          <cell r="I3523" t="str">
            <v>O2120201002032355002</v>
          </cell>
          <cell r="J3523" t="str">
            <v>Panela granulada y/o pulverizada, deshidratada (polvo, cubos, etc.)</v>
          </cell>
          <cell r="K3523" t="str">
            <v>000000000000000000215</v>
          </cell>
          <cell r="L3523" t="str">
            <v>0215 - Programa Funcionamiento - FUNDACIÓN GILBERTO ALZATE AVENDAÑO</v>
          </cell>
          <cell r="M3523" t="str">
            <v>PM02150001FUNC</v>
          </cell>
          <cell r="N3523" t="str">
            <v>FU</v>
          </cell>
          <cell r="O3523" t="str">
            <v>FUNCIONAMIENTO FUNDACIÓN GILBERTO ALZATE AVENDAÑO</v>
          </cell>
          <cell r="P3523" t="str">
            <v>2025</v>
          </cell>
          <cell r="Q3523">
            <v>1305000</v>
          </cell>
          <cell r="R3523">
            <v>1305000</v>
          </cell>
        </row>
        <row r="3524">
          <cell r="A3524" t="str">
            <v>0215-01FU</v>
          </cell>
          <cell r="B3524" t="str">
            <v>DISTRITO CAPITAL</v>
          </cell>
          <cell r="C3524" t="str">
            <v>0215-01</v>
          </cell>
          <cell r="D3524" t="str">
            <v>FUNDACIÓN GILBERTO ALZATE AVENDAÑO</v>
          </cell>
          <cell r="E3524" t="str">
            <v>0002-009</v>
          </cell>
          <cell r="F3524" t="str">
            <v>EP-CULTURA, RECREACIÓN Y DEPORTE</v>
          </cell>
          <cell r="G3524" t="str">
            <v>1-100-F001</v>
          </cell>
          <cell r="H3524" t="str">
            <v>VA-RECURSOS DISTRITO</v>
          </cell>
          <cell r="I3524" t="str">
            <v>O2120201002032381302</v>
          </cell>
          <cell r="J3524" t="str">
            <v> Café molido</v>
          </cell>
          <cell r="K3524" t="str">
            <v>000000000000000000215</v>
          </cell>
          <cell r="L3524" t="str">
            <v>0215 - Programa Funcionamiento - FUNDACIÓN GILBERTO ALZATE AVENDAÑO</v>
          </cell>
          <cell r="M3524" t="str">
            <v>PM02150001FUNC</v>
          </cell>
          <cell r="N3524" t="str">
            <v>FU</v>
          </cell>
          <cell r="O3524" t="str">
            <v>FUNCIONAMIENTO FUNDACIÓN GILBERTO ALZATE AVENDAÑO</v>
          </cell>
          <cell r="P3524" t="str">
            <v>2025</v>
          </cell>
          <cell r="Q3524">
            <v>4004000</v>
          </cell>
          <cell r="R3524">
            <v>4004000</v>
          </cell>
        </row>
        <row r="3525">
          <cell r="A3525" t="str">
            <v>0215-01FU</v>
          </cell>
          <cell r="B3525" t="str">
            <v>DISTRITO CAPITAL</v>
          </cell>
          <cell r="C3525" t="str">
            <v>0215-01</v>
          </cell>
          <cell r="D3525" t="str">
            <v>FUNDACIÓN GILBERTO ALZATE AVENDAÑO</v>
          </cell>
          <cell r="E3525" t="str">
            <v>0002-009</v>
          </cell>
          <cell r="F3525" t="str">
            <v>EP-CULTURA, RECREACIÓN Y DEPORTE</v>
          </cell>
          <cell r="G3525" t="str">
            <v>1-100-F001</v>
          </cell>
          <cell r="H3525" t="str">
            <v>VA-RECURSOS DISTRITO</v>
          </cell>
          <cell r="I3525" t="str">
            <v>O2120201002032391101</v>
          </cell>
          <cell r="J3525" t="str">
            <v>Té elaborado</v>
          </cell>
          <cell r="K3525" t="str">
            <v>000000000000000000215</v>
          </cell>
          <cell r="L3525" t="str">
            <v>0215 - Programa Funcionamiento - FUNDACIÓN GILBERTO ALZATE AVENDAÑO</v>
          </cell>
          <cell r="M3525" t="str">
            <v>PM02150001FUNC</v>
          </cell>
          <cell r="N3525" t="str">
            <v>FU</v>
          </cell>
          <cell r="O3525" t="str">
            <v>FUNCIONAMIENTO FUNDACIÓN GILBERTO ALZATE AVENDAÑO</v>
          </cell>
          <cell r="P3525" t="str">
            <v>2025</v>
          </cell>
          <cell r="Q3525">
            <v>3132000</v>
          </cell>
          <cell r="R3525">
            <v>3132000</v>
          </cell>
        </row>
        <row r="3526">
          <cell r="A3526" t="str">
            <v>0215-01FU</v>
          </cell>
          <cell r="B3526" t="str">
            <v>DISTRITO CAPITAL</v>
          </cell>
          <cell r="C3526" t="str">
            <v>0215-01</v>
          </cell>
          <cell r="D3526" t="str">
            <v>FUNDACIÓN GILBERTO ALZATE AVENDAÑO</v>
          </cell>
          <cell r="E3526" t="str">
            <v>0002-009</v>
          </cell>
          <cell r="F3526" t="str">
            <v>EP-CULTURA, RECREACIÓN Y DEPORTE</v>
          </cell>
          <cell r="G3526" t="str">
            <v>1-100-F001</v>
          </cell>
          <cell r="H3526" t="str">
            <v>VA-RECURSOS DISTRITO</v>
          </cell>
          <cell r="I3526" t="str">
            <v>O2120201002032399923</v>
          </cell>
          <cell r="J3526" t="str">
            <v>Mezclas en polvo para preparación de bebidas (café con leche)</v>
          </cell>
          <cell r="K3526" t="str">
            <v>000000000000000000215</v>
          </cell>
          <cell r="L3526" t="str">
            <v>0215 - Programa Funcionamiento - FUNDACIÓN GILBERTO ALZATE AVENDAÑO</v>
          </cell>
          <cell r="M3526" t="str">
            <v>PM02150001FUNC</v>
          </cell>
          <cell r="N3526" t="str">
            <v>FU</v>
          </cell>
          <cell r="O3526" t="str">
            <v>FUNCIONAMIENTO FUNDACIÓN GILBERTO ALZATE AVENDAÑO</v>
          </cell>
          <cell r="P3526" t="str">
            <v>2025</v>
          </cell>
          <cell r="Q3526">
            <v>2420000</v>
          </cell>
          <cell r="R3526">
            <v>2420000</v>
          </cell>
        </row>
        <row r="3527">
          <cell r="A3527" t="str">
            <v>0215-01FU</v>
          </cell>
          <cell r="B3527" t="str">
            <v>DISTRITO CAPITAL</v>
          </cell>
          <cell r="C3527" t="str">
            <v>0215-01</v>
          </cell>
          <cell r="D3527" t="str">
            <v>FUNDACIÓN GILBERTO ALZATE AVENDAÑO</v>
          </cell>
          <cell r="E3527" t="str">
            <v>0002-009</v>
          </cell>
          <cell r="F3527" t="str">
            <v>EP-CULTURA, RECREACIÓN Y DEPORTE</v>
          </cell>
          <cell r="G3527" t="str">
            <v>1-100-F001</v>
          </cell>
          <cell r="H3527" t="str">
            <v>VA-RECURSOS DISTRITO</v>
          </cell>
          <cell r="I3527" t="str">
            <v>O2120201002082823117</v>
          </cell>
          <cell r="J3527" t="str">
            <v>Chaquetas o sacos, excepto de cuero y plástico para hombre</v>
          </cell>
          <cell r="K3527" t="str">
            <v>000000000000000000215</v>
          </cell>
          <cell r="L3527" t="str">
            <v>0215 - Programa Funcionamiento - FUNDACIÓN GILBERTO ALZATE AVENDAÑO</v>
          </cell>
          <cell r="M3527" t="str">
            <v>PM02150001FUNC</v>
          </cell>
          <cell r="N3527" t="str">
            <v>FU</v>
          </cell>
          <cell r="O3527" t="str">
            <v>FUNCIONAMIENTO FUNDACIÓN GILBERTO ALZATE AVENDAÑO</v>
          </cell>
          <cell r="P3527" t="str">
            <v>2025</v>
          </cell>
          <cell r="Q3527">
            <v>510000</v>
          </cell>
          <cell r="R3527">
            <v>510000</v>
          </cell>
        </row>
        <row r="3528">
          <cell r="A3528" t="str">
            <v>0215-01FU</v>
          </cell>
          <cell r="B3528" t="str">
            <v>DISTRITO CAPITAL</v>
          </cell>
          <cell r="C3528" t="str">
            <v>0215-01</v>
          </cell>
          <cell r="D3528" t="str">
            <v>FUNDACIÓN GILBERTO ALZATE AVENDAÑO</v>
          </cell>
          <cell r="E3528" t="str">
            <v>0002-009</v>
          </cell>
          <cell r="F3528" t="str">
            <v>EP-CULTURA, RECREACIÓN Y DEPORTE</v>
          </cell>
          <cell r="G3528" t="str">
            <v>1-100-F001</v>
          </cell>
          <cell r="H3528" t="str">
            <v>VA-RECURSOS DISTRITO</v>
          </cell>
          <cell r="I3528" t="str">
            <v>O2120201002082823125</v>
          </cell>
          <cell r="J3528" t="str">
            <v>Pantalones de tejidos planos de fibras mezcladas, para hombre</v>
          </cell>
          <cell r="K3528" t="str">
            <v>000000000000000000215</v>
          </cell>
          <cell r="L3528" t="str">
            <v>0215 - Programa Funcionamiento - FUNDACIÓN GILBERTO ALZATE AVENDAÑO</v>
          </cell>
          <cell r="M3528" t="str">
            <v>PM02150001FUNC</v>
          </cell>
          <cell r="N3528" t="str">
            <v>FU</v>
          </cell>
          <cell r="O3528" t="str">
            <v>FUNCIONAMIENTO FUNDACIÓN GILBERTO ALZATE AVENDAÑO</v>
          </cell>
          <cell r="P3528" t="str">
            <v>2025</v>
          </cell>
          <cell r="Q3528">
            <v>275000</v>
          </cell>
          <cell r="R3528">
            <v>275000</v>
          </cell>
        </row>
        <row r="3529">
          <cell r="A3529" t="str">
            <v>0215-01FU</v>
          </cell>
          <cell r="B3529" t="str">
            <v>DISTRITO CAPITAL</v>
          </cell>
          <cell r="C3529" t="str">
            <v>0215-01</v>
          </cell>
          <cell r="D3529" t="str">
            <v>FUNDACIÓN GILBERTO ALZATE AVENDAÑO</v>
          </cell>
          <cell r="E3529" t="str">
            <v>0002-009</v>
          </cell>
          <cell r="F3529" t="str">
            <v>EP-CULTURA, RECREACIÓN Y DEPORTE</v>
          </cell>
          <cell r="G3529" t="str">
            <v>1-100-F001</v>
          </cell>
          <cell r="H3529" t="str">
            <v>VA-RECURSOS DISTRITO</v>
          </cell>
          <cell r="I3529" t="str">
            <v>O2120201002082823211</v>
          </cell>
          <cell r="J3529" t="str">
            <v>Camisas de tejidos planos de algodón para hombre</v>
          </cell>
          <cell r="K3529" t="str">
            <v>000000000000000000215</v>
          </cell>
          <cell r="L3529" t="str">
            <v>0215 - Programa Funcionamiento - FUNDACIÓN GILBERTO ALZATE AVENDAÑO</v>
          </cell>
          <cell r="M3529" t="str">
            <v>PM02150001FUNC</v>
          </cell>
          <cell r="N3529" t="str">
            <v>FU</v>
          </cell>
          <cell r="O3529" t="str">
            <v>FUNCIONAMIENTO FUNDACIÓN GILBERTO ALZATE AVENDAÑO</v>
          </cell>
          <cell r="P3529" t="str">
            <v>2025</v>
          </cell>
          <cell r="Q3529">
            <v>275000</v>
          </cell>
          <cell r="R3529">
            <v>275000</v>
          </cell>
        </row>
        <row r="3530">
          <cell r="A3530" t="str">
            <v>0215-01FU</v>
          </cell>
          <cell r="B3530" t="str">
            <v>DISTRITO CAPITAL</v>
          </cell>
          <cell r="C3530" t="str">
            <v>0215-01</v>
          </cell>
          <cell r="D3530" t="str">
            <v>FUNDACIÓN GILBERTO ALZATE AVENDAÑO</v>
          </cell>
          <cell r="E3530" t="str">
            <v>0002-009</v>
          </cell>
          <cell r="F3530" t="str">
            <v>EP-CULTURA, RECREACIÓN Y DEPORTE</v>
          </cell>
          <cell r="G3530" t="str">
            <v>1-100-F001</v>
          </cell>
          <cell r="H3530" t="str">
            <v>VA-RECURSOS DISTRITO</v>
          </cell>
          <cell r="I3530" t="str">
            <v>O2120201002082823311</v>
          </cell>
          <cell r="J3530" t="str">
            <v>Pantalones o slaks de tejidos planos de fibras mezcladas para mujer</v>
          </cell>
          <cell r="K3530" t="str">
            <v>000000000000000000215</v>
          </cell>
          <cell r="L3530" t="str">
            <v>0215 - Programa Funcionamiento - FUNDACIÓN GILBERTO ALZATE AVENDAÑO</v>
          </cell>
          <cell r="M3530" t="str">
            <v>PM02150001FUNC</v>
          </cell>
          <cell r="N3530" t="str">
            <v>FU</v>
          </cell>
          <cell r="O3530" t="str">
            <v>FUNCIONAMIENTO FUNDACIÓN GILBERTO ALZATE AVENDAÑO</v>
          </cell>
          <cell r="P3530" t="str">
            <v>2025</v>
          </cell>
          <cell r="Q3530">
            <v>423000</v>
          </cell>
          <cell r="R3530">
            <v>423000</v>
          </cell>
        </row>
        <row r="3531">
          <cell r="A3531" t="str">
            <v>0215-01FU</v>
          </cell>
          <cell r="B3531" t="str">
            <v>DISTRITO CAPITAL</v>
          </cell>
          <cell r="C3531" t="str">
            <v>0215-01</v>
          </cell>
          <cell r="D3531" t="str">
            <v>FUNDACIÓN GILBERTO ALZATE AVENDAÑO</v>
          </cell>
          <cell r="E3531" t="str">
            <v>0002-009</v>
          </cell>
          <cell r="F3531" t="str">
            <v>EP-CULTURA, RECREACIÓN Y DEPORTE</v>
          </cell>
          <cell r="G3531" t="str">
            <v>1-100-F001</v>
          </cell>
          <cell r="H3531" t="str">
            <v>VA-RECURSOS DISTRITO</v>
          </cell>
          <cell r="I3531" t="str">
            <v>O2120201002082823313</v>
          </cell>
          <cell r="J3531" t="str">
            <v>Chaquetas o sacos, excepto de cuero y plástico para mujer</v>
          </cell>
          <cell r="K3531" t="str">
            <v>000000000000000000215</v>
          </cell>
          <cell r="L3531" t="str">
            <v>0215 - Programa Funcionamiento - FUNDACIÓN GILBERTO ALZATE AVENDAÑO</v>
          </cell>
          <cell r="M3531" t="str">
            <v>PM02150001FUNC</v>
          </cell>
          <cell r="N3531" t="str">
            <v>FU</v>
          </cell>
          <cell r="O3531" t="str">
            <v>FUNCIONAMIENTO FUNDACIÓN GILBERTO ALZATE AVENDAÑO</v>
          </cell>
          <cell r="P3531" t="str">
            <v>2025</v>
          </cell>
          <cell r="Q3531">
            <v>427000</v>
          </cell>
          <cell r="R3531">
            <v>427000</v>
          </cell>
        </row>
        <row r="3532">
          <cell r="A3532" t="str">
            <v>0215-01FU</v>
          </cell>
          <cell r="B3532" t="str">
            <v>DISTRITO CAPITAL</v>
          </cell>
          <cell r="C3532" t="str">
            <v>0215-01</v>
          </cell>
          <cell r="D3532" t="str">
            <v>FUNDACIÓN GILBERTO ALZATE AVENDAÑO</v>
          </cell>
          <cell r="E3532" t="str">
            <v>0002-009</v>
          </cell>
          <cell r="F3532" t="str">
            <v>EP-CULTURA, RECREACIÓN Y DEPORTE</v>
          </cell>
          <cell r="G3532" t="str">
            <v>1-100-F001</v>
          </cell>
          <cell r="H3532" t="str">
            <v>VA-RECURSOS DISTRITO</v>
          </cell>
          <cell r="I3532" t="str">
            <v>O2120201002082823403</v>
          </cell>
          <cell r="J3532" t="str">
            <v>Blusas y camisas de algodón, para mujer</v>
          </cell>
          <cell r="K3532" t="str">
            <v>000000000000000000215</v>
          </cell>
          <cell r="L3532" t="str">
            <v>0215 - Programa Funcionamiento - FUNDACIÓN GILBERTO ALZATE AVENDAÑO</v>
          </cell>
          <cell r="M3532" t="str">
            <v>PM02150001FUNC</v>
          </cell>
          <cell r="N3532" t="str">
            <v>FU</v>
          </cell>
          <cell r="O3532" t="str">
            <v>FUNCIONAMIENTO FUNDACIÓN GILBERTO ALZATE AVENDAÑO</v>
          </cell>
          <cell r="P3532" t="str">
            <v>2025</v>
          </cell>
          <cell r="Q3532">
            <v>294000</v>
          </cell>
          <cell r="R3532">
            <v>294000</v>
          </cell>
        </row>
        <row r="3533">
          <cell r="A3533" t="str">
            <v>0215-01FU</v>
          </cell>
          <cell r="B3533" t="str">
            <v>DISTRITO CAPITAL</v>
          </cell>
          <cell r="C3533" t="str">
            <v>0215-01</v>
          </cell>
          <cell r="D3533" t="str">
            <v>FUNDACIÓN GILBERTO ALZATE AVENDAÑO</v>
          </cell>
          <cell r="E3533" t="str">
            <v>0002-009</v>
          </cell>
          <cell r="F3533" t="str">
            <v>EP-CULTURA, RECREACIÓN Y DEPORTE</v>
          </cell>
          <cell r="G3533" t="str">
            <v>1-100-F001</v>
          </cell>
          <cell r="H3533" t="str">
            <v>VA-RECURSOS DISTRITO</v>
          </cell>
          <cell r="I3533" t="str">
            <v>O2120201002092933001</v>
          </cell>
          <cell r="J3533" t="str">
            <v>Calzado de cuero para hombre</v>
          </cell>
          <cell r="K3533" t="str">
            <v>000000000000000000215</v>
          </cell>
          <cell r="L3533" t="str">
            <v>0215 - Programa Funcionamiento - FUNDACIÓN GILBERTO ALZATE AVENDAÑO</v>
          </cell>
          <cell r="M3533" t="str">
            <v>PM02150001FUNC</v>
          </cell>
          <cell r="N3533" t="str">
            <v>FU</v>
          </cell>
          <cell r="O3533" t="str">
            <v>FUNCIONAMIENTO FUNDACIÓN GILBERTO ALZATE AVENDAÑO</v>
          </cell>
          <cell r="P3533" t="str">
            <v>2025</v>
          </cell>
          <cell r="Q3533">
            <v>471000</v>
          </cell>
          <cell r="R3533">
            <v>471000</v>
          </cell>
        </row>
        <row r="3534">
          <cell r="A3534" t="str">
            <v>0215-01FU</v>
          </cell>
          <cell r="B3534" t="str">
            <v>DISTRITO CAPITAL</v>
          </cell>
          <cell r="C3534" t="str">
            <v>0215-01</v>
          </cell>
          <cell r="D3534" t="str">
            <v>FUNDACIÓN GILBERTO ALZATE AVENDAÑO</v>
          </cell>
          <cell r="E3534" t="str">
            <v>0002-009</v>
          </cell>
          <cell r="F3534" t="str">
            <v>EP-CULTURA, RECREACIÓN Y DEPORTE</v>
          </cell>
          <cell r="G3534" t="str">
            <v>1-100-F001</v>
          </cell>
          <cell r="H3534" t="str">
            <v>VA-RECURSOS DISTRITO</v>
          </cell>
          <cell r="I3534" t="str">
            <v>O2120201002092933003</v>
          </cell>
          <cell r="J3534" t="str">
            <v>Calzado de cuero para mujer</v>
          </cell>
          <cell r="K3534" t="str">
            <v>000000000000000000215</v>
          </cell>
          <cell r="L3534" t="str">
            <v>0215 - Programa Funcionamiento - FUNDACIÓN GILBERTO ALZATE AVENDAÑO</v>
          </cell>
          <cell r="M3534" t="str">
            <v>PM02150001FUNC</v>
          </cell>
          <cell r="N3534" t="str">
            <v>FU</v>
          </cell>
          <cell r="O3534" t="str">
            <v>FUNCIONAMIENTO FUNDACIÓN GILBERTO ALZATE AVENDAÑO</v>
          </cell>
          <cell r="P3534" t="str">
            <v>2025</v>
          </cell>
          <cell r="Q3534">
            <v>446000</v>
          </cell>
          <cell r="R3534">
            <v>446000</v>
          </cell>
        </row>
        <row r="3535">
          <cell r="A3535" t="str">
            <v>0215-01FU</v>
          </cell>
          <cell r="B3535" t="str">
            <v>DISTRITO CAPITAL</v>
          </cell>
          <cell r="C3535" t="str">
            <v>0215-01</v>
          </cell>
          <cell r="D3535" t="str">
            <v>FUNDACIÓN GILBERTO ALZATE AVENDAÑO</v>
          </cell>
          <cell r="E3535" t="str">
            <v>0002-009</v>
          </cell>
          <cell r="F3535" t="str">
            <v>EP-CULTURA, RECREACIÓN Y DEPORTE</v>
          </cell>
          <cell r="G3535" t="str">
            <v>1-100-F001</v>
          </cell>
          <cell r="H3535" t="str">
            <v>VA-RECURSOS DISTRITO</v>
          </cell>
          <cell r="I3535" t="str">
            <v>O2120201003023211101</v>
          </cell>
          <cell r="J3535" t="str">
            <v>Pulpa química de madera soluble</v>
          </cell>
          <cell r="K3535" t="str">
            <v>000000000000000000215</v>
          </cell>
          <cell r="L3535" t="str">
            <v>0215 - Programa Funcionamiento - FUNDACIÓN GILBERTO ALZATE AVENDAÑO</v>
          </cell>
          <cell r="M3535" t="str">
            <v>PM02150001FUNC</v>
          </cell>
          <cell r="N3535" t="str">
            <v>FU</v>
          </cell>
          <cell r="O3535" t="str">
            <v>FUNCIONAMIENTO FUNDACIÓN GILBERTO ALZATE AVENDAÑO</v>
          </cell>
          <cell r="P3535" t="str">
            <v>2025</v>
          </cell>
          <cell r="Q3535">
            <v>814000</v>
          </cell>
          <cell r="R3535">
            <v>814000</v>
          </cell>
        </row>
        <row r="3536">
          <cell r="A3536" t="str">
            <v>0215-01FU</v>
          </cell>
          <cell r="B3536" t="str">
            <v>DISTRITO CAPITAL</v>
          </cell>
          <cell r="C3536" t="str">
            <v>0215-01</v>
          </cell>
          <cell r="D3536" t="str">
            <v>FUNDACIÓN GILBERTO ALZATE AVENDAÑO</v>
          </cell>
          <cell r="E3536" t="str">
            <v>0002-009</v>
          </cell>
          <cell r="F3536" t="str">
            <v>EP-CULTURA, RECREACIÓN Y DEPORTE</v>
          </cell>
          <cell r="G3536" t="str">
            <v>1-100-F001</v>
          </cell>
          <cell r="H3536" t="str">
            <v>VA-RECURSOS DISTRITO</v>
          </cell>
          <cell r="I3536" t="str">
            <v>O2120201003023212801</v>
          </cell>
          <cell r="J3536" t="str">
            <v>Papel bond</v>
          </cell>
          <cell r="K3536" t="str">
            <v>000000000000000000215</v>
          </cell>
          <cell r="L3536" t="str">
            <v>0215 - Programa Funcionamiento - FUNDACIÓN GILBERTO ALZATE AVENDAÑO</v>
          </cell>
          <cell r="M3536" t="str">
            <v>PM02150001FUNC</v>
          </cell>
          <cell r="N3536" t="str">
            <v>FU</v>
          </cell>
          <cell r="O3536" t="str">
            <v>FUNCIONAMIENTO FUNDACIÓN GILBERTO ALZATE AVENDAÑO</v>
          </cell>
          <cell r="P3536" t="str">
            <v>2025</v>
          </cell>
          <cell r="Q3536">
            <v>1000000</v>
          </cell>
          <cell r="R3536">
            <v>1000000</v>
          </cell>
        </row>
        <row r="3537">
          <cell r="A3537" t="str">
            <v>0215-01FU</v>
          </cell>
          <cell r="B3537" t="str">
            <v>DISTRITO CAPITAL</v>
          </cell>
          <cell r="C3537" t="str">
            <v>0215-01</v>
          </cell>
          <cell r="D3537" t="str">
            <v>FUNDACIÓN GILBERTO ALZATE AVENDAÑO</v>
          </cell>
          <cell r="E3537" t="str">
            <v>0002-009</v>
          </cell>
          <cell r="F3537" t="str">
            <v>EP-CULTURA, RECREACIÓN Y DEPORTE</v>
          </cell>
          <cell r="G3537" t="str">
            <v>1-100-F001</v>
          </cell>
          <cell r="H3537" t="str">
            <v>VA-RECURSOS DISTRITO</v>
          </cell>
          <cell r="I3537" t="str">
            <v>O2120201003023212899</v>
          </cell>
          <cell r="J3537" t="str">
            <v>Papeles n.c.p.</v>
          </cell>
          <cell r="K3537" t="str">
            <v>000000000000000000215</v>
          </cell>
          <cell r="L3537" t="str">
            <v>0215 - Programa Funcionamiento - FUNDACIÓN GILBERTO ALZATE AVENDAÑO</v>
          </cell>
          <cell r="M3537" t="str">
            <v>PM02150001FUNC</v>
          </cell>
          <cell r="N3537" t="str">
            <v>FU</v>
          </cell>
          <cell r="O3537" t="str">
            <v>FUNCIONAMIENTO FUNDACIÓN GILBERTO ALZATE AVENDAÑO</v>
          </cell>
          <cell r="P3537" t="str">
            <v>2025</v>
          </cell>
          <cell r="Q3537">
            <v>661000</v>
          </cell>
          <cell r="R3537">
            <v>661000</v>
          </cell>
        </row>
        <row r="3538">
          <cell r="A3538" t="str">
            <v>0215-01FU</v>
          </cell>
          <cell r="B3538" t="str">
            <v>DISTRITO CAPITAL</v>
          </cell>
          <cell r="C3538" t="str">
            <v>0215-01</v>
          </cell>
          <cell r="D3538" t="str">
            <v>FUNDACIÓN GILBERTO ALZATE AVENDAÑO</v>
          </cell>
          <cell r="E3538" t="str">
            <v>0002-009</v>
          </cell>
          <cell r="F3538" t="str">
            <v>EP-CULTURA, RECREACIÓN Y DEPORTE</v>
          </cell>
          <cell r="G3538" t="str">
            <v>1-100-F001</v>
          </cell>
          <cell r="H3538" t="str">
            <v>VA-RECURSOS DISTRITO</v>
          </cell>
          <cell r="I3538" t="str">
            <v>O2120201003023213101</v>
          </cell>
          <cell r="J3538" t="str">
            <v>Papel del tipo utilizado para papel higiénico</v>
          </cell>
          <cell r="K3538" t="str">
            <v>000000000000000000215</v>
          </cell>
          <cell r="L3538" t="str">
            <v>0215 - Programa Funcionamiento - FUNDACIÓN GILBERTO ALZATE AVENDAÑO</v>
          </cell>
          <cell r="M3538" t="str">
            <v>PM02150001FUNC</v>
          </cell>
          <cell r="N3538" t="str">
            <v>FU</v>
          </cell>
          <cell r="O3538" t="str">
            <v>FUNCIONAMIENTO FUNDACIÓN GILBERTO ALZATE AVENDAÑO</v>
          </cell>
          <cell r="P3538" t="str">
            <v>2025</v>
          </cell>
          <cell r="Q3538">
            <v>3297000</v>
          </cell>
          <cell r="R3538">
            <v>3297000</v>
          </cell>
        </row>
        <row r="3539">
          <cell r="A3539" t="str">
            <v>0215-01FU</v>
          </cell>
          <cell r="B3539" t="str">
            <v>DISTRITO CAPITAL</v>
          </cell>
          <cell r="C3539" t="str">
            <v>0215-01</v>
          </cell>
          <cell r="D3539" t="str">
            <v>FUNDACIÓN GILBERTO ALZATE AVENDAÑO</v>
          </cell>
          <cell r="E3539" t="str">
            <v>0002-009</v>
          </cell>
          <cell r="F3539" t="str">
            <v>EP-CULTURA, RECREACIÓN Y DEPORTE</v>
          </cell>
          <cell r="G3539" t="str">
            <v>1-100-F001</v>
          </cell>
          <cell r="H3539" t="str">
            <v>VA-RECURSOS DISTRITO</v>
          </cell>
          <cell r="I3539" t="str">
            <v>O2120201003023219304</v>
          </cell>
          <cell r="J3539" t="str">
            <v>Toallas de papel</v>
          </cell>
          <cell r="K3539" t="str">
            <v>000000000000000000215</v>
          </cell>
          <cell r="L3539" t="str">
            <v>0215 - Programa Funcionamiento - FUNDACIÓN GILBERTO ALZATE AVENDAÑO</v>
          </cell>
          <cell r="M3539" t="str">
            <v>PM02150001FUNC</v>
          </cell>
          <cell r="N3539" t="str">
            <v>FU</v>
          </cell>
          <cell r="O3539" t="str">
            <v>FUNCIONAMIENTO FUNDACIÓN GILBERTO ALZATE AVENDAÑO</v>
          </cell>
          <cell r="P3539" t="str">
            <v>2025</v>
          </cell>
          <cell r="Q3539">
            <v>1183000</v>
          </cell>
          <cell r="R3539">
            <v>1183000</v>
          </cell>
        </row>
        <row r="3540">
          <cell r="A3540" t="str">
            <v>0215-01FU</v>
          </cell>
          <cell r="B3540" t="str">
            <v>DISTRITO CAPITAL</v>
          </cell>
          <cell r="C3540" t="str">
            <v>0215-01</v>
          </cell>
          <cell r="D3540" t="str">
            <v>FUNDACIÓN GILBERTO ALZATE AVENDAÑO</v>
          </cell>
          <cell r="E3540" t="str">
            <v>0002-009</v>
          </cell>
          <cell r="F3540" t="str">
            <v>EP-CULTURA, RECREACIÓN Y DEPORTE</v>
          </cell>
          <cell r="G3540" t="str">
            <v>1-100-F001</v>
          </cell>
          <cell r="H3540" t="str">
            <v>VA-RECURSOS DISTRITO</v>
          </cell>
          <cell r="I3540" t="str">
            <v>O2120201003023219305</v>
          </cell>
          <cell r="J3540" t="str">
            <v>Servilletas de papel</v>
          </cell>
          <cell r="K3540" t="str">
            <v>000000000000000000215</v>
          </cell>
          <cell r="L3540" t="str">
            <v>0215 - Programa Funcionamiento - FUNDACIÓN GILBERTO ALZATE AVENDAÑO</v>
          </cell>
          <cell r="M3540" t="str">
            <v>PM02150001FUNC</v>
          </cell>
          <cell r="N3540" t="str">
            <v>FU</v>
          </cell>
          <cell r="O3540" t="str">
            <v>FUNCIONAMIENTO FUNDACIÓN GILBERTO ALZATE AVENDAÑO</v>
          </cell>
          <cell r="P3540" t="str">
            <v>2025</v>
          </cell>
          <cell r="Q3540">
            <v>841000</v>
          </cell>
          <cell r="R3540">
            <v>841000</v>
          </cell>
        </row>
        <row r="3541">
          <cell r="A3541" t="str">
            <v>0215-01FU</v>
          </cell>
          <cell r="B3541" t="str">
            <v>DISTRITO CAPITAL</v>
          </cell>
          <cell r="C3541" t="str">
            <v>0215-01</v>
          </cell>
          <cell r="D3541" t="str">
            <v>FUNDACIÓN GILBERTO ALZATE AVENDAÑO</v>
          </cell>
          <cell r="E3541" t="str">
            <v>0002-009</v>
          </cell>
          <cell r="F3541" t="str">
            <v>EP-CULTURA, RECREACIÓN Y DEPORTE</v>
          </cell>
          <cell r="G3541" t="str">
            <v>1-100-F001</v>
          </cell>
          <cell r="H3541" t="str">
            <v>VA-RECURSOS DISTRITO</v>
          </cell>
          <cell r="I3541" t="str">
            <v>O2120201003023219703</v>
          </cell>
          <cell r="J3541" t="str">
            <v>Etiquetas impresas autoadhesivas de papel</v>
          </cell>
          <cell r="K3541" t="str">
            <v>000000000000000000215</v>
          </cell>
          <cell r="L3541" t="str">
            <v>0215 - Programa Funcionamiento - FUNDACIÓN GILBERTO ALZATE AVENDAÑO</v>
          </cell>
          <cell r="M3541" t="str">
            <v>PM02150001FUNC</v>
          </cell>
          <cell r="N3541" t="str">
            <v>FU</v>
          </cell>
          <cell r="O3541" t="str">
            <v>FUNCIONAMIENTO FUNDACIÓN GILBERTO ALZATE AVENDAÑO</v>
          </cell>
          <cell r="P3541" t="str">
            <v>2025</v>
          </cell>
          <cell r="Q3541">
            <v>144000</v>
          </cell>
          <cell r="R3541">
            <v>144000</v>
          </cell>
        </row>
        <row r="3542">
          <cell r="A3542" t="str">
            <v>0215-01FU</v>
          </cell>
          <cell r="B3542" t="str">
            <v>DISTRITO CAPITAL</v>
          </cell>
          <cell r="C3542" t="str">
            <v>0215-01</v>
          </cell>
          <cell r="D3542" t="str">
            <v>FUNDACIÓN GILBERTO ALZATE AVENDAÑO</v>
          </cell>
          <cell r="E3542" t="str">
            <v>0002-009</v>
          </cell>
          <cell r="F3542" t="str">
            <v>EP-CULTURA, RECREACIÓN Y DEPORTE</v>
          </cell>
          <cell r="G3542" t="str">
            <v>1-100-F001</v>
          </cell>
          <cell r="H3542" t="str">
            <v>VA-RECURSOS DISTRITO</v>
          </cell>
          <cell r="I3542" t="str">
            <v>O2120201003023219907</v>
          </cell>
          <cell r="J3542" t="str">
            <v>Vasos de papel o cartón</v>
          </cell>
          <cell r="K3542" t="str">
            <v>000000000000000000215</v>
          </cell>
          <cell r="L3542" t="str">
            <v>0215 - Programa Funcionamiento - FUNDACIÓN GILBERTO ALZATE AVENDAÑO</v>
          </cell>
          <cell r="M3542" t="str">
            <v>PM02150001FUNC</v>
          </cell>
          <cell r="N3542" t="str">
            <v>FU</v>
          </cell>
          <cell r="O3542" t="str">
            <v>FUNCIONAMIENTO FUNDACIÓN GILBERTO ALZATE AVENDAÑO</v>
          </cell>
          <cell r="P3542" t="str">
            <v>2025</v>
          </cell>
          <cell r="Q3542">
            <v>2956000</v>
          </cell>
          <cell r="R3542">
            <v>2956000</v>
          </cell>
        </row>
        <row r="3543">
          <cell r="A3543" t="str">
            <v>0215-01FU</v>
          </cell>
          <cell r="B3543" t="str">
            <v>DISTRITO CAPITAL</v>
          </cell>
          <cell r="C3543" t="str">
            <v>0215-01</v>
          </cell>
          <cell r="D3543" t="str">
            <v>FUNDACIÓN GILBERTO ALZATE AVENDAÑO</v>
          </cell>
          <cell r="E3543" t="str">
            <v>0002-009</v>
          </cell>
          <cell r="F3543" t="str">
            <v>EP-CULTURA, RECREACIÓN Y DEPORTE</v>
          </cell>
          <cell r="G3543" t="str">
            <v>1-100-F001</v>
          </cell>
          <cell r="H3543" t="str">
            <v>VA-RECURSOS DISTRITO</v>
          </cell>
          <cell r="I3543" t="str">
            <v>O2120201003023270101</v>
          </cell>
          <cell r="J3543" t="str">
            <v>Libretas y análogos</v>
          </cell>
          <cell r="K3543" t="str">
            <v>000000000000000000215</v>
          </cell>
          <cell r="L3543" t="str">
            <v>0215 - Programa Funcionamiento - FUNDACIÓN GILBERTO ALZATE AVENDAÑO</v>
          </cell>
          <cell r="M3543" t="str">
            <v>PM02150001FUNC</v>
          </cell>
          <cell r="N3543" t="str">
            <v>FU</v>
          </cell>
          <cell r="O3543" t="str">
            <v>FUNCIONAMIENTO FUNDACIÓN GILBERTO ALZATE AVENDAÑO</v>
          </cell>
          <cell r="P3543" t="str">
            <v>2025</v>
          </cell>
          <cell r="Q3543">
            <v>360000</v>
          </cell>
          <cell r="R3543">
            <v>360000</v>
          </cell>
        </row>
        <row r="3544">
          <cell r="A3544" t="str">
            <v>0215-01FU</v>
          </cell>
          <cell r="B3544" t="str">
            <v>DISTRITO CAPITAL</v>
          </cell>
          <cell r="C3544" t="str">
            <v>0215-01</v>
          </cell>
          <cell r="D3544" t="str">
            <v>FUNDACIÓN GILBERTO ALZATE AVENDAÑO</v>
          </cell>
          <cell r="E3544" t="str">
            <v>0002-009</v>
          </cell>
          <cell r="F3544" t="str">
            <v>EP-CULTURA, RECREACIÓN Y DEPORTE</v>
          </cell>
          <cell r="G3544" t="str">
            <v>1-100-F001</v>
          </cell>
          <cell r="H3544" t="str">
            <v>VA-RECURSOS DISTRITO</v>
          </cell>
          <cell r="I3544" t="str">
            <v>O2120201003043413902</v>
          </cell>
          <cell r="J3544" t="str">
            <v>Alcohol metílico-metanol</v>
          </cell>
          <cell r="K3544" t="str">
            <v>000000000000000000215</v>
          </cell>
          <cell r="L3544" t="str">
            <v>0215 - Programa Funcionamiento - FUNDACIÓN GILBERTO ALZATE AVENDAÑO</v>
          </cell>
          <cell r="M3544" t="str">
            <v>PM02150001FUNC</v>
          </cell>
          <cell r="N3544" t="str">
            <v>FU</v>
          </cell>
          <cell r="O3544" t="str">
            <v>FUNCIONAMIENTO FUNDACIÓN GILBERTO ALZATE AVENDAÑO</v>
          </cell>
          <cell r="P3544" t="str">
            <v>2025</v>
          </cell>
          <cell r="Q3544">
            <v>606000</v>
          </cell>
          <cell r="R3544">
            <v>606000</v>
          </cell>
        </row>
        <row r="3545">
          <cell r="A3545" t="str">
            <v>0215-01FU</v>
          </cell>
          <cell r="B3545" t="str">
            <v>DISTRITO CAPITAL</v>
          </cell>
          <cell r="C3545" t="str">
            <v>0215-01</v>
          </cell>
          <cell r="D3545" t="str">
            <v>FUNDACIÓN GILBERTO ALZATE AVENDAÑO</v>
          </cell>
          <cell r="E3545" t="str">
            <v>0002-009</v>
          </cell>
          <cell r="F3545" t="str">
            <v>EP-CULTURA, RECREACIÓN Y DEPORTE</v>
          </cell>
          <cell r="G3545" t="str">
            <v>1-100-F001</v>
          </cell>
          <cell r="H3545" t="str">
            <v>VA-RECURSOS DISTRITO</v>
          </cell>
          <cell r="I3545" t="str">
            <v>O2120201003043466108</v>
          </cell>
          <cell r="J3545" t="str">
            <v>Insecticidas líquidos para uso doméstico</v>
          </cell>
          <cell r="K3545" t="str">
            <v>000000000000000000215</v>
          </cell>
          <cell r="L3545" t="str">
            <v>0215 - Programa Funcionamiento - FUNDACIÓN GILBERTO ALZATE AVENDAÑO</v>
          </cell>
          <cell r="M3545" t="str">
            <v>PM02150001FUNC</v>
          </cell>
          <cell r="N3545" t="str">
            <v>FU</v>
          </cell>
          <cell r="O3545" t="str">
            <v>FUNCIONAMIENTO FUNDACIÓN GILBERTO ALZATE AVENDAÑO</v>
          </cell>
          <cell r="P3545" t="str">
            <v>2025</v>
          </cell>
          <cell r="Q3545">
            <v>190000</v>
          </cell>
          <cell r="R3545">
            <v>190000</v>
          </cell>
        </row>
        <row r="3546">
          <cell r="A3546" t="str">
            <v>0215-01FU</v>
          </cell>
          <cell r="B3546" t="str">
            <v>DISTRITO CAPITAL</v>
          </cell>
          <cell r="C3546" t="str">
            <v>0215-01</v>
          </cell>
          <cell r="D3546" t="str">
            <v>FUNDACIÓN GILBERTO ALZATE AVENDAÑO</v>
          </cell>
          <cell r="E3546" t="str">
            <v>0002-009</v>
          </cell>
          <cell r="F3546" t="str">
            <v>EP-CULTURA, RECREACIÓN Y DEPORTE</v>
          </cell>
          <cell r="G3546" t="str">
            <v>1-100-F001</v>
          </cell>
          <cell r="H3546" t="str">
            <v>VA-RECURSOS DISTRITO</v>
          </cell>
          <cell r="I3546" t="str">
            <v>O2120201003043479011</v>
          </cell>
          <cell r="J3546" t="str">
            <v>Polipropileno</v>
          </cell>
          <cell r="K3546" t="str">
            <v>000000000000000000215</v>
          </cell>
          <cell r="L3546" t="str">
            <v>0215 - Programa Funcionamiento - FUNDACIÓN GILBERTO ALZATE AVENDAÑO</v>
          </cell>
          <cell r="M3546" t="str">
            <v>PM02150001FUNC</v>
          </cell>
          <cell r="N3546" t="str">
            <v>FU</v>
          </cell>
          <cell r="O3546" t="str">
            <v>FUNCIONAMIENTO FUNDACIÓN GILBERTO ALZATE AVENDAÑO</v>
          </cell>
          <cell r="P3546" t="str">
            <v>2025</v>
          </cell>
          <cell r="Q3546">
            <v>1415000</v>
          </cell>
          <cell r="R3546">
            <v>1415000</v>
          </cell>
        </row>
        <row r="3547">
          <cell r="A3547" t="str">
            <v>0215-01FU</v>
          </cell>
          <cell r="B3547" t="str">
            <v>DISTRITO CAPITAL</v>
          </cell>
          <cell r="C3547" t="str">
            <v>0215-01</v>
          </cell>
          <cell r="D3547" t="str">
            <v>FUNDACIÓN GILBERTO ALZATE AVENDAÑO</v>
          </cell>
          <cell r="E3547" t="str">
            <v>0002-009</v>
          </cell>
          <cell r="F3547" t="str">
            <v>EP-CULTURA, RECREACIÓN Y DEPORTE</v>
          </cell>
          <cell r="G3547" t="str">
            <v>1-100-F001</v>
          </cell>
          <cell r="H3547" t="str">
            <v>VA-RECURSOS DISTRITO</v>
          </cell>
          <cell r="I3547" t="str">
            <v>O2120201003053511001</v>
          </cell>
          <cell r="J3547" t="str">
            <v>Pinturas para agua, P.V.A. y similares (emulsiones)</v>
          </cell>
          <cell r="K3547" t="str">
            <v>000000000000000000215</v>
          </cell>
          <cell r="L3547" t="str">
            <v>0215 - Programa Funcionamiento - FUNDACIÓN GILBERTO ALZATE AVENDAÑO</v>
          </cell>
          <cell r="M3547" t="str">
            <v>PM02150001FUNC</v>
          </cell>
          <cell r="N3547" t="str">
            <v>FU</v>
          </cell>
          <cell r="O3547" t="str">
            <v>FUNCIONAMIENTO FUNDACIÓN GILBERTO ALZATE AVENDAÑO</v>
          </cell>
          <cell r="P3547" t="str">
            <v>2025</v>
          </cell>
          <cell r="Q3547">
            <v>1809000</v>
          </cell>
          <cell r="R3547">
            <v>1809000</v>
          </cell>
        </row>
        <row r="3548">
          <cell r="A3548" t="str">
            <v>0215-01FU</v>
          </cell>
          <cell r="B3548" t="str">
            <v>DISTRITO CAPITAL</v>
          </cell>
          <cell r="C3548" t="str">
            <v>0215-01</v>
          </cell>
          <cell r="D3548" t="str">
            <v>FUNDACIÓN GILBERTO ALZATE AVENDAÑO</v>
          </cell>
          <cell r="E3548" t="str">
            <v>0002-009</v>
          </cell>
          <cell r="F3548" t="str">
            <v>EP-CULTURA, RECREACIÓN Y DEPORTE</v>
          </cell>
          <cell r="G3548" t="str">
            <v>1-100-F001</v>
          </cell>
          <cell r="H3548" t="str">
            <v>VA-RECURSOS DISTRITO</v>
          </cell>
          <cell r="I3548" t="str">
            <v>O2120201003053511003</v>
          </cell>
          <cell r="J3548" t="str">
            <v>Esmaltes de uso general</v>
          </cell>
          <cell r="K3548" t="str">
            <v>000000000000000000215</v>
          </cell>
          <cell r="L3548" t="str">
            <v>0215 - Programa Funcionamiento - FUNDACIÓN GILBERTO ALZATE AVENDAÑO</v>
          </cell>
          <cell r="M3548" t="str">
            <v>PM02150001FUNC</v>
          </cell>
          <cell r="N3548" t="str">
            <v>FU</v>
          </cell>
          <cell r="O3548" t="str">
            <v>FUNCIONAMIENTO FUNDACIÓN GILBERTO ALZATE AVENDAÑO</v>
          </cell>
          <cell r="P3548" t="str">
            <v>2025</v>
          </cell>
          <cell r="Q3548">
            <v>324000</v>
          </cell>
          <cell r="R3548">
            <v>324000</v>
          </cell>
        </row>
        <row r="3549">
          <cell r="A3549" t="str">
            <v>0215-01FU</v>
          </cell>
          <cell r="B3549" t="str">
            <v>DISTRITO CAPITAL</v>
          </cell>
          <cell r="C3549" t="str">
            <v>0215-01</v>
          </cell>
          <cell r="D3549" t="str">
            <v>FUNDACIÓN GILBERTO ALZATE AVENDAÑO</v>
          </cell>
          <cell r="E3549" t="str">
            <v>0002-009</v>
          </cell>
          <cell r="F3549" t="str">
            <v>EP-CULTURA, RECREACIÓN Y DEPORTE</v>
          </cell>
          <cell r="G3549" t="str">
            <v>1-100-F001</v>
          </cell>
          <cell r="H3549" t="str">
            <v>VA-RECURSOS DISTRITO</v>
          </cell>
          <cell r="I3549" t="str">
            <v>O2120201003053511033</v>
          </cell>
          <cell r="J3549" t="str">
            <v>Estuco</v>
          </cell>
          <cell r="K3549" t="str">
            <v>000000000000000000215</v>
          </cell>
          <cell r="L3549" t="str">
            <v>0215 - Programa Funcionamiento - FUNDACIÓN GILBERTO ALZATE AVENDAÑO</v>
          </cell>
          <cell r="M3549" t="str">
            <v>PM02150001FUNC</v>
          </cell>
          <cell r="N3549" t="str">
            <v>FU</v>
          </cell>
          <cell r="O3549" t="str">
            <v>FUNCIONAMIENTO FUNDACIÓN GILBERTO ALZATE AVENDAÑO</v>
          </cell>
          <cell r="P3549" t="str">
            <v>2025</v>
          </cell>
          <cell r="Q3549">
            <v>1005000</v>
          </cell>
          <cell r="R3549">
            <v>1005000</v>
          </cell>
        </row>
        <row r="3550">
          <cell r="A3550" t="str">
            <v>0215-01FU</v>
          </cell>
          <cell r="B3550" t="str">
            <v>DISTRITO CAPITAL</v>
          </cell>
          <cell r="C3550" t="str">
            <v>0215-01</v>
          </cell>
          <cell r="D3550" t="str">
            <v>FUNDACIÓN GILBERTO ALZATE AVENDAÑO</v>
          </cell>
          <cell r="E3550" t="str">
            <v>0002-009</v>
          </cell>
          <cell r="F3550" t="str">
            <v>EP-CULTURA, RECREACIÓN Y DEPORTE</v>
          </cell>
          <cell r="G3550" t="str">
            <v>1-100-F001</v>
          </cell>
          <cell r="H3550" t="str">
            <v>VA-RECURSOS DISTRITO</v>
          </cell>
          <cell r="I3550" t="str">
            <v>O2120201003053532101</v>
          </cell>
          <cell r="J3550" t="str">
            <v>Jabones en pasta para lavar</v>
          </cell>
          <cell r="K3550" t="str">
            <v>000000000000000000215</v>
          </cell>
          <cell r="L3550" t="str">
            <v>0215 - Programa Funcionamiento - FUNDACIÓN GILBERTO ALZATE AVENDAÑO</v>
          </cell>
          <cell r="M3550" t="str">
            <v>PM02150001FUNC</v>
          </cell>
          <cell r="N3550" t="str">
            <v>FU</v>
          </cell>
          <cell r="O3550" t="str">
            <v>FUNCIONAMIENTO FUNDACIÓN GILBERTO ALZATE AVENDAÑO</v>
          </cell>
          <cell r="P3550" t="str">
            <v>2025</v>
          </cell>
          <cell r="Q3550">
            <v>59000</v>
          </cell>
          <cell r="R3550">
            <v>59000</v>
          </cell>
        </row>
        <row r="3551">
          <cell r="A3551" t="str">
            <v>0215-01FU</v>
          </cell>
          <cell r="B3551" t="str">
            <v>DISTRITO CAPITAL</v>
          </cell>
          <cell r="C3551" t="str">
            <v>0215-01</v>
          </cell>
          <cell r="D3551" t="str">
            <v>FUNDACIÓN GILBERTO ALZATE AVENDAÑO</v>
          </cell>
          <cell r="E3551" t="str">
            <v>0002-009</v>
          </cell>
          <cell r="F3551" t="str">
            <v>EP-CULTURA, RECREACIÓN Y DEPORTE</v>
          </cell>
          <cell r="G3551" t="str">
            <v>1-100-F001</v>
          </cell>
          <cell r="H3551" t="str">
            <v>VA-RECURSOS DISTRITO</v>
          </cell>
          <cell r="I3551" t="str">
            <v>O2120201003053532102</v>
          </cell>
          <cell r="J3551" t="str">
            <v>Jabones en polvo para lavar</v>
          </cell>
          <cell r="K3551" t="str">
            <v>000000000000000000215</v>
          </cell>
          <cell r="L3551" t="str">
            <v>0215 - Programa Funcionamiento - FUNDACIÓN GILBERTO ALZATE AVENDAÑO</v>
          </cell>
          <cell r="M3551" t="str">
            <v>PM02150001FUNC</v>
          </cell>
          <cell r="N3551" t="str">
            <v>FU</v>
          </cell>
          <cell r="O3551" t="str">
            <v>FUNCIONAMIENTO FUNDACIÓN GILBERTO ALZATE AVENDAÑO</v>
          </cell>
          <cell r="P3551" t="str">
            <v>2025</v>
          </cell>
          <cell r="Q3551">
            <v>172000</v>
          </cell>
          <cell r="R3551">
            <v>172000</v>
          </cell>
        </row>
        <row r="3552">
          <cell r="A3552" t="str">
            <v>0215-01FU</v>
          </cell>
          <cell r="B3552" t="str">
            <v>DISTRITO CAPITAL</v>
          </cell>
          <cell r="C3552" t="str">
            <v>0215-01</v>
          </cell>
          <cell r="D3552" t="str">
            <v>FUNDACIÓN GILBERTO ALZATE AVENDAÑO</v>
          </cell>
          <cell r="E3552" t="str">
            <v>0002-009</v>
          </cell>
          <cell r="F3552" t="str">
            <v>EP-CULTURA, RECREACIÓN Y DEPORTE</v>
          </cell>
          <cell r="G3552" t="str">
            <v>1-100-F001</v>
          </cell>
          <cell r="H3552" t="str">
            <v>VA-RECURSOS DISTRITO</v>
          </cell>
          <cell r="I3552" t="str">
            <v>O2120201003053532103</v>
          </cell>
          <cell r="J3552" t="str">
            <v>Jabones líquidos para lavar</v>
          </cell>
          <cell r="K3552" t="str">
            <v>000000000000000000215</v>
          </cell>
          <cell r="L3552" t="str">
            <v>0215 - Programa Funcionamiento - FUNDACIÓN GILBERTO ALZATE AVENDAÑO</v>
          </cell>
          <cell r="M3552" t="str">
            <v>PM02150001FUNC</v>
          </cell>
          <cell r="N3552" t="str">
            <v>FU</v>
          </cell>
          <cell r="O3552" t="str">
            <v>FUNCIONAMIENTO FUNDACIÓN GILBERTO ALZATE AVENDAÑO</v>
          </cell>
          <cell r="P3552" t="str">
            <v>2025</v>
          </cell>
          <cell r="Q3552">
            <v>374000</v>
          </cell>
          <cell r="R3552">
            <v>374000</v>
          </cell>
        </row>
        <row r="3553">
          <cell r="A3553" t="str">
            <v>0215-01FU</v>
          </cell>
          <cell r="B3553" t="str">
            <v>DISTRITO CAPITAL</v>
          </cell>
          <cell r="C3553" t="str">
            <v>0215-01</v>
          </cell>
          <cell r="D3553" t="str">
            <v>FUNDACIÓN GILBERTO ALZATE AVENDAÑO</v>
          </cell>
          <cell r="E3553" t="str">
            <v>0002-009</v>
          </cell>
          <cell r="F3553" t="str">
            <v>EP-CULTURA, RECREACIÓN Y DEPORTE</v>
          </cell>
          <cell r="G3553" t="str">
            <v>1-100-F001</v>
          </cell>
          <cell r="H3553" t="str">
            <v>VA-RECURSOS DISTRITO</v>
          </cell>
          <cell r="I3553" t="str">
            <v>O2120201003053532105</v>
          </cell>
          <cell r="J3553" t="str">
            <v>Jabones de tocador</v>
          </cell>
          <cell r="K3553" t="str">
            <v>000000000000000000215</v>
          </cell>
          <cell r="L3553" t="str">
            <v>0215 - Programa Funcionamiento - FUNDACIÓN GILBERTO ALZATE AVENDAÑO</v>
          </cell>
          <cell r="M3553" t="str">
            <v>PM02150001FUNC</v>
          </cell>
          <cell r="N3553" t="str">
            <v>FU</v>
          </cell>
          <cell r="O3553" t="str">
            <v>FUNCIONAMIENTO FUNDACIÓN GILBERTO ALZATE AVENDAÑO</v>
          </cell>
          <cell r="P3553" t="str">
            <v>2025</v>
          </cell>
          <cell r="Q3553">
            <v>416000</v>
          </cell>
          <cell r="R3553">
            <v>416000</v>
          </cell>
        </row>
        <row r="3554">
          <cell r="A3554" t="str">
            <v>0215-01FU</v>
          </cell>
          <cell r="B3554" t="str">
            <v>DISTRITO CAPITAL</v>
          </cell>
          <cell r="C3554" t="str">
            <v>0215-01</v>
          </cell>
          <cell r="D3554" t="str">
            <v>FUNDACIÓN GILBERTO ALZATE AVENDAÑO</v>
          </cell>
          <cell r="E3554" t="str">
            <v>0002-009</v>
          </cell>
          <cell r="F3554" t="str">
            <v>EP-CULTURA, RECREACIÓN Y DEPORTE</v>
          </cell>
          <cell r="G3554" t="str">
            <v>1-100-F001</v>
          </cell>
          <cell r="H3554" t="str">
            <v>VA-RECURSOS DISTRITO</v>
          </cell>
          <cell r="I3554" t="str">
            <v>O2120201003053532209</v>
          </cell>
          <cell r="J3554" t="str">
            <v>Preparaciones desengrasantes para pisos</v>
          </cell>
          <cell r="K3554" t="str">
            <v>000000000000000000215</v>
          </cell>
          <cell r="L3554" t="str">
            <v>0215 - Programa Funcionamiento - FUNDACIÓN GILBERTO ALZATE AVENDAÑO</v>
          </cell>
          <cell r="M3554" t="str">
            <v>PM02150001FUNC</v>
          </cell>
          <cell r="N3554" t="str">
            <v>FU</v>
          </cell>
          <cell r="O3554" t="str">
            <v>FUNCIONAMIENTO FUNDACIÓN GILBERTO ALZATE AVENDAÑO</v>
          </cell>
          <cell r="P3554" t="str">
            <v>2025</v>
          </cell>
          <cell r="Q3554">
            <v>439000</v>
          </cell>
          <cell r="R3554">
            <v>439000</v>
          </cell>
        </row>
        <row r="3555">
          <cell r="A3555" t="str">
            <v>0215-01FU</v>
          </cell>
          <cell r="B3555" t="str">
            <v>DISTRITO CAPITAL</v>
          </cell>
          <cell r="C3555" t="str">
            <v>0215-01</v>
          </cell>
          <cell r="D3555" t="str">
            <v>FUNDACIÓN GILBERTO ALZATE AVENDAÑO</v>
          </cell>
          <cell r="E3555" t="str">
            <v>0002-009</v>
          </cell>
          <cell r="F3555" t="str">
            <v>EP-CULTURA, RECREACIÓN Y DEPORTE</v>
          </cell>
          <cell r="G3555" t="str">
            <v>1-100-F001</v>
          </cell>
          <cell r="H3555" t="str">
            <v>VA-RECURSOS DISTRITO</v>
          </cell>
          <cell r="I3555" t="str">
            <v>O2120201003053532210</v>
          </cell>
          <cell r="J3555" t="str">
            <v>Productos blanqueadores y desmanchadores</v>
          </cell>
          <cell r="K3555" t="str">
            <v>000000000000000000215</v>
          </cell>
          <cell r="L3555" t="str">
            <v>0215 - Programa Funcionamiento - FUNDACIÓN GILBERTO ALZATE AVENDAÑO</v>
          </cell>
          <cell r="M3555" t="str">
            <v>PM02150001FUNC</v>
          </cell>
          <cell r="N3555" t="str">
            <v>FU</v>
          </cell>
          <cell r="O3555" t="str">
            <v>FUNCIONAMIENTO FUNDACIÓN GILBERTO ALZATE AVENDAÑO</v>
          </cell>
          <cell r="P3555" t="str">
            <v>2025</v>
          </cell>
          <cell r="Q3555">
            <v>919000</v>
          </cell>
          <cell r="R3555">
            <v>919000</v>
          </cell>
        </row>
        <row r="3556">
          <cell r="A3556" t="str">
            <v>0215-01FU</v>
          </cell>
          <cell r="B3556" t="str">
            <v>DISTRITO CAPITAL</v>
          </cell>
          <cell r="C3556" t="str">
            <v>0215-01</v>
          </cell>
          <cell r="D3556" t="str">
            <v>FUNDACIÓN GILBERTO ALZATE AVENDAÑO</v>
          </cell>
          <cell r="E3556" t="str">
            <v>0002-009</v>
          </cell>
          <cell r="F3556" t="str">
            <v>EP-CULTURA, RECREACIÓN Y DEPORTE</v>
          </cell>
          <cell r="G3556" t="str">
            <v>1-100-F001</v>
          </cell>
          <cell r="H3556" t="str">
            <v>VA-RECURSOS DISTRITO</v>
          </cell>
          <cell r="I3556" t="str">
            <v>O2120201003053532213</v>
          </cell>
          <cell r="J3556" t="str">
            <v>Preparaciones para limpieza de equipos de oficina</v>
          </cell>
          <cell r="K3556" t="str">
            <v>000000000000000000215</v>
          </cell>
          <cell r="L3556" t="str">
            <v>0215 - Programa Funcionamiento - FUNDACIÓN GILBERTO ALZATE AVENDAÑO</v>
          </cell>
          <cell r="M3556" t="str">
            <v>PM02150001FUNC</v>
          </cell>
          <cell r="N3556" t="str">
            <v>FU</v>
          </cell>
          <cell r="O3556" t="str">
            <v>FUNCIONAMIENTO FUNDACIÓN GILBERTO ALZATE AVENDAÑO</v>
          </cell>
          <cell r="P3556" t="str">
            <v>2025</v>
          </cell>
          <cell r="Q3556">
            <v>50000</v>
          </cell>
          <cell r="R3556">
            <v>50000</v>
          </cell>
        </row>
        <row r="3557">
          <cell r="A3557" t="str">
            <v>0215-01FU</v>
          </cell>
          <cell r="B3557" t="str">
            <v>DISTRITO CAPITAL</v>
          </cell>
          <cell r="C3557" t="str">
            <v>0215-01</v>
          </cell>
          <cell r="D3557" t="str">
            <v>FUNDACIÓN GILBERTO ALZATE AVENDAÑO</v>
          </cell>
          <cell r="E3557" t="str">
            <v>0002-009</v>
          </cell>
          <cell r="F3557" t="str">
            <v>EP-CULTURA, RECREACIÓN Y DEPORTE</v>
          </cell>
          <cell r="G3557" t="str">
            <v>1-100-F001</v>
          </cell>
          <cell r="H3557" t="str">
            <v>VA-RECURSOS DISTRITO</v>
          </cell>
          <cell r="I3557" t="str">
            <v>O2120201003053533103</v>
          </cell>
          <cell r="J3557" t="str">
            <v>Ambientadores en figuras decorativas</v>
          </cell>
          <cell r="K3557" t="str">
            <v>000000000000000000215</v>
          </cell>
          <cell r="L3557" t="str">
            <v>0215 - Programa Funcionamiento - FUNDACIÓN GILBERTO ALZATE AVENDAÑO</v>
          </cell>
          <cell r="M3557" t="str">
            <v>PM02150001FUNC</v>
          </cell>
          <cell r="N3557" t="str">
            <v>FU</v>
          </cell>
          <cell r="O3557" t="str">
            <v>FUNCIONAMIENTO FUNDACIÓN GILBERTO ALZATE AVENDAÑO</v>
          </cell>
          <cell r="P3557" t="str">
            <v>2025</v>
          </cell>
          <cell r="Q3557">
            <v>244000</v>
          </cell>
          <cell r="R3557">
            <v>244000</v>
          </cell>
        </row>
        <row r="3558">
          <cell r="A3558" t="str">
            <v>0215-01FU</v>
          </cell>
          <cell r="B3558" t="str">
            <v>DISTRITO CAPITAL</v>
          </cell>
          <cell r="C3558" t="str">
            <v>0215-01</v>
          </cell>
          <cell r="D3558" t="str">
            <v>FUNDACIÓN GILBERTO ALZATE AVENDAÑO</v>
          </cell>
          <cell r="E3558" t="str">
            <v>0002-009</v>
          </cell>
          <cell r="F3558" t="str">
            <v>EP-CULTURA, RECREACIÓN Y DEPORTE</v>
          </cell>
          <cell r="G3558" t="str">
            <v>1-100-F001</v>
          </cell>
          <cell r="H3558" t="str">
            <v>VA-RECURSOS DISTRITO</v>
          </cell>
          <cell r="I3558" t="str">
            <v>O2120201003053533202</v>
          </cell>
          <cell r="J3558" t="str">
            <v>Ceras para pisos</v>
          </cell>
          <cell r="K3558" t="str">
            <v>000000000000000000215</v>
          </cell>
          <cell r="L3558" t="str">
            <v>0215 - Programa Funcionamiento - FUNDACIÓN GILBERTO ALZATE AVENDAÑO</v>
          </cell>
          <cell r="M3558" t="str">
            <v>PM02150001FUNC</v>
          </cell>
          <cell r="N3558" t="str">
            <v>FU</v>
          </cell>
          <cell r="O3558" t="str">
            <v>FUNCIONAMIENTO FUNDACIÓN GILBERTO ALZATE AVENDAÑO</v>
          </cell>
          <cell r="P3558" t="str">
            <v>2025</v>
          </cell>
          <cell r="Q3558">
            <v>2023000</v>
          </cell>
          <cell r="R3558">
            <v>2023000</v>
          </cell>
        </row>
        <row r="3559">
          <cell r="A3559" t="str">
            <v>0215-01FU</v>
          </cell>
          <cell r="B3559" t="str">
            <v>DISTRITO CAPITAL</v>
          </cell>
          <cell r="C3559" t="str">
            <v>0215-01</v>
          </cell>
          <cell r="D3559" t="str">
            <v>FUNDACIÓN GILBERTO ALZATE AVENDAÑO</v>
          </cell>
          <cell r="E3559" t="str">
            <v>0002-009</v>
          </cell>
          <cell r="F3559" t="str">
            <v>EP-CULTURA, RECREACIÓN Y DEPORTE</v>
          </cell>
          <cell r="G3559" t="str">
            <v>1-100-F001</v>
          </cell>
          <cell r="H3559" t="str">
            <v>VA-RECURSOS DISTRITO</v>
          </cell>
          <cell r="I3559" t="str">
            <v>O2120201003053542004</v>
          </cell>
          <cell r="J3559" t="str">
            <v>Pegantes de origen vegetal</v>
          </cell>
          <cell r="K3559" t="str">
            <v>000000000000000000215</v>
          </cell>
          <cell r="L3559" t="str">
            <v>0215 - Programa Funcionamiento - FUNDACIÓN GILBERTO ALZATE AVENDAÑO</v>
          </cell>
          <cell r="M3559" t="str">
            <v>PM02150001FUNC</v>
          </cell>
          <cell r="N3559" t="str">
            <v>FU</v>
          </cell>
          <cell r="O3559" t="str">
            <v>FUNCIONAMIENTO FUNDACIÓN GILBERTO ALZATE AVENDAÑO</v>
          </cell>
          <cell r="P3559" t="str">
            <v>2025</v>
          </cell>
          <cell r="Q3559">
            <v>36000</v>
          </cell>
          <cell r="R3559">
            <v>36000</v>
          </cell>
        </row>
        <row r="3560">
          <cell r="A3560" t="str">
            <v>0215-01FU</v>
          </cell>
          <cell r="B3560" t="str">
            <v>DISTRITO CAPITAL</v>
          </cell>
          <cell r="C3560" t="str">
            <v>0215-01</v>
          </cell>
          <cell r="D3560" t="str">
            <v>FUNDACIÓN GILBERTO ALZATE AVENDAÑO</v>
          </cell>
          <cell r="E3560" t="str">
            <v>0002-009</v>
          </cell>
          <cell r="F3560" t="str">
            <v>EP-CULTURA, RECREACIÓN Y DEPORTE</v>
          </cell>
          <cell r="G3560" t="str">
            <v>1-100-F001</v>
          </cell>
          <cell r="H3560" t="str">
            <v>VA-RECURSOS DISTRITO</v>
          </cell>
          <cell r="I3560" t="str">
            <v>O2120201003053544203</v>
          </cell>
          <cell r="J3560" t="str">
            <v>Mezclas químicas para extintores</v>
          </cell>
          <cell r="K3560" t="str">
            <v>000000000000000000215</v>
          </cell>
          <cell r="L3560" t="str">
            <v>0215 - Programa Funcionamiento - FUNDACIÓN GILBERTO ALZATE AVENDAÑO</v>
          </cell>
          <cell r="M3560" t="str">
            <v>PM02150001FUNC</v>
          </cell>
          <cell r="N3560" t="str">
            <v>FU</v>
          </cell>
          <cell r="O3560" t="str">
            <v>FUNCIONAMIENTO FUNDACIÓN GILBERTO ALZATE AVENDAÑO</v>
          </cell>
          <cell r="P3560" t="str">
            <v>2025</v>
          </cell>
          <cell r="Q3560">
            <v>1900000</v>
          </cell>
          <cell r="R3560">
            <v>1900000</v>
          </cell>
        </row>
        <row r="3561">
          <cell r="A3561" t="str">
            <v>0215-01FU</v>
          </cell>
          <cell r="B3561" t="str">
            <v>DISTRITO CAPITAL</v>
          </cell>
          <cell r="C3561" t="str">
            <v>0215-01</v>
          </cell>
          <cell r="D3561" t="str">
            <v>FUNDACIÓN GILBERTO ALZATE AVENDAÑO</v>
          </cell>
          <cell r="E3561" t="str">
            <v>0002-009</v>
          </cell>
          <cell r="F3561" t="str">
            <v>EP-CULTURA, RECREACIÓN Y DEPORTE</v>
          </cell>
          <cell r="G3561" t="str">
            <v>1-100-F001</v>
          </cell>
          <cell r="H3561" t="str">
            <v>VA-RECURSOS DISTRITO</v>
          </cell>
          <cell r="I3561" t="str">
            <v>O2120201003053556001</v>
          </cell>
          <cell r="J3561" t="str">
            <v>Filamento de acetato de celulosa</v>
          </cell>
          <cell r="K3561" t="str">
            <v>000000000000000000215</v>
          </cell>
          <cell r="L3561" t="str">
            <v>0215 - Programa Funcionamiento - FUNDACIÓN GILBERTO ALZATE AVENDAÑO</v>
          </cell>
          <cell r="M3561" t="str">
            <v>PM02150001FUNC</v>
          </cell>
          <cell r="N3561" t="str">
            <v>FU</v>
          </cell>
          <cell r="O3561" t="str">
            <v>FUNCIONAMIENTO FUNDACIÓN GILBERTO ALZATE AVENDAÑO</v>
          </cell>
          <cell r="P3561" t="str">
            <v>2025</v>
          </cell>
          <cell r="Q3561">
            <v>661000</v>
          </cell>
          <cell r="R3561">
            <v>661000</v>
          </cell>
        </row>
        <row r="3562">
          <cell r="A3562" t="str">
            <v>0215-01FU</v>
          </cell>
          <cell r="B3562" t="str">
            <v>DISTRITO CAPITAL</v>
          </cell>
          <cell r="C3562" t="str">
            <v>0215-01</v>
          </cell>
          <cell r="D3562" t="str">
            <v>FUNDACIÓN GILBERTO ALZATE AVENDAÑO</v>
          </cell>
          <cell r="E3562" t="str">
            <v>0002-009</v>
          </cell>
          <cell r="F3562" t="str">
            <v>EP-CULTURA, RECREACIÓN Y DEPORTE</v>
          </cell>
          <cell r="G3562" t="str">
            <v>1-100-F001</v>
          </cell>
          <cell r="H3562" t="str">
            <v>VA-RECURSOS DISTRITO</v>
          </cell>
          <cell r="I3562" t="str">
            <v>O2120201003063692007</v>
          </cell>
          <cell r="J3562" t="str">
            <v>Cintas pegantes (transparentes)</v>
          </cell>
          <cell r="K3562" t="str">
            <v>000000000000000000215</v>
          </cell>
          <cell r="L3562" t="str">
            <v>0215 - Programa Funcionamiento - FUNDACIÓN GILBERTO ALZATE AVENDAÑO</v>
          </cell>
          <cell r="M3562" t="str">
            <v>PM02150001FUNC</v>
          </cell>
          <cell r="N3562" t="str">
            <v>FU</v>
          </cell>
          <cell r="O3562" t="str">
            <v>FUNCIONAMIENTO FUNDACIÓN GILBERTO ALZATE AVENDAÑO</v>
          </cell>
          <cell r="P3562" t="str">
            <v>2025</v>
          </cell>
          <cell r="Q3562">
            <v>104000</v>
          </cell>
          <cell r="R3562">
            <v>104000</v>
          </cell>
        </row>
        <row r="3563">
          <cell r="A3563" t="str">
            <v>0215-01FU</v>
          </cell>
          <cell r="B3563" t="str">
            <v>DISTRITO CAPITAL</v>
          </cell>
          <cell r="C3563" t="str">
            <v>0215-01</v>
          </cell>
          <cell r="D3563" t="str">
            <v>FUNDACIÓN GILBERTO ALZATE AVENDAÑO</v>
          </cell>
          <cell r="E3563" t="str">
            <v>0002-009</v>
          </cell>
          <cell r="F3563" t="str">
            <v>EP-CULTURA, RECREACIÓN Y DEPORTE</v>
          </cell>
          <cell r="G3563" t="str">
            <v>1-100-F001</v>
          </cell>
          <cell r="H3563" t="str">
            <v>VA-RECURSOS DISTRITO</v>
          </cell>
          <cell r="I3563" t="str">
            <v>O2120201003063699061</v>
          </cell>
          <cell r="J3563" t="str">
            <v>Figuras decorativas y artísticas de material plástico</v>
          </cell>
          <cell r="K3563" t="str">
            <v>000000000000000000215</v>
          </cell>
          <cell r="L3563" t="str">
            <v>0215 - Programa Funcionamiento - FUNDACIÓN GILBERTO ALZATE AVENDAÑO</v>
          </cell>
          <cell r="M3563" t="str">
            <v>PM02150001FUNC</v>
          </cell>
          <cell r="N3563" t="str">
            <v>FU</v>
          </cell>
          <cell r="O3563" t="str">
            <v>FUNCIONAMIENTO FUNDACIÓN GILBERTO ALZATE AVENDAÑO</v>
          </cell>
          <cell r="P3563" t="str">
            <v>2025</v>
          </cell>
          <cell r="Q3563">
            <v>2371000</v>
          </cell>
          <cell r="R3563">
            <v>2371000</v>
          </cell>
        </row>
        <row r="3564">
          <cell r="A3564" t="str">
            <v>0215-01FU</v>
          </cell>
          <cell r="B3564" t="str">
            <v>DISTRITO CAPITAL</v>
          </cell>
          <cell r="C3564" t="str">
            <v>0215-01</v>
          </cell>
          <cell r="D3564" t="str">
            <v>FUNDACIÓN GILBERTO ALZATE AVENDAÑO</v>
          </cell>
          <cell r="E3564" t="str">
            <v>0002-009</v>
          </cell>
          <cell r="F3564" t="str">
            <v>EP-CULTURA, RECREACIÓN Y DEPORTE</v>
          </cell>
          <cell r="G3564" t="str">
            <v>1-100-F001</v>
          </cell>
          <cell r="H3564" t="str">
            <v>VA-RECURSOS DISTRITO</v>
          </cell>
          <cell r="I3564" t="str">
            <v>O2120201003083891102</v>
          </cell>
          <cell r="J3564" t="str">
            <v>Bolígrafos</v>
          </cell>
          <cell r="K3564" t="str">
            <v>000000000000000000215</v>
          </cell>
          <cell r="L3564" t="str">
            <v>0215 - Programa Funcionamiento - FUNDACIÓN GILBERTO ALZATE AVENDAÑO</v>
          </cell>
          <cell r="M3564" t="str">
            <v>PM02150001FUNC</v>
          </cell>
          <cell r="N3564" t="str">
            <v>FU</v>
          </cell>
          <cell r="O3564" t="str">
            <v>FUNCIONAMIENTO FUNDACIÓN GILBERTO ALZATE AVENDAÑO</v>
          </cell>
          <cell r="P3564" t="str">
            <v>2025</v>
          </cell>
          <cell r="Q3564">
            <v>148000</v>
          </cell>
          <cell r="R3564">
            <v>148000</v>
          </cell>
        </row>
        <row r="3565">
          <cell r="A3565" t="str">
            <v>0215-01FU</v>
          </cell>
          <cell r="B3565" t="str">
            <v>DISTRITO CAPITAL</v>
          </cell>
          <cell r="C3565" t="str">
            <v>0215-01</v>
          </cell>
          <cell r="D3565" t="str">
            <v>FUNDACIÓN GILBERTO ALZATE AVENDAÑO</v>
          </cell>
          <cell r="E3565" t="str">
            <v>0002-009</v>
          </cell>
          <cell r="F3565" t="str">
            <v>EP-CULTURA, RECREACIÓN Y DEPORTE</v>
          </cell>
          <cell r="G3565" t="str">
            <v>1-100-F001</v>
          </cell>
          <cell r="H3565" t="str">
            <v>VA-RECURSOS DISTRITO</v>
          </cell>
          <cell r="I3565" t="str">
            <v>O2120201003083891103</v>
          </cell>
          <cell r="J3565" t="str">
            <v>Lapiceros</v>
          </cell>
          <cell r="K3565" t="str">
            <v>000000000000000000215</v>
          </cell>
          <cell r="L3565" t="str">
            <v>0215 - Programa Funcionamiento - FUNDACIÓN GILBERTO ALZATE AVENDAÑO</v>
          </cell>
          <cell r="M3565" t="str">
            <v>PM02150001FUNC</v>
          </cell>
          <cell r="N3565" t="str">
            <v>FU</v>
          </cell>
          <cell r="O3565" t="str">
            <v>FUNCIONAMIENTO FUNDACIÓN GILBERTO ALZATE AVENDAÑO</v>
          </cell>
          <cell r="P3565" t="str">
            <v>2025</v>
          </cell>
          <cell r="Q3565">
            <v>207000</v>
          </cell>
          <cell r="R3565">
            <v>207000</v>
          </cell>
        </row>
        <row r="3566">
          <cell r="A3566" t="str">
            <v>0215-01FU</v>
          </cell>
          <cell r="B3566" t="str">
            <v>DISTRITO CAPITAL</v>
          </cell>
          <cell r="C3566" t="str">
            <v>0215-01</v>
          </cell>
          <cell r="D3566" t="str">
            <v>FUNDACIÓN GILBERTO ALZATE AVENDAÑO</v>
          </cell>
          <cell r="E3566" t="str">
            <v>0002-009</v>
          </cell>
          <cell r="F3566" t="str">
            <v>EP-CULTURA, RECREACIÓN Y DEPORTE</v>
          </cell>
          <cell r="G3566" t="str">
            <v>1-100-F001</v>
          </cell>
          <cell r="H3566" t="str">
            <v>VA-RECURSOS DISTRITO</v>
          </cell>
          <cell r="I3566" t="str">
            <v>O2120201003083891104</v>
          </cell>
          <cell r="J3566" t="str">
            <v>Marcadores de fieltro y similares</v>
          </cell>
          <cell r="K3566" t="str">
            <v>000000000000000000215</v>
          </cell>
          <cell r="L3566" t="str">
            <v>0215 - Programa Funcionamiento - FUNDACIÓN GILBERTO ALZATE AVENDAÑO</v>
          </cell>
          <cell r="M3566" t="str">
            <v>PM02150001FUNC</v>
          </cell>
          <cell r="N3566" t="str">
            <v>FU</v>
          </cell>
          <cell r="O3566" t="str">
            <v>FUNCIONAMIENTO FUNDACIÓN GILBERTO ALZATE AVENDAÑO</v>
          </cell>
          <cell r="P3566" t="str">
            <v>2025</v>
          </cell>
          <cell r="Q3566">
            <v>59000</v>
          </cell>
          <cell r="R3566">
            <v>59000</v>
          </cell>
        </row>
        <row r="3567">
          <cell r="A3567" t="str">
            <v>0215-01FU</v>
          </cell>
          <cell r="B3567" t="str">
            <v>DISTRITO CAPITAL</v>
          </cell>
          <cell r="C3567" t="str">
            <v>0215-01</v>
          </cell>
          <cell r="D3567" t="str">
            <v>FUNDACIÓN GILBERTO ALZATE AVENDAÑO</v>
          </cell>
          <cell r="E3567" t="str">
            <v>0002-009</v>
          </cell>
          <cell r="F3567" t="str">
            <v>EP-CULTURA, RECREACIÓN Y DEPORTE</v>
          </cell>
          <cell r="G3567" t="str">
            <v>1-100-F001</v>
          </cell>
          <cell r="H3567" t="str">
            <v>VA-RECURSOS DISTRITO</v>
          </cell>
          <cell r="I3567" t="str">
            <v>O2120201003083891106</v>
          </cell>
          <cell r="J3567" t="str">
            <v>Lápices</v>
          </cell>
          <cell r="K3567" t="str">
            <v>000000000000000000215</v>
          </cell>
          <cell r="L3567" t="str">
            <v>0215 - Programa Funcionamiento - FUNDACIÓN GILBERTO ALZATE AVENDAÑO</v>
          </cell>
          <cell r="M3567" t="str">
            <v>PM02150001FUNC</v>
          </cell>
          <cell r="N3567" t="str">
            <v>FU</v>
          </cell>
          <cell r="O3567" t="str">
            <v>FUNCIONAMIENTO FUNDACIÓN GILBERTO ALZATE AVENDAÑO</v>
          </cell>
          <cell r="P3567" t="str">
            <v>2025</v>
          </cell>
          <cell r="Q3567">
            <v>214000</v>
          </cell>
          <cell r="R3567">
            <v>214000</v>
          </cell>
        </row>
        <row r="3568">
          <cell r="A3568" t="str">
            <v>0215-01FU</v>
          </cell>
          <cell r="B3568" t="str">
            <v>DISTRITO CAPITAL</v>
          </cell>
          <cell r="C3568" t="str">
            <v>0215-01</v>
          </cell>
          <cell r="D3568" t="str">
            <v>FUNDACIÓN GILBERTO ALZATE AVENDAÑO</v>
          </cell>
          <cell r="E3568" t="str">
            <v>0002-009</v>
          </cell>
          <cell r="F3568" t="str">
            <v>EP-CULTURA, RECREACIÓN Y DEPORTE</v>
          </cell>
          <cell r="G3568" t="str">
            <v>1-100-F001</v>
          </cell>
          <cell r="H3568" t="str">
            <v>VA-RECURSOS DISTRITO</v>
          </cell>
          <cell r="I3568" t="str">
            <v>O2120201003083891107</v>
          </cell>
          <cell r="J3568" t="str">
            <v>Lápices de colores</v>
          </cell>
          <cell r="K3568" t="str">
            <v>000000000000000000215</v>
          </cell>
          <cell r="L3568" t="str">
            <v>0215 - Programa Funcionamiento - FUNDACIÓN GILBERTO ALZATE AVENDAÑO</v>
          </cell>
          <cell r="M3568" t="str">
            <v>PM02150001FUNC</v>
          </cell>
          <cell r="N3568" t="str">
            <v>FU</v>
          </cell>
          <cell r="O3568" t="str">
            <v>FUNCIONAMIENTO FUNDACIÓN GILBERTO ALZATE AVENDAÑO</v>
          </cell>
          <cell r="P3568" t="str">
            <v>2025</v>
          </cell>
          <cell r="Q3568">
            <v>83000</v>
          </cell>
          <cell r="R3568">
            <v>83000</v>
          </cell>
        </row>
        <row r="3569">
          <cell r="A3569" t="str">
            <v>0215-01FU</v>
          </cell>
          <cell r="B3569" t="str">
            <v>DISTRITO CAPITAL</v>
          </cell>
          <cell r="C3569" t="str">
            <v>0215-01</v>
          </cell>
          <cell r="D3569" t="str">
            <v>FUNDACIÓN GILBERTO ALZATE AVENDAÑO</v>
          </cell>
          <cell r="E3569" t="str">
            <v>0002-009</v>
          </cell>
          <cell r="F3569" t="str">
            <v>EP-CULTURA, RECREACIÓN Y DEPORTE</v>
          </cell>
          <cell r="G3569" t="str">
            <v>1-100-F001</v>
          </cell>
          <cell r="H3569" t="str">
            <v>VA-RECURSOS DISTRITO</v>
          </cell>
          <cell r="I3569" t="str">
            <v>O2120201003083891108</v>
          </cell>
          <cell r="J3569" t="str">
            <v>Minas para lápices</v>
          </cell>
          <cell r="K3569" t="str">
            <v>000000000000000000215</v>
          </cell>
          <cell r="L3569" t="str">
            <v>0215 - Programa Funcionamiento - FUNDACIÓN GILBERTO ALZATE AVENDAÑO</v>
          </cell>
          <cell r="M3569" t="str">
            <v>PM02150001FUNC</v>
          </cell>
          <cell r="N3569" t="str">
            <v>FU</v>
          </cell>
          <cell r="O3569" t="str">
            <v>FUNCIONAMIENTO FUNDACIÓN GILBERTO ALZATE AVENDAÑO</v>
          </cell>
          <cell r="P3569" t="str">
            <v>2025</v>
          </cell>
          <cell r="Q3569">
            <v>59000</v>
          </cell>
          <cell r="R3569">
            <v>59000</v>
          </cell>
        </row>
        <row r="3570">
          <cell r="A3570" t="str">
            <v>0215-01FU</v>
          </cell>
          <cell r="B3570" t="str">
            <v>DISTRITO CAPITAL</v>
          </cell>
          <cell r="C3570" t="str">
            <v>0215-01</v>
          </cell>
          <cell r="D3570" t="str">
            <v>FUNDACIÓN GILBERTO ALZATE AVENDAÑO</v>
          </cell>
          <cell r="E3570" t="str">
            <v>0002-009</v>
          </cell>
          <cell r="F3570" t="str">
            <v>EP-CULTURA, RECREACIÓN Y DEPORTE</v>
          </cell>
          <cell r="G3570" t="str">
            <v>1-100-F001</v>
          </cell>
          <cell r="H3570" t="str">
            <v>VA-RECURSOS DISTRITO</v>
          </cell>
          <cell r="I3570" t="str">
            <v>O2120201003083891117</v>
          </cell>
          <cell r="J3570" t="str">
            <v>Puntas y micropuntas especiales para bolígrafos, marcadores y similares</v>
          </cell>
          <cell r="K3570" t="str">
            <v>000000000000000000215</v>
          </cell>
          <cell r="L3570" t="str">
            <v>0215 - Programa Funcionamiento - FUNDACIÓN GILBERTO ALZATE AVENDAÑO</v>
          </cell>
          <cell r="M3570" t="str">
            <v>PM02150001FUNC</v>
          </cell>
          <cell r="N3570" t="str">
            <v>FU</v>
          </cell>
          <cell r="O3570" t="str">
            <v>FUNCIONAMIENTO FUNDACIÓN GILBERTO ALZATE AVENDAÑO</v>
          </cell>
          <cell r="P3570" t="str">
            <v>2025</v>
          </cell>
          <cell r="Q3570">
            <v>104000</v>
          </cell>
          <cell r="R3570">
            <v>104000</v>
          </cell>
        </row>
        <row r="3571">
          <cell r="A3571" t="str">
            <v>0215-01FU</v>
          </cell>
          <cell r="B3571" t="str">
            <v>DISTRITO CAPITAL</v>
          </cell>
          <cell r="C3571" t="str">
            <v>0215-01</v>
          </cell>
          <cell r="D3571" t="str">
            <v>FUNDACIÓN GILBERTO ALZATE AVENDAÑO</v>
          </cell>
          <cell r="E3571" t="str">
            <v>0002-009</v>
          </cell>
          <cell r="F3571" t="str">
            <v>EP-CULTURA, RECREACIÓN Y DEPORTE</v>
          </cell>
          <cell r="G3571" t="str">
            <v>1-100-F001</v>
          </cell>
          <cell r="H3571" t="str">
            <v>VA-RECURSOS DISTRITO</v>
          </cell>
          <cell r="I3571" t="str">
            <v>O2120201003083899302</v>
          </cell>
          <cell r="J3571" t="str">
            <v>Escobas</v>
          </cell>
          <cell r="K3571" t="str">
            <v>000000000000000000215</v>
          </cell>
          <cell r="L3571" t="str">
            <v>0215 - Programa Funcionamiento - FUNDACIÓN GILBERTO ALZATE AVENDAÑO</v>
          </cell>
          <cell r="M3571" t="str">
            <v>PM02150001FUNC</v>
          </cell>
          <cell r="N3571" t="str">
            <v>FU</v>
          </cell>
          <cell r="O3571" t="str">
            <v>FUNCIONAMIENTO FUNDACIÓN GILBERTO ALZATE AVENDAÑO</v>
          </cell>
          <cell r="P3571" t="str">
            <v>2025</v>
          </cell>
          <cell r="Q3571">
            <v>291000</v>
          </cell>
          <cell r="R3571">
            <v>291000</v>
          </cell>
        </row>
        <row r="3572">
          <cell r="A3572" t="str">
            <v>0215-01FU</v>
          </cell>
          <cell r="B3572" t="str">
            <v>DISTRITO CAPITAL</v>
          </cell>
          <cell r="C3572" t="str">
            <v>0215-01</v>
          </cell>
          <cell r="D3572" t="str">
            <v>FUNDACIÓN GILBERTO ALZATE AVENDAÑO</v>
          </cell>
          <cell r="E3572" t="str">
            <v>0002-009</v>
          </cell>
          <cell r="F3572" t="str">
            <v>EP-CULTURA, RECREACIÓN Y DEPORTE</v>
          </cell>
          <cell r="G3572" t="str">
            <v>1-100-F001</v>
          </cell>
          <cell r="H3572" t="str">
            <v>VA-RECURSOS DISTRITO</v>
          </cell>
          <cell r="I3572" t="str">
            <v>O2120201003083899303</v>
          </cell>
          <cell r="J3572" t="str">
            <v>Cepillos para lavar o fregar</v>
          </cell>
          <cell r="K3572" t="str">
            <v>000000000000000000215</v>
          </cell>
          <cell r="L3572" t="str">
            <v>0215 - Programa Funcionamiento - FUNDACIÓN GILBERTO ALZATE AVENDAÑO</v>
          </cell>
          <cell r="M3572" t="str">
            <v>PM02150001FUNC</v>
          </cell>
          <cell r="N3572" t="str">
            <v>FU</v>
          </cell>
          <cell r="O3572" t="str">
            <v>FUNCIONAMIENTO FUNDACIÓN GILBERTO ALZATE AVENDAÑO</v>
          </cell>
          <cell r="P3572" t="str">
            <v>2025</v>
          </cell>
          <cell r="Q3572">
            <v>108000</v>
          </cell>
          <cell r="R3572">
            <v>108000</v>
          </cell>
        </row>
        <row r="3573">
          <cell r="A3573" t="str">
            <v>0215-01FU</v>
          </cell>
          <cell r="B3573" t="str">
            <v>DISTRITO CAPITAL</v>
          </cell>
          <cell r="C3573" t="str">
            <v>0215-01</v>
          </cell>
          <cell r="D3573" t="str">
            <v>FUNDACIÓN GILBERTO ALZATE AVENDAÑO</v>
          </cell>
          <cell r="E3573" t="str">
            <v>0002-009</v>
          </cell>
          <cell r="F3573" t="str">
            <v>EP-CULTURA, RECREACIÓN Y DEPORTE</v>
          </cell>
          <cell r="G3573" t="str">
            <v>1-100-F001</v>
          </cell>
          <cell r="H3573" t="str">
            <v>VA-RECURSOS DISTRITO</v>
          </cell>
          <cell r="I3573" t="str">
            <v>O2120201003083899305</v>
          </cell>
          <cell r="J3573" t="str">
            <v>Cepillos para ropa</v>
          </cell>
          <cell r="K3573" t="str">
            <v>000000000000000000215</v>
          </cell>
          <cell r="L3573" t="str">
            <v>0215 - Programa Funcionamiento - FUNDACIÓN GILBERTO ALZATE AVENDAÑO</v>
          </cell>
          <cell r="M3573" t="str">
            <v>PM02150001FUNC</v>
          </cell>
          <cell r="N3573" t="str">
            <v>FU</v>
          </cell>
          <cell r="O3573" t="str">
            <v>FUNCIONAMIENTO FUNDACIÓN GILBERTO ALZATE AVENDAÑO</v>
          </cell>
          <cell r="P3573" t="str">
            <v>2025</v>
          </cell>
          <cell r="Q3573">
            <v>183000</v>
          </cell>
          <cell r="R3573">
            <v>183000</v>
          </cell>
        </row>
        <row r="3574">
          <cell r="A3574" t="str">
            <v>0215-01FU</v>
          </cell>
          <cell r="B3574" t="str">
            <v>DISTRITO CAPITAL</v>
          </cell>
          <cell r="C3574" t="str">
            <v>0215-01</v>
          </cell>
          <cell r="D3574" t="str">
            <v>FUNDACIÓN GILBERTO ALZATE AVENDAÑO</v>
          </cell>
          <cell r="E3574" t="str">
            <v>0002-009</v>
          </cell>
          <cell r="F3574" t="str">
            <v>EP-CULTURA, RECREACIÓN Y DEPORTE</v>
          </cell>
          <cell r="G3574" t="str">
            <v>1-100-F001</v>
          </cell>
          <cell r="H3574" t="str">
            <v>VA-RECURSOS DISTRITO</v>
          </cell>
          <cell r="I3574" t="str">
            <v>O2120201003083899314</v>
          </cell>
          <cell r="J3574" t="str">
            <v>Trapeadores</v>
          </cell>
          <cell r="K3574" t="str">
            <v>000000000000000000215</v>
          </cell>
          <cell r="L3574" t="str">
            <v>0215 - Programa Funcionamiento - FUNDACIÓN GILBERTO ALZATE AVENDAÑO</v>
          </cell>
          <cell r="M3574" t="str">
            <v>PM02150001FUNC</v>
          </cell>
          <cell r="N3574" t="str">
            <v>FU</v>
          </cell>
          <cell r="O3574" t="str">
            <v>FUNCIONAMIENTO FUNDACIÓN GILBERTO ALZATE AVENDAÑO</v>
          </cell>
          <cell r="P3574" t="str">
            <v>2025</v>
          </cell>
          <cell r="Q3574">
            <v>128000</v>
          </cell>
          <cell r="R3574">
            <v>128000</v>
          </cell>
        </row>
        <row r="3575">
          <cell r="A3575" t="str">
            <v>0215-01FU</v>
          </cell>
          <cell r="B3575" t="str">
            <v>DISTRITO CAPITAL</v>
          </cell>
          <cell r="C3575" t="str">
            <v>0215-01</v>
          </cell>
          <cell r="D3575" t="str">
            <v>FUNDACIÓN GILBERTO ALZATE AVENDAÑO</v>
          </cell>
          <cell r="E3575" t="str">
            <v>0002-009</v>
          </cell>
          <cell r="F3575" t="str">
            <v>EP-CULTURA, RECREACIÓN Y DEPORTE</v>
          </cell>
          <cell r="G3575" t="str">
            <v>1-100-F001</v>
          </cell>
          <cell r="H3575" t="str">
            <v>VA-RECURSOS DISTRITO</v>
          </cell>
          <cell r="I3575" t="str">
            <v>O2120201003083899318</v>
          </cell>
          <cell r="J3575" t="str">
            <v>Partes para escobas y cepillos</v>
          </cell>
          <cell r="K3575" t="str">
            <v>000000000000000000215</v>
          </cell>
          <cell r="L3575" t="str">
            <v>0215 - Programa Funcionamiento - FUNDACIÓN GILBERTO ALZATE AVENDAÑO</v>
          </cell>
          <cell r="M3575" t="str">
            <v>PM02150001FUNC</v>
          </cell>
          <cell r="N3575" t="str">
            <v>FU</v>
          </cell>
          <cell r="O3575" t="str">
            <v>FUNCIONAMIENTO FUNDACIÓN GILBERTO ALZATE AVENDAÑO</v>
          </cell>
          <cell r="P3575" t="str">
            <v>2025</v>
          </cell>
          <cell r="Q3575">
            <v>120000</v>
          </cell>
          <cell r="R3575">
            <v>120000</v>
          </cell>
        </row>
        <row r="3576">
          <cell r="A3576" t="str">
            <v>0215-01FU</v>
          </cell>
          <cell r="B3576" t="str">
            <v>DISTRITO CAPITAL</v>
          </cell>
          <cell r="C3576" t="str">
            <v>0215-01</v>
          </cell>
          <cell r="D3576" t="str">
            <v>FUNDACIÓN GILBERTO ALZATE AVENDAÑO</v>
          </cell>
          <cell r="E3576" t="str">
            <v>0002-009</v>
          </cell>
          <cell r="F3576" t="str">
            <v>EP-CULTURA, RECREACIÓN Y DEPORTE</v>
          </cell>
          <cell r="G3576" t="str">
            <v>1-100-F001</v>
          </cell>
          <cell r="H3576" t="str">
            <v>VA-RECURSOS DISTRITO</v>
          </cell>
          <cell r="I3576" t="str">
            <v>O2120201003083899913</v>
          </cell>
          <cell r="J3576" t="str">
            <v>Termos de material plástico</v>
          </cell>
          <cell r="K3576" t="str">
            <v>000000000000000000215</v>
          </cell>
          <cell r="L3576" t="str">
            <v>0215 - Programa Funcionamiento - FUNDACIÓN GILBERTO ALZATE AVENDAÑO</v>
          </cell>
          <cell r="M3576" t="str">
            <v>PM02150001FUNC</v>
          </cell>
          <cell r="N3576" t="str">
            <v>FU</v>
          </cell>
          <cell r="O3576" t="str">
            <v>FUNCIONAMIENTO FUNDACIÓN GILBERTO ALZATE AVENDAÑO</v>
          </cell>
          <cell r="P3576" t="str">
            <v>2025</v>
          </cell>
          <cell r="Q3576">
            <v>732000</v>
          </cell>
          <cell r="R3576">
            <v>732000</v>
          </cell>
        </row>
        <row r="3577">
          <cell r="A3577" t="str">
            <v>0215-01FU</v>
          </cell>
          <cell r="B3577" t="str">
            <v>DISTRITO CAPITAL</v>
          </cell>
          <cell r="C3577" t="str">
            <v>0215-01</v>
          </cell>
          <cell r="D3577" t="str">
            <v>FUNDACIÓN GILBERTO ALZATE AVENDAÑO</v>
          </cell>
          <cell r="E3577" t="str">
            <v>0002-009</v>
          </cell>
          <cell r="F3577" t="str">
            <v>EP-CULTURA, RECREACIÓN Y DEPORTE</v>
          </cell>
          <cell r="G3577" t="str">
            <v>1-100-F001</v>
          </cell>
          <cell r="H3577" t="str">
            <v>VA-RECURSOS DISTRITO</v>
          </cell>
          <cell r="I3577" t="str">
            <v>O2120201003083899918</v>
          </cell>
          <cell r="J3577" t="str">
            <v>Guantes industriales</v>
          </cell>
          <cell r="K3577" t="str">
            <v>000000000000000000215</v>
          </cell>
          <cell r="L3577" t="str">
            <v>0215 - Programa Funcionamiento - FUNDACIÓN GILBERTO ALZATE AVENDAÑO</v>
          </cell>
          <cell r="M3577" t="str">
            <v>PM02150001FUNC</v>
          </cell>
          <cell r="N3577" t="str">
            <v>FU</v>
          </cell>
          <cell r="O3577" t="str">
            <v>FUNCIONAMIENTO FUNDACIÓN GILBERTO ALZATE AVENDAÑO</v>
          </cell>
          <cell r="P3577" t="str">
            <v>2025</v>
          </cell>
          <cell r="Q3577">
            <v>555000</v>
          </cell>
          <cell r="R3577">
            <v>555000</v>
          </cell>
        </row>
        <row r="3578">
          <cell r="A3578" t="str">
            <v>0215-01FU</v>
          </cell>
          <cell r="B3578" t="str">
            <v>DISTRITO CAPITAL</v>
          </cell>
          <cell r="C3578" t="str">
            <v>0215-01</v>
          </cell>
          <cell r="D3578" t="str">
            <v>FUNDACIÓN GILBERTO ALZATE AVENDAÑO</v>
          </cell>
          <cell r="E3578" t="str">
            <v>0002-009</v>
          </cell>
          <cell r="F3578" t="str">
            <v>EP-CULTURA, RECREACIÓN Y DEPORTE</v>
          </cell>
          <cell r="G3578" t="str">
            <v>1-100-F001</v>
          </cell>
          <cell r="H3578" t="str">
            <v>VA-RECURSOS DISTRITO</v>
          </cell>
          <cell r="I3578" t="str">
            <v>O2120201003083899998</v>
          </cell>
          <cell r="J3578" t="str">
            <v>Artículos n.c.p. para escritorio y oficina</v>
          </cell>
          <cell r="K3578" t="str">
            <v>000000000000000000215</v>
          </cell>
          <cell r="L3578" t="str">
            <v>0215 - Programa Funcionamiento - FUNDACIÓN GILBERTO ALZATE AVENDAÑO</v>
          </cell>
          <cell r="M3578" t="str">
            <v>PM02150001FUNC</v>
          </cell>
          <cell r="N3578" t="str">
            <v>FU</v>
          </cell>
          <cell r="O3578" t="str">
            <v>FUNCIONAMIENTO FUNDACIÓN GILBERTO ALZATE AVENDAÑO</v>
          </cell>
          <cell r="P3578" t="str">
            <v>2025</v>
          </cell>
          <cell r="Q3578">
            <v>2400000</v>
          </cell>
          <cell r="R3578">
            <v>2400000</v>
          </cell>
        </row>
        <row r="3579">
          <cell r="A3579" t="str">
            <v>0215-01FU</v>
          </cell>
          <cell r="B3579" t="str">
            <v>DISTRITO CAPITAL</v>
          </cell>
          <cell r="C3579" t="str">
            <v>0215-01</v>
          </cell>
          <cell r="D3579" t="str">
            <v>FUNDACIÓN GILBERTO ALZATE AVENDAÑO</v>
          </cell>
          <cell r="E3579" t="str">
            <v>0002-009</v>
          </cell>
          <cell r="F3579" t="str">
            <v>EP-CULTURA, RECREACIÓN Y DEPORTE</v>
          </cell>
          <cell r="G3579" t="str">
            <v>1-100-F001</v>
          </cell>
          <cell r="H3579" t="str">
            <v>VA-RECURSOS DISTRITO</v>
          </cell>
          <cell r="I3579" t="str">
            <v>O2120201004024291304</v>
          </cell>
          <cell r="J3579" t="str">
            <v>Navajas y cortaplumas</v>
          </cell>
          <cell r="K3579" t="str">
            <v>000000000000000000215</v>
          </cell>
          <cell r="L3579" t="str">
            <v>0215 - Programa Funcionamiento - FUNDACIÓN GILBERTO ALZATE AVENDAÑO</v>
          </cell>
          <cell r="M3579" t="str">
            <v>PM02150001FUNC</v>
          </cell>
          <cell r="N3579" t="str">
            <v>FU</v>
          </cell>
          <cell r="O3579" t="str">
            <v>FUNCIONAMIENTO FUNDACIÓN GILBERTO ALZATE AVENDAÑO</v>
          </cell>
          <cell r="P3579" t="str">
            <v>2025</v>
          </cell>
          <cell r="Q3579">
            <v>70000</v>
          </cell>
          <cell r="R3579">
            <v>70000</v>
          </cell>
        </row>
        <row r="3580">
          <cell r="A3580" t="str">
            <v>0215-01FU</v>
          </cell>
          <cell r="B3580" t="str">
            <v>DISTRITO CAPITAL</v>
          </cell>
          <cell r="C3580" t="str">
            <v>0215-01</v>
          </cell>
          <cell r="D3580" t="str">
            <v>FUNDACIÓN GILBERTO ALZATE AVENDAÑO</v>
          </cell>
          <cell r="E3580" t="str">
            <v>0002-009</v>
          </cell>
          <cell r="F3580" t="str">
            <v>EP-CULTURA, RECREACIÓN Y DEPORTE</v>
          </cell>
          <cell r="G3580" t="str">
            <v>1-100-F001</v>
          </cell>
          <cell r="H3580" t="str">
            <v>VA-RECURSOS DISTRITO</v>
          </cell>
          <cell r="I3580" t="str">
            <v>O2120201004024299991</v>
          </cell>
          <cell r="J3580" t="str">
            <v>Artículos n.c.p. de ferretería y cerrajería</v>
          </cell>
          <cell r="K3580" t="str">
            <v>000000000000000000215</v>
          </cell>
          <cell r="L3580" t="str">
            <v>0215 - Programa Funcionamiento - FUNDACIÓN GILBERTO ALZATE AVENDAÑO</v>
          </cell>
          <cell r="M3580" t="str">
            <v>PM02150001FUNC</v>
          </cell>
          <cell r="N3580" t="str">
            <v>FU</v>
          </cell>
          <cell r="O3580" t="str">
            <v>FUNCIONAMIENTO FUNDACIÓN GILBERTO ALZATE AVENDAÑO</v>
          </cell>
          <cell r="P3580" t="str">
            <v>2025</v>
          </cell>
          <cell r="Q3580">
            <v>15000000</v>
          </cell>
          <cell r="R3580">
            <v>15000000</v>
          </cell>
        </row>
        <row r="3581">
          <cell r="A3581" t="str">
            <v>0215-01FU</v>
          </cell>
          <cell r="B3581" t="str">
            <v>DISTRITO CAPITAL</v>
          </cell>
          <cell r="C3581" t="str">
            <v>0215-01</v>
          </cell>
          <cell r="D3581" t="str">
            <v>FUNDACIÓN GILBERTO ALZATE AVENDAÑO</v>
          </cell>
          <cell r="E3581" t="str">
            <v>0002-009</v>
          </cell>
          <cell r="F3581" t="str">
            <v>EP-CULTURA, RECREACIÓN Y DEPORTE</v>
          </cell>
          <cell r="G3581" t="str">
            <v>1-100-F001</v>
          </cell>
          <cell r="H3581" t="str">
            <v>VA-RECURSOS DISTRITO</v>
          </cell>
          <cell r="I3581" t="str">
            <v>O2120201004064611101</v>
          </cell>
          <cell r="J3581" t="str">
            <v>Motores eléctricos de potencia inferior o igual a 37,5 W</v>
          </cell>
          <cell r="K3581" t="str">
            <v>000000000000000000215</v>
          </cell>
          <cell r="L3581" t="str">
            <v>0215 - Programa Funcionamiento - FUNDACIÓN GILBERTO ALZATE AVENDAÑO</v>
          </cell>
          <cell r="M3581" t="str">
            <v>PM02150001FUNC</v>
          </cell>
          <cell r="N3581" t="str">
            <v>FU</v>
          </cell>
          <cell r="O3581" t="str">
            <v>FUNCIONAMIENTO FUNDACIÓN GILBERTO ALZATE AVENDAÑO</v>
          </cell>
          <cell r="P3581" t="str">
            <v>2025</v>
          </cell>
          <cell r="Q3581">
            <v>5000000</v>
          </cell>
          <cell r="R3581">
            <v>5000000</v>
          </cell>
        </row>
        <row r="3582">
          <cell r="A3582" t="str">
            <v>0215-01FU</v>
          </cell>
          <cell r="B3582" t="str">
            <v>DISTRITO CAPITAL</v>
          </cell>
          <cell r="C3582" t="str">
            <v>0215-01</v>
          </cell>
          <cell r="D3582" t="str">
            <v>FUNDACIÓN GILBERTO ALZATE AVENDAÑO</v>
          </cell>
          <cell r="E3582" t="str">
            <v>0002-009</v>
          </cell>
          <cell r="F3582" t="str">
            <v>EP-CULTURA, RECREACIÓN Y DEPORTE</v>
          </cell>
          <cell r="G3582" t="str">
            <v>1-100-F001</v>
          </cell>
          <cell r="H3582" t="str">
            <v>VA-RECURSOS DISTRITO</v>
          </cell>
          <cell r="I3582" t="str">
            <v>O2120201004064641007</v>
          </cell>
          <cell r="J3582" t="str">
            <v>Pilas alcalinas</v>
          </cell>
          <cell r="K3582" t="str">
            <v>000000000000000000215</v>
          </cell>
          <cell r="L3582" t="str">
            <v>0215 - Programa Funcionamiento - FUNDACIÓN GILBERTO ALZATE AVENDAÑO</v>
          </cell>
          <cell r="M3582" t="str">
            <v>PM02150001FUNC</v>
          </cell>
          <cell r="N3582" t="str">
            <v>FU</v>
          </cell>
          <cell r="O3582" t="str">
            <v>FUNCIONAMIENTO FUNDACIÓN GILBERTO ALZATE AVENDAÑO</v>
          </cell>
          <cell r="P3582" t="str">
            <v>2025</v>
          </cell>
          <cell r="Q3582">
            <v>5500000</v>
          </cell>
          <cell r="R3582">
            <v>5500000</v>
          </cell>
        </row>
        <row r="3583">
          <cell r="A3583" t="str">
            <v>0215-01FU</v>
          </cell>
          <cell r="B3583" t="str">
            <v>DISTRITO CAPITAL</v>
          </cell>
          <cell r="C3583" t="str">
            <v>0215-01</v>
          </cell>
          <cell r="D3583" t="str">
            <v>FUNDACIÓN GILBERTO ALZATE AVENDAÑO</v>
          </cell>
          <cell r="E3583" t="str">
            <v>0002-009</v>
          </cell>
          <cell r="F3583" t="str">
            <v>EP-CULTURA, RECREACIÓN Y DEPORTE</v>
          </cell>
          <cell r="G3583" t="str">
            <v>1-100-F001</v>
          </cell>
          <cell r="H3583" t="str">
            <v>VA-RECURSOS DISTRITO</v>
          </cell>
          <cell r="I3583" t="str">
            <v>O2120201004064693998</v>
          </cell>
          <cell r="J3583" t="str">
            <v>Aparatos eléctricos n.c.p.</v>
          </cell>
          <cell r="K3583" t="str">
            <v>000000000000000000215</v>
          </cell>
          <cell r="L3583" t="str">
            <v>0215 - Programa Funcionamiento - FUNDACIÓN GILBERTO ALZATE AVENDAÑO</v>
          </cell>
          <cell r="M3583" t="str">
            <v>PM02150001FUNC</v>
          </cell>
          <cell r="N3583" t="str">
            <v>FU</v>
          </cell>
          <cell r="O3583" t="str">
            <v>FUNCIONAMIENTO FUNDACIÓN GILBERTO ALZATE AVENDAÑO</v>
          </cell>
          <cell r="P3583" t="str">
            <v>2025</v>
          </cell>
          <cell r="Q3583">
            <v>865000</v>
          </cell>
          <cell r="R3583">
            <v>865000</v>
          </cell>
        </row>
        <row r="3584">
          <cell r="A3584" t="str">
            <v>0215-01FU</v>
          </cell>
          <cell r="B3584" t="str">
            <v>DISTRITO CAPITAL</v>
          </cell>
          <cell r="C3584" t="str">
            <v>0215-01</v>
          </cell>
          <cell r="D3584" t="str">
            <v>FUNDACIÓN GILBERTO ALZATE AVENDAÑO</v>
          </cell>
          <cell r="E3584" t="str">
            <v>0002-009</v>
          </cell>
          <cell r="F3584" t="str">
            <v>EP-CULTURA, RECREACIÓN Y DEPORTE</v>
          </cell>
          <cell r="G3584" t="str">
            <v>1-100-F001</v>
          </cell>
          <cell r="H3584" t="str">
            <v>VA-RECURSOS DISTRITO</v>
          </cell>
          <cell r="I3584" t="str">
            <v>O21202020060464112</v>
          </cell>
          <cell r="J3584" t="str">
            <v>Servicios de transporte terrestre local regular de pasajeros</v>
          </cell>
          <cell r="K3584" t="str">
            <v>000000000000000000215</v>
          </cell>
          <cell r="L3584" t="str">
            <v>0215 - Programa Funcionamiento - FUNDACIÓN GILBERTO ALZATE AVENDAÑO</v>
          </cell>
          <cell r="M3584" t="str">
            <v>PM02150001FUNC</v>
          </cell>
          <cell r="N3584" t="str">
            <v>FU</v>
          </cell>
          <cell r="O3584" t="str">
            <v>FUNCIONAMIENTO FUNDACIÓN GILBERTO ALZATE AVENDAÑO</v>
          </cell>
          <cell r="P3584" t="str">
            <v>2025</v>
          </cell>
          <cell r="Q3584">
            <v>1403000</v>
          </cell>
          <cell r="R3584">
            <v>1403000</v>
          </cell>
        </row>
        <row r="3585">
          <cell r="A3585" t="str">
            <v>0215-01FU</v>
          </cell>
          <cell r="B3585" t="str">
            <v>DISTRITO CAPITAL</v>
          </cell>
          <cell r="C3585" t="str">
            <v>0215-01</v>
          </cell>
          <cell r="D3585" t="str">
            <v>FUNDACIÓN GILBERTO ALZATE AVENDAÑO</v>
          </cell>
          <cell r="E3585" t="str">
            <v>0002-009</v>
          </cell>
          <cell r="F3585" t="str">
            <v>EP-CULTURA, RECREACIÓN Y DEPORTE</v>
          </cell>
          <cell r="G3585" t="str">
            <v>1-100-F001</v>
          </cell>
          <cell r="H3585" t="str">
            <v>VA-RECURSOS DISTRITO</v>
          </cell>
          <cell r="I3585" t="str">
            <v>O21202020060666019</v>
          </cell>
          <cell r="J3585" t="str">
            <v>Otros servicios de alquiler de vehículos de trasporte con operario n.c.p.</v>
          </cell>
          <cell r="K3585" t="str">
            <v>000000000000000000215</v>
          </cell>
          <cell r="L3585" t="str">
            <v>0215 - Programa Funcionamiento - FUNDACIÓN GILBERTO ALZATE AVENDAÑO</v>
          </cell>
          <cell r="M3585" t="str">
            <v>PM02150001FUNC</v>
          </cell>
          <cell r="N3585" t="str">
            <v>FU</v>
          </cell>
          <cell r="O3585" t="str">
            <v>FUNCIONAMIENTO FUNDACIÓN GILBERTO ALZATE AVENDAÑO</v>
          </cell>
          <cell r="P3585" t="str">
            <v>2025</v>
          </cell>
          <cell r="Q3585">
            <v>200000000</v>
          </cell>
          <cell r="R3585">
            <v>200000000</v>
          </cell>
        </row>
        <row r="3586">
          <cell r="A3586" t="str">
            <v>0215-01FU</v>
          </cell>
          <cell r="B3586" t="str">
            <v>DISTRITO CAPITAL</v>
          </cell>
          <cell r="C3586" t="str">
            <v>0215-01</v>
          </cell>
          <cell r="D3586" t="str">
            <v>FUNDACIÓN GILBERTO ALZATE AVENDAÑO</v>
          </cell>
          <cell r="E3586" t="str">
            <v>0002-009</v>
          </cell>
          <cell r="F3586" t="str">
            <v>EP-CULTURA, RECREACIÓN Y DEPORTE</v>
          </cell>
          <cell r="G3586" t="str">
            <v>1-100-F001</v>
          </cell>
          <cell r="H3586" t="str">
            <v>VA-RECURSOS DISTRITO</v>
          </cell>
          <cell r="I3586" t="str">
            <v>O21202020060868021</v>
          </cell>
          <cell r="J3586" t="str">
            <v>Servicios locales de mensajería nacional</v>
          </cell>
          <cell r="K3586" t="str">
            <v>000000000000000000215</v>
          </cell>
          <cell r="L3586" t="str">
            <v>0215 - Programa Funcionamiento - FUNDACIÓN GILBERTO ALZATE AVENDAÑO</v>
          </cell>
          <cell r="M3586" t="str">
            <v>PM02150001FUNC</v>
          </cell>
          <cell r="N3586" t="str">
            <v>FU</v>
          </cell>
          <cell r="O3586" t="str">
            <v>FUNCIONAMIENTO FUNDACIÓN GILBERTO ALZATE AVENDAÑO</v>
          </cell>
          <cell r="P3586" t="str">
            <v>2025</v>
          </cell>
          <cell r="Q3586">
            <v>3000000</v>
          </cell>
          <cell r="R3586">
            <v>3000000</v>
          </cell>
        </row>
        <row r="3587">
          <cell r="A3587" t="str">
            <v>0215-01FU</v>
          </cell>
          <cell r="B3587" t="str">
            <v>DISTRITO CAPITAL</v>
          </cell>
          <cell r="C3587" t="str">
            <v>0215-01</v>
          </cell>
          <cell r="D3587" t="str">
            <v>FUNDACIÓN GILBERTO ALZATE AVENDAÑO</v>
          </cell>
          <cell r="E3587" t="str">
            <v>0002-009</v>
          </cell>
          <cell r="F3587" t="str">
            <v>EP-CULTURA, RECREACIÓN Y DEPORTE</v>
          </cell>
          <cell r="G3587" t="str">
            <v>1-100-F001</v>
          </cell>
          <cell r="H3587" t="str">
            <v>VA-RECURSOS DISTRITO</v>
          </cell>
          <cell r="I3587" t="str">
            <v>O212020200701030571354</v>
          </cell>
          <cell r="J3587" t="str">
            <v>Servicios de seguros contra incendio, terremoto o sustracción</v>
          </cell>
          <cell r="K3587" t="str">
            <v>000000000000000000215</v>
          </cell>
          <cell r="L3587" t="str">
            <v>0215 - Programa Funcionamiento - FUNDACIÓN GILBERTO ALZATE AVENDAÑO</v>
          </cell>
          <cell r="M3587" t="str">
            <v>PM02150001FUNC</v>
          </cell>
          <cell r="N3587" t="str">
            <v>FU</v>
          </cell>
          <cell r="O3587" t="str">
            <v>FUNCIONAMIENTO FUNDACIÓN GILBERTO ALZATE AVENDAÑO</v>
          </cell>
          <cell r="P3587" t="str">
            <v>2025</v>
          </cell>
          <cell r="Q3587">
            <v>200942000</v>
          </cell>
          <cell r="R3587">
            <v>200942000</v>
          </cell>
        </row>
        <row r="3588">
          <cell r="A3588" t="str">
            <v>0215-01FU</v>
          </cell>
          <cell r="B3588" t="str">
            <v>DISTRITO CAPITAL</v>
          </cell>
          <cell r="C3588" t="str">
            <v>0215-01</v>
          </cell>
          <cell r="D3588" t="str">
            <v>FUNDACIÓN GILBERTO ALZATE AVENDAÑO</v>
          </cell>
          <cell r="E3588" t="str">
            <v>0002-009</v>
          </cell>
          <cell r="F3588" t="str">
            <v>EP-CULTURA, RECREACIÓN Y DEPORTE</v>
          </cell>
          <cell r="G3588" t="str">
            <v>1-100-F001</v>
          </cell>
          <cell r="H3588" t="str">
            <v>VA-RECURSOS DISTRITO</v>
          </cell>
          <cell r="I3588" t="str">
            <v>O212020200701030571355</v>
          </cell>
          <cell r="J3588" t="str">
            <v>Servicios de seguros generales de responsabilidad civil</v>
          </cell>
          <cell r="K3588" t="str">
            <v>000000000000000000215</v>
          </cell>
          <cell r="L3588" t="str">
            <v>0215 - Programa Funcionamiento - FUNDACIÓN GILBERTO ALZATE AVENDAÑO</v>
          </cell>
          <cell r="M3588" t="str">
            <v>PM02150001FUNC</v>
          </cell>
          <cell r="N3588" t="str">
            <v>FU</v>
          </cell>
          <cell r="O3588" t="str">
            <v>FUNCIONAMIENTO FUNDACIÓN GILBERTO ALZATE AVENDAÑO</v>
          </cell>
          <cell r="P3588" t="str">
            <v>2025</v>
          </cell>
          <cell r="Q3588">
            <v>166088000</v>
          </cell>
          <cell r="R3588">
            <v>166088000</v>
          </cell>
        </row>
        <row r="3589">
          <cell r="A3589" t="str">
            <v>0215-01FU</v>
          </cell>
          <cell r="B3589" t="str">
            <v>DISTRITO CAPITAL</v>
          </cell>
          <cell r="C3589" t="str">
            <v>0215-01</v>
          </cell>
          <cell r="D3589" t="str">
            <v>FUNDACIÓN GILBERTO ALZATE AVENDAÑO</v>
          </cell>
          <cell r="E3589" t="str">
            <v>0002-009</v>
          </cell>
          <cell r="F3589" t="str">
            <v>EP-CULTURA, RECREACIÓN Y DEPORTE</v>
          </cell>
          <cell r="G3589" t="str">
            <v>1-100-F001</v>
          </cell>
          <cell r="H3589" t="str">
            <v>VA-RECURSOS DISTRITO</v>
          </cell>
          <cell r="I3589" t="str">
            <v>O21202020070272111</v>
          </cell>
          <cell r="J3589" t="str">
            <v>Servicios de alquiler o arrendamiento con o sin opción de compra, relativos a bienes inmuebles residenciales (vivienda) propios o arrendados</v>
          </cell>
          <cell r="K3589" t="str">
            <v>000000000000000000215</v>
          </cell>
          <cell r="L3589" t="str">
            <v>0215 - Programa Funcionamiento - FUNDACIÓN GILBERTO ALZATE AVENDAÑO</v>
          </cell>
          <cell r="M3589" t="str">
            <v>PM02150001FUNC</v>
          </cell>
          <cell r="N3589" t="str">
            <v>FU</v>
          </cell>
          <cell r="O3589" t="str">
            <v>FUNCIONAMIENTO FUNDACIÓN GILBERTO ALZATE AVENDAÑO</v>
          </cell>
          <cell r="P3589" t="str">
            <v>2025</v>
          </cell>
          <cell r="Q3589">
            <v>92598000</v>
          </cell>
          <cell r="R3589">
            <v>92598000</v>
          </cell>
        </row>
        <row r="3590">
          <cell r="A3590" t="str">
            <v>0215-01FU</v>
          </cell>
          <cell r="B3590" t="str">
            <v>DISTRITO CAPITAL</v>
          </cell>
          <cell r="C3590" t="str">
            <v>0215-01</v>
          </cell>
          <cell r="D3590" t="str">
            <v>FUNDACIÓN GILBERTO ALZATE AVENDAÑO</v>
          </cell>
          <cell r="E3590" t="str">
            <v>0002-009</v>
          </cell>
          <cell r="F3590" t="str">
            <v>EP-CULTURA, RECREACIÓN Y DEPORTE</v>
          </cell>
          <cell r="G3590" t="str">
            <v>1-100-F001</v>
          </cell>
          <cell r="H3590" t="str">
            <v>VA-RECURSOS DISTRITO</v>
          </cell>
          <cell r="I3590" t="str">
            <v>O21202020070272212</v>
          </cell>
          <cell r="J3590" t="str">
            <v>Servicios de administración de bienes inmuebles no residenciales (diferentes a vivienda) a comisión o por contrato</v>
          </cell>
          <cell r="K3590" t="str">
            <v>000000000000000000215</v>
          </cell>
          <cell r="L3590" t="str">
            <v>0215 - Programa Funcionamiento - FUNDACIÓN GILBERTO ALZATE AVENDAÑO</v>
          </cell>
          <cell r="M3590" t="str">
            <v>PM02150001FUNC</v>
          </cell>
          <cell r="N3590" t="str">
            <v>FU</v>
          </cell>
          <cell r="O3590" t="str">
            <v>FUNCIONAMIENTO FUNDACIÓN GILBERTO ALZATE AVENDAÑO</v>
          </cell>
          <cell r="P3590" t="str">
            <v>2025</v>
          </cell>
          <cell r="Q3590">
            <v>1879000</v>
          </cell>
          <cell r="R3590">
            <v>1879000</v>
          </cell>
        </row>
        <row r="3591">
          <cell r="A3591" t="str">
            <v>0215-01FU</v>
          </cell>
          <cell r="B3591" t="str">
            <v>DISTRITO CAPITAL</v>
          </cell>
          <cell r="C3591" t="str">
            <v>0215-01</v>
          </cell>
          <cell r="D3591" t="str">
            <v>FUNDACIÓN GILBERTO ALZATE AVENDAÑO</v>
          </cell>
          <cell r="E3591" t="str">
            <v>0002-009</v>
          </cell>
          <cell r="F3591" t="str">
            <v>EP-CULTURA, RECREACIÓN Y DEPORTE</v>
          </cell>
          <cell r="G3591" t="str">
            <v>1-100-F001</v>
          </cell>
          <cell r="H3591" t="str">
            <v>VA-RECURSOS DISTRITO</v>
          </cell>
          <cell r="I3591" t="str">
            <v>O21202020080282130</v>
          </cell>
          <cell r="J3591" t="str">
            <v>Servicios de documentación y certificación jurídica</v>
          </cell>
          <cell r="K3591" t="str">
            <v>000000000000000000215</v>
          </cell>
          <cell r="L3591" t="str">
            <v>0215 - Programa Funcionamiento - FUNDACIÓN GILBERTO ALZATE AVENDAÑO</v>
          </cell>
          <cell r="M3591" t="str">
            <v>PM02150001FUNC</v>
          </cell>
          <cell r="N3591" t="str">
            <v>FU</v>
          </cell>
          <cell r="O3591" t="str">
            <v>FUNCIONAMIENTO FUNDACIÓN GILBERTO ALZATE AVENDAÑO</v>
          </cell>
          <cell r="P3591" t="str">
            <v>2025</v>
          </cell>
          <cell r="Q3591">
            <v>5400000</v>
          </cell>
          <cell r="R3591">
            <v>5400000</v>
          </cell>
        </row>
        <row r="3592">
          <cell r="A3592" t="str">
            <v>0215-01FU</v>
          </cell>
          <cell r="B3592" t="str">
            <v>DISTRITO CAPITAL</v>
          </cell>
          <cell r="C3592" t="str">
            <v>0215-01</v>
          </cell>
          <cell r="D3592" t="str">
            <v>FUNDACIÓN GILBERTO ALZATE AVENDAÑO</v>
          </cell>
          <cell r="E3592" t="str">
            <v>0002-009</v>
          </cell>
          <cell r="F3592" t="str">
            <v>EP-CULTURA, RECREACIÓN Y DEPORTE</v>
          </cell>
          <cell r="G3592" t="str">
            <v>1-100-F001</v>
          </cell>
          <cell r="H3592" t="str">
            <v>VA-RECURSOS DISTRITO</v>
          </cell>
          <cell r="I3592" t="str">
            <v>O21202020080383111</v>
          </cell>
          <cell r="J3592" t="str">
            <v>Servicios de consultoría en gestión estratégica</v>
          </cell>
          <cell r="K3592" t="str">
            <v>000000000000000000215</v>
          </cell>
          <cell r="L3592" t="str">
            <v>0215 - Programa Funcionamiento - FUNDACIÓN GILBERTO ALZATE AVENDAÑO</v>
          </cell>
          <cell r="M3592" t="str">
            <v>PM02150001FUNC</v>
          </cell>
          <cell r="N3592" t="str">
            <v>FU</v>
          </cell>
          <cell r="O3592" t="str">
            <v>FUNCIONAMIENTO FUNDACIÓN GILBERTO ALZATE AVENDAÑO</v>
          </cell>
          <cell r="P3592" t="str">
            <v>2025</v>
          </cell>
          <cell r="Q3592">
            <v>14544000</v>
          </cell>
          <cell r="R3592">
            <v>14544000</v>
          </cell>
        </row>
        <row r="3593">
          <cell r="A3593" t="str">
            <v>0215-01FU</v>
          </cell>
          <cell r="B3593" t="str">
            <v>DISTRITO CAPITAL</v>
          </cell>
          <cell r="C3593" t="str">
            <v>0215-01</v>
          </cell>
          <cell r="D3593" t="str">
            <v>FUNDACIÓN GILBERTO ALZATE AVENDAÑO</v>
          </cell>
          <cell r="E3593" t="str">
            <v>0002-009</v>
          </cell>
          <cell r="F3593" t="str">
            <v>EP-CULTURA, RECREACIÓN Y DEPORTE</v>
          </cell>
          <cell r="G3593" t="str">
            <v>1-100-F001</v>
          </cell>
          <cell r="H3593" t="str">
            <v>VA-RECURSOS DISTRITO</v>
          </cell>
          <cell r="I3593" t="str">
            <v>O21202020080383141</v>
          </cell>
          <cell r="J3593" t="str">
            <v>Servicios de diseño y desarrollo de aplicaciones en tecnologías de la información (TI)</v>
          </cell>
          <cell r="K3593" t="str">
            <v>000000000000000000215</v>
          </cell>
          <cell r="L3593" t="str">
            <v>0215 - Programa Funcionamiento - FUNDACIÓN GILBERTO ALZATE AVENDAÑO</v>
          </cell>
          <cell r="M3593" t="str">
            <v>PM02150001FUNC</v>
          </cell>
          <cell r="N3593" t="str">
            <v>FU</v>
          </cell>
          <cell r="O3593" t="str">
            <v>FUNCIONAMIENTO FUNDACIÓN GILBERTO ALZATE AVENDAÑO</v>
          </cell>
          <cell r="P3593" t="str">
            <v>2025</v>
          </cell>
          <cell r="Q3593">
            <v>85939000</v>
          </cell>
          <cell r="R3593">
            <v>85939000</v>
          </cell>
        </row>
        <row r="3594">
          <cell r="A3594" t="str">
            <v>0215-01FU</v>
          </cell>
          <cell r="B3594" t="str">
            <v>DISTRITO CAPITAL</v>
          </cell>
          <cell r="C3594" t="str">
            <v>0215-01</v>
          </cell>
          <cell r="D3594" t="str">
            <v>FUNDACIÓN GILBERTO ALZATE AVENDAÑO</v>
          </cell>
          <cell r="E3594" t="str">
            <v>0002-009</v>
          </cell>
          <cell r="F3594" t="str">
            <v>EP-CULTURA, RECREACIÓN Y DEPORTE</v>
          </cell>
          <cell r="G3594" t="str">
            <v>1-100-F001</v>
          </cell>
          <cell r="H3594" t="str">
            <v>VA-RECURSOS DISTRITO</v>
          </cell>
          <cell r="I3594" t="str">
            <v>O21202020080383151</v>
          </cell>
          <cell r="J3594" t="str">
            <v>Servicios de alojamiento de sitios web (hosting)</v>
          </cell>
          <cell r="K3594" t="str">
            <v>000000000000000000215</v>
          </cell>
          <cell r="L3594" t="str">
            <v>0215 - Programa Funcionamiento - FUNDACIÓN GILBERTO ALZATE AVENDAÑO</v>
          </cell>
          <cell r="M3594" t="str">
            <v>PM02150001FUNC</v>
          </cell>
          <cell r="N3594" t="str">
            <v>FU</v>
          </cell>
          <cell r="O3594" t="str">
            <v>FUNCIONAMIENTO FUNDACIÓN GILBERTO ALZATE AVENDAÑO</v>
          </cell>
          <cell r="P3594" t="str">
            <v>2025</v>
          </cell>
          <cell r="Q3594">
            <v>8904000</v>
          </cell>
          <cell r="R3594">
            <v>8904000</v>
          </cell>
        </row>
        <row r="3595">
          <cell r="A3595" t="str">
            <v>0215-01FU</v>
          </cell>
          <cell r="B3595" t="str">
            <v>DISTRITO CAPITAL</v>
          </cell>
          <cell r="C3595" t="str">
            <v>0215-01</v>
          </cell>
          <cell r="D3595" t="str">
            <v>FUNDACIÓN GILBERTO ALZATE AVENDAÑO</v>
          </cell>
          <cell r="E3595" t="str">
            <v>0002-009</v>
          </cell>
          <cell r="F3595" t="str">
            <v>EP-CULTURA, RECREACIÓN Y DEPORTE</v>
          </cell>
          <cell r="G3595" t="str">
            <v>1-100-F001</v>
          </cell>
          <cell r="H3595" t="str">
            <v>VA-RECURSOS DISTRITO</v>
          </cell>
          <cell r="I3595" t="str">
            <v>O21202020080383990</v>
          </cell>
          <cell r="J3595" t="str">
            <v>Otros servicios profesionales, técnicos y empresariales n.c.p.</v>
          </cell>
          <cell r="K3595" t="str">
            <v>000000000000000000215</v>
          </cell>
          <cell r="L3595" t="str">
            <v>0215 - Programa Funcionamiento - FUNDACIÓN GILBERTO ALZATE AVENDAÑO</v>
          </cell>
          <cell r="M3595" t="str">
            <v>PM02150001FUNC</v>
          </cell>
          <cell r="N3595" t="str">
            <v>FU</v>
          </cell>
          <cell r="O3595" t="str">
            <v>FUNCIONAMIENTO FUNDACIÓN GILBERTO ALZATE AVENDAÑO</v>
          </cell>
          <cell r="P3595" t="str">
            <v>2025</v>
          </cell>
          <cell r="Q3595">
            <v>23349000</v>
          </cell>
          <cell r="R3595">
            <v>23349000</v>
          </cell>
        </row>
        <row r="3596">
          <cell r="A3596" t="str">
            <v>0215-01FU</v>
          </cell>
          <cell r="B3596" t="str">
            <v>DISTRITO CAPITAL</v>
          </cell>
          <cell r="C3596" t="str">
            <v>0215-01</v>
          </cell>
          <cell r="D3596" t="str">
            <v>FUNDACIÓN GILBERTO ALZATE AVENDAÑO</v>
          </cell>
          <cell r="E3596" t="str">
            <v>0002-009</v>
          </cell>
          <cell r="F3596" t="str">
            <v>EP-CULTURA, RECREACIÓN Y DEPORTE</v>
          </cell>
          <cell r="G3596" t="str">
            <v>1-100-F001</v>
          </cell>
          <cell r="H3596" t="str">
            <v>VA-RECURSOS DISTRITO</v>
          </cell>
          <cell r="I3596" t="str">
            <v>O21202020080484120</v>
          </cell>
          <cell r="J3596" t="str">
            <v>Servicios de telefonía fija (acceso)</v>
          </cell>
          <cell r="K3596" t="str">
            <v>000000000000000000215</v>
          </cell>
          <cell r="L3596" t="str">
            <v>0215 - Programa Funcionamiento - FUNDACIÓN GILBERTO ALZATE AVENDAÑO</v>
          </cell>
          <cell r="M3596" t="str">
            <v>PM02150001FUNC</v>
          </cell>
          <cell r="N3596" t="str">
            <v>FU</v>
          </cell>
          <cell r="O3596" t="str">
            <v>FUNCIONAMIENTO FUNDACIÓN GILBERTO ALZATE AVENDAÑO</v>
          </cell>
          <cell r="P3596" t="str">
            <v>2025</v>
          </cell>
          <cell r="Q3596">
            <v>7575000</v>
          </cell>
          <cell r="R3596">
            <v>7575000</v>
          </cell>
        </row>
        <row r="3597">
          <cell r="A3597" t="str">
            <v>0215-01FU</v>
          </cell>
          <cell r="B3597" t="str">
            <v>DISTRITO CAPITAL</v>
          </cell>
          <cell r="C3597" t="str">
            <v>0215-01</v>
          </cell>
          <cell r="D3597" t="str">
            <v>FUNDACIÓN GILBERTO ALZATE AVENDAÑO</v>
          </cell>
          <cell r="E3597" t="str">
            <v>0002-009</v>
          </cell>
          <cell r="F3597" t="str">
            <v>EP-CULTURA, RECREACIÓN Y DEPORTE</v>
          </cell>
          <cell r="G3597" t="str">
            <v>1-100-F001</v>
          </cell>
          <cell r="H3597" t="str">
            <v>VA-RECURSOS DISTRITO</v>
          </cell>
          <cell r="I3597" t="str">
            <v>O21202020080484131</v>
          </cell>
          <cell r="J3597" t="str">
            <v>Servicios móviles de voz</v>
          </cell>
          <cell r="K3597" t="str">
            <v>000000000000000000215</v>
          </cell>
          <cell r="L3597" t="str">
            <v>0215 - Programa Funcionamiento - FUNDACIÓN GILBERTO ALZATE AVENDAÑO</v>
          </cell>
          <cell r="M3597" t="str">
            <v>PM02150001FUNC</v>
          </cell>
          <cell r="N3597" t="str">
            <v>FU</v>
          </cell>
          <cell r="O3597" t="str">
            <v>FUNCIONAMIENTO FUNDACIÓN GILBERTO ALZATE AVENDAÑO</v>
          </cell>
          <cell r="P3597" t="str">
            <v>2025</v>
          </cell>
          <cell r="Q3597">
            <v>7721000</v>
          </cell>
          <cell r="R3597">
            <v>7721000</v>
          </cell>
        </row>
        <row r="3598">
          <cell r="A3598" t="str">
            <v>0215-01FU</v>
          </cell>
          <cell r="B3598" t="str">
            <v>DISTRITO CAPITAL</v>
          </cell>
          <cell r="C3598" t="str">
            <v>0215-01</v>
          </cell>
          <cell r="D3598" t="str">
            <v>FUNDACIÓN GILBERTO ALZATE AVENDAÑO</v>
          </cell>
          <cell r="E3598" t="str">
            <v>0002-009</v>
          </cell>
          <cell r="F3598" t="str">
            <v>EP-CULTURA, RECREACIÓN Y DEPORTE</v>
          </cell>
          <cell r="G3598" t="str">
            <v>1-100-F001</v>
          </cell>
          <cell r="H3598" t="str">
            <v>VA-RECURSOS DISTRITO</v>
          </cell>
          <cell r="I3598" t="str">
            <v>O21202020080484150</v>
          </cell>
          <cell r="J3598" t="str">
            <v>Servicios de transmisión de datos</v>
          </cell>
          <cell r="K3598" t="str">
            <v>000000000000000000215</v>
          </cell>
          <cell r="L3598" t="str">
            <v>0215 - Programa Funcionamiento - FUNDACIÓN GILBERTO ALZATE AVENDAÑO</v>
          </cell>
          <cell r="M3598" t="str">
            <v>PM02150001FUNC</v>
          </cell>
          <cell r="N3598" t="str">
            <v>FU</v>
          </cell>
          <cell r="O3598" t="str">
            <v>FUNCIONAMIENTO FUNDACIÓN GILBERTO ALZATE AVENDAÑO</v>
          </cell>
          <cell r="P3598" t="str">
            <v>2025</v>
          </cell>
          <cell r="Q3598">
            <v>5162000</v>
          </cell>
          <cell r="R3598">
            <v>5162000</v>
          </cell>
        </row>
        <row r="3599">
          <cell r="A3599" t="str">
            <v>0215-01FU</v>
          </cell>
          <cell r="B3599" t="str">
            <v>DISTRITO CAPITAL</v>
          </cell>
          <cell r="C3599" t="str">
            <v>0215-01</v>
          </cell>
          <cell r="D3599" t="str">
            <v>FUNDACIÓN GILBERTO ALZATE AVENDAÑO</v>
          </cell>
          <cell r="E3599" t="str">
            <v>0002-009</v>
          </cell>
          <cell r="F3599" t="str">
            <v>EP-CULTURA, RECREACIÓN Y DEPORTE</v>
          </cell>
          <cell r="G3599" t="str">
            <v>1-100-F001</v>
          </cell>
          <cell r="H3599" t="str">
            <v>VA-RECURSOS DISTRITO</v>
          </cell>
          <cell r="I3599" t="str">
            <v>O21202020080484222</v>
          </cell>
          <cell r="J3599" t="str">
            <v>Servicios de acceso a Internet de banda ancha</v>
          </cell>
          <cell r="K3599" t="str">
            <v>000000000000000000215</v>
          </cell>
          <cell r="L3599" t="str">
            <v>0215 - Programa Funcionamiento - FUNDACIÓN GILBERTO ALZATE AVENDAÑO</v>
          </cell>
          <cell r="M3599" t="str">
            <v>PM02150001FUNC</v>
          </cell>
          <cell r="N3599" t="str">
            <v>FU</v>
          </cell>
          <cell r="O3599" t="str">
            <v>FUNCIONAMIENTO FUNDACIÓN GILBERTO ALZATE AVENDAÑO</v>
          </cell>
          <cell r="P3599" t="str">
            <v>2025</v>
          </cell>
          <cell r="Q3599">
            <v>33447000</v>
          </cell>
          <cell r="R3599">
            <v>33447000</v>
          </cell>
        </row>
        <row r="3600">
          <cell r="A3600" t="str">
            <v>0215-01FU</v>
          </cell>
          <cell r="B3600" t="str">
            <v>DISTRITO CAPITAL</v>
          </cell>
          <cell r="C3600" t="str">
            <v>0215-01</v>
          </cell>
          <cell r="D3600" t="str">
            <v>FUNDACIÓN GILBERTO ALZATE AVENDAÑO</v>
          </cell>
          <cell r="E3600" t="str">
            <v>0002-009</v>
          </cell>
          <cell r="F3600" t="str">
            <v>EP-CULTURA, RECREACIÓN Y DEPORTE</v>
          </cell>
          <cell r="G3600" t="str">
            <v>1-100-F001</v>
          </cell>
          <cell r="H3600" t="str">
            <v>VA-RECURSOS DISTRITO</v>
          </cell>
          <cell r="I3600" t="str">
            <v>O21202020080585250</v>
          </cell>
          <cell r="J3600" t="str">
            <v>Servicios de protección (guardas de seguridad)</v>
          </cell>
          <cell r="K3600" t="str">
            <v>000000000000000000215</v>
          </cell>
          <cell r="L3600" t="str">
            <v>0215 - Programa Funcionamiento - FUNDACIÓN GILBERTO ALZATE AVENDAÑO</v>
          </cell>
          <cell r="M3600" t="str">
            <v>PM02150001FUNC</v>
          </cell>
          <cell r="N3600" t="str">
            <v>FU</v>
          </cell>
          <cell r="O3600" t="str">
            <v>FUNCIONAMIENTO FUNDACIÓN GILBERTO ALZATE AVENDAÑO</v>
          </cell>
          <cell r="P3600" t="str">
            <v>2025</v>
          </cell>
          <cell r="Q3600">
            <v>600799000</v>
          </cell>
          <cell r="R3600">
            <v>600799000</v>
          </cell>
        </row>
        <row r="3601">
          <cell r="A3601" t="str">
            <v>0215-01FU</v>
          </cell>
          <cell r="B3601" t="str">
            <v>DISTRITO CAPITAL</v>
          </cell>
          <cell r="C3601" t="str">
            <v>0215-01</v>
          </cell>
          <cell r="D3601" t="str">
            <v>FUNDACIÓN GILBERTO ALZATE AVENDAÑO</v>
          </cell>
          <cell r="E3601" t="str">
            <v>0002-009</v>
          </cell>
          <cell r="F3601" t="str">
            <v>EP-CULTURA, RECREACIÓN Y DEPORTE</v>
          </cell>
          <cell r="G3601" t="str">
            <v>1-100-F001</v>
          </cell>
          <cell r="H3601" t="str">
            <v>VA-RECURSOS DISTRITO</v>
          </cell>
          <cell r="I3601" t="str">
            <v>O21202020080585330</v>
          </cell>
          <cell r="J3601" t="str">
            <v>Servicios de limpieza general</v>
          </cell>
          <cell r="K3601" t="str">
            <v>000000000000000000215</v>
          </cell>
          <cell r="L3601" t="str">
            <v>0215 - Programa Funcionamiento - FUNDACIÓN GILBERTO ALZATE AVENDAÑO</v>
          </cell>
          <cell r="M3601" t="str">
            <v>PM02150001FUNC</v>
          </cell>
          <cell r="N3601" t="str">
            <v>FU</v>
          </cell>
          <cell r="O3601" t="str">
            <v>FUNCIONAMIENTO FUNDACIÓN GILBERTO ALZATE AVENDAÑO</v>
          </cell>
          <cell r="P3601" t="str">
            <v>2025</v>
          </cell>
          <cell r="Q3601">
            <v>210000000</v>
          </cell>
          <cell r="R3601">
            <v>210000000</v>
          </cell>
        </row>
        <row r="3602">
          <cell r="A3602" t="str">
            <v>0215-01FU</v>
          </cell>
          <cell r="B3602" t="str">
            <v>DISTRITO CAPITAL</v>
          </cell>
          <cell r="C3602" t="str">
            <v>0215-01</v>
          </cell>
          <cell r="D3602" t="str">
            <v>FUNDACIÓN GILBERTO ALZATE AVENDAÑO</v>
          </cell>
          <cell r="E3602" t="str">
            <v>0002-009</v>
          </cell>
          <cell r="F3602" t="str">
            <v>EP-CULTURA, RECREACIÓN Y DEPORTE</v>
          </cell>
          <cell r="G3602" t="str">
            <v>1-100-F001</v>
          </cell>
          <cell r="H3602" t="str">
            <v>VA-RECURSOS DISTRITO</v>
          </cell>
          <cell r="I3602" t="str">
            <v>O21202020080585961</v>
          </cell>
          <cell r="J3602" t="str">
            <v>Servicios de organización y asistencia de convenciones</v>
          </cell>
          <cell r="K3602" t="str">
            <v>000000000000000000215</v>
          </cell>
          <cell r="L3602" t="str">
            <v>0215 - Programa Funcionamiento - FUNDACIÓN GILBERTO ALZATE AVENDAÑO</v>
          </cell>
          <cell r="M3602" t="str">
            <v>PM02150001FUNC</v>
          </cell>
          <cell r="N3602" t="str">
            <v>FU</v>
          </cell>
          <cell r="O3602" t="str">
            <v>FUNCIONAMIENTO FUNDACIÓN GILBERTO ALZATE AVENDAÑO</v>
          </cell>
          <cell r="P3602" t="str">
            <v>2025</v>
          </cell>
          <cell r="Q3602">
            <v>3087000</v>
          </cell>
          <cell r="R3602">
            <v>3087000</v>
          </cell>
        </row>
        <row r="3603">
          <cell r="A3603" t="str">
            <v>0215-01FU</v>
          </cell>
          <cell r="B3603" t="str">
            <v>DISTRITO CAPITAL</v>
          </cell>
          <cell r="C3603" t="str">
            <v>0215-01</v>
          </cell>
          <cell r="D3603" t="str">
            <v>FUNDACIÓN GILBERTO ALZATE AVENDAÑO</v>
          </cell>
          <cell r="E3603" t="str">
            <v>0002-009</v>
          </cell>
          <cell r="F3603" t="str">
            <v>EP-CULTURA, RECREACIÓN Y DEPORTE</v>
          </cell>
          <cell r="G3603" t="str">
            <v>1-100-F001</v>
          </cell>
          <cell r="H3603" t="str">
            <v>VA-RECURSOS DISTRITO</v>
          </cell>
          <cell r="I3603" t="str">
            <v>O21202020080686312</v>
          </cell>
          <cell r="J3603" t="str">
            <v>Servicios de distribución de electricidad (a comisión o por contrato)</v>
          </cell>
          <cell r="K3603" t="str">
            <v>000000000000000000215</v>
          </cell>
          <cell r="L3603" t="str">
            <v>0215 - Programa Funcionamiento - FUNDACIÓN GILBERTO ALZATE AVENDAÑO</v>
          </cell>
          <cell r="M3603" t="str">
            <v>PM02150001FUNC</v>
          </cell>
          <cell r="N3603" t="str">
            <v>FU</v>
          </cell>
          <cell r="O3603" t="str">
            <v>FUNCIONAMIENTO FUNDACIÓN GILBERTO ALZATE AVENDAÑO</v>
          </cell>
          <cell r="P3603" t="str">
            <v>2025</v>
          </cell>
          <cell r="Q3603">
            <v>100994000</v>
          </cell>
          <cell r="R3603">
            <v>100994000</v>
          </cell>
        </row>
        <row r="3604">
          <cell r="A3604" t="str">
            <v>0215-01FU</v>
          </cell>
          <cell r="B3604" t="str">
            <v>DISTRITO CAPITAL</v>
          </cell>
          <cell r="C3604" t="str">
            <v>0215-01</v>
          </cell>
          <cell r="D3604" t="str">
            <v>FUNDACIÓN GILBERTO ALZATE AVENDAÑO</v>
          </cell>
          <cell r="E3604" t="str">
            <v>0002-009</v>
          </cell>
          <cell r="F3604" t="str">
            <v>EP-CULTURA, RECREACIÓN Y DEPORTE</v>
          </cell>
          <cell r="G3604" t="str">
            <v>1-100-F001</v>
          </cell>
          <cell r="H3604" t="str">
            <v>VA-RECURSOS DISTRITO</v>
          </cell>
          <cell r="I3604" t="str">
            <v>O21202020080686320</v>
          </cell>
          <cell r="J3604" t="str">
            <v>Servicios de distribución de gas por tuberías (a comisión o por contrato)</v>
          </cell>
          <cell r="K3604" t="str">
            <v>000000000000000000215</v>
          </cell>
          <cell r="L3604" t="str">
            <v>0215 - Programa Funcionamiento - FUNDACIÓN GILBERTO ALZATE AVENDAÑO</v>
          </cell>
          <cell r="M3604" t="str">
            <v>PM02150001FUNC</v>
          </cell>
          <cell r="N3604" t="str">
            <v>FU</v>
          </cell>
          <cell r="O3604" t="str">
            <v>FUNCIONAMIENTO FUNDACIÓN GILBERTO ALZATE AVENDAÑO</v>
          </cell>
          <cell r="P3604" t="str">
            <v>2025</v>
          </cell>
          <cell r="Q3604">
            <v>1894000</v>
          </cell>
          <cell r="R3604">
            <v>1894000</v>
          </cell>
        </row>
        <row r="3605">
          <cell r="A3605" t="str">
            <v>0215-01FU</v>
          </cell>
          <cell r="B3605" t="str">
            <v>DISTRITO CAPITAL</v>
          </cell>
          <cell r="C3605" t="str">
            <v>0215-01</v>
          </cell>
          <cell r="D3605" t="str">
            <v>FUNDACIÓN GILBERTO ALZATE AVENDAÑO</v>
          </cell>
          <cell r="E3605" t="str">
            <v>0002-009</v>
          </cell>
          <cell r="F3605" t="str">
            <v>EP-CULTURA, RECREACIÓN Y DEPORTE</v>
          </cell>
          <cell r="G3605" t="str">
            <v>1-100-F001</v>
          </cell>
          <cell r="H3605" t="str">
            <v>VA-RECURSOS DISTRITO</v>
          </cell>
          <cell r="I3605" t="str">
            <v>O21202020080686330</v>
          </cell>
          <cell r="J3605" t="str">
            <v>Servicios de distribución de agua por tubería (a comisión o por contrato)</v>
          </cell>
          <cell r="K3605" t="str">
            <v>000000000000000000215</v>
          </cell>
          <cell r="L3605" t="str">
            <v>0215 - Programa Funcionamiento - FUNDACIÓN GILBERTO ALZATE AVENDAÑO</v>
          </cell>
          <cell r="M3605" t="str">
            <v>PM02150001FUNC</v>
          </cell>
          <cell r="N3605" t="str">
            <v>FU</v>
          </cell>
          <cell r="O3605" t="str">
            <v>FUNCIONAMIENTO FUNDACIÓN GILBERTO ALZATE AVENDAÑO</v>
          </cell>
          <cell r="P3605" t="str">
            <v>2025</v>
          </cell>
          <cell r="Q3605">
            <v>18937000</v>
          </cell>
          <cell r="R3605">
            <v>18937000</v>
          </cell>
        </row>
        <row r="3606">
          <cell r="A3606" t="str">
            <v>0215-01FU</v>
          </cell>
          <cell r="B3606" t="str">
            <v>DISTRITO CAPITAL</v>
          </cell>
          <cell r="C3606" t="str">
            <v>0215-01</v>
          </cell>
          <cell r="D3606" t="str">
            <v>FUNDACIÓN GILBERTO ALZATE AVENDAÑO</v>
          </cell>
          <cell r="E3606" t="str">
            <v>0002-009</v>
          </cell>
          <cell r="F3606" t="str">
            <v>EP-CULTURA, RECREACIÓN Y DEPORTE</v>
          </cell>
          <cell r="G3606" t="str">
            <v>1-100-F001</v>
          </cell>
          <cell r="H3606" t="str">
            <v>VA-RECURSOS DISTRITO</v>
          </cell>
          <cell r="I3606" t="str">
            <v>O2120202008078715299</v>
          </cell>
          <cell r="J3606" t="str">
            <v>Otros servicios de mantenimiento y reparación de maquinaria y aparatos eléctricos n.c.p.</v>
          </cell>
          <cell r="K3606" t="str">
            <v>000000000000000000215</v>
          </cell>
          <cell r="L3606" t="str">
            <v>0215 - Programa Funcionamiento - FUNDACIÓN GILBERTO ALZATE AVENDAÑO</v>
          </cell>
          <cell r="M3606" t="str">
            <v>PM02150001FUNC</v>
          </cell>
          <cell r="N3606" t="str">
            <v>FU</v>
          </cell>
          <cell r="O3606" t="str">
            <v>FUNCIONAMIENTO FUNDACIÓN GILBERTO ALZATE AVENDAÑO</v>
          </cell>
          <cell r="P3606" t="str">
            <v>2025</v>
          </cell>
          <cell r="Q3606">
            <v>12030000</v>
          </cell>
          <cell r="R3606">
            <v>12030000</v>
          </cell>
        </row>
        <row r="3607">
          <cell r="A3607" t="str">
            <v>0215-01FU</v>
          </cell>
          <cell r="B3607" t="str">
            <v>DISTRITO CAPITAL</v>
          </cell>
          <cell r="C3607" t="str">
            <v>0215-01</v>
          </cell>
          <cell r="D3607" t="str">
            <v>FUNDACIÓN GILBERTO ALZATE AVENDAÑO</v>
          </cell>
          <cell r="E3607" t="str">
            <v>0002-009</v>
          </cell>
          <cell r="F3607" t="str">
            <v>EP-CULTURA, RECREACIÓN Y DEPORTE</v>
          </cell>
          <cell r="G3607" t="str">
            <v>1-100-F001</v>
          </cell>
          <cell r="H3607" t="str">
            <v>VA-RECURSOS DISTRITO</v>
          </cell>
          <cell r="I3607" t="str">
            <v>O21202020080787332</v>
          </cell>
          <cell r="J3607" t="str">
            <v>Servicios de instalación de computadores personales y equipo periférico</v>
          </cell>
          <cell r="K3607" t="str">
            <v>000000000000000000215</v>
          </cell>
          <cell r="L3607" t="str">
            <v>0215 - Programa Funcionamiento - FUNDACIÓN GILBERTO ALZATE AVENDAÑO</v>
          </cell>
          <cell r="M3607" t="str">
            <v>PM02150001FUNC</v>
          </cell>
          <cell r="N3607" t="str">
            <v>FU</v>
          </cell>
          <cell r="O3607" t="str">
            <v>FUNCIONAMIENTO FUNDACIÓN GILBERTO ALZATE AVENDAÑO</v>
          </cell>
          <cell r="P3607" t="str">
            <v>2025</v>
          </cell>
          <cell r="Q3607">
            <v>13136000</v>
          </cell>
          <cell r="R3607">
            <v>13136000</v>
          </cell>
        </row>
        <row r="3608">
          <cell r="A3608" t="str">
            <v>0215-01FU</v>
          </cell>
          <cell r="B3608" t="str">
            <v>DISTRITO CAPITAL</v>
          </cell>
          <cell r="C3608" t="str">
            <v>0215-01</v>
          </cell>
          <cell r="D3608" t="str">
            <v>FUNDACIÓN GILBERTO ALZATE AVENDAÑO</v>
          </cell>
          <cell r="E3608" t="str">
            <v>0002-009</v>
          </cell>
          <cell r="F3608" t="str">
            <v>EP-CULTURA, RECREACIÓN Y DEPORTE</v>
          </cell>
          <cell r="G3608" t="str">
            <v>1-100-F001</v>
          </cell>
          <cell r="H3608" t="str">
            <v>VA-RECURSOS DISTRITO</v>
          </cell>
          <cell r="I3608" t="str">
            <v>O2120202008098912101</v>
          </cell>
          <cell r="J3608" t="str">
            <v>Servicios de impresión litográfica en hojalata</v>
          </cell>
          <cell r="K3608" t="str">
            <v>000000000000000000215</v>
          </cell>
          <cell r="L3608" t="str">
            <v>0215 - Programa Funcionamiento - FUNDACIÓN GILBERTO ALZATE AVENDAÑO</v>
          </cell>
          <cell r="M3608" t="str">
            <v>PM02150001FUNC</v>
          </cell>
          <cell r="N3608" t="str">
            <v>FU</v>
          </cell>
          <cell r="O3608" t="str">
            <v>FUNCIONAMIENTO FUNDACIÓN GILBERTO ALZATE AVENDAÑO</v>
          </cell>
          <cell r="P3608" t="str">
            <v>2025</v>
          </cell>
          <cell r="Q3608">
            <v>1291000</v>
          </cell>
          <cell r="R3608">
            <v>1291000</v>
          </cell>
        </row>
        <row r="3609">
          <cell r="A3609" t="str">
            <v>0215-01FU</v>
          </cell>
          <cell r="B3609" t="str">
            <v>DISTRITO CAPITAL</v>
          </cell>
          <cell r="C3609" t="str">
            <v>0215-01</v>
          </cell>
          <cell r="D3609" t="str">
            <v>FUNDACIÓN GILBERTO ALZATE AVENDAÑO</v>
          </cell>
          <cell r="E3609" t="str">
            <v>0002-009</v>
          </cell>
          <cell r="F3609" t="str">
            <v>EP-CULTURA, RECREACIÓN Y DEPORTE</v>
          </cell>
          <cell r="G3609" t="str">
            <v>1-100-F001</v>
          </cell>
          <cell r="H3609" t="str">
            <v>VA-RECURSOS DISTRITO</v>
          </cell>
          <cell r="I3609" t="str">
            <v>O21202020090292913</v>
          </cell>
          <cell r="J3609" t="str">
            <v>Servicios de educación para la formación y el trabajo</v>
          </cell>
          <cell r="K3609" t="str">
            <v>000000000000000000215</v>
          </cell>
          <cell r="L3609" t="str">
            <v>0215 - Programa Funcionamiento - FUNDACIÓN GILBERTO ALZATE AVENDAÑO</v>
          </cell>
          <cell r="M3609" t="str">
            <v>PM02150001FUNC</v>
          </cell>
          <cell r="N3609" t="str">
            <v>FU</v>
          </cell>
          <cell r="O3609" t="str">
            <v>FUNCIONAMIENTO FUNDACIÓN GILBERTO ALZATE AVENDAÑO</v>
          </cell>
          <cell r="P3609" t="str">
            <v>2025</v>
          </cell>
          <cell r="Q3609">
            <v>23803000</v>
          </cell>
          <cell r="R3609">
            <v>23803000</v>
          </cell>
        </row>
        <row r="3610">
          <cell r="A3610" t="str">
            <v>0215-01FU</v>
          </cell>
          <cell r="B3610" t="str">
            <v>DISTRITO CAPITAL</v>
          </cell>
          <cell r="C3610" t="str">
            <v>0215-01</v>
          </cell>
          <cell r="D3610" t="str">
            <v>FUNDACIÓN GILBERTO ALZATE AVENDAÑO</v>
          </cell>
          <cell r="E3610" t="str">
            <v>0002-009</v>
          </cell>
          <cell r="F3610" t="str">
            <v>EP-CULTURA, RECREACIÓN Y DEPORTE</v>
          </cell>
          <cell r="G3610" t="str">
            <v>1-100-F001</v>
          </cell>
          <cell r="H3610" t="str">
            <v>VA-RECURSOS DISTRITO</v>
          </cell>
          <cell r="I3610" t="str">
            <v>O21202020090393121</v>
          </cell>
          <cell r="J3610" t="str">
            <v>Servicios médicos generales</v>
          </cell>
          <cell r="K3610" t="str">
            <v>000000000000000000215</v>
          </cell>
          <cell r="L3610" t="str">
            <v>0215 - Programa Funcionamiento - FUNDACIÓN GILBERTO ALZATE AVENDAÑO</v>
          </cell>
          <cell r="M3610" t="str">
            <v>PM02150001FUNC</v>
          </cell>
          <cell r="N3610" t="str">
            <v>FU</v>
          </cell>
          <cell r="O3610" t="str">
            <v>FUNCIONAMIENTO FUNDACIÓN GILBERTO ALZATE AVENDAÑO</v>
          </cell>
          <cell r="P3610" t="str">
            <v>2025</v>
          </cell>
          <cell r="Q3610">
            <v>29000000</v>
          </cell>
          <cell r="R3610">
            <v>29000000</v>
          </cell>
        </row>
        <row r="3611">
          <cell r="A3611" t="str">
            <v>0215-01FU</v>
          </cell>
          <cell r="B3611" t="str">
            <v>DISTRITO CAPITAL</v>
          </cell>
          <cell r="C3611" t="str">
            <v>0215-01</v>
          </cell>
          <cell r="D3611" t="str">
            <v>FUNDACIÓN GILBERTO ALZATE AVENDAÑO</v>
          </cell>
          <cell r="E3611" t="str">
            <v>0002-009</v>
          </cell>
          <cell r="F3611" t="str">
            <v>EP-CULTURA, RECREACIÓN Y DEPORTE</v>
          </cell>
          <cell r="G3611" t="str">
            <v>1-100-F001</v>
          </cell>
          <cell r="H3611" t="str">
            <v>VA-RECURSOS DISTRITO</v>
          </cell>
          <cell r="I3611" t="str">
            <v>O21202020090494239</v>
          </cell>
          <cell r="J3611" t="str">
            <v>Servicios generales de recolección de otros desechos</v>
          </cell>
          <cell r="K3611" t="str">
            <v>000000000000000000215</v>
          </cell>
          <cell r="L3611" t="str">
            <v>0215 - Programa Funcionamiento - FUNDACIÓN GILBERTO ALZATE AVENDAÑO</v>
          </cell>
          <cell r="M3611" t="str">
            <v>PM02150001FUNC</v>
          </cell>
          <cell r="N3611" t="str">
            <v>FU</v>
          </cell>
          <cell r="O3611" t="str">
            <v>FUNCIONAMIENTO FUNDACIÓN GILBERTO ALZATE AVENDAÑO</v>
          </cell>
          <cell r="P3611" t="str">
            <v>2025</v>
          </cell>
          <cell r="Q3611">
            <v>10000000</v>
          </cell>
          <cell r="R3611">
            <v>10000000</v>
          </cell>
        </row>
        <row r="3612">
          <cell r="A3612" t="str">
            <v>0215-01FU</v>
          </cell>
          <cell r="B3612" t="str">
            <v>DISTRITO CAPITAL</v>
          </cell>
          <cell r="C3612" t="str">
            <v>0215-01</v>
          </cell>
          <cell r="D3612" t="str">
            <v>FUNDACIÓN GILBERTO ALZATE AVENDAÑO</v>
          </cell>
          <cell r="E3612" t="str">
            <v>0002-009</v>
          </cell>
          <cell r="F3612" t="str">
            <v>EP-CULTURA, RECREACIÓN Y DEPORTE</v>
          </cell>
          <cell r="G3612" t="str">
            <v>1-100-F001</v>
          </cell>
          <cell r="H3612" t="str">
            <v>VA-RECURSOS DISTRITO</v>
          </cell>
          <cell r="I3612" t="str">
            <v>O21202020090696990</v>
          </cell>
          <cell r="J3612" t="str">
            <v>Otros servicios de diversión y entretenimiento n.c.p.</v>
          </cell>
          <cell r="K3612" t="str">
            <v>000000000000000000215</v>
          </cell>
          <cell r="L3612" t="str">
            <v>0215 - Programa Funcionamiento - FUNDACIÓN GILBERTO ALZATE AVENDAÑO</v>
          </cell>
          <cell r="M3612" t="str">
            <v>PM02150001FUNC</v>
          </cell>
          <cell r="N3612" t="str">
            <v>FU</v>
          </cell>
          <cell r="O3612" t="str">
            <v>FUNCIONAMIENTO FUNDACIÓN GILBERTO ALZATE AVENDAÑO</v>
          </cell>
          <cell r="P3612" t="str">
            <v>2025</v>
          </cell>
          <cell r="Q3612">
            <v>51000000</v>
          </cell>
          <cell r="R3612">
            <v>51000000</v>
          </cell>
        </row>
        <row r="3613">
          <cell r="A3613" t="str">
            <v>0215-0101</v>
          </cell>
          <cell r="B3613" t="str">
            <v>DISTRITO CAPITAL</v>
          </cell>
          <cell r="C3613" t="str">
            <v>0215-01</v>
          </cell>
          <cell r="D3613" t="str">
            <v>FUNDACIÓN GILBERTO ALZATE AVENDAÑO</v>
          </cell>
          <cell r="E3613" t="str">
            <v>0002-009</v>
          </cell>
          <cell r="F3613" t="str">
            <v>EP-CULTURA, RECREACIÓN Y DEPORTE</v>
          </cell>
          <cell r="G3613" t="str">
            <v>1-100-F001</v>
          </cell>
          <cell r="H3613" t="str">
            <v>VA-RECURSOS DISTRITO</v>
          </cell>
          <cell r="I3613" t="str">
            <v>O232020200991124</v>
          </cell>
          <cell r="J3613" t="str">
            <v>Servicios de la administración pública relacionados con la recreación, la cultura y la religión</v>
          </cell>
          <cell r="K3613" t="str">
            <v>O23011733012024005101053</v>
          </cell>
          <cell r="L3613" t="str">
            <v>Fortalecimiento del ecosistema artístico - Servicio de promoción de actividades culturales</v>
          </cell>
          <cell r="M3613" t="str">
            <v>PM/0215/0101/33010530051</v>
          </cell>
          <cell r="N3613" t="str">
            <v>01</v>
          </cell>
          <cell r="O3613" t="str">
            <v>Servicio de circulación artística y cultural</v>
          </cell>
          <cell r="P3613" t="str">
            <v>2025</v>
          </cell>
          <cell r="Q3613">
            <v>19194404000</v>
          </cell>
          <cell r="R3613">
            <v>19194404000</v>
          </cell>
        </row>
        <row r="3614">
          <cell r="A3614" t="str">
            <v>0215-0101</v>
          </cell>
          <cell r="B3614" t="str">
            <v>DISTRITO CAPITAL</v>
          </cell>
          <cell r="C3614" t="str">
            <v>0215-01</v>
          </cell>
          <cell r="D3614" t="str">
            <v>FUNDACIÓN GILBERTO ALZATE AVENDAÑO</v>
          </cell>
          <cell r="E3614" t="str">
            <v>0002-009</v>
          </cell>
          <cell r="F3614" t="str">
            <v>EP-CULTURA, RECREACIÓN Y DEPORTE</v>
          </cell>
          <cell r="G3614" t="str">
            <v>1-100-F039</v>
          </cell>
          <cell r="H3614" t="str">
            <v>VA-Crédito</v>
          </cell>
          <cell r="I3614" t="str">
            <v>O232020200991124</v>
          </cell>
          <cell r="J3614" t="str">
            <v>Servicios de la administración pública relacionados con la recreación, la cultura y la religión</v>
          </cell>
          <cell r="K3614" t="str">
            <v>O23011733012024005101053</v>
          </cell>
          <cell r="L3614" t="str">
            <v>Fortalecimiento del ecosistema artístico - Servicio de promoción de actividades culturales</v>
          </cell>
          <cell r="M3614" t="str">
            <v>PM/0215/0101/33010530051</v>
          </cell>
          <cell r="N3614" t="str">
            <v>01</v>
          </cell>
          <cell r="O3614" t="str">
            <v>Servicio de circulación artística y cultural</v>
          </cell>
          <cell r="P3614" t="str">
            <v>2025</v>
          </cell>
          <cell r="Q3614">
            <v>20044660000</v>
          </cell>
          <cell r="R3614">
            <v>20044660000</v>
          </cell>
        </row>
        <row r="3615">
          <cell r="A3615" t="str">
            <v>0215-0102</v>
          </cell>
          <cell r="B3615" t="str">
            <v>DISTRITO CAPITAL</v>
          </cell>
          <cell r="C3615" t="str">
            <v>0215-01</v>
          </cell>
          <cell r="D3615" t="str">
            <v>FUNDACIÓN GILBERTO ALZATE AVENDAÑO</v>
          </cell>
          <cell r="E3615" t="str">
            <v>0002-009</v>
          </cell>
          <cell r="F3615" t="str">
            <v>EP-CULTURA, RECREACIÓN Y DEPORTE</v>
          </cell>
          <cell r="G3615" t="str">
            <v>1-100-I028</v>
          </cell>
          <cell r="H3615" t="str">
            <v>VA-Contribución a las artes escénicas</v>
          </cell>
          <cell r="I3615" t="str">
            <v>O232020200991124</v>
          </cell>
          <cell r="J3615" t="str">
            <v>Servicios de la administración pública relacionados con la recreación, la cultura y la religión</v>
          </cell>
          <cell r="K3615" t="str">
            <v>O23011733012024005102054</v>
          </cell>
          <cell r="L3615" t="str">
            <v>Fortalecimiento del ecosistema artístico - Servicio de apoyo financiero al sector artístico y cultural</v>
          </cell>
          <cell r="M3615" t="str">
            <v>PM/0215/0102/33010540051</v>
          </cell>
          <cell r="N3615" t="str">
            <v>02</v>
          </cell>
          <cell r="O3615" t="str">
            <v>Estímulos y apoyos otorgados a agentes y organizac</v>
          </cell>
          <cell r="P3615" t="str">
            <v>2025</v>
          </cell>
          <cell r="Q3615">
            <v>1000000000</v>
          </cell>
          <cell r="R3615">
            <v>1000000000</v>
          </cell>
        </row>
        <row r="3616">
          <cell r="A3616" t="str">
            <v>0215-0101</v>
          </cell>
          <cell r="B3616" t="str">
            <v>DISTRITO CAPITAL</v>
          </cell>
          <cell r="C3616" t="str">
            <v>0215-01</v>
          </cell>
          <cell r="D3616" t="str">
            <v>FUNDACIÓN GILBERTO ALZATE AVENDAÑO</v>
          </cell>
          <cell r="E3616" t="str">
            <v>0002-009</v>
          </cell>
          <cell r="F3616" t="str">
            <v>EP-CULTURA, RECREACIÓN Y DEPORTE</v>
          </cell>
          <cell r="G3616" t="str">
            <v>3-100-F002</v>
          </cell>
          <cell r="H3616" t="str">
            <v>VA-Administrados de libre destinación</v>
          </cell>
          <cell r="I3616" t="str">
            <v>O232020200991124</v>
          </cell>
          <cell r="J3616" t="str">
            <v>Servicios de la administración pública relacionados con la recreación, la cultura y la religión</v>
          </cell>
          <cell r="K3616" t="str">
            <v>O23011733012024005201073</v>
          </cell>
          <cell r="L3616" t="str">
            <v>Fortalecimiento de espacios de transform - Servicio de circulación artística y cultural</v>
          </cell>
          <cell r="M3616" t="str">
            <v>PM/0215/0101/33010730052</v>
          </cell>
          <cell r="N3616" t="str">
            <v>01</v>
          </cell>
          <cell r="O3616" t="str">
            <v>Servicio de circulación artística y cultural</v>
          </cell>
          <cell r="P3616" t="str">
            <v>2025</v>
          </cell>
          <cell r="Q3616">
            <v>79528000</v>
          </cell>
          <cell r="R3616">
            <v>79528000</v>
          </cell>
        </row>
        <row r="3617">
          <cell r="A3617" t="str">
            <v>0215-0101</v>
          </cell>
          <cell r="B3617" t="str">
            <v>DISTRITO CAPITAL</v>
          </cell>
          <cell r="C3617" t="str">
            <v>0215-01</v>
          </cell>
          <cell r="D3617" t="str">
            <v>FUNDACIÓN GILBERTO ALZATE AVENDAÑO</v>
          </cell>
          <cell r="E3617" t="str">
            <v>0002-009</v>
          </cell>
          <cell r="F3617" t="str">
            <v>EP-CULTURA, RECREACIÓN Y DEPORTE</v>
          </cell>
          <cell r="G3617" t="str">
            <v>3-200-F002</v>
          </cell>
          <cell r="H3617" t="str">
            <v>RB-Administrados de libre destinación</v>
          </cell>
          <cell r="I3617" t="str">
            <v>O232020200991124</v>
          </cell>
          <cell r="J3617" t="str">
            <v>Servicios de la administración pública relacionados con la recreación, la cultura y la religión</v>
          </cell>
          <cell r="K3617" t="str">
            <v>O23011733012024005101053</v>
          </cell>
          <cell r="L3617" t="str">
            <v>Fortalecimiento del ecosistema artístico - Servicio de promoción de actividades culturales</v>
          </cell>
          <cell r="M3617" t="str">
            <v>PM/0215/0101/33010530051</v>
          </cell>
          <cell r="N3617" t="str">
            <v>01</v>
          </cell>
          <cell r="O3617" t="str">
            <v>Servicio de circulación artística y cultural</v>
          </cell>
          <cell r="P3617" t="str">
            <v>2025</v>
          </cell>
          <cell r="Q3617">
            <v>78445000</v>
          </cell>
          <cell r="R3617">
            <v>78445000</v>
          </cell>
        </row>
        <row r="3618">
          <cell r="A3618" t="str">
            <v>0216-01FU</v>
          </cell>
          <cell r="B3618" t="str">
            <v>DISTRITO CAPITAL</v>
          </cell>
          <cell r="C3618" t="str">
            <v>0216-01</v>
          </cell>
          <cell r="D3618" t="str">
            <v>ORQUESTA FILARMÓNICA DE BOGOTÁ</v>
          </cell>
          <cell r="E3618" t="str">
            <v>0002-009</v>
          </cell>
          <cell r="F3618" t="str">
            <v>EP-CULTURA, RECREACIÓN Y DEPORTE</v>
          </cell>
          <cell r="G3618" t="str">
            <v>1-100-F001</v>
          </cell>
          <cell r="H3618" t="str">
            <v>VA-RECURSOS DISTRITO</v>
          </cell>
          <cell r="I3618" t="str">
            <v>O211010100101</v>
          </cell>
          <cell r="J3618" t="str">
            <v>Sueldo básico</v>
          </cell>
          <cell r="K3618" t="str">
            <v>000000000000000000216</v>
          </cell>
          <cell r="L3618" t="str">
            <v>0216 - Programa Funcionamiento - ORQUESTA FILARMÓNICA DE BOGOTÁ</v>
          </cell>
          <cell r="M3618" t="str">
            <v>PM02160001FUNC</v>
          </cell>
          <cell r="N3618" t="str">
            <v>FU</v>
          </cell>
          <cell r="O3618" t="str">
            <v>FUNCIONAMIENTO ORQUESTA FILARMÓNICA DE BOGOTÁ</v>
          </cell>
          <cell r="P3618" t="str">
            <v>2025</v>
          </cell>
          <cell r="Q3618">
            <v>15132210000</v>
          </cell>
          <cell r="R3618">
            <v>15132210000</v>
          </cell>
        </row>
        <row r="3619">
          <cell r="A3619" t="str">
            <v>0216-01FU</v>
          </cell>
          <cell r="B3619" t="str">
            <v>DISTRITO CAPITAL</v>
          </cell>
          <cell r="C3619" t="str">
            <v>0216-01</v>
          </cell>
          <cell r="D3619" t="str">
            <v>ORQUESTA FILARMÓNICA DE BOGOTÁ</v>
          </cell>
          <cell r="E3619" t="str">
            <v>0002-009</v>
          </cell>
          <cell r="F3619" t="str">
            <v>EP-CULTURA, RECREACIÓN Y DEPORTE</v>
          </cell>
          <cell r="G3619" t="str">
            <v>1-100-F001</v>
          </cell>
          <cell r="H3619" t="str">
            <v>VA-RECURSOS DISTRITO</v>
          </cell>
          <cell r="I3619" t="str">
            <v>O211010100102</v>
          </cell>
          <cell r="J3619" t="str">
            <v>Horas extras, dominicales, festivos y recargos</v>
          </cell>
          <cell r="K3619" t="str">
            <v>000000000000000000216</v>
          </cell>
          <cell r="L3619" t="str">
            <v>0216 - Programa Funcionamiento - ORQUESTA FILARMÓNICA DE BOGOTÁ</v>
          </cell>
          <cell r="M3619" t="str">
            <v>PM02160001FUNC</v>
          </cell>
          <cell r="N3619" t="str">
            <v>FU</v>
          </cell>
          <cell r="O3619" t="str">
            <v>FUNCIONAMIENTO ORQUESTA FILARMÓNICA DE BOGOTÁ</v>
          </cell>
          <cell r="P3619" t="str">
            <v>2025</v>
          </cell>
          <cell r="Q3619">
            <v>61099000</v>
          </cell>
          <cell r="R3619">
            <v>61099000</v>
          </cell>
        </row>
        <row r="3620">
          <cell r="A3620" t="str">
            <v>0216-01FU</v>
          </cell>
          <cell r="B3620" t="str">
            <v>DISTRITO CAPITAL</v>
          </cell>
          <cell r="C3620" t="str">
            <v>0216-01</v>
          </cell>
          <cell r="D3620" t="str">
            <v>ORQUESTA FILARMÓNICA DE BOGOTÁ</v>
          </cell>
          <cell r="E3620" t="str">
            <v>0002-009</v>
          </cell>
          <cell r="F3620" t="str">
            <v>EP-CULTURA, RECREACIÓN Y DEPORTE</v>
          </cell>
          <cell r="G3620" t="str">
            <v>1-100-F001</v>
          </cell>
          <cell r="H3620" t="str">
            <v>VA-RECURSOS DISTRITO</v>
          </cell>
          <cell r="I3620" t="str">
            <v>O211010100103</v>
          </cell>
          <cell r="J3620" t="str">
            <v>Gastos de representación</v>
          </cell>
          <cell r="K3620" t="str">
            <v>000000000000000000216</v>
          </cell>
          <cell r="L3620" t="str">
            <v>0216 - Programa Funcionamiento - ORQUESTA FILARMÓNICA DE BOGOTÁ</v>
          </cell>
          <cell r="M3620" t="str">
            <v>PM02160001FUNC</v>
          </cell>
          <cell r="N3620" t="str">
            <v>FU</v>
          </cell>
          <cell r="O3620" t="str">
            <v>FUNCIONAMIENTO ORQUESTA FILARMÓNICA DE BOGOTÁ</v>
          </cell>
          <cell r="P3620" t="str">
            <v>2025</v>
          </cell>
          <cell r="Q3620">
            <v>606209000</v>
          </cell>
          <cell r="R3620">
            <v>606209000</v>
          </cell>
        </row>
        <row r="3621">
          <cell r="A3621" t="str">
            <v>0216-01FU</v>
          </cell>
          <cell r="B3621" t="str">
            <v>DISTRITO CAPITAL</v>
          </cell>
          <cell r="C3621" t="str">
            <v>0216-01</v>
          </cell>
          <cell r="D3621" t="str">
            <v>ORQUESTA FILARMÓNICA DE BOGOTÁ</v>
          </cell>
          <cell r="E3621" t="str">
            <v>0002-009</v>
          </cell>
          <cell r="F3621" t="str">
            <v>EP-CULTURA, RECREACIÓN Y DEPORTE</v>
          </cell>
          <cell r="G3621" t="str">
            <v>1-100-F001</v>
          </cell>
          <cell r="H3621" t="str">
            <v>VA-RECURSOS DISTRITO</v>
          </cell>
          <cell r="I3621" t="str">
            <v>O211010100104</v>
          </cell>
          <cell r="J3621" t="str">
            <v>Subsidio de alimentación</v>
          </cell>
          <cell r="K3621" t="str">
            <v>000000000000000000216</v>
          </cell>
          <cell r="L3621" t="str">
            <v>0216 - Programa Funcionamiento - ORQUESTA FILARMÓNICA DE BOGOTÁ</v>
          </cell>
          <cell r="M3621" t="str">
            <v>PM02160001FUNC</v>
          </cell>
          <cell r="N3621" t="str">
            <v>FU</v>
          </cell>
          <cell r="O3621" t="str">
            <v>FUNCIONAMIENTO ORQUESTA FILARMÓNICA DE BOGOTÁ</v>
          </cell>
          <cell r="P3621" t="str">
            <v>2025</v>
          </cell>
          <cell r="Q3621">
            <v>6015000</v>
          </cell>
          <cell r="R3621">
            <v>6015000</v>
          </cell>
        </row>
        <row r="3622">
          <cell r="A3622" t="str">
            <v>0216-01FU</v>
          </cell>
          <cell r="B3622" t="str">
            <v>DISTRITO CAPITAL</v>
          </cell>
          <cell r="C3622" t="str">
            <v>0216-01</v>
          </cell>
          <cell r="D3622" t="str">
            <v>ORQUESTA FILARMÓNICA DE BOGOTÁ</v>
          </cell>
          <cell r="E3622" t="str">
            <v>0002-009</v>
          </cell>
          <cell r="F3622" t="str">
            <v>EP-CULTURA, RECREACIÓN Y DEPORTE</v>
          </cell>
          <cell r="G3622" t="str">
            <v>1-100-F001</v>
          </cell>
          <cell r="H3622" t="str">
            <v>VA-RECURSOS DISTRITO</v>
          </cell>
          <cell r="I3622" t="str">
            <v>O211010100105</v>
          </cell>
          <cell r="J3622" t="str">
            <v>Auxilio de transporte</v>
          </cell>
          <cell r="K3622" t="str">
            <v>000000000000000000216</v>
          </cell>
          <cell r="L3622" t="str">
            <v>0216 - Programa Funcionamiento - ORQUESTA FILARMÓNICA DE BOGOTÁ</v>
          </cell>
          <cell r="M3622" t="str">
            <v>PM02160001FUNC</v>
          </cell>
          <cell r="N3622" t="str">
            <v>FU</v>
          </cell>
          <cell r="O3622" t="str">
            <v>FUNCIONAMIENTO ORQUESTA FILARMÓNICA DE BOGOTÁ</v>
          </cell>
          <cell r="P3622" t="str">
            <v>2025</v>
          </cell>
          <cell r="Q3622">
            <v>14441000</v>
          </cell>
          <cell r="R3622">
            <v>14441000</v>
          </cell>
        </row>
        <row r="3623">
          <cell r="A3623" t="str">
            <v>0216-01FU</v>
          </cell>
          <cell r="B3623" t="str">
            <v>DISTRITO CAPITAL</v>
          </cell>
          <cell r="C3623" t="str">
            <v>0216-01</v>
          </cell>
          <cell r="D3623" t="str">
            <v>ORQUESTA FILARMÓNICA DE BOGOTÁ</v>
          </cell>
          <cell r="E3623" t="str">
            <v>0002-009</v>
          </cell>
          <cell r="F3623" t="str">
            <v>EP-CULTURA, RECREACIÓN Y DEPORTE</v>
          </cell>
          <cell r="G3623" t="str">
            <v>1-100-F001</v>
          </cell>
          <cell r="H3623" t="str">
            <v>VA-RECURSOS DISTRITO</v>
          </cell>
          <cell r="I3623" t="str">
            <v>O211010100106</v>
          </cell>
          <cell r="J3623" t="str">
            <v>Prima de servicio</v>
          </cell>
          <cell r="K3623" t="str">
            <v>000000000000000000216</v>
          </cell>
          <cell r="L3623" t="str">
            <v>0216 - Programa Funcionamiento - ORQUESTA FILARMÓNICA DE BOGOTÁ</v>
          </cell>
          <cell r="M3623" t="str">
            <v>PM02160001FUNC</v>
          </cell>
          <cell r="N3623" t="str">
            <v>FU</v>
          </cell>
          <cell r="O3623" t="str">
            <v>FUNCIONAMIENTO ORQUESTA FILARMÓNICA DE BOGOTÁ</v>
          </cell>
          <cell r="P3623" t="str">
            <v>2025</v>
          </cell>
          <cell r="Q3623">
            <v>2331636000</v>
          </cell>
          <cell r="R3623">
            <v>2331636000</v>
          </cell>
        </row>
        <row r="3624">
          <cell r="A3624" t="str">
            <v>0216-01FU</v>
          </cell>
          <cell r="B3624" t="str">
            <v>DISTRITO CAPITAL</v>
          </cell>
          <cell r="C3624" t="str">
            <v>0216-01</v>
          </cell>
          <cell r="D3624" t="str">
            <v>ORQUESTA FILARMÓNICA DE BOGOTÁ</v>
          </cell>
          <cell r="E3624" t="str">
            <v>0002-009</v>
          </cell>
          <cell r="F3624" t="str">
            <v>EP-CULTURA, RECREACIÓN Y DEPORTE</v>
          </cell>
          <cell r="G3624" t="str">
            <v>1-100-F001</v>
          </cell>
          <cell r="H3624" t="str">
            <v>VA-RECURSOS DISTRITO</v>
          </cell>
          <cell r="I3624" t="str">
            <v>O211010100107</v>
          </cell>
          <cell r="J3624" t="str">
            <v>Bonificación por servicios prestados</v>
          </cell>
          <cell r="K3624" t="str">
            <v>000000000000000000216</v>
          </cell>
          <cell r="L3624" t="str">
            <v>0216 - Programa Funcionamiento - ORQUESTA FILARMÓNICA DE BOGOTÁ</v>
          </cell>
          <cell r="M3624" t="str">
            <v>PM02160001FUNC</v>
          </cell>
          <cell r="N3624" t="str">
            <v>FU</v>
          </cell>
          <cell r="O3624" t="str">
            <v>FUNCIONAMIENTO ORQUESTA FILARMÓNICA DE BOGOTÁ</v>
          </cell>
          <cell r="P3624" t="str">
            <v>2025</v>
          </cell>
          <cell r="Q3624">
            <v>105396000</v>
          </cell>
          <cell r="R3624">
            <v>105396000</v>
          </cell>
        </row>
        <row r="3625">
          <cell r="A3625" t="str">
            <v>0216-01FU</v>
          </cell>
          <cell r="B3625" t="str">
            <v>DISTRITO CAPITAL</v>
          </cell>
          <cell r="C3625" t="str">
            <v>0216-01</v>
          </cell>
          <cell r="D3625" t="str">
            <v>ORQUESTA FILARMÓNICA DE BOGOTÁ</v>
          </cell>
          <cell r="E3625" t="str">
            <v>0002-009</v>
          </cell>
          <cell r="F3625" t="str">
            <v>EP-CULTURA, RECREACIÓN Y DEPORTE</v>
          </cell>
          <cell r="G3625" t="str">
            <v>1-100-F001</v>
          </cell>
          <cell r="H3625" t="str">
            <v>VA-RECURSOS DISTRITO</v>
          </cell>
          <cell r="I3625" t="str">
            <v>O21101010010801</v>
          </cell>
          <cell r="J3625" t="str">
            <v>Prima de navidad</v>
          </cell>
          <cell r="K3625" t="str">
            <v>000000000000000000216</v>
          </cell>
          <cell r="L3625" t="str">
            <v>0216 - Programa Funcionamiento - ORQUESTA FILARMÓNICA DE BOGOTÁ</v>
          </cell>
          <cell r="M3625" t="str">
            <v>PM02160001FUNC</v>
          </cell>
          <cell r="N3625" t="str">
            <v>FU</v>
          </cell>
          <cell r="O3625" t="str">
            <v>FUNCIONAMIENTO ORQUESTA FILARMÓNICA DE BOGOTÁ</v>
          </cell>
          <cell r="P3625" t="str">
            <v>2025</v>
          </cell>
          <cell r="Q3625">
            <v>2087076000</v>
          </cell>
          <cell r="R3625">
            <v>2087076000</v>
          </cell>
        </row>
        <row r="3626">
          <cell r="A3626" t="str">
            <v>0216-01FU</v>
          </cell>
          <cell r="B3626" t="str">
            <v>DISTRITO CAPITAL</v>
          </cell>
          <cell r="C3626" t="str">
            <v>0216-01</v>
          </cell>
          <cell r="D3626" t="str">
            <v>ORQUESTA FILARMÓNICA DE BOGOTÁ</v>
          </cell>
          <cell r="E3626" t="str">
            <v>0002-009</v>
          </cell>
          <cell r="F3626" t="str">
            <v>EP-CULTURA, RECREACIÓN Y DEPORTE</v>
          </cell>
          <cell r="G3626" t="str">
            <v>1-100-F001</v>
          </cell>
          <cell r="H3626" t="str">
            <v>VA-RECURSOS DISTRITO</v>
          </cell>
          <cell r="I3626" t="str">
            <v>O21101010010802</v>
          </cell>
          <cell r="J3626" t="str">
            <v>Prima de vacaciones</v>
          </cell>
          <cell r="K3626" t="str">
            <v>000000000000000000216</v>
          </cell>
          <cell r="L3626" t="str">
            <v>0216 - Programa Funcionamiento - ORQUESTA FILARMÓNICA DE BOGOTÁ</v>
          </cell>
          <cell r="M3626" t="str">
            <v>PM02160001FUNC</v>
          </cell>
          <cell r="N3626" t="str">
            <v>FU</v>
          </cell>
          <cell r="O3626" t="str">
            <v>FUNCIONAMIENTO ORQUESTA FILARMÓNICA DE BOGOTÁ</v>
          </cell>
          <cell r="P3626" t="str">
            <v>2025</v>
          </cell>
          <cell r="Q3626">
            <v>1015286000</v>
          </cell>
          <cell r="R3626">
            <v>1015286000</v>
          </cell>
        </row>
        <row r="3627">
          <cell r="A3627" t="str">
            <v>0216-01FU</v>
          </cell>
          <cell r="B3627" t="str">
            <v>DISTRITO CAPITAL</v>
          </cell>
          <cell r="C3627" t="str">
            <v>0216-01</v>
          </cell>
          <cell r="D3627" t="str">
            <v>ORQUESTA FILARMÓNICA DE BOGOTÁ</v>
          </cell>
          <cell r="E3627" t="str">
            <v>0002-009</v>
          </cell>
          <cell r="F3627" t="str">
            <v>EP-CULTURA, RECREACIÓN Y DEPORTE</v>
          </cell>
          <cell r="G3627" t="str">
            <v>1-100-F001</v>
          </cell>
          <cell r="H3627" t="str">
            <v>VA-RECURSOS DISTRITO</v>
          </cell>
          <cell r="I3627" t="str">
            <v>O211010100109</v>
          </cell>
          <cell r="J3627" t="str">
            <v>Prima técnica salarial</v>
          </cell>
          <cell r="K3627" t="str">
            <v>000000000000000000216</v>
          </cell>
          <cell r="L3627" t="str">
            <v>0216 - Programa Funcionamiento - ORQUESTA FILARMÓNICA DE BOGOTÁ</v>
          </cell>
          <cell r="M3627" t="str">
            <v>PM02160001FUNC</v>
          </cell>
          <cell r="N3627" t="str">
            <v>FU</v>
          </cell>
          <cell r="O3627" t="str">
            <v>FUNCIONAMIENTO ORQUESTA FILARMÓNICA DE BOGOTÁ</v>
          </cell>
          <cell r="P3627" t="str">
            <v>2025</v>
          </cell>
          <cell r="Q3627">
            <v>5082690000</v>
          </cell>
          <cell r="R3627">
            <v>5082690000</v>
          </cell>
        </row>
        <row r="3628">
          <cell r="A3628" t="str">
            <v>0216-01FU</v>
          </cell>
          <cell r="B3628" t="str">
            <v>DISTRITO CAPITAL</v>
          </cell>
          <cell r="C3628" t="str">
            <v>0216-01</v>
          </cell>
          <cell r="D3628" t="str">
            <v>ORQUESTA FILARMÓNICA DE BOGOTÁ</v>
          </cell>
          <cell r="E3628" t="str">
            <v>0002-009</v>
          </cell>
          <cell r="F3628" t="str">
            <v>EP-CULTURA, RECREACIÓN Y DEPORTE</v>
          </cell>
          <cell r="G3628" t="str">
            <v>1-100-F001</v>
          </cell>
          <cell r="H3628" t="str">
            <v>VA-RECURSOS DISTRITO</v>
          </cell>
          <cell r="I3628" t="str">
            <v>O21101010021201</v>
          </cell>
          <cell r="J3628" t="str">
            <v>Beneficios a los empleados a corto plazo</v>
          </cell>
          <cell r="K3628" t="str">
            <v>000000000000000000216</v>
          </cell>
          <cell r="L3628" t="str">
            <v>0216 - Programa Funcionamiento - ORQUESTA FILARMÓNICA DE BOGOTÁ</v>
          </cell>
          <cell r="M3628" t="str">
            <v>PM02160001FUNC</v>
          </cell>
          <cell r="N3628" t="str">
            <v>FU</v>
          </cell>
          <cell r="O3628" t="str">
            <v>FUNCIONAMIENTO ORQUESTA FILARMÓNICA DE BOGOTÁ</v>
          </cell>
          <cell r="P3628" t="str">
            <v>2025</v>
          </cell>
          <cell r="Q3628">
            <v>764374000</v>
          </cell>
          <cell r="R3628">
            <v>764374000</v>
          </cell>
        </row>
        <row r="3629">
          <cell r="A3629" t="str">
            <v>0216-01FU</v>
          </cell>
          <cell r="B3629" t="str">
            <v>DISTRITO CAPITAL</v>
          </cell>
          <cell r="C3629" t="str">
            <v>0216-01</v>
          </cell>
          <cell r="D3629" t="str">
            <v>ORQUESTA FILARMÓNICA DE BOGOTÁ</v>
          </cell>
          <cell r="E3629" t="str">
            <v>0002-009</v>
          </cell>
          <cell r="F3629" t="str">
            <v>EP-CULTURA, RECREACIÓN Y DEPORTE</v>
          </cell>
          <cell r="G3629" t="str">
            <v>1-100-F001</v>
          </cell>
          <cell r="H3629" t="str">
            <v>VA-RECURSOS DISTRITO</v>
          </cell>
          <cell r="I3629" t="str">
            <v>O211010200101</v>
          </cell>
          <cell r="J3629" t="str">
            <v>Aportes a la seguridad social en pensiones públicas</v>
          </cell>
          <cell r="K3629" t="str">
            <v>000000000000000000216</v>
          </cell>
          <cell r="L3629" t="str">
            <v>0216 - Programa Funcionamiento - ORQUESTA FILARMÓNICA DE BOGOTÁ</v>
          </cell>
          <cell r="M3629" t="str">
            <v>PM02160001FUNC</v>
          </cell>
          <cell r="N3629" t="str">
            <v>FU</v>
          </cell>
          <cell r="O3629" t="str">
            <v>FUNCIONAMIENTO ORQUESTA FILARMÓNICA DE BOGOTÁ</v>
          </cell>
          <cell r="P3629" t="str">
            <v>2025</v>
          </cell>
          <cell r="Q3629">
            <v>2174699000</v>
          </cell>
          <cell r="R3629">
            <v>2174699000</v>
          </cell>
        </row>
        <row r="3630">
          <cell r="A3630" t="str">
            <v>0216-01FU</v>
          </cell>
          <cell r="B3630" t="str">
            <v>DISTRITO CAPITAL</v>
          </cell>
          <cell r="C3630" t="str">
            <v>0216-01</v>
          </cell>
          <cell r="D3630" t="str">
            <v>ORQUESTA FILARMÓNICA DE BOGOTÁ</v>
          </cell>
          <cell r="E3630" t="str">
            <v>0002-009</v>
          </cell>
          <cell r="F3630" t="str">
            <v>EP-CULTURA, RECREACIÓN Y DEPORTE</v>
          </cell>
          <cell r="G3630" t="str">
            <v>1-100-F001</v>
          </cell>
          <cell r="H3630" t="str">
            <v>VA-RECURSOS DISTRITO</v>
          </cell>
          <cell r="I3630" t="str">
            <v>O211010200102</v>
          </cell>
          <cell r="J3630" t="str">
            <v>Aportes a la seguridad social en pensiones privadas</v>
          </cell>
          <cell r="K3630" t="str">
            <v>000000000000000000216</v>
          </cell>
          <cell r="L3630" t="str">
            <v>0216 - Programa Funcionamiento - ORQUESTA FILARMÓNICA DE BOGOTÁ</v>
          </cell>
          <cell r="M3630" t="str">
            <v>PM02160001FUNC</v>
          </cell>
          <cell r="N3630" t="str">
            <v>FU</v>
          </cell>
          <cell r="O3630" t="str">
            <v>FUNCIONAMIENTO ORQUESTA FILARMÓNICA DE BOGOTÁ</v>
          </cell>
          <cell r="P3630" t="str">
            <v>2025</v>
          </cell>
          <cell r="Q3630">
            <v>435551000</v>
          </cell>
          <cell r="R3630">
            <v>435551000</v>
          </cell>
        </row>
        <row r="3631">
          <cell r="A3631" t="str">
            <v>0216-01FU</v>
          </cell>
          <cell r="B3631" t="str">
            <v>DISTRITO CAPITAL</v>
          </cell>
          <cell r="C3631" t="str">
            <v>0216-01</v>
          </cell>
          <cell r="D3631" t="str">
            <v>ORQUESTA FILARMÓNICA DE BOGOTÁ</v>
          </cell>
          <cell r="E3631" t="str">
            <v>0002-009</v>
          </cell>
          <cell r="F3631" t="str">
            <v>EP-CULTURA, RECREACIÓN Y DEPORTE</v>
          </cell>
          <cell r="G3631" t="str">
            <v>1-100-F001</v>
          </cell>
          <cell r="H3631" t="str">
            <v>VA-RECURSOS DISTRITO</v>
          </cell>
          <cell r="I3631" t="str">
            <v>O211010200201</v>
          </cell>
          <cell r="J3631" t="str">
            <v>Aportes a la seguridad social en salud pública</v>
          </cell>
          <cell r="K3631" t="str">
            <v>000000000000000000216</v>
          </cell>
          <cell r="L3631" t="str">
            <v>0216 - Programa Funcionamiento - ORQUESTA FILARMÓNICA DE BOGOTÁ</v>
          </cell>
          <cell r="M3631" t="str">
            <v>PM02160001FUNC</v>
          </cell>
          <cell r="N3631" t="str">
            <v>FU</v>
          </cell>
          <cell r="O3631" t="str">
            <v>FUNCIONAMIENTO ORQUESTA FILARMÓNICA DE BOGOTÁ</v>
          </cell>
          <cell r="P3631" t="str">
            <v>2025</v>
          </cell>
          <cell r="Q3631">
            <v>61976000</v>
          </cell>
          <cell r="R3631">
            <v>61976000</v>
          </cell>
        </row>
        <row r="3632">
          <cell r="A3632" t="str">
            <v>0216-01FU</v>
          </cell>
          <cell r="B3632" t="str">
            <v>DISTRITO CAPITAL</v>
          </cell>
          <cell r="C3632" t="str">
            <v>0216-01</v>
          </cell>
          <cell r="D3632" t="str">
            <v>ORQUESTA FILARMÓNICA DE BOGOTÁ</v>
          </cell>
          <cell r="E3632" t="str">
            <v>0002-009</v>
          </cell>
          <cell r="F3632" t="str">
            <v>EP-CULTURA, RECREACIÓN Y DEPORTE</v>
          </cell>
          <cell r="G3632" t="str">
            <v>1-100-F001</v>
          </cell>
          <cell r="H3632" t="str">
            <v>VA-RECURSOS DISTRITO</v>
          </cell>
          <cell r="I3632" t="str">
            <v>O211010200202</v>
          </cell>
          <cell r="J3632" t="str">
            <v>Aportes a la seguridad social en salud privada</v>
          </cell>
          <cell r="K3632" t="str">
            <v>000000000000000000216</v>
          </cell>
          <cell r="L3632" t="str">
            <v>0216 - Programa Funcionamiento - ORQUESTA FILARMÓNICA DE BOGOTÁ</v>
          </cell>
          <cell r="M3632" t="str">
            <v>PM02160001FUNC</v>
          </cell>
          <cell r="N3632" t="str">
            <v>FU</v>
          </cell>
          <cell r="O3632" t="str">
            <v>FUNCIONAMIENTO ORQUESTA FILARMÓNICA DE BOGOTÁ</v>
          </cell>
          <cell r="P3632" t="str">
            <v>2025</v>
          </cell>
          <cell r="Q3632">
            <v>1786939000</v>
          </cell>
          <cell r="R3632">
            <v>1786939000</v>
          </cell>
        </row>
        <row r="3633">
          <cell r="A3633" t="str">
            <v>0216-01FU</v>
          </cell>
          <cell r="B3633" t="str">
            <v>DISTRITO CAPITAL</v>
          </cell>
          <cell r="C3633" t="str">
            <v>0216-01</v>
          </cell>
          <cell r="D3633" t="str">
            <v>ORQUESTA FILARMÓNICA DE BOGOTÁ</v>
          </cell>
          <cell r="E3633" t="str">
            <v>0002-009</v>
          </cell>
          <cell r="F3633" t="str">
            <v>EP-CULTURA, RECREACIÓN Y DEPORTE</v>
          </cell>
          <cell r="G3633" t="str">
            <v>1-100-F001</v>
          </cell>
          <cell r="H3633" t="str">
            <v>VA-RECURSOS DISTRITO</v>
          </cell>
          <cell r="I3633" t="str">
            <v>O211010200301</v>
          </cell>
          <cell r="J3633" t="str">
            <v>Aportes de cesantías a fondos públicos</v>
          </cell>
          <cell r="K3633" t="str">
            <v>000000000000000000216</v>
          </cell>
          <cell r="L3633" t="str">
            <v>0216 - Programa Funcionamiento - ORQUESTA FILARMÓNICA DE BOGOTÁ</v>
          </cell>
          <cell r="M3633" t="str">
            <v>PM02160001FUNC</v>
          </cell>
          <cell r="N3633" t="str">
            <v>FU</v>
          </cell>
          <cell r="O3633" t="str">
            <v>FUNCIONAMIENTO ORQUESTA FILARMÓNICA DE BOGOTÁ</v>
          </cell>
          <cell r="P3633" t="str">
            <v>2025</v>
          </cell>
          <cell r="Q3633">
            <v>1498534000</v>
          </cell>
          <cell r="R3633">
            <v>1498534000</v>
          </cell>
        </row>
        <row r="3634">
          <cell r="A3634" t="str">
            <v>0216-01FU</v>
          </cell>
          <cell r="B3634" t="str">
            <v>DISTRITO CAPITAL</v>
          </cell>
          <cell r="C3634" t="str">
            <v>0216-01</v>
          </cell>
          <cell r="D3634" t="str">
            <v>ORQUESTA FILARMÓNICA DE BOGOTÁ</v>
          </cell>
          <cell r="E3634" t="str">
            <v>0002-009</v>
          </cell>
          <cell r="F3634" t="str">
            <v>EP-CULTURA, RECREACIÓN Y DEPORTE</v>
          </cell>
          <cell r="G3634" t="str">
            <v>1-100-F001</v>
          </cell>
          <cell r="H3634" t="str">
            <v>VA-RECURSOS DISTRITO</v>
          </cell>
          <cell r="I3634" t="str">
            <v>O211010200302</v>
          </cell>
          <cell r="J3634" t="str">
            <v>Aportes de cesantías a fondos privados</v>
          </cell>
          <cell r="K3634" t="str">
            <v>000000000000000000216</v>
          </cell>
          <cell r="L3634" t="str">
            <v>0216 - Programa Funcionamiento - ORQUESTA FILARMÓNICA DE BOGOTÁ</v>
          </cell>
          <cell r="M3634" t="str">
            <v>PM02160001FUNC</v>
          </cell>
          <cell r="N3634" t="str">
            <v>FU</v>
          </cell>
          <cell r="O3634" t="str">
            <v>FUNCIONAMIENTO ORQUESTA FILARMÓNICA DE BOGOTÁ</v>
          </cell>
          <cell r="P3634" t="str">
            <v>2025</v>
          </cell>
          <cell r="Q3634">
            <v>1017145000</v>
          </cell>
          <cell r="R3634">
            <v>1017145000</v>
          </cell>
        </row>
        <row r="3635">
          <cell r="A3635" t="str">
            <v>0216-01FU</v>
          </cell>
          <cell r="B3635" t="str">
            <v>DISTRITO CAPITAL</v>
          </cell>
          <cell r="C3635" t="str">
            <v>0216-01</v>
          </cell>
          <cell r="D3635" t="str">
            <v>ORQUESTA FILARMÓNICA DE BOGOTÁ</v>
          </cell>
          <cell r="E3635" t="str">
            <v>0002-009</v>
          </cell>
          <cell r="F3635" t="str">
            <v>EP-CULTURA, RECREACIÓN Y DEPORTE</v>
          </cell>
          <cell r="G3635" t="str">
            <v>1-100-F001</v>
          </cell>
          <cell r="H3635" t="str">
            <v>VA-RECURSOS DISTRITO</v>
          </cell>
          <cell r="I3635" t="str">
            <v>O211010200401</v>
          </cell>
          <cell r="J3635" t="str">
            <v>Compensar</v>
          </cell>
          <cell r="K3635" t="str">
            <v>000000000000000000216</v>
          </cell>
          <cell r="L3635" t="str">
            <v>0216 - Programa Funcionamiento - ORQUESTA FILARMÓNICA DE BOGOTÁ</v>
          </cell>
          <cell r="M3635" t="str">
            <v>PM02160001FUNC</v>
          </cell>
          <cell r="N3635" t="str">
            <v>FU</v>
          </cell>
          <cell r="O3635" t="str">
            <v>FUNCIONAMIENTO ORQUESTA FILARMÓNICA DE BOGOTÁ</v>
          </cell>
          <cell r="P3635" t="str">
            <v>2025</v>
          </cell>
          <cell r="Q3635">
            <v>1003656000</v>
          </cell>
          <cell r="R3635">
            <v>1003656000</v>
          </cell>
        </row>
        <row r="3636">
          <cell r="A3636" t="str">
            <v>0216-01FU</v>
          </cell>
          <cell r="B3636" t="str">
            <v>DISTRITO CAPITAL</v>
          </cell>
          <cell r="C3636" t="str">
            <v>0216-01</v>
          </cell>
          <cell r="D3636" t="str">
            <v>ORQUESTA FILARMÓNICA DE BOGOTÁ</v>
          </cell>
          <cell r="E3636" t="str">
            <v>0002-009</v>
          </cell>
          <cell r="F3636" t="str">
            <v>EP-CULTURA, RECREACIÓN Y DEPORTE</v>
          </cell>
          <cell r="G3636" t="str">
            <v>1-100-F001</v>
          </cell>
          <cell r="H3636" t="str">
            <v>VA-RECURSOS DISTRITO</v>
          </cell>
          <cell r="I3636" t="str">
            <v>O211010200501</v>
          </cell>
          <cell r="J3636" t="str">
            <v>Aportes generales al sistema de riesgos laborales públicos</v>
          </cell>
          <cell r="K3636" t="str">
            <v>000000000000000000216</v>
          </cell>
          <cell r="L3636" t="str">
            <v>0216 - Programa Funcionamiento - ORQUESTA FILARMÓNICA DE BOGOTÁ</v>
          </cell>
          <cell r="M3636" t="str">
            <v>PM02160001FUNC</v>
          </cell>
          <cell r="N3636" t="str">
            <v>FU</v>
          </cell>
          <cell r="O3636" t="str">
            <v>FUNCIONAMIENTO ORQUESTA FILARMÓNICA DE BOGOTÁ</v>
          </cell>
          <cell r="P3636" t="str">
            <v>2025</v>
          </cell>
          <cell r="Q3636">
            <v>4870000</v>
          </cell>
          <cell r="R3636">
            <v>4870000</v>
          </cell>
        </row>
        <row r="3637">
          <cell r="A3637" t="str">
            <v>0216-01FU</v>
          </cell>
          <cell r="B3637" t="str">
            <v>DISTRITO CAPITAL</v>
          </cell>
          <cell r="C3637" t="str">
            <v>0216-01</v>
          </cell>
          <cell r="D3637" t="str">
            <v>ORQUESTA FILARMÓNICA DE BOGOTÁ</v>
          </cell>
          <cell r="E3637" t="str">
            <v>0002-009</v>
          </cell>
          <cell r="F3637" t="str">
            <v>EP-CULTURA, RECREACIÓN Y DEPORTE</v>
          </cell>
          <cell r="G3637" t="str">
            <v>1-100-F001</v>
          </cell>
          <cell r="H3637" t="str">
            <v>VA-RECURSOS DISTRITO</v>
          </cell>
          <cell r="I3637" t="str">
            <v>O2110102006</v>
          </cell>
          <cell r="J3637" t="str">
            <v>Aportes al ICBF</v>
          </cell>
          <cell r="K3637" t="str">
            <v>000000000000000000216</v>
          </cell>
          <cell r="L3637" t="str">
            <v>0216 - Programa Funcionamiento - ORQUESTA FILARMÓNICA DE BOGOTÁ</v>
          </cell>
          <cell r="M3637" t="str">
            <v>PM02160001FUNC</v>
          </cell>
          <cell r="N3637" t="str">
            <v>FU</v>
          </cell>
          <cell r="O3637" t="str">
            <v>FUNCIONAMIENTO ORQUESTA FILARMÓNICA DE BOGOTÁ</v>
          </cell>
          <cell r="P3637" t="str">
            <v>2025</v>
          </cell>
          <cell r="Q3637">
            <v>752722000</v>
          </cell>
          <cell r="R3637">
            <v>752722000</v>
          </cell>
        </row>
        <row r="3638">
          <cell r="A3638" t="str">
            <v>0216-01FU</v>
          </cell>
          <cell r="B3638" t="str">
            <v>DISTRITO CAPITAL</v>
          </cell>
          <cell r="C3638" t="str">
            <v>0216-01</v>
          </cell>
          <cell r="D3638" t="str">
            <v>ORQUESTA FILARMÓNICA DE BOGOTÁ</v>
          </cell>
          <cell r="E3638" t="str">
            <v>0002-009</v>
          </cell>
          <cell r="F3638" t="str">
            <v>EP-CULTURA, RECREACIÓN Y DEPORTE</v>
          </cell>
          <cell r="G3638" t="str">
            <v>1-100-F001</v>
          </cell>
          <cell r="H3638" t="str">
            <v>VA-RECURSOS DISTRITO</v>
          </cell>
          <cell r="I3638" t="str">
            <v>O2110102007</v>
          </cell>
          <cell r="J3638" t="str">
            <v>Aportes al SENA</v>
          </cell>
          <cell r="K3638" t="str">
            <v>000000000000000000216</v>
          </cell>
          <cell r="L3638" t="str">
            <v>0216 - Programa Funcionamiento - ORQUESTA FILARMÓNICA DE BOGOTÁ</v>
          </cell>
          <cell r="M3638" t="str">
            <v>PM02160001FUNC</v>
          </cell>
          <cell r="N3638" t="str">
            <v>FU</v>
          </cell>
          <cell r="O3638" t="str">
            <v>FUNCIONAMIENTO ORQUESTA FILARMÓNICA DE BOGOTÁ</v>
          </cell>
          <cell r="P3638" t="str">
            <v>2025</v>
          </cell>
          <cell r="Q3638">
            <v>501834000</v>
          </cell>
          <cell r="R3638">
            <v>501834000</v>
          </cell>
        </row>
        <row r="3639">
          <cell r="A3639" t="str">
            <v>0216-01FU</v>
          </cell>
          <cell r="B3639" t="str">
            <v>DISTRITO CAPITAL</v>
          </cell>
          <cell r="C3639" t="str">
            <v>0216-01</v>
          </cell>
          <cell r="D3639" t="str">
            <v>ORQUESTA FILARMÓNICA DE BOGOTÁ</v>
          </cell>
          <cell r="E3639" t="str">
            <v>0002-009</v>
          </cell>
          <cell r="F3639" t="str">
            <v>EP-CULTURA, RECREACIÓN Y DEPORTE</v>
          </cell>
          <cell r="G3639" t="str">
            <v>1-100-F001</v>
          </cell>
          <cell r="H3639" t="str">
            <v>VA-RECURSOS DISTRITO</v>
          </cell>
          <cell r="I3639" t="str">
            <v>O211010300103</v>
          </cell>
          <cell r="J3639" t="str">
            <v>Bonificación especial de recreación</v>
          </cell>
          <cell r="K3639" t="str">
            <v>000000000000000000216</v>
          </cell>
          <cell r="L3639" t="str">
            <v>0216 - Programa Funcionamiento - ORQUESTA FILARMÓNICA DE BOGOTÁ</v>
          </cell>
          <cell r="M3639" t="str">
            <v>PM02160001FUNC</v>
          </cell>
          <cell r="N3639" t="str">
            <v>FU</v>
          </cell>
          <cell r="O3639" t="str">
            <v>FUNCIONAMIENTO ORQUESTA FILARMÓNICA DE BOGOTÁ</v>
          </cell>
          <cell r="P3639" t="str">
            <v>2025</v>
          </cell>
          <cell r="Q3639">
            <v>84085000</v>
          </cell>
          <cell r="R3639">
            <v>84085000</v>
          </cell>
        </row>
        <row r="3640">
          <cell r="A3640" t="str">
            <v>0216-01FU</v>
          </cell>
          <cell r="B3640" t="str">
            <v>DISTRITO CAPITAL</v>
          </cell>
          <cell r="C3640" t="str">
            <v>0216-01</v>
          </cell>
          <cell r="D3640" t="str">
            <v>ORQUESTA FILARMÓNICA DE BOGOTÁ</v>
          </cell>
          <cell r="E3640" t="str">
            <v>0002-009</v>
          </cell>
          <cell r="F3640" t="str">
            <v>EP-CULTURA, RECREACIÓN Y DEPORTE</v>
          </cell>
          <cell r="G3640" t="str">
            <v>1-100-F001</v>
          </cell>
          <cell r="H3640" t="str">
            <v>VA-RECURSOS DISTRITO</v>
          </cell>
          <cell r="I3640" t="str">
            <v>O2110103005</v>
          </cell>
          <cell r="J3640" t="str">
            <v>Reconocimiento por permanencia en el servicio público - Bogotá D.C.</v>
          </cell>
          <cell r="K3640" t="str">
            <v>000000000000000000216</v>
          </cell>
          <cell r="L3640" t="str">
            <v>0216 - Programa Funcionamiento - ORQUESTA FILARMÓNICA DE BOGOTÁ</v>
          </cell>
          <cell r="M3640" t="str">
            <v>PM02160001FUNC</v>
          </cell>
          <cell r="N3640" t="str">
            <v>FU</v>
          </cell>
          <cell r="O3640" t="str">
            <v>FUNCIONAMIENTO ORQUESTA FILARMÓNICA DE BOGOTÁ</v>
          </cell>
          <cell r="P3640" t="str">
            <v>2025</v>
          </cell>
          <cell r="Q3640">
            <v>60542000</v>
          </cell>
          <cell r="R3640">
            <v>60542000</v>
          </cell>
        </row>
        <row r="3641">
          <cell r="A3641" t="str">
            <v>0216-01FU</v>
          </cell>
          <cell r="B3641" t="str">
            <v>DISTRITO CAPITAL</v>
          </cell>
          <cell r="C3641" t="str">
            <v>0216-01</v>
          </cell>
          <cell r="D3641" t="str">
            <v>ORQUESTA FILARMÓNICA DE BOGOTÁ</v>
          </cell>
          <cell r="E3641" t="str">
            <v>0002-009</v>
          </cell>
          <cell r="F3641" t="str">
            <v>EP-CULTURA, RECREACIÓN Y DEPORTE</v>
          </cell>
          <cell r="G3641" t="str">
            <v>1-100-F001</v>
          </cell>
          <cell r="H3641" t="str">
            <v>VA-RECURSOS DISTRITO</v>
          </cell>
          <cell r="I3641" t="str">
            <v>O2110103068</v>
          </cell>
          <cell r="J3641" t="str">
            <v>Prima secretarial</v>
          </cell>
          <cell r="K3641" t="str">
            <v>000000000000000000216</v>
          </cell>
          <cell r="L3641" t="str">
            <v>0216 - Programa Funcionamiento - ORQUESTA FILARMÓNICA DE BOGOTÁ</v>
          </cell>
          <cell r="M3641" t="str">
            <v>PM02160001FUNC</v>
          </cell>
          <cell r="N3641" t="str">
            <v>FU</v>
          </cell>
          <cell r="O3641" t="str">
            <v>FUNCIONAMIENTO ORQUESTA FILARMÓNICA DE BOGOTÁ</v>
          </cell>
          <cell r="P3641" t="str">
            <v>2025</v>
          </cell>
          <cell r="Q3641">
            <v>4955000</v>
          </cell>
          <cell r="R3641">
            <v>4955000</v>
          </cell>
        </row>
        <row r="3642">
          <cell r="A3642" t="str">
            <v>0216-01FU</v>
          </cell>
          <cell r="B3642" t="str">
            <v>DISTRITO CAPITAL</v>
          </cell>
          <cell r="C3642" t="str">
            <v>0216-01</v>
          </cell>
          <cell r="D3642" t="str">
            <v>ORQUESTA FILARMÓNICA DE BOGOTÁ</v>
          </cell>
          <cell r="E3642" t="str">
            <v>0002-009</v>
          </cell>
          <cell r="F3642" t="str">
            <v>EP-CULTURA, RECREACIÓN Y DEPORTE</v>
          </cell>
          <cell r="G3642" t="str">
            <v>1-100-F001</v>
          </cell>
          <cell r="H3642" t="str">
            <v>VA-RECURSOS DISTRITO</v>
          </cell>
          <cell r="I3642" t="str">
            <v>O2110103117</v>
          </cell>
          <cell r="J3642" t="str">
            <v>Prima Especial</v>
          </cell>
          <cell r="K3642" t="str">
            <v>000000000000000000216</v>
          </cell>
          <cell r="L3642" t="str">
            <v>0216 - Programa Funcionamiento - ORQUESTA FILARMÓNICA DE BOGOTÁ</v>
          </cell>
          <cell r="M3642" t="str">
            <v>PM02160001FUNC</v>
          </cell>
          <cell r="N3642" t="str">
            <v>FU</v>
          </cell>
          <cell r="O3642" t="str">
            <v>FUNCIONAMIENTO ORQUESTA FILARMÓNICA DE BOGOTÁ</v>
          </cell>
          <cell r="P3642" t="str">
            <v>2025</v>
          </cell>
          <cell r="Q3642">
            <v>690000000</v>
          </cell>
          <cell r="R3642">
            <v>690000000</v>
          </cell>
        </row>
        <row r="3643">
          <cell r="A3643" t="str">
            <v>0216-01FU</v>
          </cell>
          <cell r="B3643" t="str">
            <v>DISTRITO CAPITAL</v>
          </cell>
          <cell r="C3643" t="str">
            <v>0216-01</v>
          </cell>
          <cell r="D3643" t="str">
            <v>ORQUESTA FILARMÓNICA DE BOGOTÁ</v>
          </cell>
          <cell r="E3643" t="str">
            <v>0002-009</v>
          </cell>
          <cell r="F3643" t="str">
            <v>EP-CULTURA, RECREACIÓN Y DEPORTE</v>
          </cell>
          <cell r="G3643" t="str">
            <v>1-100-F001</v>
          </cell>
          <cell r="H3643" t="str">
            <v>VA-RECURSOS DISTRITO</v>
          </cell>
          <cell r="I3643" t="str">
            <v>O2110103121</v>
          </cell>
          <cell r="J3643" t="str">
            <v>Bonificación permanente extralegal</v>
          </cell>
          <cell r="K3643" t="str">
            <v>000000000000000000216</v>
          </cell>
          <cell r="L3643" t="str">
            <v>0216 - Programa Funcionamiento - ORQUESTA FILARMÓNICA DE BOGOTÁ</v>
          </cell>
          <cell r="M3643" t="str">
            <v>PM02160001FUNC</v>
          </cell>
          <cell r="N3643" t="str">
            <v>FU</v>
          </cell>
          <cell r="O3643" t="str">
            <v>FUNCIONAMIENTO ORQUESTA FILARMÓNICA DE BOGOTÁ</v>
          </cell>
          <cell r="P3643" t="str">
            <v>2025</v>
          </cell>
          <cell r="Q3643">
            <v>828000000</v>
          </cell>
          <cell r="R3643">
            <v>828000000</v>
          </cell>
        </row>
        <row r="3644">
          <cell r="A3644" t="str">
            <v>0216-01FU</v>
          </cell>
          <cell r="B3644" t="str">
            <v>DISTRITO CAPITAL</v>
          </cell>
          <cell r="C3644" t="str">
            <v>0216-01</v>
          </cell>
          <cell r="D3644" t="str">
            <v>ORQUESTA FILARMÓNICA DE BOGOTÁ</v>
          </cell>
          <cell r="E3644" t="str">
            <v>0002-009</v>
          </cell>
          <cell r="F3644" t="str">
            <v>EP-CULTURA, RECREACIÓN Y DEPORTE</v>
          </cell>
          <cell r="G3644" t="str">
            <v>1-100-F001</v>
          </cell>
          <cell r="H3644" t="str">
            <v>VA-RECURSOS DISTRITO</v>
          </cell>
          <cell r="I3644" t="str">
            <v>O2110103190</v>
          </cell>
          <cell r="J3644" t="str">
            <v>Apoyo de sostenimiento prácticas laborales</v>
          </cell>
          <cell r="K3644" t="str">
            <v>000000000000000000216</v>
          </cell>
          <cell r="L3644" t="str">
            <v>0216 - Programa Funcionamiento - ORQUESTA FILARMÓNICA DE BOGOTÁ</v>
          </cell>
          <cell r="M3644" t="str">
            <v>PM02160001FUNC</v>
          </cell>
          <cell r="N3644" t="str">
            <v>FU</v>
          </cell>
          <cell r="O3644" t="str">
            <v>FUNCIONAMIENTO ORQUESTA FILARMÓNICA DE BOGOTÁ</v>
          </cell>
          <cell r="P3644" t="str">
            <v>2025</v>
          </cell>
          <cell r="Q3644">
            <v>47050000</v>
          </cell>
          <cell r="R3644">
            <v>47050000</v>
          </cell>
        </row>
        <row r="3645">
          <cell r="A3645" t="str">
            <v>0216-01FU</v>
          </cell>
          <cell r="B3645" t="str">
            <v>DISTRITO CAPITAL</v>
          </cell>
          <cell r="C3645" t="str">
            <v>0216-01</v>
          </cell>
          <cell r="D3645" t="str">
            <v>ORQUESTA FILARMÓNICA DE BOGOTÁ</v>
          </cell>
          <cell r="E3645" t="str">
            <v>0002-009</v>
          </cell>
          <cell r="F3645" t="str">
            <v>EP-CULTURA, RECREACIÓN Y DEPORTE</v>
          </cell>
          <cell r="G3645" t="str">
            <v>1-100-F001</v>
          </cell>
          <cell r="H3645" t="str">
            <v>VA-RECURSOS DISTRITO</v>
          </cell>
          <cell r="I3645" t="str">
            <v>O2120201002032352001</v>
          </cell>
          <cell r="J3645" t="str">
            <v>Azúcar refinada</v>
          </cell>
          <cell r="K3645" t="str">
            <v>000000000000000000216</v>
          </cell>
          <cell r="L3645" t="str">
            <v>0216 - Programa Funcionamiento - ORQUESTA FILARMÓNICA DE BOGOTÁ</v>
          </cell>
          <cell r="M3645" t="str">
            <v>PM02160001FUNC</v>
          </cell>
          <cell r="N3645" t="str">
            <v>FU</v>
          </cell>
          <cell r="O3645" t="str">
            <v>FUNCIONAMIENTO ORQUESTA FILARMÓNICA DE BOGOTÁ</v>
          </cell>
          <cell r="P3645" t="str">
            <v>2025</v>
          </cell>
          <cell r="Q3645">
            <v>6500000</v>
          </cell>
          <cell r="R3645">
            <v>6500000</v>
          </cell>
        </row>
        <row r="3646">
          <cell r="A3646" t="str">
            <v>0216-01FU</v>
          </cell>
          <cell r="B3646" t="str">
            <v>DISTRITO CAPITAL</v>
          </cell>
          <cell r="C3646" t="str">
            <v>0216-01</v>
          </cell>
          <cell r="D3646" t="str">
            <v>ORQUESTA FILARMÓNICA DE BOGOTÁ</v>
          </cell>
          <cell r="E3646" t="str">
            <v>0002-009</v>
          </cell>
          <cell r="F3646" t="str">
            <v>EP-CULTURA, RECREACIÓN Y DEPORTE</v>
          </cell>
          <cell r="G3646" t="str">
            <v>1-100-F001</v>
          </cell>
          <cell r="H3646" t="str">
            <v>VA-RECURSOS DISTRITO</v>
          </cell>
          <cell r="I3646" t="str">
            <v>O2120201002032355002</v>
          </cell>
          <cell r="J3646" t="str">
            <v>Panela granulada y/o pulverizada, deshidratada (polvo, cubos, etc.)</v>
          </cell>
          <cell r="K3646" t="str">
            <v>000000000000000000216</v>
          </cell>
          <cell r="L3646" t="str">
            <v>0216 - Programa Funcionamiento - ORQUESTA FILARMÓNICA DE BOGOTÁ</v>
          </cell>
          <cell r="M3646" t="str">
            <v>PM02160001FUNC</v>
          </cell>
          <cell r="N3646" t="str">
            <v>FU</v>
          </cell>
          <cell r="O3646" t="str">
            <v>FUNCIONAMIENTO ORQUESTA FILARMÓNICA DE BOGOTÁ</v>
          </cell>
          <cell r="P3646" t="str">
            <v>2025</v>
          </cell>
          <cell r="Q3646">
            <v>4500000</v>
          </cell>
          <cell r="R3646">
            <v>4500000</v>
          </cell>
        </row>
        <row r="3647">
          <cell r="A3647" t="str">
            <v>0216-01FU</v>
          </cell>
          <cell r="B3647" t="str">
            <v>DISTRITO CAPITAL</v>
          </cell>
          <cell r="C3647" t="str">
            <v>0216-01</v>
          </cell>
          <cell r="D3647" t="str">
            <v>ORQUESTA FILARMÓNICA DE BOGOTÁ</v>
          </cell>
          <cell r="E3647" t="str">
            <v>0002-009</v>
          </cell>
          <cell r="F3647" t="str">
            <v>EP-CULTURA, RECREACIÓN Y DEPORTE</v>
          </cell>
          <cell r="G3647" t="str">
            <v>1-100-F001</v>
          </cell>
          <cell r="H3647" t="str">
            <v>VA-RECURSOS DISTRITO</v>
          </cell>
          <cell r="I3647" t="str">
            <v>O2120201002032381302</v>
          </cell>
          <cell r="J3647" t="str">
            <v> Café molido</v>
          </cell>
          <cell r="K3647" t="str">
            <v>000000000000000000216</v>
          </cell>
          <cell r="L3647" t="str">
            <v>0216 - Programa Funcionamiento - ORQUESTA FILARMÓNICA DE BOGOTÁ</v>
          </cell>
          <cell r="M3647" t="str">
            <v>PM02160001FUNC</v>
          </cell>
          <cell r="N3647" t="str">
            <v>FU</v>
          </cell>
          <cell r="O3647" t="str">
            <v>FUNCIONAMIENTO ORQUESTA FILARMÓNICA DE BOGOTÁ</v>
          </cell>
          <cell r="P3647" t="str">
            <v>2025</v>
          </cell>
          <cell r="Q3647">
            <v>12000000</v>
          </cell>
          <cell r="R3647">
            <v>12000000</v>
          </cell>
        </row>
        <row r="3648">
          <cell r="A3648" t="str">
            <v>0216-01FU</v>
          </cell>
          <cell r="B3648" t="str">
            <v>DISTRITO CAPITAL</v>
          </cell>
          <cell r="C3648" t="str">
            <v>0216-01</v>
          </cell>
          <cell r="D3648" t="str">
            <v>ORQUESTA FILARMÓNICA DE BOGOTÁ</v>
          </cell>
          <cell r="E3648" t="str">
            <v>0002-009</v>
          </cell>
          <cell r="F3648" t="str">
            <v>EP-CULTURA, RECREACIÓN Y DEPORTE</v>
          </cell>
          <cell r="G3648" t="str">
            <v>1-100-F001</v>
          </cell>
          <cell r="H3648" t="str">
            <v>VA-RECURSOS DISTRITO</v>
          </cell>
          <cell r="I3648" t="str">
            <v>O2120201002032391102</v>
          </cell>
          <cell r="J3648" t="str">
            <v>Té instantáneo</v>
          </cell>
          <cell r="K3648" t="str">
            <v>000000000000000000216</v>
          </cell>
          <cell r="L3648" t="str">
            <v>0216 - Programa Funcionamiento - ORQUESTA FILARMÓNICA DE BOGOTÁ</v>
          </cell>
          <cell r="M3648" t="str">
            <v>PM02160001FUNC</v>
          </cell>
          <cell r="N3648" t="str">
            <v>FU</v>
          </cell>
          <cell r="O3648" t="str">
            <v>FUNCIONAMIENTO ORQUESTA FILARMÓNICA DE BOGOTÁ</v>
          </cell>
          <cell r="P3648" t="str">
            <v>2025</v>
          </cell>
          <cell r="Q3648">
            <v>5000000</v>
          </cell>
          <cell r="R3648">
            <v>5000000</v>
          </cell>
        </row>
        <row r="3649">
          <cell r="A3649" t="str">
            <v>0216-01FU</v>
          </cell>
          <cell r="B3649" t="str">
            <v>DISTRITO CAPITAL</v>
          </cell>
          <cell r="C3649" t="str">
            <v>0216-01</v>
          </cell>
          <cell r="D3649" t="str">
            <v>ORQUESTA FILARMÓNICA DE BOGOTÁ</v>
          </cell>
          <cell r="E3649" t="str">
            <v>0002-009</v>
          </cell>
          <cell r="F3649" t="str">
            <v>EP-CULTURA, RECREACIÓN Y DEPORTE</v>
          </cell>
          <cell r="G3649" t="str">
            <v>1-100-F001</v>
          </cell>
          <cell r="H3649" t="str">
            <v>VA-RECURSOS DISTRITO</v>
          </cell>
          <cell r="I3649" t="str">
            <v>O2120201002032399921</v>
          </cell>
          <cell r="J3649" t="str">
            <v>Productos aromáticos diversos</v>
          </cell>
          <cell r="K3649" t="str">
            <v>000000000000000000216</v>
          </cell>
          <cell r="L3649" t="str">
            <v>0216 - Programa Funcionamiento - ORQUESTA FILARMÓNICA DE BOGOTÁ</v>
          </cell>
          <cell r="M3649" t="str">
            <v>PM02160001FUNC</v>
          </cell>
          <cell r="N3649" t="str">
            <v>FU</v>
          </cell>
          <cell r="O3649" t="str">
            <v>FUNCIONAMIENTO ORQUESTA FILARMÓNICA DE BOGOTÁ</v>
          </cell>
          <cell r="P3649" t="str">
            <v>2025</v>
          </cell>
          <cell r="Q3649">
            <v>2000000</v>
          </cell>
          <cell r="R3649">
            <v>2000000</v>
          </cell>
        </row>
        <row r="3650">
          <cell r="A3650" t="str">
            <v>0216-01FU</v>
          </cell>
          <cell r="B3650" t="str">
            <v>DISTRITO CAPITAL</v>
          </cell>
          <cell r="C3650" t="str">
            <v>0216-01</v>
          </cell>
          <cell r="D3650" t="str">
            <v>ORQUESTA FILARMÓNICA DE BOGOTÁ</v>
          </cell>
          <cell r="E3650" t="str">
            <v>0002-009</v>
          </cell>
          <cell r="F3650" t="str">
            <v>EP-CULTURA, RECREACIÓN Y DEPORTE</v>
          </cell>
          <cell r="G3650" t="str">
            <v>1-100-F001</v>
          </cell>
          <cell r="H3650" t="str">
            <v>VA-RECURSOS DISTRITO</v>
          </cell>
          <cell r="I3650" t="str">
            <v>O2120201002032399923</v>
          </cell>
          <cell r="J3650" t="str">
            <v>Mezclas en polvo para preparación de bebidas (café con leche)</v>
          </cell>
          <cell r="K3650" t="str">
            <v>000000000000000000216</v>
          </cell>
          <cell r="L3650" t="str">
            <v>0216 - Programa Funcionamiento - ORQUESTA FILARMÓNICA DE BOGOTÁ</v>
          </cell>
          <cell r="M3650" t="str">
            <v>PM02160001FUNC</v>
          </cell>
          <cell r="N3650" t="str">
            <v>FU</v>
          </cell>
          <cell r="O3650" t="str">
            <v>FUNCIONAMIENTO ORQUESTA FILARMÓNICA DE BOGOTÁ</v>
          </cell>
          <cell r="P3650" t="str">
            <v>2025</v>
          </cell>
          <cell r="Q3650">
            <v>8000000</v>
          </cell>
          <cell r="R3650">
            <v>8000000</v>
          </cell>
        </row>
        <row r="3651">
          <cell r="A3651" t="str">
            <v>0216-01FU</v>
          </cell>
          <cell r="B3651" t="str">
            <v>DISTRITO CAPITAL</v>
          </cell>
          <cell r="C3651" t="str">
            <v>0216-01</v>
          </cell>
          <cell r="D3651" t="str">
            <v>ORQUESTA FILARMÓNICA DE BOGOTÁ</v>
          </cell>
          <cell r="E3651" t="str">
            <v>0002-009</v>
          </cell>
          <cell r="F3651" t="str">
            <v>EP-CULTURA, RECREACIÓN Y DEPORTE</v>
          </cell>
          <cell r="G3651" t="str">
            <v>1-100-F001</v>
          </cell>
          <cell r="H3651" t="str">
            <v>VA-RECURSOS DISTRITO</v>
          </cell>
          <cell r="I3651" t="str">
            <v>O2120201002072712010</v>
          </cell>
          <cell r="J3651" t="str">
            <v>Toallas</v>
          </cell>
          <cell r="K3651" t="str">
            <v>000000000000000000216</v>
          </cell>
          <cell r="L3651" t="str">
            <v>0216 - Programa Funcionamiento - ORQUESTA FILARMÓNICA DE BOGOTÁ</v>
          </cell>
          <cell r="M3651" t="str">
            <v>PM02160001FUNC</v>
          </cell>
          <cell r="N3651" t="str">
            <v>FU</v>
          </cell>
          <cell r="O3651" t="str">
            <v>FUNCIONAMIENTO ORQUESTA FILARMÓNICA DE BOGOTÁ</v>
          </cell>
          <cell r="P3651" t="str">
            <v>2025</v>
          </cell>
          <cell r="Q3651">
            <v>1000000</v>
          </cell>
          <cell r="R3651">
            <v>1000000</v>
          </cell>
        </row>
        <row r="3652">
          <cell r="A3652" t="str">
            <v>0216-01FU</v>
          </cell>
          <cell r="B3652" t="str">
            <v>DISTRITO CAPITAL</v>
          </cell>
          <cell r="C3652" t="str">
            <v>0216-01</v>
          </cell>
          <cell r="D3652" t="str">
            <v>ORQUESTA FILARMÓNICA DE BOGOTÁ</v>
          </cell>
          <cell r="E3652" t="str">
            <v>0002-009</v>
          </cell>
          <cell r="F3652" t="str">
            <v>EP-CULTURA, RECREACIÓN Y DEPORTE</v>
          </cell>
          <cell r="G3652" t="str">
            <v>1-100-F001</v>
          </cell>
          <cell r="H3652" t="str">
            <v>VA-RECURSOS DISTRITO</v>
          </cell>
          <cell r="I3652" t="str">
            <v>O2120201002082822101</v>
          </cell>
          <cell r="J3652" t="str">
            <v>Prendas de vestir de fibras artificiales y sintéticas en tejidos de punto, para hombre</v>
          </cell>
          <cell r="K3652" t="str">
            <v>000000000000000000216</v>
          </cell>
          <cell r="L3652" t="str">
            <v>0216 - Programa Funcionamiento - ORQUESTA FILARMÓNICA DE BOGOTÁ</v>
          </cell>
          <cell r="M3652" t="str">
            <v>PM02160001FUNC</v>
          </cell>
          <cell r="N3652" t="str">
            <v>FU</v>
          </cell>
          <cell r="O3652" t="str">
            <v>FUNCIONAMIENTO ORQUESTA FILARMÓNICA DE BOGOTÁ</v>
          </cell>
          <cell r="P3652" t="str">
            <v>2025</v>
          </cell>
          <cell r="Q3652">
            <v>3350000</v>
          </cell>
          <cell r="R3652">
            <v>3350000</v>
          </cell>
        </row>
        <row r="3653">
          <cell r="A3653" t="str">
            <v>0216-01FU</v>
          </cell>
          <cell r="B3653" t="str">
            <v>DISTRITO CAPITAL</v>
          </cell>
          <cell r="C3653" t="str">
            <v>0216-01</v>
          </cell>
          <cell r="D3653" t="str">
            <v>ORQUESTA FILARMÓNICA DE BOGOTÁ</v>
          </cell>
          <cell r="E3653" t="str">
            <v>0002-009</v>
          </cell>
          <cell r="F3653" t="str">
            <v>EP-CULTURA, RECREACIÓN Y DEPORTE</v>
          </cell>
          <cell r="G3653" t="str">
            <v>1-100-F001</v>
          </cell>
          <cell r="H3653" t="str">
            <v>VA-RECURSOS DISTRITO</v>
          </cell>
          <cell r="I3653" t="str">
            <v>O2120201002082822303</v>
          </cell>
          <cell r="J3653" t="str">
            <v>Prendas de vestir de fibras artificiales y sintéticas en tejido de punto, para mujer</v>
          </cell>
          <cell r="K3653" t="str">
            <v>000000000000000000216</v>
          </cell>
          <cell r="L3653" t="str">
            <v>0216 - Programa Funcionamiento - ORQUESTA FILARMÓNICA DE BOGOTÁ</v>
          </cell>
          <cell r="M3653" t="str">
            <v>PM02160001FUNC</v>
          </cell>
          <cell r="N3653" t="str">
            <v>FU</v>
          </cell>
          <cell r="O3653" t="str">
            <v>FUNCIONAMIENTO ORQUESTA FILARMÓNICA DE BOGOTÁ</v>
          </cell>
          <cell r="P3653" t="str">
            <v>2025</v>
          </cell>
          <cell r="Q3653">
            <v>3350000</v>
          </cell>
          <cell r="R3653">
            <v>3350000</v>
          </cell>
        </row>
        <row r="3654">
          <cell r="A3654" t="str">
            <v>0216-01FU</v>
          </cell>
          <cell r="B3654" t="str">
            <v>DISTRITO CAPITAL</v>
          </cell>
          <cell r="C3654" t="str">
            <v>0216-01</v>
          </cell>
          <cell r="D3654" t="str">
            <v>ORQUESTA FILARMÓNICA DE BOGOTÁ</v>
          </cell>
          <cell r="E3654" t="str">
            <v>0002-009</v>
          </cell>
          <cell r="F3654" t="str">
            <v>EP-CULTURA, RECREACIÓN Y DEPORTE</v>
          </cell>
          <cell r="G3654" t="str">
            <v>1-100-F001</v>
          </cell>
          <cell r="H3654" t="str">
            <v>VA-RECURSOS DISTRITO</v>
          </cell>
          <cell r="I3654" t="str">
            <v>O2120201003013191499</v>
          </cell>
          <cell r="J3654" t="str">
            <v>Artículos de madera n.c.p.</v>
          </cell>
          <cell r="K3654" t="str">
            <v>000000000000000000216</v>
          </cell>
          <cell r="L3654" t="str">
            <v>0216 - Programa Funcionamiento - ORQUESTA FILARMÓNICA DE BOGOTÁ</v>
          </cell>
          <cell r="M3654" t="str">
            <v>PM02160001FUNC</v>
          </cell>
          <cell r="N3654" t="str">
            <v>FU</v>
          </cell>
          <cell r="O3654" t="str">
            <v>FUNCIONAMIENTO ORQUESTA FILARMÓNICA DE BOGOTÁ</v>
          </cell>
          <cell r="P3654" t="str">
            <v>2025</v>
          </cell>
          <cell r="Q3654">
            <v>1000000</v>
          </cell>
          <cell r="R3654">
            <v>1000000</v>
          </cell>
        </row>
        <row r="3655">
          <cell r="A3655" t="str">
            <v>0216-01FU</v>
          </cell>
          <cell r="B3655" t="str">
            <v>DISTRITO CAPITAL</v>
          </cell>
          <cell r="C3655" t="str">
            <v>0216-01</v>
          </cell>
          <cell r="D3655" t="str">
            <v>ORQUESTA FILARMÓNICA DE BOGOTÁ</v>
          </cell>
          <cell r="E3655" t="str">
            <v>0002-009</v>
          </cell>
          <cell r="F3655" t="str">
            <v>EP-CULTURA, RECREACIÓN Y DEPORTE</v>
          </cell>
          <cell r="G3655" t="str">
            <v>1-100-F001</v>
          </cell>
          <cell r="H3655" t="str">
            <v>VA-RECURSOS DISTRITO</v>
          </cell>
          <cell r="I3655" t="str">
            <v>O2120201003023213101</v>
          </cell>
          <cell r="J3655" t="str">
            <v>Papel del tipo utilizado para papel higiénico</v>
          </cell>
          <cell r="K3655" t="str">
            <v>000000000000000000216</v>
          </cell>
          <cell r="L3655" t="str">
            <v>0216 - Programa Funcionamiento - ORQUESTA FILARMÓNICA DE BOGOTÁ</v>
          </cell>
          <cell r="M3655" t="str">
            <v>PM02160001FUNC</v>
          </cell>
          <cell r="N3655" t="str">
            <v>FU</v>
          </cell>
          <cell r="O3655" t="str">
            <v>FUNCIONAMIENTO ORQUESTA FILARMÓNICA DE BOGOTÁ</v>
          </cell>
          <cell r="P3655" t="str">
            <v>2025</v>
          </cell>
          <cell r="Q3655">
            <v>6500000</v>
          </cell>
          <cell r="R3655">
            <v>6500000</v>
          </cell>
        </row>
        <row r="3656">
          <cell r="A3656" t="str">
            <v>0216-01FU</v>
          </cell>
          <cell r="B3656" t="str">
            <v>DISTRITO CAPITAL</v>
          </cell>
          <cell r="C3656" t="str">
            <v>0216-01</v>
          </cell>
          <cell r="D3656" t="str">
            <v>ORQUESTA FILARMÓNICA DE BOGOTÁ</v>
          </cell>
          <cell r="E3656" t="str">
            <v>0002-009</v>
          </cell>
          <cell r="F3656" t="str">
            <v>EP-CULTURA, RECREACIÓN Y DEPORTE</v>
          </cell>
          <cell r="G3656" t="str">
            <v>1-100-F001</v>
          </cell>
          <cell r="H3656" t="str">
            <v>VA-RECURSOS DISTRITO</v>
          </cell>
          <cell r="I3656" t="str">
            <v>O2120201003023213102</v>
          </cell>
          <cell r="J3656" t="str">
            <v>Papel para servilletas, toallas y similares</v>
          </cell>
          <cell r="K3656" t="str">
            <v>000000000000000000216</v>
          </cell>
          <cell r="L3656" t="str">
            <v>0216 - Programa Funcionamiento - ORQUESTA FILARMÓNICA DE BOGOTÁ</v>
          </cell>
          <cell r="M3656" t="str">
            <v>PM02160001FUNC</v>
          </cell>
          <cell r="N3656" t="str">
            <v>FU</v>
          </cell>
          <cell r="O3656" t="str">
            <v>FUNCIONAMIENTO ORQUESTA FILARMÓNICA DE BOGOTÁ</v>
          </cell>
          <cell r="P3656" t="str">
            <v>2025</v>
          </cell>
          <cell r="Q3656">
            <v>2000000</v>
          </cell>
          <cell r="R3656">
            <v>2000000</v>
          </cell>
        </row>
        <row r="3657">
          <cell r="A3657" t="str">
            <v>0216-01FU</v>
          </cell>
          <cell r="B3657" t="str">
            <v>DISTRITO CAPITAL</v>
          </cell>
          <cell r="C3657" t="str">
            <v>0216-01</v>
          </cell>
          <cell r="D3657" t="str">
            <v>ORQUESTA FILARMÓNICA DE BOGOTÁ</v>
          </cell>
          <cell r="E3657" t="str">
            <v>0002-009</v>
          </cell>
          <cell r="F3657" t="str">
            <v>EP-CULTURA, RECREACIÓN Y DEPORTE</v>
          </cell>
          <cell r="G3657" t="str">
            <v>1-100-F001</v>
          </cell>
          <cell r="H3657" t="str">
            <v>VA-RECURSOS DISTRITO</v>
          </cell>
          <cell r="I3657" t="str">
            <v>O2120201003023215317</v>
          </cell>
          <cell r="J3657" t="str">
            <v>Fólderes</v>
          </cell>
          <cell r="K3657" t="str">
            <v>000000000000000000216</v>
          </cell>
          <cell r="L3657" t="str">
            <v>0216 - Programa Funcionamiento - ORQUESTA FILARMÓNICA DE BOGOTÁ</v>
          </cell>
          <cell r="M3657" t="str">
            <v>PM02160001FUNC</v>
          </cell>
          <cell r="N3657" t="str">
            <v>FU</v>
          </cell>
          <cell r="O3657" t="str">
            <v>FUNCIONAMIENTO ORQUESTA FILARMÓNICA DE BOGOTÁ</v>
          </cell>
          <cell r="P3657" t="str">
            <v>2025</v>
          </cell>
          <cell r="Q3657">
            <v>13000000</v>
          </cell>
          <cell r="R3657">
            <v>13000000</v>
          </cell>
        </row>
        <row r="3658">
          <cell r="A3658" t="str">
            <v>0216-01FU</v>
          </cell>
          <cell r="B3658" t="str">
            <v>DISTRITO CAPITAL</v>
          </cell>
          <cell r="C3658" t="str">
            <v>0216-01</v>
          </cell>
          <cell r="D3658" t="str">
            <v>ORQUESTA FILARMÓNICA DE BOGOTÁ</v>
          </cell>
          <cell r="E3658" t="str">
            <v>0002-009</v>
          </cell>
          <cell r="F3658" t="str">
            <v>EP-CULTURA, RECREACIÓN Y DEPORTE</v>
          </cell>
          <cell r="G3658" t="str">
            <v>1-100-F001</v>
          </cell>
          <cell r="H3658" t="str">
            <v>VA-RECURSOS DISTRITO</v>
          </cell>
          <cell r="I3658" t="str">
            <v>O2120201003023219202</v>
          </cell>
          <cell r="J3658" t="str">
            <v>Sobres de manila</v>
          </cell>
          <cell r="K3658" t="str">
            <v>000000000000000000216</v>
          </cell>
          <cell r="L3658" t="str">
            <v>0216 - Programa Funcionamiento - ORQUESTA FILARMÓNICA DE BOGOTÁ</v>
          </cell>
          <cell r="M3658" t="str">
            <v>PM02160001FUNC</v>
          </cell>
          <cell r="N3658" t="str">
            <v>FU</v>
          </cell>
          <cell r="O3658" t="str">
            <v>FUNCIONAMIENTO ORQUESTA FILARMÓNICA DE BOGOTÁ</v>
          </cell>
          <cell r="P3658" t="str">
            <v>2025</v>
          </cell>
          <cell r="Q3658">
            <v>1500000</v>
          </cell>
          <cell r="R3658">
            <v>1500000</v>
          </cell>
        </row>
        <row r="3659">
          <cell r="A3659" t="str">
            <v>0216-01FU</v>
          </cell>
          <cell r="B3659" t="str">
            <v>DISTRITO CAPITAL</v>
          </cell>
          <cell r="C3659" t="str">
            <v>0216-01</v>
          </cell>
          <cell r="D3659" t="str">
            <v>ORQUESTA FILARMÓNICA DE BOGOTÁ</v>
          </cell>
          <cell r="E3659" t="str">
            <v>0002-009</v>
          </cell>
          <cell r="F3659" t="str">
            <v>EP-CULTURA, RECREACIÓN Y DEPORTE</v>
          </cell>
          <cell r="G3659" t="str">
            <v>1-100-F001</v>
          </cell>
          <cell r="H3659" t="str">
            <v>VA-RECURSOS DISTRITO</v>
          </cell>
          <cell r="I3659" t="str">
            <v>O2120201003023219304</v>
          </cell>
          <cell r="J3659" t="str">
            <v>Toallas de papel</v>
          </cell>
          <cell r="K3659" t="str">
            <v>000000000000000000216</v>
          </cell>
          <cell r="L3659" t="str">
            <v>0216 - Programa Funcionamiento - ORQUESTA FILARMÓNICA DE BOGOTÁ</v>
          </cell>
          <cell r="M3659" t="str">
            <v>PM02160001FUNC</v>
          </cell>
          <cell r="N3659" t="str">
            <v>FU</v>
          </cell>
          <cell r="O3659" t="str">
            <v>FUNCIONAMIENTO ORQUESTA FILARMÓNICA DE BOGOTÁ</v>
          </cell>
          <cell r="P3659" t="str">
            <v>2025</v>
          </cell>
          <cell r="Q3659">
            <v>5000000</v>
          </cell>
          <cell r="R3659">
            <v>5000000</v>
          </cell>
        </row>
        <row r="3660">
          <cell r="A3660" t="str">
            <v>0216-01FU</v>
          </cell>
          <cell r="B3660" t="str">
            <v>DISTRITO CAPITAL</v>
          </cell>
          <cell r="C3660" t="str">
            <v>0216-01</v>
          </cell>
          <cell r="D3660" t="str">
            <v>ORQUESTA FILARMÓNICA DE BOGOTÁ</v>
          </cell>
          <cell r="E3660" t="str">
            <v>0002-009</v>
          </cell>
          <cell r="F3660" t="str">
            <v>EP-CULTURA, RECREACIÓN Y DEPORTE</v>
          </cell>
          <cell r="G3660" t="str">
            <v>1-100-F001</v>
          </cell>
          <cell r="H3660" t="str">
            <v>VA-RECURSOS DISTRITO</v>
          </cell>
          <cell r="I3660" t="str">
            <v>O2120201003023270111</v>
          </cell>
          <cell r="J3660" t="str">
            <v>Blocs de papel sin impresión</v>
          </cell>
          <cell r="K3660" t="str">
            <v>000000000000000000216</v>
          </cell>
          <cell r="L3660" t="str">
            <v>0216 - Programa Funcionamiento - ORQUESTA FILARMÓNICA DE BOGOTÁ</v>
          </cell>
          <cell r="M3660" t="str">
            <v>PM02160001FUNC</v>
          </cell>
          <cell r="N3660" t="str">
            <v>FU</v>
          </cell>
          <cell r="O3660" t="str">
            <v>FUNCIONAMIENTO ORQUESTA FILARMÓNICA DE BOGOTÁ</v>
          </cell>
          <cell r="P3660" t="str">
            <v>2025</v>
          </cell>
          <cell r="Q3660">
            <v>16000000</v>
          </cell>
          <cell r="R3660">
            <v>16000000</v>
          </cell>
        </row>
        <row r="3661">
          <cell r="A3661" t="str">
            <v>0216-01FU</v>
          </cell>
          <cell r="B3661" t="str">
            <v>DISTRITO CAPITAL</v>
          </cell>
          <cell r="C3661" t="str">
            <v>0216-01</v>
          </cell>
          <cell r="D3661" t="str">
            <v>ORQUESTA FILARMÓNICA DE BOGOTÁ</v>
          </cell>
          <cell r="E3661" t="str">
            <v>0002-009</v>
          </cell>
          <cell r="F3661" t="str">
            <v>EP-CULTURA, RECREACIÓN Y DEPORTE</v>
          </cell>
          <cell r="G3661" t="str">
            <v>1-100-F001</v>
          </cell>
          <cell r="H3661" t="str">
            <v>VA-RECURSOS DISTRITO</v>
          </cell>
          <cell r="I3661" t="str">
            <v>O2120201003033331101</v>
          </cell>
          <cell r="J3661" t="str">
            <v>Gasolina motor corriente</v>
          </cell>
          <cell r="K3661" t="str">
            <v>000000000000000000216</v>
          </cell>
          <cell r="L3661" t="str">
            <v>0216 - Programa Funcionamiento - ORQUESTA FILARMÓNICA DE BOGOTÁ</v>
          </cell>
          <cell r="M3661" t="str">
            <v>PM02160001FUNC</v>
          </cell>
          <cell r="N3661" t="str">
            <v>FU</v>
          </cell>
          <cell r="O3661" t="str">
            <v>FUNCIONAMIENTO ORQUESTA FILARMÓNICA DE BOGOTÁ</v>
          </cell>
          <cell r="P3661" t="str">
            <v>2025</v>
          </cell>
          <cell r="Q3661">
            <v>25000000</v>
          </cell>
          <cell r="R3661">
            <v>25000000</v>
          </cell>
        </row>
        <row r="3662">
          <cell r="A3662" t="str">
            <v>0216-01FU</v>
          </cell>
          <cell r="B3662" t="str">
            <v>DISTRITO CAPITAL</v>
          </cell>
          <cell r="C3662" t="str">
            <v>0216-01</v>
          </cell>
          <cell r="D3662" t="str">
            <v>ORQUESTA FILARMÓNICA DE BOGOTÁ</v>
          </cell>
          <cell r="E3662" t="str">
            <v>0002-009</v>
          </cell>
          <cell r="F3662" t="str">
            <v>EP-CULTURA, RECREACIÓN Y DEPORTE</v>
          </cell>
          <cell r="G3662" t="str">
            <v>1-100-F001</v>
          </cell>
          <cell r="H3662" t="str">
            <v>VA-RECURSOS DISTRITO</v>
          </cell>
          <cell r="I3662" t="str">
            <v>O2120201003053511004</v>
          </cell>
          <cell r="J3662" t="str">
            <v>Bases y pinturas anticorrosivas</v>
          </cell>
          <cell r="K3662" t="str">
            <v>000000000000000000216</v>
          </cell>
          <cell r="L3662" t="str">
            <v>0216 - Programa Funcionamiento - ORQUESTA FILARMÓNICA DE BOGOTÁ</v>
          </cell>
          <cell r="M3662" t="str">
            <v>PM02160001FUNC</v>
          </cell>
          <cell r="N3662" t="str">
            <v>FU</v>
          </cell>
          <cell r="O3662" t="str">
            <v>FUNCIONAMIENTO ORQUESTA FILARMÓNICA DE BOGOTÁ</v>
          </cell>
          <cell r="P3662" t="str">
            <v>2025</v>
          </cell>
          <cell r="Q3662">
            <v>3000000</v>
          </cell>
          <cell r="R3662">
            <v>3000000</v>
          </cell>
        </row>
        <row r="3663">
          <cell r="A3663" t="str">
            <v>0216-01FU</v>
          </cell>
          <cell r="B3663" t="str">
            <v>DISTRITO CAPITAL</v>
          </cell>
          <cell r="C3663" t="str">
            <v>0216-01</v>
          </cell>
          <cell r="D3663" t="str">
            <v>ORQUESTA FILARMÓNICA DE BOGOTÁ</v>
          </cell>
          <cell r="E3663" t="str">
            <v>0002-009</v>
          </cell>
          <cell r="F3663" t="str">
            <v>EP-CULTURA, RECREACIÓN Y DEPORTE</v>
          </cell>
          <cell r="G3663" t="str">
            <v>1-100-F001</v>
          </cell>
          <cell r="H3663" t="str">
            <v>VA-RECURSOS DISTRITO</v>
          </cell>
          <cell r="I3663" t="str">
            <v>O2120201003053511033</v>
          </cell>
          <cell r="J3663" t="str">
            <v>Estuco</v>
          </cell>
          <cell r="K3663" t="str">
            <v>000000000000000000216</v>
          </cell>
          <cell r="L3663" t="str">
            <v>0216 - Programa Funcionamiento - ORQUESTA FILARMÓNICA DE BOGOTÁ</v>
          </cell>
          <cell r="M3663" t="str">
            <v>PM02160001FUNC</v>
          </cell>
          <cell r="N3663" t="str">
            <v>FU</v>
          </cell>
          <cell r="O3663" t="str">
            <v>FUNCIONAMIENTO ORQUESTA FILARMÓNICA DE BOGOTÁ</v>
          </cell>
          <cell r="P3663" t="str">
            <v>2025</v>
          </cell>
          <cell r="Q3663">
            <v>1000000</v>
          </cell>
          <cell r="R3663">
            <v>1000000</v>
          </cell>
        </row>
        <row r="3664">
          <cell r="A3664" t="str">
            <v>0216-01FU</v>
          </cell>
          <cell r="B3664" t="str">
            <v>DISTRITO CAPITAL</v>
          </cell>
          <cell r="C3664" t="str">
            <v>0216-01</v>
          </cell>
          <cell r="D3664" t="str">
            <v>ORQUESTA FILARMÓNICA DE BOGOTÁ</v>
          </cell>
          <cell r="E3664" t="str">
            <v>0002-009</v>
          </cell>
          <cell r="F3664" t="str">
            <v>EP-CULTURA, RECREACIÓN Y DEPORTE</v>
          </cell>
          <cell r="G3664" t="str">
            <v>1-100-F001</v>
          </cell>
          <cell r="H3664" t="str">
            <v>VA-RECURSOS DISTRITO</v>
          </cell>
          <cell r="I3664" t="str">
            <v>O2120201003053513001</v>
          </cell>
          <cell r="J3664" t="str">
            <v>Tintas tipográficas para imprenta</v>
          </cell>
          <cell r="K3664" t="str">
            <v>000000000000000000216</v>
          </cell>
          <cell r="L3664" t="str">
            <v>0216 - Programa Funcionamiento - ORQUESTA FILARMÓNICA DE BOGOTÁ</v>
          </cell>
          <cell r="M3664" t="str">
            <v>PM02160001FUNC</v>
          </cell>
          <cell r="N3664" t="str">
            <v>FU</v>
          </cell>
          <cell r="O3664" t="str">
            <v>FUNCIONAMIENTO ORQUESTA FILARMÓNICA DE BOGOTÁ</v>
          </cell>
          <cell r="P3664" t="str">
            <v>2025</v>
          </cell>
          <cell r="Q3664">
            <v>20000000</v>
          </cell>
          <cell r="R3664">
            <v>20000000</v>
          </cell>
        </row>
        <row r="3665">
          <cell r="A3665" t="str">
            <v>0216-01FU</v>
          </cell>
          <cell r="B3665" t="str">
            <v>DISTRITO CAPITAL</v>
          </cell>
          <cell r="C3665" t="str">
            <v>0216-01</v>
          </cell>
          <cell r="D3665" t="str">
            <v>ORQUESTA FILARMÓNICA DE BOGOTÁ</v>
          </cell>
          <cell r="E3665" t="str">
            <v>0002-009</v>
          </cell>
          <cell r="F3665" t="str">
            <v>EP-CULTURA, RECREACIÓN Y DEPORTE</v>
          </cell>
          <cell r="G3665" t="str">
            <v>1-100-F001</v>
          </cell>
          <cell r="H3665" t="str">
            <v>VA-RECURSOS DISTRITO</v>
          </cell>
          <cell r="I3665" t="str">
            <v>O2120201003053532103</v>
          </cell>
          <cell r="J3665" t="str">
            <v>Jabones líquidos para lavar</v>
          </cell>
          <cell r="K3665" t="str">
            <v>000000000000000000216</v>
          </cell>
          <cell r="L3665" t="str">
            <v>0216 - Programa Funcionamiento - ORQUESTA FILARMÓNICA DE BOGOTÁ</v>
          </cell>
          <cell r="M3665" t="str">
            <v>PM02160001FUNC</v>
          </cell>
          <cell r="N3665" t="str">
            <v>FU</v>
          </cell>
          <cell r="O3665" t="str">
            <v>FUNCIONAMIENTO ORQUESTA FILARMÓNICA DE BOGOTÁ</v>
          </cell>
          <cell r="P3665" t="str">
            <v>2025</v>
          </cell>
          <cell r="Q3665">
            <v>2000000</v>
          </cell>
          <cell r="R3665">
            <v>2000000</v>
          </cell>
        </row>
        <row r="3666">
          <cell r="A3666" t="str">
            <v>0216-01FU</v>
          </cell>
          <cell r="B3666" t="str">
            <v>DISTRITO CAPITAL</v>
          </cell>
          <cell r="C3666" t="str">
            <v>0216-01</v>
          </cell>
          <cell r="D3666" t="str">
            <v>ORQUESTA FILARMÓNICA DE BOGOTÁ</v>
          </cell>
          <cell r="E3666" t="str">
            <v>0002-009</v>
          </cell>
          <cell r="F3666" t="str">
            <v>EP-CULTURA, RECREACIÓN Y DEPORTE</v>
          </cell>
          <cell r="G3666" t="str">
            <v>1-100-F001</v>
          </cell>
          <cell r="H3666" t="str">
            <v>VA-RECURSOS DISTRITO</v>
          </cell>
          <cell r="I3666" t="str">
            <v>O2120201003053532105</v>
          </cell>
          <cell r="J3666" t="str">
            <v>Jabones de tocador</v>
          </cell>
          <cell r="K3666" t="str">
            <v>000000000000000000216</v>
          </cell>
          <cell r="L3666" t="str">
            <v>0216 - Programa Funcionamiento - ORQUESTA FILARMÓNICA DE BOGOTÁ</v>
          </cell>
          <cell r="M3666" t="str">
            <v>PM02160001FUNC</v>
          </cell>
          <cell r="N3666" t="str">
            <v>FU</v>
          </cell>
          <cell r="O3666" t="str">
            <v>FUNCIONAMIENTO ORQUESTA FILARMÓNICA DE BOGOTÁ</v>
          </cell>
          <cell r="P3666" t="str">
            <v>2025</v>
          </cell>
          <cell r="Q3666">
            <v>2000000</v>
          </cell>
          <cell r="R3666">
            <v>2000000</v>
          </cell>
        </row>
        <row r="3667">
          <cell r="A3667" t="str">
            <v>0216-01FU</v>
          </cell>
          <cell r="B3667" t="str">
            <v>DISTRITO CAPITAL</v>
          </cell>
          <cell r="C3667" t="str">
            <v>0216-01</v>
          </cell>
          <cell r="D3667" t="str">
            <v>ORQUESTA FILARMÓNICA DE BOGOTÁ</v>
          </cell>
          <cell r="E3667" t="str">
            <v>0002-009</v>
          </cell>
          <cell r="F3667" t="str">
            <v>EP-CULTURA, RECREACIÓN Y DEPORTE</v>
          </cell>
          <cell r="G3667" t="str">
            <v>1-100-F001</v>
          </cell>
          <cell r="H3667" t="str">
            <v>VA-RECURSOS DISTRITO</v>
          </cell>
          <cell r="I3667" t="str">
            <v>O2120201003053532201</v>
          </cell>
          <cell r="J3667" t="str">
            <v>Detergentes en polvo</v>
          </cell>
          <cell r="K3667" t="str">
            <v>000000000000000000216</v>
          </cell>
          <cell r="L3667" t="str">
            <v>0216 - Programa Funcionamiento - ORQUESTA FILARMÓNICA DE BOGOTÁ</v>
          </cell>
          <cell r="M3667" t="str">
            <v>PM02160001FUNC</v>
          </cell>
          <cell r="N3667" t="str">
            <v>FU</v>
          </cell>
          <cell r="O3667" t="str">
            <v>FUNCIONAMIENTO ORQUESTA FILARMÓNICA DE BOGOTÁ</v>
          </cell>
          <cell r="P3667" t="str">
            <v>2025</v>
          </cell>
          <cell r="Q3667">
            <v>2000000</v>
          </cell>
          <cell r="R3667">
            <v>2000000</v>
          </cell>
        </row>
        <row r="3668">
          <cell r="A3668" t="str">
            <v>0216-01FU</v>
          </cell>
          <cell r="B3668" t="str">
            <v>DISTRITO CAPITAL</v>
          </cell>
          <cell r="C3668" t="str">
            <v>0216-01</v>
          </cell>
          <cell r="D3668" t="str">
            <v>ORQUESTA FILARMÓNICA DE BOGOTÁ</v>
          </cell>
          <cell r="E3668" t="str">
            <v>0002-009</v>
          </cell>
          <cell r="F3668" t="str">
            <v>EP-CULTURA, RECREACIÓN Y DEPORTE</v>
          </cell>
          <cell r="G3668" t="str">
            <v>1-100-F001</v>
          </cell>
          <cell r="H3668" t="str">
            <v>VA-RECURSOS DISTRITO</v>
          </cell>
          <cell r="I3668" t="str">
            <v>O2120201003053532204</v>
          </cell>
          <cell r="J3668" t="str">
            <v>Preparaciones para limpiar vidrios</v>
          </cell>
          <cell r="K3668" t="str">
            <v>000000000000000000216</v>
          </cell>
          <cell r="L3668" t="str">
            <v>0216 - Programa Funcionamiento - ORQUESTA FILARMÓNICA DE BOGOTÁ</v>
          </cell>
          <cell r="M3668" t="str">
            <v>PM02160001FUNC</v>
          </cell>
          <cell r="N3668" t="str">
            <v>FU</v>
          </cell>
          <cell r="O3668" t="str">
            <v>FUNCIONAMIENTO ORQUESTA FILARMÓNICA DE BOGOTÁ</v>
          </cell>
          <cell r="P3668" t="str">
            <v>2025</v>
          </cell>
          <cell r="Q3668">
            <v>1000000</v>
          </cell>
          <cell r="R3668">
            <v>1000000</v>
          </cell>
        </row>
        <row r="3669">
          <cell r="A3669" t="str">
            <v>0216-01FU</v>
          </cell>
          <cell r="B3669" t="str">
            <v>DISTRITO CAPITAL</v>
          </cell>
          <cell r="C3669" t="str">
            <v>0216-01</v>
          </cell>
          <cell r="D3669" t="str">
            <v>ORQUESTA FILARMÓNICA DE BOGOTÁ</v>
          </cell>
          <cell r="E3669" t="str">
            <v>0002-009</v>
          </cell>
          <cell r="F3669" t="str">
            <v>EP-CULTURA, RECREACIÓN Y DEPORTE</v>
          </cell>
          <cell r="G3669" t="str">
            <v>1-100-F001</v>
          </cell>
          <cell r="H3669" t="str">
            <v>VA-RECURSOS DISTRITO</v>
          </cell>
          <cell r="I3669" t="str">
            <v>O2120201003053532209</v>
          </cell>
          <cell r="J3669" t="str">
            <v>Preparaciones desengrasantes para pisos</v>
          </cell>
          <cell r="K3669" t="str">
            <v>000000000000000000216</v>
          </cell>
          <cell r="L3669" t="str">
            <v>0216 - Programa Funcionamiento - ORQUESTA FILARMÓNICA DE BOGOTÁ</v>
          </cell>
          <cell r="M3669" t="str">
            <v>PM02160001FUNC</v>
          </cell>
          <cell r="N3669" t="str">
            <v>FU</v>
          </cell>
          <cell r="O3669" t="str">
            <v>FUNCIONAMIENTO ORQUESTA FILARMÓNICA DE BOGOTÁ</v>
          </cell>
          <cell r="P3669" t="str">
            <v>2025</v>
          </cell>
          <cell r="Q3669">
            <v>1000000</v>
          </cell>
          <cell r="R3669">
            <v>1000000</v>
          </cell>
        </row>
        <row r="3670">
          <cell r="A3670" t="str">
            <v>0216-01FU</v>
          </cell>
          <cell r="B3670" t="str">
            <v>DISTRITO CAPITAL</v>
          </cell>
          <cell r="C3670" t="str">
            <v>0216-01</v>
          </cell>
          <cell r="D3670" t="str">
            <v>ORQUESTA FILARMÓNICA DE BOGOTÁ</v>
          </cell>
          <cell r="E3670" t="str">
            <v>0002-009</v>
          </cell>
          <cell r="F3670" t="str">
            <v>EP-CULTURA, RECREACIÓN Y DEPORTE</v>
          </cell>
          <cell r="G3670" t="str">
            <v>1-100-F001</v>
          </cell>
          <cell r="H3670" t="str">
            <v>VA-RECURSOS DISTRITO</v>
          </cell>
          <cell r="I3670" t="str">
            <v>O2120201003053532210</v>
          </cell>
          <cell r="J3670" t="str">
            <v>Productos blanqueadores y desmanchadores</v>
          </cell>
          <cell r="K3670" t="str">
            <v>000000000000000000216</v>
          </cell>
          <cell r="L3670" t="str">
            <v>0216 - Programa Funcionamiento - ORQUESTA FILARMÓNICA DE BOGOTÁ</v>
          </cell>
          <cell r="M3670" t="str">
            <v>PM02160001FUNC</v>
          </cell>
          <cell r="N3670" t="str">
            <v>FU</v>
          </cell>
          <cell r="O3670" t="str">
            <v>FUNCIONAMIENTO ORQUESTA FILARMÓNICA DE BOGOTÁ</v>
          </cell>
          <cell r="P3670" t="str">
            <v>2025</v>
          </cell>
          <cell r="Q3670">
            <v>2000000</v>
          </cell>
          <cell r="R3670">
            <v>2000000</v>
          </cell>
        </row>
        <row r="3671">
          <cell r="A3671" t="str">
            <v>0216-01FU</v>
          </cell>
          <cell r="B3671" t="str">
            <v>DISTRITO CAPITAL</v>
          </cell>
          <cell r="C3671" t="str">
            <v>0216-01</v>
          </cell>
          <cell r="D3671" t="str">
            <v>ORQUESTA FILARMÓNICA DE BOGOTÁ</v>
          </cell>
          <cell r="E3671" t="str">
            <v>0002-009</v>
          </cell>
          <cell r="F3671" t="str">
            <v>EP-CULTURA, RECREACIÓN Y DEPORTE</v>
          </cell>
          <cell r="G3671" t="str">
            <v>1-100-F001</v>
          </cell>
          <cell r="H3671" t="str">
            <v>VA-RECURSOS DISTRITO</v>
          </cell>
          <cell r="I3671" t="str">
            <v>O2120201003053533102</v>
          </cell>
          <cell r="J3671" t="str">
            <v>Purificadores líquidos de ambiente</v>
          </cell>
          <cell r="K3671" t="str">
            <v>000000000000000000216</v>
          </cell>
          <cell r="L3671" t="str">
            <v>0216 - Programa Funcionamiento - ORQUESTA FILARMÓNICA DE BOGOTÁ</v>
          </cell>
          <cell r="M3671" t="str">
            <v>PM02160001FUNC</v>
          </cell>
          <cell r="N3671" t="str">
            <v>FU</v>
          </cell>
          <cell r="O3671" t="str">
            <v>FUNCIONAMIENTO ORQUESTA FILARMÓNICA DE BOGOTÁ</v>
          </cell>
          <cell r="P3671" t="str">
            <v>2025</v>
          </cell>
          <cell r="Q3671">
            <v>2000000</v>
          </cell>
          <cell r="R3671">
            <v>2000000</v>
          </cell>
        </row>
        <row r="3672">
          <cell r="A3672" t="str">
            <v>0216-01FU</v>
          </cell>
          <cell r="B3672" t="str">
            <v>DISTRITO CAPITAL</v>
          </cell>
          <cell r="C3672" t="str">
            <v>0216-01</v>
          </cell>
          <cell r="D3672" t="str">
            <v>ORQUESTA FILARMÓNICA DE BOGOTÁ</v>
          </cell>
          <cell r="E3672" t="str">
            <v>0002-009</v>
          </cell>
          <cell r="F3672" t="str">
            <v>EP-CULTURA, RECREACIÓN Y DEPORTE</v>
          </cell>
          <cell r="G3672" t="str">
            <v>1-100-F001</v>
          </cell>
          <cell r="H3672" t="str">
            <v>VA-RECURSOS DISTRITO</v>
          </cell>
          <cell r="I3672" t="str">
            <v>O2120201003063626001</v>
          </cell>
          <cell r="J3672" t="str">
            <v>Guantes de caucho</v>
          </cell>
          <cell r="K3672" t="str">
            <v>000000000000000000216</v>
          </cell>
          <cell r="L3672" t="str">
            <v>0216 - Programa Funcionamiento - ORQUESTA FILARMÓNICA DE BOGOTÁ</v>
          </cell>
          <cell r="M3672" t="str">
            <v>PM02160001FUNC</v>
          </cell>
          <cell r="N3672" t="str">
            <v>FU</v>
          </cell>
          <cell r="O3672" t="str">
            <v>FUNCIONAMIENTO ORQUESTA FILARMÓNICA DE BOGOTÁ</v>
          </cell>
          <cell r="P3672" t="str">
            <v>2025</v>
          </cell>
          <cell r="Q3672">
            <v>1000000</v>
          </cell>
          <cell r="R3672">
            <v>1000000</v>
          </cell>
        </row>
        <row r="3673">
          <cell r="A3673" t="str">
            <v>0216-01FU</v>
          </cell>
          <cell r="B3673" t="str">
            <v>DISTRITO CAPITAL</v>
          </cell>
          <cell r="C3673" t="str">
            <v>0216-01</v>
          </cell>
          <cell r="D3673" t="str">
            <v>ORQUESTA FILARMÓNICA DE BOGOTÁ</v>
          </cell>
          <cell r="E3673" t="str">
            <v>0002-009</v>
          </cell>
          <cell r="F3673" t="str">
            <v>EP-CULTURA, RECREACIÓN Y DEPORTE</v>
          </cell>
          <cell r="G3673" t="str">
            <v>1-100-F001</v>
          </cell>
          <cell r="H3673" t="str">
            <v>VA-RECURSOS DISTRITO</v>
          </cell>
          <cell r="I3673" t="str">
            <v>O2120201003063641001</v>
          </cell>
          <cell r="J3673" t="str">
            <v>Bolsas de material plástico sin impresión</v>
          </cell>
          <cell r="K3673" t="str">
            <v>000000000000000000216</v>
          </cell>
          <cell r="L3673" t="str">
            <v>0216 - Programa Funcionamiento - ORQUESTA FILARMÓNICA DE BOGOTÁ</v>
          </cell>
          <cell r="M3673" t="str">
            <v>PM02160001FUNC</v>
          </cell>
          <cell r="N3673" t="str">
            <v>FU</v>
          </cell>
          <cell r="O3673" t="str">
            <v>FUNCIONAMIENTO ORQUESTA FILARMÓNICA DE BOGOTÁ</v>
          </cell>
          <cell r="P3673" t="str">
            <v>2025</v>
          </cell>
          <cell r="Q3673">
            <v>4000000</v>
          </cell>
          <cell r="R3673">
            <v>4000000</v>
          </cell>
        </row>
        <row r="3674">
          <cell r="A3674" t="str">
            <v>0216-01FU</v>
          </cell>
          <cell r="B3674" t="str">
            <v>DISTRITO CAPITAL</v>
          </cell>
          <cell r="C3674" t="str">
            <v>0216-01</v>
          </cell>
          <cell r="D3674" t="str">
            <v>ORQUESTA FILARMÓNICA DE BOGOTÁ</v>
          </cell>
          <cell r="E3674" t="str">
            <v>0002-009</v>
          </cell>
          <cell r="F3674" t="str">
            <v>EP-CULTURA, RECREACIÓN Y DEPORTE</v>
          </cell>
          <cell r="G3674" t="str">
            <v>1-100-F001</v>
          </cell>
          <cell r="H3674" t="str">
            <v>VA-RECURSOS DISTRITO</v>
          </cell>
          <cell r="I3674" t="str">
            <v>O2120201003063649028</v>
          </cell>
          <cell r="J3674" t="str">
            <v>Partes y piezas plásticas para cartuchos de impresoras de computador</v>
          </cell>
          <cell r="K3674" t="str">
            <v>000000000000000000216</v>
          </cell>
          <cell r="L3674" t="str">
            <v>0216 - Programa Funcionamiento - ORQUESTA FILARMÓNICA DE BOGOTÁ</v>
          </cell>
          <cell r="M3674" t="str">
            <v>PM02160001FUNC</v>
          </cell>
          <cell r="N3674" t="str">
            <v>FU</v>
          </cell>
          <cell r="O3674" t="str">
            <v>FUNCIONAMIENTO ORQUESTA FILARMÓNICA DE BOGOTÁ</v>
          </cell>
          <cell r="P3674" t="str">
            <v>2025</v>
          </cell>
          <cell r="Q3674">
            <v>5000000</v>
          </cell>
          <cell r="R3674">
            <v>5000000</v>
          </cell>
        </row>
        <row r="3675">
          <cell r="A3675" t="str">
            <v>0216-01FU</v>
          </cell>
          <cell r="B3675" t="str">
            <v>DISTRITO CAPITAL</v>
          </cell>
          <cell r="C3675" t="str">
            <v>0216-01</v>
          </cell>
          <cell r="D3675" t="str">
            <v>ORQUESTA FILARMÓNICA DE BOGOTÁ</v>
          </cell>
          <cell r="E3675" t="str">
            <v>0002-009</v>
          </cell>
          <cell r="F3675" t="str">
            <v>EP-CULTURA, RECREACIÓN Y DEPORTE</v>
          </cell>
          <cell r="G3675" t="str">
            <v>1-100-F001</v>
          </cell>
          <cell r="H3675" t="str">
            <v>VA-RECURSOS DISTRITO</v>
          </cell>
          <cell r="I3675" t="str">
            <v>O2120201003063692001</v>
          </cell>
          <cell r="J3675" t="str">
            <v>Cintas aislantes</v>
          </cell>
          <cell r="K3675" t="str">
            <v>000000000000000000216</v>
          </cell>
          <cell r="L3675" t="str">
            <v>0216 - Programa Funcionamiento - ORQUESTA FILARMÓNICA DE BOGOTÁ</v>
          </cell>
          <cell r="M3675" t="str">
            <v>PM02160001FUNC</v>
          </cell>
          <cell r="N3675" t="str">
            <v>FU</v>
          </cell>
          <cell r="O3675" t="str">
            <v>FUNCIONAMIENTO ORQUESTA FILARMÓNICA DE BOGOTÁ</v>
          </cell>
          <cell r="P3675" t="str">
            <v>2025</v>
          </cell>
          <cell r="Q3675">
            <v>1000000</v>
          </cell>
          <cell r="R3675">
            <v>1000000</v>
          </cell>
        </row>
        <row r="3676">
          <cell r="A3676" t="str">
            <v>0216-01FU</v>
          </cell>
          <cell r="B3676" t="str">
            <v>DISTRITO CAPITAL</v>
          </cell>
          <cell r="C3676" t="str">
            <v>0216-01</v>
          </cell>
          <cell r="D3676" t="str">
            <v>ORQUESTA FILARMÓNICA DE BOGOTÁ</v>
          </cell>
          <cell r="E3676" t="str">
            <v>0002-009</v>
          </cell>
          <cell r="F3676" t="str">
            <v>EP-CULTURA, RECREACIÓN Y DEPORTE</v>
          </cell>
          <cell r="G3676" t="str">
            <v>1-100-F001</v>
          </cell>
          <cell r="H3676" t="str">
            <v>VA-RECURSOS DISTRITO</v>
          </cell>
          <cell r="I3676" t="str">
            <v>O2120201003063692002</v>
          </cell>
          <cell r="J3676" t="str">
            <v>Cinta autoadhesiva</v>
          </cell>
          <cell r="K3676" t="str">
            <v>000000000000000000216</v>
          </cell>
          <cell r="L3676" t="str">
            <v>0216 - Programa Funcionamiento - ORQUESTA FILARMÓNICA DE BOGOTÁ</v>
          </cell>
          <cell r="M3676" t="str">
            <v>PM02160001FUNC</v>
          </cell>
          <cell r="N3676" t="str">
            <v>FU</v>
          </cell>
          <cell r="O3676" t="str">
            <v>FUNCIONAMIENTO ORQUESTA FILARMÓNICA DE BOGOTÁ</v>
          </cell>
          <cell r="P3676" t="str">
            <v>2025</v>
          </cell>
          <cell r="Q3676">
            <v>1000000</v>
          </cell>
          <cell r="R3676">
            <v>1000000</v>
          </cell>
        </row>
        <row r="3677">
          <cell r="A3677" t="str">
            <v>0216-01FU</v>
          </cell>
          <cell r="B3677" t="str">
            <v>DISTRITO CAPITAL</v>
          </cell>
          <cell r="C3677" t="str">
            <v>0216-01</v>
          </cell>
          <cell r="D3677" t="str">
            <v>ORQUESTA FILARMÓNICA DE BOGOTÁ</v>
          </cell>
          <cell r="E3677" t="str">
            <v>0002-009</v>
          </cell>
          <cell r="F3677" t="str">
            <v>EP-CULTURA, RECREACIÓN Y DEPORTE</v>
          </cell>
          <cell r="G3677" t="str">
            <v>1-100-F001</v>
          </cell>
          <cell r="H3677" t="str">
            <v>VA-RECURSOS DISTRITO</v>
          </cell>
          <cell r="I3677" t="str">
            <v>O2120201003063694002</v>
          </cell>
          <cell r="J3677" t="str">
            <v>Utensilios de material plástico para la mesa y cocina</v>
          </cell>
          <cell r="K3677" t="str">
            <v>000000000000000000216</v>
          </cell>
          <cell r="L3677" t="str">
            <v>0216 - Programa Funcionamiento - ORQUESTA FILARMÓNICA DE BOGOTÁ</v>
          </cell>
          <cell r="M3677" t="str">
            <v>PM02160001FUNC</v>
          </cell>
          <cell r="N3677" t="str">
            <v>FU</v>
          </cell>
          <cell r="O3677" t="str">
            <v>FUNCIONAMIENTO ORQUESTA FILARMÓNICA DE BOGOTÁ</v>
          </cell>
          <cell r="P3677" t="str">
            <v>2025</v>
          </cell>
          <cell r="Q3677">
            <v>500000</v>
          </cell>
          <cell r="R3677">
            <v>500000</v>
          </cell>
        </row>
        <row r="3678">
          <cell r="A3678" t="str">
            <v>0216-01FU</v>
          </cell>
          <cell r="B3678" t="str">
            <v>DISTRITO CAPITAL</v>
          </cell>
          <cell r="C3678" t="str">
            <v>0216-01</v>
          </cell>
          <cell r="D3678" t="str">
            <v>ORQUESTA FILARMÓNICA DE BOGOTÁ</v>
          </cell>
          <cell r="E3678" t="str">
            <v>0002-009</v>
          </cell>
          <cell r="F3678" t="str">
            <v>EP-CULTURA, RECREACIÓN Y DEPORTE</v>
          </cell>
          <cell r="G3678" t="str">
            <v>1-100-F001</v>
          </cell>
          <cell r="H3678" t="str">
            <v>VA-RECURSOS DISTRITO</v>
          </cell>
          <cell r="I3678" t="str">
            <v>O2120201003063699006</v>
          </cell>
          <cell r="J3678" t="str">
            <v>Ganchos legajadores plásticos</v>
          </cell>
          <cell r="K3678" t="str">
            <v>000000000000000000216</v>
          </cell>
          <cell r="L3678" t="str">
            <v>0216 - Programa Funcionamiento - ORQUESTA FILARMÓNICA DE BOGOTÁ</v>
          </cell>
          <cell r="M3678" t="str">
            <v>PM02160001FUNC</v>
          </cell>
          <cell r="N3678" t="str">
            <v>FU</v>
          </cell>
          <cell r="O3678" t="str">
            <v>FUNCIONAMIENTO ORQUESTA FILARMÓNICA DE BOGOTÁ</v>
          </cell>
          <cell r="P3678" t="str">
            <v>2025</v>
          </cell>
          <cell r="Q3678">
            <v>500000</v>
          </cell>
          <cell r="R3678">
            <v>500000</v>
          </cell>
        </row>
        <row r="3679">
          <cell r="A3679" t="str">
            <v>0216-01FU</v>
          </cell>
          <cell r="B3679" t="str">
            <v>DISTRITO CAPITAL</v>
          </cell>
          <cell r="C3679" t="str">
            <v>0216-01</v>
          </cell>
          <cell r="D3679" t="str">
            <v>ORQUESTA FILARMÓNICA DE BOGOTÁ</v>
          </cell>
          <cell r="E3679" t="str">
            <v>0002-009</v>
          </cell>
          <cell r="F3679" t="str">
            <v>EP-CULTURA, RECREACIÓN Y DEPORTE</v>
          </cell>
          <cell r="G3679" t="str">
            <v>1-100-F001</v>
          </cell>
          <cell r="H3679" t="str">
            <v>VA-RECURSOS DISTRITO</v>
          </cell>
          <cell r="I3679" t="str">
            <v>O2120201003063699051</v>
          </cell>
          <cell r="J3679" t="str">
            <v>Partes y accesorios de material plástico para elementos de protección</v>
          </cell>
          <cell r="K3679" t="str">
            <v>000000000000000000216</v>
          </cell>
          <cell r="L3679" t="str">
            <v>0216 - Programa Funcionamiento - ORQUESTA FILARMÓNICA DE BOGOTÁ</v>
          </cell>
          <cell r="M3679" t="str">
            <v>PM02160001FUNC</v>
          </cell>
          <cell r="N3679" t="str">
            <v>FU</v>
          </cell>
          <cell r="O3679" t="str">
            <v>FUNCIONAMIENTO ORQUESTA FILARMÓNICA DE BOGOTÁ</v>
          </cell>
          <cell r="P3679" t="str">
            <v>2025</v>
          </cell>
          <cell r="Q3679">
            <v>1000000</v>
          </cell>
          <cell r="R3679">
            <v>1000000</v>
          </cell>
        </row>
        <row r="3680">
          <cell r="A3680" t="str">
            <v>0216-01FU</v>
          </cell>
          <cell r="B3680" t="str">
            <v>DISTRITO CAPITAL</v>
          </cell>
          <cell r="C3680" t="str">
            <v>0216-01</v>
          </cell>
          <cell r="D3680" t="str">
            <v>ORQUESTA FILARMÓNICA DE BOGOTÁ</v>
          </cell>
          <cell r="E3680" t="str">
            <v>0002-009</v>
          </cell>
          <cell r="F3680" t="str">
            <v>EP-CULTURA, RECREACIÓN Y DEPORTE</v>
          </cell>
          <cell r="G3680" t="str">
            <v>1-100-F001</v>
          </cell>
          <cell r="H3680" t="str">
            <v>VA-RECURSOS DISTRITO</v>
          </cell>
          <cell r="I3680" t="str">
            <v>O2120201003073719201</v>
          </cell>
          <cell r="J3680" t="str">
            <v>Tubos de vidrio para alumbrado fluorescente</v>
          </cell>
          <cell r="K3680" t="str">
            <v>000000000000000000216</v>
          </cell>
          <cell r="L3680" t="str">
            <v>0216 - Programa Funcionamiento - ORQUESTA FILARMÓNICA DE BOGOTÁ</v>
          </cell>
          <cell r="M3680" t="str">
            <v>PM02160001FUNC</v>
          </cell>
          <cell r="N3680" t="str">
            <v>FU</v>
          </cell>
          <cell r="O3680" t="str">
            <v>FUNCIONAMIENTO ORQUESTA FILARMÓNICA DE BOGOTÁ</v>
          </cell>
          <cell r="P3680" t="str">
            <v>2025</v>
          </cell>
          <cell r="Q3680">
            <v>1000000</v>
          </cell>
          <cell r="R3680">
            <v>1000000</v>
          </cell>
        </row>
        <row r="3681">
          <cell r="A3681" t="str">
            <v>0216-01FU</v>
          </cell>
          <cell r="B3681" t="str">
            <v>DISTRITO CAPITAL</v>
          </cell>
          <cell r="C3681" t="str">
            <v>0216-01</v>
          </cell>
          <cell r="D3681" t="str">
            <v>ORQUESTA FILARMÓNICA DE BOGOTÁ</v>
          </cell>
          <cell r="E3681" t="str">
            <v>0002-009</v>
          </cell>
          <cell r="F3681" t="str">
            <v>EP-CULTURA, RECREACIÓN Y DEPORTE</v>
          </cell>
          <cell r="G3681" t="str">
            <v>1-100-F001</v>
          </cell>
          <cell r="H3681" t="str">
            <v>VA-RECURSOS DISTRITO</v>
          </cell>
          <cell r="I3681" t="str">
            <v>O2120201003083891102</v>
          </cell>
          <cell r="J3681" t="str">
            <v>Bolígrafos</v>
          </cell>
          <cell r="K3681" t="str">
            <v>000000000000000000216</v>
          </cell>
          <cell r="L3681" t="str">
            <v>0216 - Programa Funcionamiento - ORQUESTA FILARMÓNICA DE BOGOTÁ</v>
          </cell>
          <cell r="M3681" t="str">
            <v>PM02160001FUNC</v>
          </cell>
          <cell r="N3681" t="str">
            <v>FU</v>
          </cell>
          <cell r="O3681" t="str">
            <v>FUNCIONAMIENTO ORQUESTA FILARMÓNICA DE BOGOTÁ</v>
          </cell>
          <cell r="P3681" t="str">
            <v>2025</v>
          </cell>
          <cell r="Q3681">
            <v>1000000</v>
          </cell>
          <cell r="R3681">
            <v>1000000</v>
          </cell>
        </row>
        <row r="3682">
          <cell r="A3682" t="str">
            <v>0216-01FU</v>
          </cell>
          <cell r="B3682" t="str">
            <v>DISTRITO CAPITAL</v>
          </cell>
          <cell r="C3682" t="str">
            <v>0216-01</v>
          </cell>
          <cell r="D3682" t="str">
            <v>ORQUESTA FILARMÓNICA DE BOGOTÁ</v>
          </cell>
          <cell r="E3682" t="str">
            <v>0002-009</v>
          </cell>
          <cell r="F3682" t="str">
            <v>EP-CULTURA, RECREACIÓN Y DEPORTE</v>
          </cell>
          <cell r="G3682" t="str">
            <v>1-100-F001</v>
          </cell>
          <cell r="H3682" t="str">
            <v>VA-RECURSOS DISTRITO</v>
          </cell>
          <cell r="I3682" t="str">
            <v>O2120201003083891106</v>
          </cell>
          <cell r="J3682" t="str">
            <v>Lápices</v>
          </cell>
          <cell r="K3682" t="str">
            <v>000000000000000000216</v>
          </cell>
          <cell r="L3682" t="str">
            <v>0216 - Programa Funcionamiento - ORQUESTA FILARMÓNICA DE BOGOTÁ</v>
          </cell>
          <cell r="M3682" t="str">
            <v>PM02160001FUNC</v>
          </cell>
          <cell r="N3682" t="str">
            <v>FU</v>
          </cell>
          <cell r="O3682" t="str">
            <v>FUNCIONAMIENTO ORQUESTA FILARMÓNICA DE BOGOTÁ</v>
          </cell>
          <cell r="P3682" t="str">
            <v>2025</v>
          </cell>
          <cell r="Q3682">
            <v>1000000</v>
          </cell>
          <cell r="R3682">
            <v>1000000</v>
          </cell>
        </row>
        <row r="3683">
          <cell r="A3683" t="str">
            <v>0216-01FU</v>
          </cell>
          <cell r="B3683" t="str">
            <v>DISTRITO CAPITAL</v>
          </cell>
          <cell r="C3683" t="str">
            <v>0216-01</v>
          </cell>
          <cell r="D3683" t="str">
            <v>ORQUESTA FILARMÓNICA DE BOGOTÁ</v>
          </cell>
          <cell r="E3683" t="str">
            <v>0002-009</v>
          </cell>
          <cell r="F3683" t="str">
            <v>EP-CULTURA, RECREACIÓN Y DEPORTE</v>
          </cell>
          <cell r="G3683" t="str">
            <v>1-100-F001</v>
          </cell>
          <cell r="H3683" t="str">
            <v>VA-RECURSOS DISTRITO</v>
          </cell>
          <cell r="I3683" t="str">
            <v>O2120201003083891117</v>
          </cell>
          <cell r="J3683" t="str">
            <v>Puntas y micropuntas especiales para bolígrafos, marcadores y similares</v>
          </cell>
          <cell r="K3683" t="str">
            <v>000000000000000000216</v>
          </cell>
          <cell r="L3683" t="str">
            <v>0216 - Programa Funcionamiento - ORQUESTA FILARMÓNICA DE BOGOTÁ</v>
          </cell>
          <cell r="M3683" t="str">
            <v>PM02160001FUNC</v>
          </cell>
          <cell r="N3683" t="str">
            <v>FU</v>
          </cell>
          <cell r="O3683" t="str">
            <v>FUNCIONAMIENTO ORQUESTA FILARMÓNICA DE BOGOTÁ</v>
          </cell>
          <cell r="P3683" t="str">
            <v>2025</v>
          </cell>
          <cell r="Q3683">
            <v>1000000</v>
          </cell>
          <cell r="R3683">
            <v>1000000</v>
          </cell>
        </row>
        <row r="3684">
          <cell r="A3684" t="str">
            <v>0216-01FU</v>
          </cell>
          <cell r="B3684" t="str">
            <v>DISTRITO CAPITAL</v>
          </cell>
          <cell r="C3684" t="str">
            <v>0216-01</v>
          </cell>
          <cell r="D3684" t="str">
            <v>ORQUESTA FILARMÓNICA DE BOGOTÁ</v>
          </cell>
          <cell r="E3684" t="str">
            <v>0002-009</v>
          </cell>
          <cell r="F3684" t="str">
            <v>EP-CULTURA, RECREACIÓN Y DEPORTE</v>
          </cell>
          <cell r="G3684" t="str">
            <v>1-100-F001</v>
          </cell>
          <cell r="H3684" t="str">
            <v>VA-RECURSOS DISTRITO</v>
          </cell>
          <cell r="I3684" t="str">
            <v>O2120201004024292115</v>
          </cell>
          <cell r="J3684" t="str">
            <v>Hojas para sierras de mano</v>
          </cell>
          <cell r="K3684" t="str">
            <v>000000000000000000216</v>
          </cell>
          <cell r="L3684" t="str">
            <v>0216 - Programa Funcionamiento - ORQUESTA FILARMÓNICA DE BOGOTÁ</v>
          </cell>
          <cell r="M3684" t="str">
            <v>PM02160001FUNC</v>
          </cell>
          <cell r="N3684" t="str">
            <v>FU</v>
          </cell>
          <cell r="O3684" t="str">
            <v>FUNCIONAMIENTO ORQUESTA FILARMÓNICA DE BOGOTÁ</v>
          </cell>
          <cell r="P3684" t="str">
            <v>2025</v>
          </cell>
          <cell r="Q3684">
            <v>500000</v>
          </cell>
          <cell r="R3684">
            <v>500000</v>
          </cell>
        </row>
        <row r="3685">
          <cell r="A3685" t="str">
            <v>0216-01FU</v>
          </cell>
          <cell r="B3685" t="str">
            <v>DISTRITO CAPITAL</v>
          </cell>
          <cell r="C3685" t="str">
            <v>0216-01</v>
          </cell>
          <cell r="D3685" t="str">
            <v>ORQUESTA FILARMÓNICA DE BOGOTÁ</v>
          </cell>
          <cell r="E3685" t="str">
            <v>0002-009</v>
          </cell>
          <cell r="F3685" t="str">
            <v>EP-CULTURA, RECREACIÓN Y DEPORTE</v>
          </cell>
          <cell r="G3685" t="str">
            <v>1-100-F001</v>
          </cell>
          <cell r="H3685" t="str">
            <v>VA-RECURSOS DISTRITO</v>
          </cell>
          <cell r="I3685" t="str">
            <v>O2120201004024292119</v>
          </cell>
          <cell r="J3685" t="str">
            <v>Destornilladores</v>
          </cell>
          <cell r="K3685" t="str">
            <v>000000000000000000216</v>
          </cell>
          <cell r="L3685" t="str">
            <v>0216 - Programa Funcionamiento - ORQUESTA FILARMÓNICA DE BOGOTÁ</v>
          </cell>
          <cell r="M3685" t="str">
            <v>PM02160001FUNC</v>
          </cell>
          <cell r="N3685" t="str">
            <v>FU</v>
          </cell>
          <cell r="O3685" t="str">
            <v>FUNCIONAMIENTO ORQUESTA FILARMÓNICA DE BOGOTÁ</v>
          </cell>
          <cell r="P3685" t="str">
            <v>2025</v>
          </cell>
          <cell r="Q3685">
            <v>500000</v>
          </cell>
          <cell r="R3685">
            <v>500000</v>
          </cell>
        </row>
        <row r="3686">
          <cell r="A3686" t="str">
            <v>0216-01FU</v>
          </cell>
          <cell r="B3686" t="str">
            <v>DISTRITO CAPITAL</v>
          </cell>
          <cell r="C3686" t="str">
            <v>0216-01</v>
          </cell>
          <cell r="D3686" t="str">
            <v>ORQUESTA FILARMÓNICA DE BOGOTÁ</v>
          </cell>
          <cell r="E3686" t="str">
            <v>0002-009</v>
          </cell>
          <cell r="F3686" t="str">
            <v>EP-CULTURA, RECREACIÓN Y DEPORTE</v>
          </cell>
          <cell r="G3686" t="str">
            <v>1-100-F001</v>
          </cell>
          <cell r="H3686" t="str">
            <v>VA-RECURSOS DISTRITO</v>
          </cell>
          <cell r="I3686" t="str">
            <v>O2120201004024292122</v>
          </cell>
          <cell r="J3686" t="str">
            <v>Brocas-barrenas</v>
          </cell>
          <cell r="K3686" t="str">
            <v>000000000000000000216</v>
          </cell>
          <cell r="L3686" t="str">
            <v>0216 - Programa Funcionamiento - ORQUESTA FILARMÓNICA DE BOGOTÁ</v>
          </cell>
          <cell r="M3686" t="str">
            <v>PM02160001FUNC</v>
          </cell>
          <cell r="N3686" t="str">
            <v>FU</v>
          </cell>
          <cell r="O3686" t="str">
            <v>FUNCIONAMIENTO ORQUESTA FILARMÓNICA DE BOGOTÁ</v>
          </cell>
          <cell r="P3686" t="str">
            <v>2025</v>
          </cell>
          <cell r="Q3686">
            <v>500000</v>
          </cell>
          <cell r="R3686">
            <v>500000</v>
          </cell>
        </row>
        <row r="3687">
          <cell r="A3687" t="str">
            <v>0216-01FU</v>
          </cell>
          <cell r="B3687" t="str">
            <v>DISTRITO CAPITAL</v>
          </cell>
          <cell r="C3687" t="str">
            <v>0216-01</v>
          </cell>
          <cell r="D3687" t="str">
            <v>ORQUESTA FILARMÓNICA DE BOGOTÁ</v>
          </cell>
          <cell r="E3687" t="str">
            <v>0002-009</v>
          </cell>
          <cell r="F3687" t="str">
            <v>EP-CULTURA, RECREACIÓN Y DEPORTE</v>
          </cell>
          <cell r="G3687" t="str">
            <v>1-100-F001</v>
          </cell>
          <cell r="H3687" t="str">
            <v>VA-RECURSOS DISTRITO</v>
          </cell>
          <cell r="I3687" t="str">
            <v>O2120201004024299206</v>
          </cell>
          <cell r="J3687" t="str">
            <v>Candados</v>
          </cell>
          <cell r="K3687" t="str">
            <v>000000000000000000216</v>
          </cell>
          <cell r="L3687" t="str">
            <v>0216 - Programa Funcionamiento - ORQUESTA FILARMÓNICA DE BOGOTÁ</v>
          </cell>
          <cell r="M3687" t="str">
            <v>PM02160001FUNC</v>
          </cell>
          <cell r="N3687" t="str">
            <v>FU</v>
          </cell>
          <cell r="O3687" t="str">
            <v>FUNCIONAMIENTO ORQUESTA FILARMÓNICA DE BOGOTÁ</v>
          </cell>
          <cell r="P3687" t="str">
            <v>2025</v>
          </cell>
          <cell r="Q3687">
            <v>500000</v>
          </cell>
          <cell r="R3687">
            <v>500000</v>
          </cell>
        </row>
        <row r="3688">
          <cell r="A3688" t="str">
            <v>0216-01FU</v>
          </cell>
          <cell r="B3688" t="str">
            <v>DISTRITO CAPITAL</v>
          </cell>
          <cell r="C3688" t="str">
            <v>0216-01</v>
          </cell>
          <cell r="D3688" t="str">
            <v>ORQUESTA FILARMÓNICA DE BOGOTÁ</v>
          </cell>
          <cell r="E3688" t="str">
            <v>0002-009</v>
          </cell>
          <cell r="F3688" t="str">
            <v>EP-CULTURA, RECREACIÓN Y DEPORTE</v>
          </cell>
          <cell r="G3688" t="str">
            <v>1-100-F001</v>
          </cell>
          <cell r="H3688" t="str">
            <v>VA-RECURSOS DISTRITO</v>
          </cell>
          <cell r="I3688" t="str">
            <v>O2120201004024299209</v>
          </cell>
          <cell r="J3688" t="str">
            <v>Partes y accesorios para cerraduras</v>
          </cell>
          <cell r="K3688" t="str">
            <v>000000000000000000216</v>
          </cell>
          <cell r="L3688" t="str">
            <v>0216 - Programa Funcionamiento - ORQUESTA FILARMÓNICA DE BOGOTÁ</v>
          </cell>
          <cell r="M3688" t="str">
            <v>PM02160001FUNC</v>
          </cell>
          <cell r="N3688" t="str">
            <v>FU</v>
          </cell>
          <cell r="O3688" t="str">
            <v>FUNCIONAMIENTO ORQUESTA FILARMÓNICA DE BOGOTÁ</v>
          </cell>
          <cell r="P3688" t="str">
            <v>2025</v>
          </cell>
          <cell r="Q3688">
            <v>500000</v>
          </cell>
          <cell r="R3688">
            <v>500000</v>
          </cell>
        </row>
        <row r="3689">
          <cell r="A3689" t="str">
            <v>0216-01FU</v>
          </cell>
          <cell r="B3689" t="str">
            <v>DISTRITO CAPITAL</v>
          </cell>
          <cell r="C3689" t="str">
            <v>0216-01</v>
          </cell>
          <cell r="D3689" t="str">
            <v>ORQUESTA FILARMÓNICA DE BOGOTÁ</v>
          </cell>
          <cell r="E3689" t="str">
            <v>0002-009</v>
          </cell>
          <cell r="F3689" t="str">
            <v>EP-CULTURA, RECREACIÓN Y DEPORTE</v>
          </cell>
          <cell r="G3689" t="str">
            <v>1-100-F001</v>
          </cell>
          <cell r="H3689" t="str">
            <v>VA-RECURSOS DISTRITO</v>
          </cell>
          <cell r="I3689" t="str">
            <v>O2120201004054516099</v>
          </cell>
          <cell r="J3689" t="str">
            <v>Máquinas y material de oficina n.c.p.</v>
          </cell>
          <cell r="K3689" t="str">
            <v>000000000000000000216</v>
          </cell>
          <cell r="L3689" t="str">
            <v>0216 - Programa Funcionamiento - ORQUESTA FILARMÓNICA DE BOGOTÁ</v>
          </cell>
          <cell r="M3689" t="str">
            <v>PM02160001FUNC</v>
          </cell>
          <cell r="N3689" t="str">
            <v>FU</v>
          </cell>
          <cell r="O3689" t="str">
            <v>FUNCIONAMIENTO ORQUESTA FILARMÓNICA DE BOGOTÁ</v>
          </cell>
          <cell r="P3689" t="str">
            <v>2025</v>
          </cell>
          <cell r="Q3689">
            <v>3850000</v>
          </cell>
          <cell r="R3689">
            <v>3850000</v>
          </cell>
        </row>
        <row r="3690">
          <cell r="A3690" t="str">
            <v>0216-01FU</v>
          </cell>
          <cell r="B3690" t="str">
            <v>DISTRITO CAPITAL</v>
          </cell>
          <cell r="C3690" t="str">
            <v>0216-01</v>
          </cell>
          <cell r="D3690" t="str">
            <v>ORQUESTA FILARMÓNICA DE BOGOTÁ</v>
          </cell>
          <cell r="E3690" t="str">
            <v>0002-009</v>
          </cell>
          <cell r="F3690" t="str">
            <v>EP-CULTURA, RECREACIÓN Y DEPORTE</v>
          </cell>
          <cell r="G3690" t="str">
            <v>1-100-F001</v>
          </cell>
          <cell r="H3690" t="str">
            <v>VA-RECURSOS DISTRITO</v>
          </cell>
          <cell r="I3690" t="str">
            <v>O21202010040545272</v>
          </cell>
          <cell r="J3690" t="str">
            <v>Unidades removibles de almacenamiento</v>
          </cell>
          <cell r="K3690" t="str">
            <v>000000000000000000216</v>
          </cell>
          <cell r="L3690" t="str">
            <v>0216 - Programa Funcionamiento - ORQUESTA FILARMÓNICA DE BOGOTÁ</v>
          </cell>
          <cell r="M3690" t="str">
            <v>PM02160001FUNC</v>
          </cell>
          <cell r="N3690" t="str">
            <v>FU</v>
          </cell>
          <cell r="O3690" t="str">
            <v>FUNCIONAMIENTO ORQUESTA FILARMÓNICA DE BOGOTÁ</v>
          </cell>
          <cell r="P3690" t="str">
            <v>2025</v>
          </cell>
          <cell r="Q3690">
            <v>14500000</v>
          </cell>
          <cell r="R3690">
            <v>14500000</v>
          </cell>
        </row>
        <row r="3691">
          <cell r="A3691" t="str">
            <v>0216-01FU</v>
          </cell>
          <cell r="B3691" t="str">
            <v>DISTRITO CAPITAL</v>
          </cell>
          <cell r="C3691" t="str">
            <v>0216-01</v>
          </cell>
          <cell r="D3691" t="str">
            <v>ORQUESTA FILARMÓNICA DE BOGOTÁ</v>
          </cell>
          <cell r="E3691" t="str">
            <v>0002-009</v>
          </cell>
          <cell r="F3691" t="str">
            <v>EP-CULTURA, RECREACIÓN Y DEPORTE</v>
          </cell>
          <cell r="G3691" t="str">
            <v>1-100-F001</v>
          </cell>
          <cell r="H3691" t="str">
            <v>VA-RECURSOS DISTRITO</v>
          </cell>
          <cell r="I3691" t="str">
            <v>O2120201004064641007</v>
          </cell>
          <cell r="J3691" t="str">
            <v>Pilas alcalinas</v>
          </cell>
          <cell r="K3691" t="str">
            <v>000000000000000000216</v>
          </cell>
          <cell r="L3691" t="str">
            <v>0216 - Programa Funcionamiento - ORQUESTA FILARMÓNICA DE BOGOTÁ</v>
          </cell>
          <cell r="M3691" t="str">
            <v>PM02160001FUNC</v>
          </cell>
          <cell r="N3691" t="str">
            <v>FU</v>
          </cell>
          <cell r="O3691" t="str">
            <v>FUNCIONAMIENTO ORQUESTA FILARMÓNICA DE BOGOTÁ</v>
          </cell>
          <cell r="P3691" t="str">
            <v>2025</v>
          </cell>
          <cell r="Q3691">
            <v>2000000</v>
          </cell>
          <cell r="R3691">
            <v>2000000</v>
          </cell>
        </row>
        <row r="3692">
          <cell r="A3692" t="str">
            <v>0216-01FU</v>
          </cell>
          <cell r="B3692" t="str">
            <v>DISTRITO CAPITAL</v>
          </cell>
          <cell r="C3692" t="str">
            <v>0216-01</v>
          </cell>
          <cell r="D3692" t="str">
            <v>ORQUESTA FILARMÓNICA DE BOGOTÁ</v>
          </cell>
          <cell r="E3692" t="str">
            <v>0002-009</v>
          </cell>
          <cell r="F3692" t="str">
            <v>EP-CULTURA, RECREACIÓN Y DEPORTE</v>
          </cell>
          <cell r="G3692" t="str">
            <v>1-100-F001</v>
          </cell>
          <cell r="H3692" t="str">
            <v>VA-RECURSOS DISTRITO</v>
          </cell>
          <cell r="I3692" t="str">
            <v>O2120201004064651002</v>
          </cell>
          <cell r="J3692" t="str">
            <v>Bombillas incandescentes</v>
          </cell>
          <cell r="K3692" t="str">
            <v>000000000000000000216</v>
          </cell>
          <cell r="L3692" t="str">
            <v>0216 - Programa Funcionamiento - ORQUESTA FILARMÓNICA DE BOGOTÁ</v>
          </cell>
          <cell r="M3692" t="str">
            <v>PM02160001FUNC</v>
          </cell>
          <cell r="N3692" t="str">
            <v>FU</v>
          </cell>
          <cell r="O3692" t="str">
            <v>FUNCIONAMIENTO ORQUESTA FILARMÓNICA DE BOGOTÁ</v>
          </cell>
          <cell r="P3692" t="str">
            <v>2025</v>
          </cell>
          <cell r="Q3692">
            <v>2000000</v>
          </cell>
          <cell r="R3692">
            <v>2000000</v>
          </cell>
        </row>
        <row r="3693">
          <cell r="A3693" t="str">
            <v>0216-01FU</v>
          </cell>
          <cell r="B3693" t="str">
            <v>DISTRITO CAPITAL</v>
          </cell>
          <cell r="C3693" t="str">
            <v>0216-01</v>
          </cell>
          <cell r="D3693" t="str">
            <v>ORQUESTA FILARMÓNICA DE BOGOTÁ</v>
          </cell>
          <cell r="E3693" t="str">
            <v>0002-009</v>
          </cell>
          <cell r="F3693" t="str">
            <v>EP-CULTURA, RECREACIÓN Y DEPORTE</v>
          </cell>
          <cell r="G3693" t="str">
            <v>1-100-F001</v>
          </cell>
          <cell r="H3693" t="str">
            <v>VA-RECURSOS DISTRITO</v>
          </cell>
          <cell r="I3693" t="str">
            <v>O2120201004064653102</v>
          </cell>
          <cell r="J3693" t="str">
            <v>Lámparas para la casa y oficina</v>
          </cell>
          <cell r="K3693" t="str">
            <v>000000000000000000216</v>
          </cell>
          <cell r="L3693" t="str">
            <v>0216 - Programa Funcionamiento - ORQUESTA FILARMÓNICA DE BOGOTÁ</v>
          </cell>
          <cell r="M3693" t="str">
            <v>PM02160001FUNC</v>
          </cell>
          <cell r="N3693" t="str">
            <v>FU</v>
          </cell>
          <cell r="O3693" t="str">
            <v>FUNCIONAMIENTO ORQUESTA FILARMÓNICA DE BOGOTÁ</v>
          </cell>
          <cell r="P3693" t="str">
            <v>2025</v>
          </cell>
          <cell r="Q3693">
            <v>2000000</v>
          </cell>
          <cell r="R3693">
            <v>2000000</v>
          </cell>
        </row>
        <row r="3694">
          <cell r="A3694" t="str">
            <v>0216-01FU</v>
          </cell>
          <cell r="B3694" t="str">
            <v>DISTRITO CAPITAL</v>
          </cell>
          <cell r="C3694" t="str">
            <v>0216-01</v>
          </cell>
          <cell r="D3694" t="str">
            <v>ORQUESTA FILARMÓNICA DE BOGOTÁ</v>
          </cell>
          <cell r="E3694" t="str">
            <v>0002-009</v>
          </cell>
          <cell r="F3694" t="str">
            <v>EP-CULTURA, RECREACIÓN Y DEPORTE</v>
          </cell>
          <cell r="G3694" t="str">
            <v>1-100-F001</v>
          </cell>
          <cell r="H3694" t="str">
            <v>VA-RECURSOS DISTRITO</v>
          </cell>
          <cell r="I3694" t="str">
            <v>O2120201004064693999</v>
          </cell>
          <cell r="J3694" t="str">
            <v>Accesorios eléctricos n.c.p.</v>
          </cell>
          <cell r="K3694" t="str">
            <v>000000000000000000216</v>
          </cell>
          <cell r="L3694" t="str">
            <v>0216 - Programa Funcionamiento - ORQUESTA FILARMÓNICA DE BOGOTÁ</v>
          </cell>
          <cell r="M3694" t="str">
            <v>PM02160001FUNC</v>
          </cell>
          <cell r="N3694" t="str">
            <v>FU</v>
          </cell>
          <cell r="O3694" t="str">
            <v>FUNCIONAMIENTO ORQUESTA FILARMÓNICA DE BOGOTÁ</v>
          </cell>
          <cell r="P3694" t="str">
            <v>2025</v>
          </cell>
          <cell r="Q3694">
            <v>3500000</v>
          </cell>
          <cell r="R3694">
            <v>3500000</v>
          </cell>
        </row>
        <row r="3695">
          <cell r="A3695" t="str">
            <v>0216-01FU</v>
          </cell>
          <cell r="B3695" t="str">
            <v>DISTRITO CAPITAL</v>
          </cell>
          <cell r="C3695" t="str">
            <v>0216-01</v>
          </cell>
          <cell r="D3695" t="str">
            <v>ORQUESTA FILARMÓNICA DE BOGOTÁ</v>
          </cell>
          <cell r="E3695" t="str">
            <v>0002-009</v>
          </cell>
          <cell r="F3695" t="str">
            <v>EP-CULTURA, RECREACIÓN Y DEPORTE</v>
          </cell>
          <cell r="G3695" t="str">
            <v>1-100-F001</v>
          </cell>
          <cell r="H3695" t="str">
            <v>VA-RECURSOS DISTRITO</v>
          </cell>
          <cell r="I3695" t="str">
            <v>O21202020060464112</v>
          </cell>
          <cell r="J3695" t="str">
            <v>Servicios de transporte terrestre local regular de pasajeros</v>
          </cell>
          <cell r="K3695" t="str">
            <v>000000000000000000216</v>
          </cell>
          <cell r="L3695" t="str">
            <v>0216 - Programa Funcionamiento - ORQUESTA FILARMÓNICA DE BOGOTÁ</v>
          </cell>
          <cell r="M3695" t="str">
            <v>PM02160001FUNC</v>
          </cell>
          <cell r="N3695" t="str">
            <v>FU</v>
          </cell>
          <cell r="O3695" t="str">
            <v>FUNCIONAMIENTO ORQUESTA FILARMÓNICA DE BOGOTÁ</v>
          </cell>
          <cell r="P3695" t="str">
            <v>2025</v>
          </cell>
          <cell r="Q3695">
            <v>7150000</v>
          </cell>
          <cell r="R3695">
            <v>7150000</v>
          </cell>
        </row>
        <row r="3696">
          <cell r="A3696" t="str">
            <v>0216-01FU</v>
          </cell>
          <cell r="B3696" t="str">
            <v>DISTRITO CAPITAL</v>
          </cell>
          <cell r="C3696" t="str">
            <v>0216-01</v>
          </cell>
          <cell r="D3696" t="str">
            <v>ORQUESTA FILARMÓNICA DE BOGOTÁ</v>
          </cell>
          <cell r="E3696" t="str">
            <v>0002-009</v>
          </cell>
          <cell r="F3696" t="str">
            <v>EP-CULTURA, RECREACIÓN Y DEPORTE</v>
          </cell>
          <cell r="G3696" t="str">
            <v>1-100-F001</v>
          </cell>
          <cell r="H3696" t="str">
            <v>VA-RECURSOS DISTRITO</v>
          </cell>
          <cell r="I3696" t="str">
            <v>O21202020060868021</v>
          </cell>
          <cell r="J3696" t="str">
            <v>Servicios locales de mensajería nacional</v>
          </cell>
          <cell r="K3696" t="str">
            <v>000000000000000000216</v>
          </cell>
          <cell r="L3696" t="str">
            <v>0216 - Programa Funcionamiento - ORQUESTA FILARMÓNICA DE BOGOTÁ</v>
          </cell>
          <cell r="M3696" t="str">
            <v>PM02160001FUNC</v>
          </cell>
          <cell r="N3696" t="str">
            <v>FU</v>
          </cell>
          <cell r="O3696" t="str">
            <v>FUNCIONAMIENTO ORQUESTA FILARMÓNICA DE BOGOTÁ</v>
          </cell>
          <cell r="P3696" t="str">
            <v>2025</v>
          </cell>
          <cell r="Q3696">
            <v>4100000</v>
          </cell>
          <cell r="R3696">
            <v>4100000</v>
          </cell>
        </row>
        <row r="3697">
          <cell r="A3697" t="str">
            <v>0216-01FU</v>
          </cell>
          <cell r="B3697" t="str">
            <v>DISTRITO CAPITAL</v>
          </cell>
          <cell r="C3697" t="str">
            <v>0216-01</v>
          </cell>
          <cell r="D3697" t="str">
            <v>ORQUESTA FILARMÓNICA DE BOGOTÁ</v>
          </cell>
          <cell r="E3697" t="str">
            <v>0002-009</v>
          </cell>
          <cell r="F3697" t="str">
            <v>EP-CULTURA, RECREACIÓN Y DEPORTE</v>
          </cell>
          <cell r="G3697" t="str">
            <v>1-100-F001</v>
          </cell>
          <cell r="H3697" t="str">
            <v>VA-RECURSOS DISTRITO</v>
          </cell>
          <cell r="I3697" t="str">
            <v>O212020200701030471347</v>
          </cell>
          <cell r="J3697" t="str">
            <v>Servicio de seguro obligatorio de accidentes de tránsito (SOAT)</v>
          </cell>
          <cell r="K3697" t="str">
            <v>000000000000000000216</v>
          </cell>
          <cell r="L3697" t="str">
            <v>0216 - Programa Funcionamiento - ORQUESTA FILARMÓNICA DE BOGOTÁ</v>
          </cell>
          <cell r="M3697" t="str">
            <v>PM02160001FUNC</v>
          </cell>
          <cell r="N3697" t="str">
            <v>FU</v>
          </cell>
          <cell r="O3697" t="str">
            <v>FUNCIONAMIENTO ORQUESTA FILARMÓNICA DE BOGOTÁ</v>
          </cell>
          <cell r="P3697" t="str">
            <v>2025</v>
          </cell>
          <cell r="Q3697">
            <v>3500000</v>
          </cell>
          <cell r="R3697">
            <v>3500000</v>
          </cell>
        </row>
        <row r="3698">
          <cell r="A3698" t="str">
            <v>0216-01FU</v>
          </cell>
          <cell r="B3698" t="str">
            <v>DISTRITO CAPITAL</v>
          </cell>
          <cell r="C3698" t="str">
            <v>0216-01</v>
          </cell>
          <cell r="D3698" t="str">
            <v>ORQUESTA FILARMÓNICA DE BOGOTÁ</v>
          </cell>
          <cell r="E3698" t="str">
            <v>0002-009</v>
          </cell>
          <cell r="F3698" t="str">
            <v>EP-CULTURA, RECREACIÓN Y DEPORTE</v>
          </cell>
          <cell r="G3698" t="str">
            <v>1-100-F001</v>
          </cell>
          <cell r="H3698" t="str">
            <v>VA-RECURSOS DISTRITO</v>
          </cell>
          <cell r="I3698" t="str">
            <v>O212020200701030571351</v>
          </cell>
          <cell r="J3698" t="str">
            <v>Servicios de seguros de vehículos automotores</v>
          </cell>
          <cell r="K3698" t="str">
            <v>000000000000000000216</v>
          </cell>
          <cell r="L3698" t="str">
            <v>0216 - Programa Funcionamiento - ORQUESTA FILARMÓNICA DE BOGOTÁ</v>
          </cell>
          <cell r="M3698" t="str">
            <v>PM02160001FUNC</v>
          </cell>
          <cell r="N3698" t="str">
            <v>FU</v>
          </cell>
          <cell r="O3698" t="str">
            <v>FUNCIONAMIENTO ORQUESTA FILARMÓNICA DE BOGOTÁ</v>
          </cell>
          <cell r="P3698" t="str">
            <v>2025</v>
          </cell>
          <cell r="Q3698">
            <v>13000000</v>
          </cell>
          <cell r="R3698">
            <v>13000000</v>
          </cell>
        </row>
        <row r="3699">
          <cell r="A3699" t="str">
            <v>0216-01FU</v>
          </cell>
          <cell r="B3699" t="str">
            <v>DISTRITO CAPITAL</v>
          </cell>
          <cell r="C3699" t="str">
            <v>0216-01</v>
          </cell>
          <cell r="D3699" t="str">
            <v>ORQUESTA FILARMÓNICA DE BOGOTÁ</v>
          </cell>
          <cell r="E3699" t="str">
            <v>0002-009</v>
          </cell>
          <cell r="F3699" t="str">
            <v>EP-CULTURA, RECREACIÓN Y DEPORTE</v>
          </cell>
          <cell r="G3699" t="str">
            <v>1-100-F001</v>
          </cell>
          <cell r="H3699" t="str">
            <v>VA-RECURSOS DISTRITO</v>
          </cell>
          <cell r="I3699" t="str">
            <v>O212020200701030571354</v>
          </cell>
          <cell r="J3699" t="str">
            <v>Servicios de seguros contra incendio, terremoto o sustracción</v>
          </cell>
          <cell r="K3699" t="str">
            <v>000000000000000000216</v>
          </cell>
          <cell r="L3699" t="str">
            <v>0216 - Programa Funcionamiento - ORQUESTA FILARMÓNICA DE BOGOTÁ</v>
          </cell>
          <cell r="M3699" t="str">
            <v>PM02160001FUNC</v>
          </cell>
          <cell r="N3699" t="str">
            <v>FU</v>
          </cell>
          <cell r="O3699" t="str">
            <v>FUNCIONAMIENTO ORQUESTA FILARMÓNICA DE BOGOTÁ</v>
          </cell>
          <cell r="P3699" t="str">
            <v>2025</v>
          </cell>
          <cell r="Q3699">
            <v>57000000</v>
          </cell>
          <cell r="R3699">
            <v>57000000</v>
          </cell>
        </row>
        <row r="3700">
          <cell r="A3700" t="str">
            <v>0216-01FU</v>
          </cell>
          <cell r="B3700" t="str">
            <v>DISTRITO CAPITAL</v>
          </cell>
          <cell r="C3700" t="str">
            <v>0216-01</v>
          </cell>
          <cell r="D3700" t="str">
            <v>ORQUESTA FILARMÓNICA DE BOGOTÁ</v>
          </cell>
          <cell r="E3700" t="str">
            <v>0002-009</v>
          </cell>
          <cell r="F3700" t="str">
            <v>EP-CULTURA, RECREACIÓN Y DEPORTE</v>
          </cell>
          <cell r="G3700" t="str">
            <v>1-100-F001</v>
          </cell>
          <cell r="H3700" t="str">
            <v>VA-RECURSOS DISTRITO</v>
          </cell>
          <cell r="I3700" t="str">
            <v>O212020200701030571355</v>
          </cell>
          <cell r="J3700" t="str">
            <v>Servicios de seguros generales de responsabilidad civil</v>
          </cell>
          <cell r="K3700" t="str">
            <v>000000000000000000216</v>
          </cell>
          <cell r="L3700" t="str">
            <v>0216 - Programa Funcionamiento - ORQUESTA FILARMÓNICA DE BOGOTÁ</v>
          </cell>
          <cell r="M3700" t="str">
            <v>PM02160001FUNC</v>
          </cell>
          <cell r="N3700" t="str">
            <v>FU</v>
          </cell>
          <cell r="O3700" t="str">
            <v>FUNCIONAMIENTO ORQUESTA FILARMÓNICA DE BOGOTÁ</v>
          </cell>
          <cell r="P3700" t="str">
            <v>2025</v>
          </cell>
          <cell r="Q3700">
            <v>36000000</v>
          </cell>
          <cell r="R3700">
            <v>36000000</v>
          </cell>
        </row>
        <row r="3701">
          <cell r="A3701" t="str">
            <v>0216-01FU</v>
          </cell>
          <cell r="B3701" t="str">
            <v>DISTRITO CAPITAL</v>
          </cell>
          <cell r="C3701" t="str">
            <v>0216-01</v>
          </cell>
          <cell r="D3701" t="str">
            <v>ORQUESTA FILARMÓNICA DE BOGOTÁ</v>
          </cell>
          <cell r="E3701" t="str">
            <v>0002-009</v>
          </cell>
          <cell r="F3701" t="str">
            <v>EP-CULTURA, RECREACIÓN Y DEPORTE</v>
          </cell>
          <cell r="G3701" t="str">
            <v>1-100-F001</v>
          </cell>
          <cell r="H3701" t="str">
            <v>VA-RECURSOS DISTRITO</v>
          </cell>
          <cell r="I3701" t="str">
            <v>O212020200701030571359</v>
          </cell>
          <cell r="J3701" t="str">
            <v>Otros servicios de seguros distintos de los seguros de vida n.c.p.</v>
          </cell>
          <cell r="K3701" t="str">
            <v>000000000000000000216</v>
          </cell>
          <cell r="L3701" t="str">
            <v>0216 - Programa Funcionamiento - ORQUESTA FILARMÓNICA DE BOGOTÁ</v>
          </cell>
          <cell r="M3701" t="str">
            <v>PM02160001FUNC</v>
          </cell>
          <cell r="N3701" t="str">
            <v>FU</v>
          </cell>
          <cell r="O3701" t="str">
            <v>FUNCIONAMIENTO ORQUESTA FILARMÓNICA DE BOGOTÁ</v>
          </cell>
          <cell r="P3701" t="str">
            <v>2025</v>
          </cell>
          <cell r="Q3701">
            <v>11000000</v>
          </cell>
          <cell r="R3701">
            <v>11000000</v>
          </cell>
        </row>
        <row r="3702">
          <cell r="A3702" t="str">
            <v>0216-01FU</v>
          </cell>
          <cell r="B3702" t="str">
            <v>DISTRITO CAPITAL</v>
          </cell>
          <cell r="C3702" t="str">
            <v>0216-01</v>
          </cell>
          <cell r="D3702" t="str">
            <v>ORQUESTA FILARMÓNICA DE BOGOTÁ</v>
          </cell>
          <cell r="E3702" t="str">
            <v>0002-009</v>
          </cell>
          <cell r="F3702" t="str">
            <v>EP-CULTURA, RECREACIÓN Y DEPORTE</v>
          </cell>
          <cell r="G3702" t="str">
            <v>1-100-F001</v>
          </cell>
          <cell r="H3702" t="str">
            <v>VA-RECURSOS DISTRITO</v>
          </cell>
          <cell r="I3702" t="str">
            <v>O2120202007010671640</v>
          </cell>
          <cell r="J3702" t="str">
            <v>Servicios de administración de fondos de pensiones y cesantías</v>
          </cell>
          <cell r="K3702" t="str">
            <v>000000000000000000216</v>
          </cell>
          <cell r="L3702" t="str">
            <v>0216 - Programa Funcionamiento - ORQUESTA FILARMÓNICA DE BOGOTÁ</v>
          </cell>
          <cell r="M3702" t="str">
            <v>PM02160001FUNC</v>
          </cell>
          <cell r="N3702" t="str">
            <v>FU</v>
          </cell>
          <cell r="O3702" t="str">
            <v>FUNCIONAMIENTO ORQUESTA FILARMÓNICA DE BOGOTÁ</v>
          </cell>
          <cell r="P3702" t="str">
            <v>2025</v>
          </cell>
          <cell r="Q3702">
            <v>36000000</v>
          </cell>
          <cell r="R3702">
            <v>36000000</v>
          </cell>
        </row>
        <row r="3703">
          <cell r="A3703" t="str">
            <v>0216-01FU</v>
          </cell>
          <cell r="B3703" t="str">
            <v>DISTRITO CAPITAL</v>
          </cell>
          <cell r="C3703" t="str">
            <v>0216-01</v>
          </cell>
          <cell r="D3703" t="str">
            <v>ORQUESTA FILARMÓNICA DE BOGOTÁ</v>
          </cell>
          <cell r="E3703" t="str">
            <v>0002-009</v>
          </cell>
          <cell r="F3703" t="str">
            <v>EP-CULTURA, RECREACIÓN Y DEPORTE</v>
          </cell>
          <cell r="G3703" t="str">
            <v>1-100-F001</v>
          </cell>
          <cell r="H3703" t="str">
            <v>VA-RECURSOS DISTRITO</v>
          </cell>
          <cell r="I3703" t="str">
            <v>O21202020070272111</v>
          </cell>
          <cell r="J3703" t="str">
            <v>Servicios de alquiler o arrendamiento con o sin opción de compra, relativos a bienes inmuebles residenciales (vivienda) propios o arrendados</v>
          </cell>
          <cell r="K3703" t="str">
            <v>000000000000000000216</v>
          </cell>
          <cell r="L3703" t="str">
            <v>0216 - Programa Funcionamiento - ORQUESTA FILARMÓNICA DE BOGOTÁ</v>
          </cell>
          <cell r="M3703" t="str">
            <v>PM02160001FUNC</v>
          </cell>
          <cell r="N3703" t="str">
            <v>FU</v>
          </cell>
          <cell r="O3703" t="str">
            <v>FUNCIONAMIENTO ORQUESTA FILARMÓNICA DE BOGOTÁ</v>
          </cell>
          <cell r="P3703" t="str">
            <v>2025</v>
          </cell>
          <cell r="Q3703">
            <v>286000000</v>
          </cell>
          <cell r="R3703">
            <v>286000000</v>
          </cell>
        </row>
        <row r="3704">
          <cell r="A3704" t="str">
            <v>0216-01FU</v>
          </cell>
          <cell r="B3704" t="str">
            <v>DISTRITO CAPITAL</v>
          </cell>
          <cell r="C3704" t="str">
            <v>0216-01</v>
          </cell>
          <cell r="D3704" t="str">
            <v>ORQUESTA FILARMÓNICA DE BOGOTÁ</v>
          </cell>
          <cell r="E3704" t="str">
            <v>0002-009</v>
          </cell>
          <cell r="F3704" t="str">
            <v>EP-CULTURA, RECREACIÓN Y DEPORTE</v>
          </cell>
          <cell r="G3704" t="str">
            <v>1-100-F001</v>
          </cell>
          <cell r="H3704" t="str">
            <v>VA-RECURSOS DISTRITO</v>
          </cell>
          <cell r="I3704" t="str">
            <v>O21202020070373124</v>
          </cell>
          <cell r="J3704" t="str">
            <v>Servicios de arrendamiento sin opción de compra de computadores sin operario</v>
          </cell>
          <cell r="K3704" t="str">
            <v>000000000000000000216</v>
          </cell>
          <cell r="L3704" t="str">
            <v>0216 - Programa Funcionamiento - ORQUESTA FILARMÓNICA DE BOGOTÁ</v>
          </cell>
          <cell r="M3704" t="str">
            <v>PM02160001FUNC</v>
          </cell>
          <cell r="N3704" t="str">
            <v>FU</v>
          </cell>
          <cell r="O3704" t="str">
            <v>FUNCIONAMIENTO ORQUESTA FILARMÓNICA DE BOGOTÁ</v>
          </cell>
          <cell r="P3704" t="str">
            <v>2025</v>
          </cell>
          <cell r="Q3704">
            <v>47000000</v>
          </cell>
          <cell r="R3704">
            <v>47000000</v>
          </cell>
        </row>
        <row r="3705">
          <cell r="A3705" t="str">
            <v>0216-01FU</v>
          </cell>
          <cell r="B3705" t="str">
            <v>DISTRITO CAPITAL</v>
          </cell>
          <cell r="C3705" t="str">
            <v>0216-01</v>
          </cell>
          <cell r="D3705" t="str">
            <v>ORQUESTA FILARMÓNICA DE BOGOTÁ</v>
          </cell>
          <cell r="E3705" t="str">
            <v>0002-009</v>
          </cell>
          <cell r="F3705" t="str">
            <v>EP-CULTURA, RECREACIÓN Y DEPORTE</v>
          </cell>
          <cell r="G3705" t="str">
            <v>1-100-F001</v>
          </cell>
          <cell r="H3705" t="str">
            <v>VA-RECURSOS DISTRITO</v>
          </cell>
          <cell r="I3705" t="str">
            <v>O21202020080282130</v>
          </cell>
          <cell r="J3705" t="str">
            <v>Servicios de documentación y certificación jurídica</v>
          </cell>
          <cell r="K3705" t="str">
            <v>000000000000000000216</v>
          </cell>
          <cell r="L3705" t="str">
            <v>0216 - Programa Funcionamiento - ORQUESTA FILARMÓNICA DE BOGOTÁ</v>
          </cell>
          <cell r="M3705" t="str">
            <v>PM02160001FUNC</v>
          </cell>
          <cell r="N3705" t="str">
            <v>FU</v>
          </cell>
          <cell r="O3705" t="str">
            <v>FUNCIONAMIENTO ORQUESTA FILARMÓNICA DE BOGOTÁ</v>
          </cell>
          <cell r="P3705" t="str">
            <v>2025</v>
          </cell>
          <cell r="Q3705">
            <v>4300000</v>
          </cell>
          <cell r="R3705">
            <v>4300000</v>
          </cell>
        </row>
        <row r="3706">
          <cell r="A3706" t="str">
            <v>0216-01FU</v>
          </cell>
          <cell r="B3706" t="str">
            <v>DISTRITO CAPITAL</v>
          </cell>
          <cell r="C3706" t="str">
            <v>0216-01</v>
          </cell>
          <cell r="D3706" t="str">
            <v>ORQUESTA FILARMÓNICA DE BOGOTÁ</v>
          </cell>
          <cell r="E3706" t="str">
            <v>0002-009</v>
          </cell>
          <cell r="F3706" t="str">
            <v>EP-CULTURA, RECREACIÓN Y DEPORTE</v>
          </cell>
          <cell r="G3706" t="str">
            <v>1-100-F001</v>
          </cell>
          <cell r="H3706" t="str">
            <v>VA-RECURSOS DISTRITO</v>
          </cell>
          <cell r="I3706" t="str">
            <v>O21202020080282199</v>
          </cell>
          <cell r="J3706" t="str">
            <v>Otros servicios jurídicos n.c.p.</v>
          </cell>
          <cell r="K3706" t="str">
            <v>000000000000000000216</v>
          </cell>
          <cell r="L3706" t="str">
            <v>0216 - Programa Funcionamiento - ORQUESTA FILARMÓNICA DE BOGOTÁ</v>
          </cell>
          <cell r="M3706" t="str">
            <v>PM02160001FUNC</v>
          </cell>
          <cell r="N3706" t="str">
            <v>FU</v>
          </cell>
          <cell r="O3706" t="str">
            <v>FUNCIONAMIENTO ORQUESTA FILARMÓNICA DE BOGOTÁ</v>
          </cell>
          <cell r="P3706" t="str">
            <v>2025</v>
          </cell>
          <cell r="Q3706">
            <v>117000000</v>
          </cell>
          <cell r="R3706">
            <v>117000000</v>
          </cell>
        </row>
        <row r="3707">
          <cell r="A3707" t="str">
            <v>0216-01FU</v>
          </cell>
          <cell r="B3707" t="str">
            <v>DISTRITO CAPITAL</v>
          </cell>
          <cell r="C3707" t="str">
            <v>0216-01</v>
          </cell>
          <cell r="D3707" t="str">
            <v>ORQUESTA FILARMÓNICA DE BOGOTÁ</v>
          </cell>
          <cell r="E3707" t="str">
            <v>0002-009</v>
          </cell>
          <cell r="F3707" t="str">
            <v>EP-CULTURA, RECREACIÓN Y DEPORTE</v>
          </cell>
          <cell r="G3707" t="str">
            <v>1-100-F001</v>
          </cell>
          <cell r="H3707" t="str">
            <v>VA-RECURSOS DISTRITO</v>
          </cell>
          <cell r="I3707" t="str">
            <v>O21202020080383129</v>
          </cell>
          <cell r="J3707" t="str">
            <v>Otros servicios de consultoría empresarial</v>
          </cell>
          <cell r="K3707" t="str">
            <v>000000000000000000216</v>
          </cell>
          <cell r="L3707" t="str">
            <v>0216 - Programa Funcionamiento - ORQUESTA FILARMÓNICA DE BOGOTÁ</v>
          </cell>
          <cell r="M3707" t="str">
            <v>PM02160001FUNC</v>
          </cell>
          <cell r="N3707" t="str">
            <v>FU</v>
          </cell>
          <cell r="O3707" t="str">
            <v>FUNCIONAMIENTO ORQUESTA FILARMÓNICA DE BOGOTÁ</v>
          </cell>
          <cell r="P3707" t="str">
            <v>2025</v>
          </cell>
          <cell r="Q3707">
            <v>4900000</v>
          </cell>
          <cell r="R3707">
            <v>4900000</v>
          </cell>
        </row>
        <row r="3708">
          <cell r="A3708" t="str">
            <v>0216-01FU</v>
          </cell>
          <cell r="B3708" t="str">
            <v>DISTRITO CAPITAL</v>
          </cell>
          <cell r="C3708" t="str">
            <v>0216-01</v>
          </cell>
          <cell r="D3708" t="str">
            <v>ORQUESTA FILARMÓNICA DE BOGOTÁ</v>
          </cell>
          <cell r="E3708" t="str">
            <v>0002-009</v>
          </cell>
          <cell r="F3708" t="str">
            <v>EP-CULTURA, RECREACIÓN Y DEPORTE</v>
          </cell>
          <cell r="G3708" t="str">
            <v>1-100-F001</v>
          </cell>
          <cell r="H3708" t="str">
            <v>VA-RECURSOS DISTRITO</v>
          </cell>
          <cell r="I3708" t="str">
            <v>O21202020080383131</v>
          </cell>
          <cell r="J3708" t="str">
            <v>Servicios de consultoría en tecnologías de la información (TI)</v>
          </cell>
          <cell r="K3708" t="str">
            <v>000000000000000000216</v>
          </cell>
          <cell r="L3708" t="str">
            <v>0216 - Programa Funcionamiento - ORQUESTA FILARMÓNICA DE BOGOTÁ</v>
          </cell>
          <cell r="M3708" t="str">
            <v>PM02160001FUNC</v>
          </cell>
          <cell r="N3708" t="str">
            <v>FU</v>
          </cell>
          <cell r="O3708" t="str">
            <v>FUNCIONAMIENTO ORQUESTA FILARMÓNICA DE BOGOTÁ</v>
          </cell>
          <cell r="P3708" t="str">
            <v>2025</v>
          </cell>
          <cell r="Q3708">
            <v>32000000</v>
          </cell>
          <cell r="R3708">
            <v>32000000</v>
          </cell>
        </row>
        <row r="3709">
          <cell r="A3709" t="str">
            <v>0216-01FU</v>
          </cell>
          <cell r="B3709" t="str">
            <v>DISTRITO CAPITAL</v>
          </cell>
          <cell r="C3709" t="str">
            <v>0216-01</v>
          </cell>
          <cell r="D3709" t="str">
            <v>ORQUESTA FILARMÓNICA DE BOGOTÁ</v>
          </cell>
          <cell r="E3709" t="str">
            <v>0002-009</v>
          </cell>
          <cell r="F3709" t="str">
            <v>EP-CULTURA, RECREACIÓN Y DEPORTE</v>
          </cell>
          <cell r="G3709" t="str">
            <v>1-100-F001</v>
          </cell>
          <cell r="H3709" t="str">
            <v>VA-RECURSOS DISTRITO</v>
          </cell>
          <cell r="I3709" t="str">
            <v>O21202020080383132</v>
          </cell>
          <cell r="J3709" t="str">
            <v>Servicios de soporte en tecnologías de la información (TI)</v>
          </cell>
          <cell r="K3709" t="str">
            <v>000000000000000000216</v>
          </cell>
          <cell r="L3709" t="str">
            <v>0216 - Programa Funcionamiento - ORQUESTA FILARMÓNICA DE BOGOTÁ</v>
          </cell>
          <cell r="M3709" t="str">
            <v>PM02160001FUNC</v>
          </cell>
          <cell r="N3709" t="str">
            <v>FU</v>
          </cell>
          <cell r="O3709" t="str">
            <v>FUNCIONAMIENTO ORQUESTA FILARMÓNICA DE BOGOTÁ</v>
          </cell>
          <cell r="P3709" t="str">
            <v>2025</v>
          </cell>
          <cell r="Q3709">
            <v>105500000</v>
          </cell>
          <cell r="R3709">
            <v>105500000</v>
          </cell>
        </row>
        <row r="3710">
          <cell r="A3710" t="str">
            <v>0216-01FU</v>
          </cell>
          <cell r="B3710" t="str">
            <v>DISTRITO CAPITAL</v>
          </cell>
          <cell r="C3710" t="str">
            <v>0216-01</v>
          </cell>
          <cell r="D3710" t="str">
            <v>ORQUESTA FILARMÓNICA DE BOGOTÁ</v>
          </cell>
          <cell r="E3710" t="str">
            <v>0002-009</v>
          </cell>
          <cell r="F3710" t="str">
            <v>EP-CULTURA, RECREACIÓN Y DEPORTE</v>
          </cell>
          <cell r="G3710" t="str">
            <v>1-100-F001</v>
          </cell>
          <cell r="H3710" t="str">
            <v>VA-RECURSOS DISTRITO</v>
          </cell>
          <cell r="I3710" t="str">
            <v>O21202020080484110</v>
          </cell>
          <cell r="J3710" t="str">
            <v>Servicios de operadores (conexión)</v>
          </cell>
          <cell r="K3710" t="str">
            <v>000000000000000000216</v>
          </cell>
          <cell r="L3710" t="str">
            <v>0216 - Programa Funcionamiento - ORQUESTA FILARMÓNICA DE BOGOTÁ</v>
          </cell>
          <cell r="M3710" t="str">
            <v>PM02160001FUNC</v>
          </cell>
          <cell r="N3710" t="str">
            <v>FU</v>
          </cell>
          <cell r="O3710" t="str">
            <v>FUNCIONAMIENTO ORQUESTA FILARMÓNICA DE BOGOTÁ</v>
          </cell>
          <cell r="P3710" t="str">
            <v>2025</v>
          </cell>
          <cell r="Q3710">
            <v>31000000</v>
          </cell>
          <cell r="R3710">
            <v>31000000</v>
          </cell>
        </row>
        <row r="3711">
          <cell r="A3711" t="str">
            <v>0216-01FU</v>
          </cell>
          <cell r="B3711" t="str">
            <v>DISTRITO CAPITAL</v>
          </cell>
          <cell r="C3711" t="str">
            <v>0216-01</v>
          </cell>
          <cell r="D3711" t="str">
            <v>ORQUESTA FILARMÓNICA DE BOGOTÁ</v>
          </cell>
          <cell r="E3711" t="str">
            <v>0002-009</v>
          </cell>
          <cell r="F3711" t="str">
            <v>EP-CULTURA, RECREACIÓN Y DEPORTE</v>
          </cell>
          <cell r="G3711" t="str">
            <v>1-100-F001</v>
          </cell>
          <cell r="H3711" t="str">
            <v>VA-RECURSOS DISTRITO</v>
          </cell>
          <cell r="I3711" t="str">
            <v>O21202020080484120</v>
          </cell>
          <cell r="J3711" t="str">
            <v>Servicios de telefonía fija (acceso)</v>
          </cell>
          <cell r="K3711" t="str">
            <v>000000000000000000216</v>
          </cell>
          <cell r="L3711" t="str">
            <v>0216 - Programa Funcionamiento - ORQUESTA FILARMÓNICA DE BOGOTÁ</v>
          </cell>
          <cell r="M3711" t="str">
            <v>PM02160001FUNC</v>
          </cell>
          <cell r="N3711" t="str">
            <v>FU</v>
          </cell>
          <cell r="O3711" t="str">
            <v>FUNCIONAMIENTO ORQUESTA FILARMÓNICA DE BOGOTÁ</v>
          </cell>
          <cell r="P3711" t="str">
            <v>2025</v>
          </cell>
          <cell r="Q3711">
            <v>82236000</v>
          </cell>
          <cell r="R3711">
            <v>82236000</v>
          </cell>
        </row>
        <row r="3712">
          <cell r="A3712" t="str">
            <v>0216-01FU</v>
          </cell>
          <cell r="B3712" t="str">
            <v>DISTRITO CAPITAL</v>
          </cell>
          <cell r="C3712" t="str">
            <v>0216-01</v>
          </cell>
          <cell r="D3712" t="str">
            <v>ORQUESTA FILARMÓNICA DE BOGOTÁ</v>
          </cell>
          <cell r="E3712" t="str">
            <v>0002-009</v>
          </cell>
          <cell r="F3712" t="str">
            <v>EP-CULTURA, RECREACIÓN Y DEPORTE</v>
          </cell>
          <cell r="G3712" t="str">
            <v>1-100-F001</v>
          </cell>
          <cell r="H3712" t="str">
            <v>VA-RECURSOS DISTRITO</v>
          </cell>
          <cell r="I3712" t="str">
            <v>O21202020080484290</v>
          </cell>
          <cell r="J3712" t="str">
            <v>Otros servicios de telecomunicaciones vía Internet</v>
          </cell>
          <cell r="K3712" t="str">
            <v>000000000000000000216</v>
          </cell>
          <cell r="L3712" t="str">
            <v>0216 - Programa Funcionamiento - ORQUESTA FILARMÓNICA DE BOGOTÁ</v>
          </cell>
          <cell r="M3712" t="str">
            <v>PM02160001FUNC</v>
          </cell>
          <cell r="N3712" t="str">
            <v>FU</v>
          </cell>
          <cell r="O3712" t="str">
            <v>FUNCIONAMIENTO ORQUESTA FILARMÓNICA DE BOGOTÁ</v>
          </cell>
          <cell r="P3712" t="str">
            <v>2025</v>
          </cell>
          <cell r="Q3712">
            <v>171000000</v>
          </cell>
          <cell r="R3712">
            <v>171000000</v>
          </cell>
        </row>
        <row r="3713">
          <cell r="A3713" t="str">
            <v>0216-01FU</v>
          </cell>
          <cell r="B3713" t="str">
            <v>DISTRITO CAPITAL</v>
          </cell>
          <cell r="C3713" t="str">
            <v>0216-01</v>
          </cell>
          <cell r="D3713" t="str">
            <v>ORQUESTA FILARMÓNICA DE BOGOTÁ</v>
          </cell>
          <cell r="E3713" t="str">
            <v>0002-009</v>
          </cell>
          <cell r="F3713" t="str">
            <v>EP-CULTURA, RECREACIÓN Y DEPORTE</v>
          </cell>
          <cell r="G3713" t="str">
            <v>1-100-F001</v>
          </cell>
          <cell r="H3713" t="str">
            <v>VA-RECURSOS DISTRITO</v>
          </cell>
          <cell r="I3713" t="str">
            <v>O21202020080585250</v>
          </cell>
          <cell r="J3713" t="str">
            <v>Servicios de protección (guardas de seguridad)</v>
          </cell>
          <cell r="K3713" t="str">
            <v>000000000000000000216</v>
          </cell>
          <cell r="L3713" t="str">
            <v>0216 - Programa Funcionamiento - ORQUESTA FILARMÓNICA DE BOGOTÁ</v>
          </cell>
          <cell r="M3713" t="str">
            <v>PM02160001FUNC</v>
          </cell>
          <cell r="N3713" t="str">
            <v>FU</v>
          </cell>
          <cell r="O3713" t="str">
            <v>FUNCIONAMIENTO ORQUESTA FILARMÓNICA DE BOGOTÁ</v>
          </cell>
          <cell r="P3713" t="str">
            <v>2025</v>
          </cell>
          <cell r="Q3713">
            <v>270000000</v>
          </cell>
          <cell r="R3713">
            <v>270000000</v>
          </cell>
        </row>
        <row r="3714">
          <cell r="A3714" t="str">
            <v>0216-01FU</v>
          </cell>
          <cell r="B3714" t="str">
            <v>DISTRITO CAPITAL</v>
          </cell>
          <cell r="C3714" t="str">
            <v>0216-01</v>
          </cell>
          <cell r="D3714" t="str">
            <v>ORQUESTA FILARMÓNICA DE BOGOTÁ</v>
          </cell>
          <cell r="E3714" t="str">
            <v>0002-009</v>
          </cell>
          <cell r="F3714" t="str">
            <v>EP-CULTURA, RECREACIÓN Y DEPORTE</v>
          </cell>
          <cell r="G3714" t="str">
            <v>1-100-F001</v>
          </cell>
          <cell r="H3714" t="str">
            <v>VA-RECURSOS DISTRITO</v>
          </cell>
          <cell r="I3714" t="str">
            <v>O21202020080585330</v>
          </cell>
          <cell r="J3714" t="str">
            <v>Servicios de limpieza general</v>
          </cell>
          <cell r="K3714" t="str">
            <v>000000000000000000216</v>
          </cell>
          <cell r="L3714" t="str">
            <v>0216 - Programa Funcionamiento - ORQUESTA FILARMÓNICA DE BOGOTÁ</v>
          </cell>
          <cell r="M3714" t="str">
            <v>PM02160001FUNC</v>
          </cell>
          <cell r="N3714" t="str">
            <v>FU</v>
          </cell>
          <cell r="O3714" t="str">
            <v>FUNCIONAMIENTO ORQUESTA FILARMÓNICA DE BOGOTÁ</v>
          </cell>
          <cell r="P3714" t="str">
            <v>2025</v>
          </cell>
          <cell r="Q3714">
            <v>81314000</v>
          </cell>
          <cell r="R3714">
            <v>81314000</v>
          </cell>
        </row>
        <row r="3715">
          <cell r="A3715" t="str">
            <v>0216-01FU</v>
          </cell>
          <cell r="B3715" t="str">
            <v>DISTRITO CAPITAL</v>
          </cell>
          <cell r="C3715" t="str">
            <v>0216-01</v>
          </cell>
          <cell r="D3715" t="str">
            <v>ORQUESTA FILARMÓNICA DE BOGOTÁ</v>
          </cell>
          <cell r="E3715" t="str">
            <v>0002-009</v>
          </cell>
          <cell r="F3715" t="str">
            <v>EP-CULTURA, RECREACIÓN Y DEPORTE</v>
          </cell>
          <cell r="G3715" t="str">
            <v>1-100-F001</v>
          </cell>
          <cell r="H3715" t="str">
            <v>VA-RECURSOS DISTRITO</v>
          </cell>
          <cell r="I3715" t="str">
            <v>O21202020080585951</v>
          </cell>
          <cell r="J3715" t="str">
            <v>Servicios de copia y reproducción</v>
          </cell>
          <cell r="K3715" t="str">
            <v>000000000000000000216</v>
          </cell>
          <cell r="L3715" t="str">
            <v>0216 - Programa Funcionamiento - ORQUESTA FILARMÓNICA DE BOGOTÁ</v>
          </cell>
          <cell r="M3715" t="str">
            <v>PM02160001FUNC</v>
          </cell>
          <cell r="N3715" t="str">
            <v>FU</v>
          </cell>
          <cell r="O3715" t="str">
            <v>FUNCIONAMIENTO ORQUESTA FILARMÓNICA DE BOGOTÁ</v>
          </cell>
          <cell r="P3715" t="str">
            <v>2025</v>
          </cell>
          <cell r="Q3715">
            <v>2750000</v>
          </cell>
          <cell r="R3715">
            <v>2750000</v>
          </cell>
        </row>
        <row r="3716">
          <cell r="A3716" t="str">
            <v>0216-01FU</v>
          </cell>
          <cell r="B3716" t="str">
            <v>DISTRITO CAPITAL</v>
          </cell>
          <cell r="C3716" t="str">
            <v>0216-01</v>
          </cell>
          <cell r="D3716" t="str">
            <v>ORQUESTA FILARMÓNICA DE BOGOTÁ</v>
          </cell>
          <cell r="E3716" t="str">
            <v>0002-009</v>
          </cell>
          <cell r="F3716" t="str">
            <v>EP-CULTURA, RECREACIÓN Y DEPORTE</v>
          </cell>
          <cell r="G3716" t="str">
            <v>1-100-F001</v>
          </cell>
          <cell r="H3716" t="str">
            <v>VA-RECURSOS DISTRITO</v>
          </cell>
          <cell r="I3716" t="str">
            <v>O21202020080686312</v>
          </cell>
          <cell r="J3716" t="str">
            <v>Servicios de distribución de electricidad (a comisión o por contrato)</v>
          </cell>
          <cell r="K3716" t="str">
            <v>000000000000000000216</v>
          </cell>
          <cell r="L3716" t="str">
            <v>0216 - Programa Funcionamiento - ORQUESTA FILARMÓNICA DE BOGOTÁ</v>
          </cell>
          <cell r="M3716" t="str">
            <v>PM02160001FUNC</v>
          </cell>
          <cell r="N3716" t="str">
            <v>FU</v>
          </cell>
          <cell r="O3716" t="str">
            <v>FUNCIONAMIENTO ORQUESTA FILARMÓNICA DE BOGOTÁ</v>
          </cell>
          <cell r="P3716" t="str">
            <v>2025</v>
          </cell>
          <cell r="Q3716">
            <v>81500000</v>
          </cell>
          <cell r="R3716">
            <v>81500000</v>
          </cell>
        </row>
        <row r="3717">
          <cell r="A3717" t="str">
            <v>0216-01FU</v>
          </cell>
          <cell r="B3717" t="str">
            <v>DISTRITO CAPITAL</v>
          </cell>
          <cell r="C3717" t="str">
            <v>0216-01</v>
          </cell>
          <cell r="D3717" t="str">
            <v>ORQUESTA FILARMÓNICA DE BOGOTÁ</v>
          </cell>
          <cell r="E3717" t="str">
            <v>0002-009</v>
          </cell>
          <cell r="F3717" t="str">
            <v>EP-CULTURA, RECREACIÓN Y DEPORTE</v>
          </cell>
          <cell r="G3717" t="str">
            <v>1-100-F001</v>
          </cell>
          <cell r="H3717" t="str">
            <v>VA-RECURSOS DISTRITO</v>
          </cell>
          <cell r="I3717" t="str">
            <v>O21202020080686330</v>
          </cell>
          <cell r="J3717" t="str">
            <v>Servicios de distribución de agua por tubería (a comisión o por contrato)</v>
          </cell>
          <cell r="K3717" t="str">
            <v>000000000000000000216</v>
          </cell>
          <cell r="L3717" t="str">
            <v>0216 - Programa Funcionamiento - ORQUESTA FILARMÓNICA DE BOGOTÁ</v>
          </cell>
          <cell r="M3717" t="str">
            <v>PM02160001FUNC</v>
          </cell>
          <cell r="N3717" t="str">
            <v>FU</v>
          </cell>
          <cell r="O3717" t="str">
            <v>FUNCIONAMIENTO ORQUESTA FILARMÓNICA DE BOGOTÁ</v>
          </cell>
          <cell r="P3717" t="str">
            <v>2025</v>
          </cell>
          <cell r="Q3717">
            <v>12000000</v>
          </cell>
          <cell r="R3717">
            <v>12000000</v>
          </cell>
        </row>
        <row r="3718">
          <cell r="A3718" t="str">
            <v>0216-01FU</v>
          </cell>
          <cell r="B3718" t="str">
            <v>DISTRITO CAPITAL</v>
          </cell>
          <cell r="C3718" t="str">
            <v>0216-01</v>
          </cell>
          <cell r="D3718" t="str">
            <v>ORQUESTA FILARMÓNICA DE BOGOTÁ</v>
          </cell>
          <cell r="E3718" t="str">
            <v>0002-009</v>
          </cell>
          <cell r="F3718" t="str">
            <v>EP-CULTURA, RECREACIÓN Y DEPORTE</v>
          </cell>
          <cell r="G3718" t="str">
            <v>1-100-F001</v>
          </cell>
          <cell r="H3718" t="str">
            <v>VA-RECURSOS DISTRITO</v>
          </cell>
          <cell r="I3718" t="str">
            <v>O2120202008078711001</v>
          </cell>
          <cell r="J3718" t="str">
            <v>Servicio de mantenimiento y reparación de productos metálicos estructurales y sus partes</v>
          </cell>
          <cell r="K3718" t="str">
            <v>000000000000000000216</v>
          </cell>
          <cell r="L3718" t="str">
            <v>0216 - Programa Funcionamiento - ORQUESTA FILARMÓNICA DE BOGOTÁ</v>
          </cell>
          <cell r="M3718" t="str">
            <v>PM02160001FUNC</v>
          </cell>
          <cell r="N3718" t="str">
            <v>FU</v>
          </cell>
          <cell r="O3718" t="str">
            <v>FUNCIONAMIENTO ORQUESTA FILARMÓNICA DE BOGOTÁ</v>
          </cell>
          <cell r="P3718" t="str">
            <v>2025</v>
          </cell>
          <cell r="Q3718">
            <v>5000000</v>
          </cell>
          <cell r="R3718">
            <v>5000000</v>
          </cell>
        </row>
        <row r="3719">
          <cell r="A3719" t="str">
            <v>0216-01FU</v>
          </cell>
          <cell r="B3719" t="str">
            <v>DISTRITO CAPITAL</v>
          </cell>
          <cell r="C3719" t="str">
            <v>0216-01</v>
          </cell>
          <cell r="D3719" t="str">
            <v>ORQUESTA FILARMÓNICA DE BOGOTÁ</v>
          </cell>
          <cell r="E3719" t="str">
            <v>0002-009</v>
          </cell>
          <cell r="F3719" t="str">
            <v>EP-CULTURA, RECREACIÓN Y DEPORTE</v>
          </cell>
          <cell r="G3719" t="str">
            <v>1-100-F001</v>
          </cell>
          <cell r="H3719" t="str">
            <v>VA-RECURSOS DISTRITO</v>
          </cell>
          <cell r="I3719" t="str">
            <v>O2120202008078711002</v>
          </cell>
          <cell r="J3719" t="str">
            <v>Servicio de mantenimiento y reparación de depósitos, cisternas, tanques y recipientes de metal, (excepto los utilizados para el envase o transporte de mercancías)</v>
          </cell>
          <cell r="K3719" t="str">
            <v>000000000000000000216</v>
          </cell>
          <cell r="L3719" t="str">
            <v>0216 - Programa Funcionamiento - ORQUESTA FILARMÓNICA DE BOGOTÁ</v>
          </cell>
          <cell r="M3719" t="str">
            <v>PM02160001FUNC</v>
          </cell>
          <cell r="N3719" t="str">
            <v>FU</v>
          </cell>
          <cell r="O3719" t="str">
            <v>FUNCIONAMIENTO ORQUESTA FILARMÓNICA DE BOGOTÁ</v>
          </cell>
          <cell r="P3719" t="str">
            <v>2025</v>
          </cell>
          <cell r="Q3719">
            <v>2200000</v>
          </cell>
          <cell r="R3719">
            <v>2200000</v>
          </cell>
        </row>
        <row r="3720">
          <cell r="A3720" t="str">
            <v>0216-01FU</v>
          </cell>
          <cell r="B3720" t="str">
            <v>DISTRITO CAPITAL</v>
          </cell>
          <cell r="C3720" t="str">
            <v>0216-01</v>
          </cell>
          <cell r="D3720" t="str">
            <v>ORQUESTA FILARMÓNICA DE BOGOTÁ</v>
          </cell>
          <cell r="E3720" t="str">
            <v>0002-009</v>
          </cell>
          <cell r="F3720" t="str">
            <v>EP-CULTURA, RECREACIÓN Y DEPORTE</v>
          </cell>
          <cell r="G3720" t="str">
            <v>1-100-F001</v>
          </cell>
          <cell r="H3720" t="str">
            <v>VA-RECURSOS DISTRITO</v>
          </cell>
          <cell r="I3720" t="str">
            <v>O2120202008078714102</v>
          </cell>
          <cell r="J3720" t="str">
            <v>Servicio de mantenimiento y reparación de vehículos automóviles</v>
          </cell>
          <cell r="K3720" t="str">
            <v>000000000000000000216</v>
          </cell>
          <cell r="L3720" t="str">
            <v>0216 - Programa Funcionamiento - ORQUESTA FILARMÓNICA DE BOGOTÁ</v>
          </cell>
          <cell r="M3720" t="str">
            <v>PM02160001FUNC</v>
          </cell>
          <cell r="N3720" t="str">
            <v>FU</v>
          </cell>
          <cell r="O3720" t="str">
            <v>FUNCIONAMIENTO ORQUESTA FILARMÓNICA DE BOGOTÁ</v>
          </cell>
          <cell r="P3720" t="str">
            <v>2025</v>
          </cell>
          <cell r="Q3720">
            <v>30150000</v>
          </cell>
          <cell r="R3720">
            <v>30150000</v>
          </cell>
        </row>
        <row r="3721">
          <cell r="A3721" t="str">
            <v>0216-01FU</v>
          </cell>
          <cell r="B3721" t="str">
            <v>DISTRITO CAPITAL</v>
          </cell>
          <cell r="C3721" t="str">
            <v>0216-01</v>
          </cell>
          <cell r="D3721" t="str">
            <v>ORQUESTA FILARMÓNICA DE BOGOTÁ</v>
          </cell>
          <cell r="E3721" t="str">
            <v>0002-009</v>
          </cell>
          <cell r="F3721" t="str">
            <v>EP-CULTURA, RECREACIÓN Y DEPORTE</v>
          </cell>
          <cell r="G3721" t="str">
            <v>1-100-F001</v>
          </cell>
          <cell r="H3721" t="str">
            <v>VA-RECURSOS DISTRITO</v>
          </cell>
          <cell r="I3721" t="str">
            <v>O2120202008078715202</v>
          </cell>
          <cell r="J3721" t="str">
            <v>Servicio de mantenimiento y reparación de motores, transformadores y generadores eléctricos</v>
          </cell>
          <cell r="K3721" t="str">
            <v>000000000000000000216</v>
          </cell>
          <cell r="L3721" t="str">
            <v>0216 - Programa Funcionamiento - ORQUESTA FILARMÓNICA DE BOGOTÁ</v>
          </cell>
          <cell r="M3721" t="str">
            <v>PM02160001FUNC</v>
          </cell>
          <cell r="N3721" t="str">
            <v>FU</v>
          </cell>
          <cell r="O3721" t="str">
            <v>FUNCIONAMIENTO ORQUESTA FILARMÓNICA DE BOGOTÁ</v>
          </cell>
          <cell r="P3721" t="str">
            <v>2025</v>
          </cell>
          <cell r="Q3721">
            <v>8000000</v>
          </cell>
          <cell r="R3721">
            <v>8000000</v>
          </cell>
        </row>
        <row r="3722">
          <cell r="A3722" t="str">
            <v>0216-01FU</v>
          </cell>
          <cell r="B3722" t="str">
            <v>DISTRITO CAPITAL</v>
          </cell>
          <cell r="C3722" t="str">
            <v>0216-01</v>
          </cell>
          <cell r="D3722" t="str">
            <v>ORQUESTA FILARMÓNICA DE BOGOTÁ</v>
          </cell>
          <cell r="E3722" t="str">
            <v>0002-009</v>
          </cell>
          <cell r="F3722" t="str">
            <v>EP-CULTURA, RECREACIÓN Y DEPORTE</v>
          </cell>
          <cell r="G3722" t="str">
            <v>1-100-F001</v>
          </cell>
          <cell r="H3722" t="str">
            <v>VA-RECURSOS DISTRITO</v>
          </cell>
          <cell r="I3722" t="str">
            <v>O2120202008078715302</v>
          </cell>
          <cell r="J3722" t="str">
            <v>Servicio de mantenimiento y reparación de equipo de transmisión de datos/módems y de comunicaciones (como enrutadores, puentes, etc.)</v>
          </cell>
          <cell r="K3722" t="str">
            <v>000000000000000000216</v>
          </cell>
          <cell r="L3722" t="str">
            <v>0216 - Programa Funcionamiento - ORQUESTA FILARMÓNICA DE BOGOTÁ</v>
          </cell>
          <cell r="M3722" t="str">
            <v>PM02160001FUNC</v>
          </cell>
          <cell r="N3722" t="str">
            <v>FU</v>
          </cell>
          <cell r="O3722" t="str">
            <v>FUNCIONAMIENTO ORQUESTA FILARMÓNICA DE BOGOTÁ</v>
          </cell>
          <cell r="P3722" t="str">
            <v>2025</v>
          </cell>
          <cell r="Q3722">
            <v>4300000</v>
          </cell>
          <cell r="R3722">
            <v>4300000</v>
          </cell>
        </row>
        <row r="3723">
          <cell r="A3723" t="str">
            <v>0216-01FU</v>
          </cell>
          <cell r="B3723" t="str">
            <v>DISTRITO CAPITAL</v>
          </cell>
          <cell r="C3723" t="str">
            <v>0216-01</v>
          </cell>
          <cell r="D3723" t="str">
            <v>ORQUESTA FILARMÓNICA DE BOGOTÁ</v>
          </cell>
          <cell r="E3723" t="str">
            <v>0002-009</v>
          </cell>
          <cell r="F3723" t="str">
            <v>EP-CULTURA, RECREACIÓN Y DEPORTE</v>
          </cell>
          <cell r="G3723" t="str">
            <v>1-100-F001</v>
          </cell>
          <cell r="H3723" t="str">
            <v>VA-RECURSOS DISTRITO</v>
          </cell>
          <cell r="I3723" t="str">
            <v>O2120202008078715999</v>
          </cell>
          <cell r="J3723" t="str">
            <v>Servicio de mantenimiento y reparación de otros equipos n.c.p.</v>
          </cell>
          <cell r="K3723" t="str">
            <v>000000000000000000216</v>
          </cell>
          <cell r="L3723" t="str">
            <v>0216 - Programa Funcionamiento - ORQUESTA FILARMÓNICA DE BOGOTÁ</v>
          </cell>
          <cell r="M3723" t="str">
            <v>PM02160001FUNC</v>
          </cell>
          <cell r="N3723" t="str">
            <v>FU</v>
          </cell>
          <cell r="O3723" t="str">
            <v>FUNCIONAMIENTO ORQUESTA FILARMÓNICA DE BOGOTÁ</v>
          </cell>
          <cell r="P3723" t="str">
            <v>2025</v>
          </cell>
          <cell r="Q3723">
            <v>15050000</v>
          </cell>
          <cell r="R3723">
            <v>15050000</v>
          </cell>
        </row>
        <row r="3724">
          <cell r="A3724" t="str">
            <v>0216-01FU</v>
          </cell>
          <cell r="B3724" t="str">
            <v>DISTRITO CAPITAL</v>
          </cell>
          <cell r="C3724" t="str">
            <v>0216-01</v>
          </cell>
          <cell r="D3724" t="str">
            <v>ORQUESTA FILARMÓNICA DE BOGOTÁ</v>
          </cell>
          <cell r="E3724" t="str">
            <v>0002-009</v>
          </cell>
          <cell r="F3724" t="str">
            <v>EP-CULTURA, RECREACIÓN Y DEPORTE</v>
          </cell>
          <cell r="G3724" t="str">
            <v>1-100-F001</v>
          </cell>
          <cell r="H3724" t="str">
            <v>VA-RECURSOS DISTRITO</v>
          </cell>
          <cell r="I3724" t="str">
            <v>O21202020090191191</v>
          </cell>
          <cell r="J3724" t="str">
            <v>Servicios administrativos relacionados con los trabajadores estatales</v>
          </cell>
          <cell r="K3724" t="str">
            <v>000000000000000000216</v>
          </cell>
          <cell r="L3724" t="str">
            <v>0216 - Programa Funcionamiento - ORQUESTA FILARMÓNICA DE BOGOTÁ</v>
          </cell>
          <cell r="M3724" t="str">
            <v>PM02160001FUNC</v>
          </cell>
          <cell r="N3724" t="str">
            <v>FU</v>
          </cell>
          <cell r="O3724" t="str">
            <v>FUNCIONAMIENTO ORQUESTA FILARMÓNICA DE BOGOTÁ</v>
          </cell>
          <cell r="P3724" t="str">
            <v>2025</v>
          </cell>
          <cell r="Q3724">
            <v>115000000</v>
          </cell>
          <cell r="R3724">
            <v>115000000</v>
          </cell>
        </row>
        <row r="3725">
          <cell r="A3725" t="str">
            <v>0216-01FU</v>
          </cell>
          <cell r="B3725" t="str">
            <v>DISTRITO CAPITAL</v>
          </cell>
          <cell r="C3725" t="str">
            <v>0216-01</v>
          </cell>
          <cell r="D3725" t="str">
            <v>ORQUESTA FILARMÓNICA DE BOGOTÁ</v>
          </cell>
          <cell r="E3725" t="str">
            <v>0002-009</v>
          </cell>
          <cell r="F3725" t="str">
            <v>EP-CULTURA, RECREACIÓN Y DEPORTE</v>
          </cell>
          <cell r="G3725" t="str">
            <v>1-100-F001</v>
          </cell>
          <cell r="H3725" t="str">
            <v>VA-RECURSOS DISTRITO</v>
          </cell>
          <cell r="I3725" t="str">
            <v>O21202020090292913</v>
          </cell>
          <cell r="J3725" t="str">
            <v>Servicios de educación para la formación y el trabajo</v>
          </cell>
          <cell r="K3725" t="str">
            <v>000000000000000000216</v>
          </cell>
          <cell r="L3725" t="str">
            <v>0216 - Programa Funcionamiento - ORQUESTA FILARMÓNICA DE BOGOTÁ</v>
          </cell>
          <cell r="M3725" t="str">
            <v>PM02160001FUNC</v>
          </cell>
          <cell r="N3725" t="str">
            <v>FU</v>
          </cell>
          <cell r="O3725" t="str">
            <v>FUNCIONAMIENTO ORQUESTA FILARMÓNICA DE BOGOTÁ</v>
          </cell>
          <cell r="P3725" t="str">
            <v>2025</v>
          </cell>
          <cell r="Q3725">
            <v>28000000</v>
          </cell>
          <cell r="R3725">
            <v>28000000</v>
          </cell>
        </row>
        <row r="3726">
          <cell r="A3726" t="str">
            <v>0216-01FU</v>
          </cell>
          <cell r="B3726" t="str">
            <v>DISTRITO CAPITAL</v>
          </cell>
          <cell r="C3726" t="str">
            <v>0216-01</v>
          </cell>
          <cell r="D3726" t="str">
            <v>ORQUESTA FILARMÓNICA DE BOGOTÁ</v>
          </cell>
          <cell r="E3726" t="str">
            <v>0002-009</v>
          </cell>
          <cell r="F3726" t="str">
            <v>EP-CULTURA, RECREACIÓN Y DEPORTE</v>
          </cell>
          <cell r="G3726" t="str">
            <v>1-100-F001</v>
          </cell>
          <cell r="H3726" t="str">
            <v>VA-RECURSOS DISTRITO</v>
          </cell>
          <cell r="I3726" t="str">
            <v>O21202020090393121</v>
          </cell>
          <cell r="J3726" t="str">
            <v>Servicios médicos generales</v>
          </cell>
          <cell r="K3726" t="str">
            <v>000000000000000000216</v>
          </cell>
          <cell r="L3726" t="str">
            <v>0216 - Programa Funcionamiento - ORQUESTA FILARMÓNICA DE BOGOTÁ</v>
          </cell>
          <cell r="M3726" t="str">
            <v>PM02160001FUNC</v>
          </cell>
          <cell r="N3726" t="str">
            <v>FU</v>
          </cell>
          <cell r="O3726" t="str">
            <v>FUNCIONAMIENTO ORQUESTA FILARMÓNICA DE BOGOTÁ</v>
          </cell>
          <cell r="P3726" t="str">
            <v>2025</v>
          </cell>
          <cell r="Q3726">
            <v>30000000</v>
          </cell>
          <cell r="R3726">
            <v>30000000</v>
          </cell>
        </row>
        <row r="3727">
          <cell r="A3727" t="str">
            <v>0216-01FU</v>
          </cell>
          <cell r="B3727" t="str">
            <v>DISTRITO CAPITAL</v>
          </cell>
          <cell r="C3727" t="str">
            <v>0216-01</v>
          </cell>
          <cell r="D3727" t="str">
            <v>ORQUESTA FILARMÓNICA DE BOGOTÁ</v>
          </cell>
          <cell r="E3727" t="str">
            <v>0002-009</v>
          </cell>
          <cell r="F3727" t="str">
            <v>EP-CULTURA, RECREACIÓN Y DEPORTE</v>
          </cell>
          <cell r="G3727" t="str">
            <v>1-100-F001</v>
          </cell>
          <cell r="H3727" t="str">
            <v>VA-RECURSOS DISTRITO</v>
          </cell>
          <cell r="I3727" t="str">
            <v>O21202020090393193</v>
          </cell>
          <cell r="J3727" t="str">
            <v>Servicios fisioterapéuticos</v>
          </cell>
          <cell r="K3727" t="str">
            <v>000000000000000000216</v>
          </cell>
          <cell r="L3727" t="str">
            <v>0216 - Programa Funcionamiento - ORQUESTA FILARMÓNICA DE BOGOTÁ</v>
          </cell>
          <cell r="M3727" t="str">
            <v>PM02160001FUNC</v>
          </cell>
          <cell r="N3727" t="str">
            <v>FU</v>
          </cell>
          <cell r="O3727" t="str">
            <v>FUNCIONAMIENTO ORQUESTA FILARMÓNICA DE BOGOTÁ</v>
          </cell>
          <cell r="P3727" t="str">
            <v>2025</v>
          </cell>
          <cell r="Q3727">
            <v>137000000</v>
          </cell>
          <cell r="R3727">
            <v>137000000</v>
          </cell>
        </row>
        <row r="3728">
          <cell r="A3728" t="str">
            <v>0216-01FU</v>
          </cell>
          <cell r="B3728" t="str">
            <v>DISTRITO CAPITAL</v>
          </cell>
          <cell r="C3728" t="str">
            <v>0216-01</v>
          </cell>
          <cell r="D3728" t="str">
            <v>ORQUESTA FILARMÓNICA DE BOGOTÁ</v>
          </cell>
          <cell r="E3728" t="str">
            <v>0002-009</v>
          </cell>
          <cell r="F3728" t="str">
            <v>EP-CULTURA, RECREACIÓN Y DEPORTE</v>
          </cell>
          <cell r="G3728" t="str">
            <v>1-100-F001</v>
          </cell>
          <cell r="H3728" t="str">
            <v>VA-RECURSOS DISTRITO</v>
          </cell>
          <cell r="I3728" t="str">
            <v>O21202020090393199</v>
          </cell>
          <cell r="J3728" t="str">
            <v>Otros servicios sanitarios n.c.p.</v>
          </cell>
          <cell r="K3728" t="str">
            <v>000000000000000000216</v>
          </cell>
          <cell r="L3728" t="str">
            <v>0216 - Programa Funcionamiento - ORQUESTA FILARMÓNICA DE BOGOTÁ</v>
          </cell>
          <cell r="M3728" t="str">
            <v>PM02160001FUNC</v>
          </cell>
          <cell r="N3728" t="str">
            <v>FU</v>
          </cell>
          <cell r="O3728" t="str">
            <v>FUNCIONAMIENTO ORQUESTA FILARMÓNICA DE BOGOTÁ</v>
          </cell>
          <cell r="P3728" t="str">
            <v>2025</v>
          </cell>
          <cell r="Q3728">
            <v>39000000</v>
          </cell>
          <cell r="R3728">
            <v>39000000</v>
          </cell>
        </row>
        <row r="3729">
          <cell r="A3729" t="str">
            <v>0216-01FU</v>
          </cell>
          <cell r="B3729" t="str">
            <v>DISTRITO CAPITAL</v>
          </cell>
          <cell r="C3729" t="str">
            <v>0216-01</v>
          </cell>
          <cell r="D3729" t="str">
            <v>ORQUESTA FILARMÓNICA DE BOGOTÁ</v>
          </cell>
          <cell r="E3729" t="str">
            <v>0002-009</v>
          </cell>
          <cell r="F3729" t="str">
            <v>EP-CULTURA, RECREACIÓN Y DEPORTE</v>
          </cell>
          <cell r="G3729" t="str">
            <v>1-100-F001</v>
          </cell>
          <cell r="H3729" t="str">
            <v>VA-RECURSOS DISTRITO</v>
          </cell>
          <cell r="I3729" t="str">
            <v>O21202020090494239</v>
          </cell>
          <cell r="J3729" t="str">
            <v>Servicios generales de recolección de otros desechos</v>
          </cell>
          <cell r="K3729" t="str">
            <v>000000000000000000216</v>
          </cell>
          <cell r="L3729" t="str">
            <v>0216 - Programa Funcionamiento - ORQUESTA FILARMÓNICA DE BOGOTÁ</v>
          </cell>
          <cell r="M3729" t="str">
            <v>PM02160001FUNC</v>
          </cell>
          <cell r="N3729" t="str">
            <v>FU</v>
          </cell>
          <cell r="O3729" t="str">
            <v>FUNCIONAMIENTO ORQUESTA FILARMÓNICA DE BOGOTÁ</v>
          </cell>
          <cell r="P3729" t="str">
            <v>2025</v>
          </cell>
          <cell r="Q3729">
            <v>6000000</v>
          </cell>
          <cell r="R3729">
            <v>6000000</v>
          </cell>
        </row>
        <row r="3730">
          <cell r="A3730" t="str">
            <v>0216-01FU</v>
          </cell>
          <cell r="B3730" t="str">
            <v>DISTRITO CAPITAL</v>
          </cell>
          <cell r="C3730" t="str">
            <v>0216-01</v>
          </cell>
          <cell r="D3730" t="str">
            <v>ORQUESTA FILARMÓNICA DE BOGOTÁ</v>
          </cell>
          <cell r="E3730" t="str">
            <v>0002-009</v>
          </cell>
          <cell r="F3730" t="str">
            <v>EP-CULTURA, RECREACIÓN Y DEPORTE</v>
          </cell>
          <cell r="G3730" t="str">
            <v>1-100-F001</v>
          </cell>
          <cell r="H3730" t="str">
            <v>VA-RECURSOS DISTRITO</v>
          </cell>
          <cell r="I3730" t="str">
            <v>O21202020090696990</v>
          </cell>
          <cell r="J3730" t="str">
            <v>Otros servicios de diversión y entretenimiento n.c.p.</v>
          </cell>
          <cell r="K3730" t="str">
            <v>000000000000000000216</v>
          </cell>
          <cell r="L3730" t="str">
            <v>0216 - Programa Funcionamiento - ORQUESTA FILARMÓNICA DE BOGOTÁ</v>
          </cell>
          <cell r="M3730" t="str">
            <v>PM02160001FUNC</v>
          </cell>
          <cell r="N3730" t="str">
            <v>FU</v>
          </cell>
          <cell r="O3730" t="str">
            <v>FUNCIONAMIENTO ORQUESTA FILARMÓNICA DE BOGOTÁ</v>
          </cell>
          <cell r="P3730" t="str">
            <v>2025</v>
          </cell>
          <cell r="Q3730">
            <v>37000000</v>
          </cell>
          <cell r="R3730">
            <v>37000000</v>
          </cell>
        </row>
        <row r="3731">
          <cell r="A3731" t="str">
            <v>0216-01FU</v>
          </cell>
          <cell r="B3731" t="str">
            <v>DISTRITO CAPITAL</v>
          </cell>
          <cell r="C3731" t="str">
            <v>0216-01</v>
          </cell>
          <cell r="D3731" t="str">
            <v>ORQUESTA FILARMÓNICA DE BOGOTÁ</v>
          </cell>
          <cell r="E3731" t="str">
            <v>0002-009</v>
          </cell>
          <cell r="F3731" t="str">
            <v>EP-CULTURA, RECREACIÓN Y DEPORTE</v>
          </cell>
          <cell r="G3731" t="str">
            <v>1-100-F001</v>
          </cell>
          <cell r="H3731" t="str">
            <v>VA-RECURSOS DISTRITO</v>
          </cell>
          <cell r="I3731" t="str">
            <v>O2180151</v>
          </cell>
          <cell r="J3731" t="str">
            <v>Impuesto sobre vehículos automotores</v>
          </cell>
          <cell r="K3731" t="str">
            <v>000000000000000000216</v>
          </cell>
          <cell r="L3731" t="str">
            <v>0216 - Programa Funcionamiento - ORQUESTA FILARMÓNICA DE BOGOTÁ</v>
          </cell>
          <cell r="M3731" t="str">
            <v>PM02160001FUNC</v>
          </cell>
          <cell r="N3731" t="str">
            <v>FU</v>
          </cell>
          <cell r="O3731" t="str">
            <v>FUNCIONAMIENTO ORQUESTA FILARMÓNICA DE BOGOTÁ</v>
          </cell>
          <cell r="P3731" t="str">
            <v>2025</v>
          </cell>
          <cell r="Q3731">
            <v>350000</v>
          </cell>
          <cell r="R3731">
            <v>350000</v>
          </cell>
        </row>
        <row r="3732">
          <cell r="A3732" t="str">
            <v>0216-0103</v>
          </cell>
          <cell r="B3732" t="str">
            <v>DISTRITO CAPITAL</v>
          </cell>
          <cell r="C3732" t="str">
            <v>0216-01</v>
          </cell>
          <cell r="D3732" t="str">
            <v>ORQUESTA FILARMÓNICA DE BOGOTÁ</v>
          </cell>
          <cell r="E3732" t="str">
            <v>0002-009</v>
          </cell>
          <cell r="F3732" t="str">
            <v>EP-CULTURA, RECREACIÓN Y DEPORTE</v>
          </cell>
          <cell r="G3732" t="str">
            <v>1-100-F001</v>
          </cell>
          <cell r="H3732" t="str">
            <v>VA-RECURSOS DISTRITO</v>
          </cell>
          <cell r="I3732" t="str">
            <v>O232020200992911</v>
          </cell>
          <cell r="J3732" t="str">
            <v>Servicios de educación artística y cultural</v>
          </cell>
          <cell r="K3732" t="str">
            <v>O23011733012024017003051</v>
          </cell>
          <cell r="L3732" t="str">
            <v>Consolidación Programa de Formación Musi - Servicio de educación informal al sector artístico y cultural</v>
          </cell>
          <cell r="M3732" t="str">
            <v>PM/0216/0103/33010510170</v>
          </cell>
          <cell r="N3732" t="str">
            <v>03</v>
          </cell>
          <cell r="O3732" t="str">
            <v>Clases de Formación Musical</v>
          </cell>
          <cell r="P3732" t="str">
            <v>2025</v>
          </cell>
          <cell r="Q3732">
            <v>38495902000</v>
          </cell>
          <cell r="R3732">
            <v>38495902000</v>
          </cell>
        </row>
        <row r="3733">
          <cell r="A3733" t="str">
            <v>0216-0102</v>
          </cell>
          <cell r="B3733" t="str">
            <v>DISTRITO CAPITAL</v>
          </cell>
          <cell r="C3733" t="str">
            <v>0216-01</v>
          </cell>
          <cell r="D3733" t="str">
            <v>ORQUESTA FILARMÓNICA DE BOGOTÁ</v>
          </cell>
          <cell r="E3733" t="str">
            <v>0002-009</v>
          </cell>
          <cell r="F3733" t="str">
            <v>EP-CULTURA, RECREACIÓN Y DEPORTE</v>
          </cell>
          <cell r="G3733" t="str">
            <v>1-100-I028</v>
          </cell>
          <cell r="H3733" t="str">
            <v>VA-Contribución a las artes escénicas</v>
          </cell>
          <cell r="I3733" t="str">
            <v>O232020200991124</v>
          </cell>
          <cell r="J3733" t="str">
            <v>Servicios de la administración pública relacionados con la recreación, la cultura y la religión</v>
          </cell>
          <cell r="K3733" t="str">
            <v>O23011733012024017202054</v>
          </cell>
          <cell r="L3733" t="str">
            <v>Implementación programa de fomento de la - Servicio de apoyo financiero al sector artístico y cultural</v>
          </cell>
          <cell r="M3733" t="str">
            <v>PM/0216/0102/33010540172</v>
          </cell>
          <cell r="N3733" t="str">
            <v>02</v>
          </cell>
          <cell r="O3733" t="str">
            <v>Apoyos al sector de música sinfónica, académica y</v>
          </cell>
          <cell r="P3733" t="str">
            <v>2025</v>
          </cell>
          <cell r="Q3733">
            <v>1000000000</v>
          </cell>
          <cell r="R3733">
            <v>1000000000</v>
          </cell>
        </row>
        <row r="3734">
          <cell r="A3734" t="str">
            <v>0216-0113</v>
          </cell>
          <cell r="B3734" t="str">
            <v>DISTRITO CAPITAL</v>
          </cell>
          <cell r="C3734" t="str">
            <v>0216-01</v>
          </cell>
          <cell r="D3734" t="str">
            <v>ORQUESTA FILARMÓNICA DE BOGOTÁ</v>
          </cell>
          <cell r="E3734" t="str">
            <v>0002-009</v>
          </cell>
          <cell r="F3734" t="str">
            <v>EP-CULTURA, RECREACIÓN Y DEPORTE</v>
          </cell>
          <cell r="G3734" t="str">
            <v>3-100-F002</v>
          </cell>
          <cell r="H3734" t="str">
            <v>VA-Administrados de libre destinación</v>
          </cell>
          <cell r="I3734" t="str">
            <v>O232020200991124</v>
          </cell>
          <cell r="J3734" t="str">
            <v>Servicios de la administración pública relacionados con la recreación, la cultura y la religión</v>
          </cell>
          <cell r="K3734" t="str">
            <v>O23011733012024024613068</v>
          </cell>
          <cell r="L3734" t="str">
            <v>Mantenimiento equipamientos culturales d - Servicio de mantenimiento de infraestructura cultural</v>
          </cell>
          <cell r="M3734" t="str">
            <v>PM/0216/0113/33010680246</v>
          </cell>
          <cell r="N3734" t="str">
            <v>13</v>
          </cell>
          <cell r="O3734" t="str">
            <v>Actividades académicas en música sinfónica, académ</v>
          </cell>
          <cell r="P3734" t="str">
            <v>2025</v>
          </cell>
          <cell r="Q3734">
            <v>250000000</v>
          </cell>
          <cell r="R3734">
            <v>250000000</v>
          </cell>
        </row>
        <row r="3735">
          <cell r="A3735" t="str">
            <v>0216-0102</v>
          </cell>
          <cell r="B3735" t="str">
            <v>DISTRITO CAPITAL</v>
          </cell>
          <cell r="C3735" t="str">
            <v>0216-01</v>
          </cell>
          <cell r="D3735" t="str">
            <v>ORQUESTA FILARMÓNICA DE BOGOTÁ</v>
          </cell>
          <cell r="E3735" t="str">
            <v>0002-009</v>
          </cell>
          <cell r="F3735" t="str">
            <v>EP-CULTURA, RECREACIÓN Y DEPORTE</v>
          </cell>
          <cell r="G3735" t="str">
            <v>3-200-F002</v>
          </cell>
          <cell r="H3735" t="str">
            <v>RB-Administrados de libre destinación</v>
          </cell>
          <cell r="I3735" t="str">
            <v>O232020200991124</v>
          </cell>
          <cell r="J3735" t="str">
            <v>Servicios de la administración pública relacionados con la recreación, la cultura y la religión</v>
          </cell>
          <cell r="K3735" t="str">
            <v>O23011733012024017202054</v>
          </cell>
          <cell r="L3735" t="str">
            <v>Implementación programa de fomento de la - Servicio de apoyo financiero al sector artístico y cultural</v>
          </cell>
          <cell r="M3735" t="str">
            <v>PM/0216/0102/33010540172</v>
          </cell>
          <cell r="N3735" t="str">
            <v>02</v>
          </cell>
          <cell r="O3735" t="str">
            <v>Apoyos al sector de música sinfónica, académica y</v>
          </cell>
          <cell r="P3735" t="str">
            <v>2025</v>
          </cell>
          <cell r="Q3735">
            <v>161345000</v>
          </cell>
          <cell r="R3735">
            <v>161345000</v>
          </cell>
        </row>
        <row r="3736">
          <cell r="A3736" t="str">
            <v>0218-01FU</v>
          </cell>
          <cell r="B3736" t="str">
            <v>DISTRITO CAPITAL</v>
          </cell>
          <cell r="C3736" t="str">
            <v>0218-01</v>
          </cell>
          <cell r="D3736" t="str">
            <v>JARDÍN BOTÁNICO "JOSE CELESTINO MUTIS"</v>
          </cell>
          <cell r="E3736" t="str">
            <v>0002-010</v>
          </cell>
          <cell r="F3736" t="str">
            <v>EP-AMBIENTE</v>
          </cell>
          <cell r="G3736" t="str">
            <v>1-100-F001</v>
          </cell>
          <cell r="H3736" t="str">
            <v>VA-RECURSOS DISTRITO</v>
          </cell>
          <cell r="I3736" t="str">
            <v>O211010100101</v>
          </cell>
          <cell r="J3736" t="str">
            <v>Sueldo básico</v>
          </cell>
          <cell r="K3736" t="str">
            <v>000000000000000000218</v>
          </cell>
          <cell r="L3736" t="str">
            <v>0218 - Programa Funcionamiento - JARDÍN BOTÁNICO JOSÉ CELESTINO MUTIS</v>
          </cell>
          <cell r="M3736" t="str">
            <v>PM02180001FUNC</v>
          </cell>
          <cell r="N3736" t="str">
            <v>FU</v>
          </cell>
          <cell r="O3736" t="str">
            <v>FUNCIONAMIENTO JARDÍN BOTÁNICO JOSÉ  CELESTINO MUT</v>
          </cell>
          <cell r="P3736" t="str">
            <v>2025</v>
          </cell>
          <cell r="Q3736">
            <v>3438264000</v>
          </cell>
          <cell r="R3736">
            <v>3438264000</v>
          </cell>
        </row>
        <row r="3737">
          <cell r="A3737" t="str">
            <v>0218-01FU</v>
          </cell>
          <cell r="B3737" t="str">
            <v>DISTRITO CAPITAL</v>
          </cell>
          <cell r="C3737" t="str">
            <v>0218-01</v>
          </cell>
          <cell r="D3737" t="str">
            <v>JARDÍN BOTÁNICO "JOSE CELESTINO MUTIS"</v>
          </cell>
          <cell r="E3737" t="str">
            <v>0002-010</v>
          </cell>
          <cell r="F3737" t="str">
            <v>EP-AMBIENTE</v>
          </cell>
          <cell r="G3737" t="str">
            <v>1-100-F001</v>
          </cell>
          <cell r="H3737" t="str">
            <v>VA-RECURSOS DISTRITO</v>
          </cell>
          <cell r="I3737" t="str">
            <v>O211010100102</v>
          </cell>
          <cell r="J3737" t="str">
            <v>Horas extras, dominicales, festivos y recargos</v>
          </cell>
          <cell r="K3737" t="str">
            <v>000000000000000000218</v>
          </cell>
          <cell r="L3737" t="str">
            <v>0218 - Programa Funcionamiento - JARDÍN BOTÁNICO JOSÉ CELESTINO MUTIS</v>
          </cell>
          <cell r="M3737" t="str">
            <v>PM02180001FUNC</v>
          </cell>
          <cell r="N3737" t="str">
            <v>FU</v>
          </cell>
          <cell r="O3737" t="str">
            <v>FUNCIONAMIENTO JARDÍN BOTÁNICO JOSÉ  CELESTINO MUT</v>
          </cell>
          <cell r="P3737" t="str">
            <v>2025</v>
          </cell>
          <cell r="Q3737">
            <v>118079000</v>
          </cell>
          <cell r="R3737">
            <v>118079000</v>
          </cell>
        </row>
        <row r="3738">
          <cell r="A3738" t="str">
            <v>0218-01FU</v>
          </cell>
          <cell r="B3738" t="str">
            <v>DISTRITO CAPITAL</v>
          </cell>
          <cell r="C3738" t="str">
            <v>0218-01</v>
          </cell>
          <cell r="D3738" t="str">
            <v>JARDÍN BOTÁNICO "JOSE CELESTINO MUTIS"</v>
          </cell>
          <cell r="E3738" t="str">
            <v>0002-010</v>
          </cell>
          <cell r="F3738" t="str">
            <v>EP-AMBIENTE</v>
          </cell>
          <cell r="G3738" t="str">
            <v>1-100-F001</v>
          </cell>
          <cell r="H3738" t="str">
            <v>VA-RECURSOS DISTRITO</v>
          </cell>
          <cell r="I3738" t="str">
            <v>O211010100103</v>
          </cell>
          <cell r="J3738" t="str">
            <v>Gastos de representación</v>
          </cell>
          <cell r="K3738" t="str">
            <v>000000000000000000218</v>
          </cell>
          <cell r="L3738" t="str">
            <v>0218 - Programa Funcionamiento - JARDÍN BOTÁNICO JOSÉ CELESTINO MUTIS</v>
          </cell>
          <cell r="M3738" t="str">
            <v>PM02180001FUNC</v>
          </cell>
          <cell r="N3738" t="str">
            <v>FU</v>
          </cell>
          <cell r="O3738" t="str">
            <v>FUNCIONAMIENTO JARDÍN BOTÁNICO JOSÉ  CELESTINO MUT</v>
          </cell>
          <cell r="P3738" t="str">
            <v>2025</v>
          </cell>
          <cell r="Q3738">
            <v>502831000</v>
          </cell>
          <cell r="R3738">
            <v>502831000</v>
          </cell>
        </row>
        <row r="3739">
          <cell r="A3739" t="str">
            <v>0218-01FU</v>
          </cell>
          <cell r="B3739" t="str">
            <v>DISTRITO CAPITAL</v>
          </cell>
          <cell r="C3739" t="str">
            <v>0218-01</v>
          </cell>
          <cell r="D3739" t="str">
            <v>JARDÍN BOTÁNICO "JOSE CELESTINO MUTIS"</v>
          </cell>
          <cell r="E3739" t="str">
            <v>0002-010</v>
          </cell>
          <cell r="F3739" t="str">
            <v>EP-AMBIENTE</v>
          </cell>
          <cell r="G3739" t="str">
            <v>1-100-F001</v>
          </cell>
          <cell r="H3739" t="str">
            <v>VA-RECURSOS DISTRITO</v>
          </cell>
          <cell r="I3739" t="str">
            <v>O211010100104</v>
          </cell>
          <cell r="J3739" t="str">
            <v>Subsidio de alimentación</v>
          </cell>
          <cell r="K3739" t="str">
            <v>000000000000000000218</v>
          </cell>
          <cell r="L3739" t="str">
            <v>0218 - Programa Funcionamiento - JARDÍN BOTÁNICO JOSÉ CELESTINO MUTIS</v>
          </cell>
          <cell r="M3739" t="str">
            <v>PM02180001FUNC</v>
          </cell>
          <cell r="N3739" t="str">
            <v>FU</v>
          </cell>
          <cell r="O3739" t="str">
            <v>FUNCIONAMIENTO JARDÍN BOTÁNICO JOSÉ  CELESTINO MUT</v>
          </cell>
          <cell r="P3739" t="str">
            <v>2025</v>
          </cell>
          <cell r="Q3739">
            <v>19248000</v>
          </cell>
          <cell r="R3739">
            <v>19248000</v>
          </cell>
        </row>
        <row r="3740">
          <cell r="A3740" t="str">
            <v>0218-01FU</v>
          </cell>
          <cell r="B3740" t="str">
            <v>DISTRITO CAPITAL</v>
          </cell>
          <cell r="C3740" t="str">
            <v>0218-01</v>
          </cell>
          <cell r="D3740" t="str">
            <v>JARDÍN BOTÁNICO "JOSE CELESTINO MUTIS"</v>
          </cell>
          <cell r="E3740" t="str">
            <v>0002-010</v>
          </cell>
          <cell r="F3740" t="str">
            <v>EP-AMBIENTE</v>
          </cell>
          <cell r="G3740" t="str">
            <v>1-100-F001</v>
          </cell>
          <cell r="H3740" t="str">
            <v>VA-RECURSOS DISTRITO</v>
          </cell>
          <cell r="I3740" t="str">
            <v>O211010100105</v>
          </cell>
          <cell r="J3740" t="str">
            <v>Auxilio de transporte</v>
          </cell>
          <cell r="K3740" t="str">
            <v>000000000000000000218</v>
          </cell>
          <cell r="L3740" t="str">
            <v>0218 - Programa Funcionamiento - JARDÍN BOTÁNICO JOSÉ CELESTINO MUTIS</v>
          </cell>
          <cell r="M3740" t="str">
            <v>PM02180001FUNC</v>
          </cell>
          <cell r="N3740" t="str">
            <v>FU</v>
          </cell>
          <cell r="O3740" t="str">
            <v>FUNCIONAMIENTO JARDÍN BOTÁNICO JOSÉ  CELESTINO MUT</v>
          </cell>
          <cell r="P3740" t="str">
            <v>2025</v>
          </cell>
          <cell r="Q3740">
            <v>33008000</v>
          </cell>
          <cell r="R3740">
            <v>33008000</v>
          </cell>
        </row>
        <row r="3741">
          <cell r="A3741" t="str">
            <v>0218-01FU</v>
          </cell>
          <cell r="B3741" t="str">
            <v>DISTRITO CAPITAL</v>
          </cell>
          <cell r="C3741" t="str">
            <v>0218-01</v>
          </cell>
          <cell r="D3741" t="str">
            <v>JARDÍN BOTÁNICO "JOSE CELESTINO MUTIS"</v>
          </cell>
          <cell r="E3741" t="str">
            <v>0002-010</v>
          </cell>
          <cell r="F3741" t="str">
            <v>EP-AMBIENTE</v>
          </cell>
          <cell r="G3741" t="str">
            <v>1-100-F001</v>
          </cell>
          <cell r="H3741" t="str">
            <v>VA-RECURSOS DISTRITO</v>
          </cell>
          <cell r="I3741" t="str">
            <v>O211010100107</v>
          </cell>
          <cell r="J3741" t="str">
            <v>Bonificación por servicios prestados</v>
          </cell>
          <cell r="K3741" t="str">
            <v>000000000000000000218</v>
          </cell>
          <cell r="L3741" t="str">
            <v>0218 - Programa Funcionamiento - JARDÍN BOTÁNICO JOSÉ CELESTINO MUTIS</v>
          </cell>
          <cell r="M3741" t="str">
            <v>PM02180001FUNC</v>
          </cell>
          <cell r="N3741" t="str">
            <v>FU</v>
          </cell>
          <cell r="O3741" t="str">
            <v>FUNCIONAMIENTO JARDÍN BOTÁNICO JOSÉ  CELESTINO MUT</v>
          </cell>
          <cell r="P3741" t="str">
            <v>2025</v>
          </cell>
          <cell r="Q3741">
            <v>124542000</v>
          </cell>
          <cell r="R3741">
            <v>124542000</v>
          </cell>
        </row>
        <row r="3742">
          <cell r="A3742" t="str">
            <v>0218-01FU</v>
          </cell>
          <cell r="B3742" t="str">
            <v>DISTRITO CAPITAL</v>
          </cell>
          <cell r="C3742" t="str">
            <v>0218-01</v>
          </cell>
          <cell r="D3742" t="str">
            <v>JARDÍN BOTÁNICO "JOSE CELESTINO MUTIS"</v>
          </cell>
          <cell r="E3742" t="str">
            <v>0002-010</v>
          </cell>
          <cell r="F3742" t="str">
            <v>EP-AMBIENTE</v>
          </cell>
          <cell r="G3742" t="str">
            <v>1-100-F001</v>
          </cell>
          <cell r="H3742" t="str">
            <v>VA-RECURSOS DISTRITO</v>
          </cell>
          <cell r="I3742" t="str">
            <v>O21101010010801</v>
          </cell>
          <cell r="J3742" t="str">
            <v>Prima de navidad</v>
          </cell>
          <cell r="K3742" t="str">
            <v>000000000000000000218</v>
          </cell>
          <cell r="L3742" t="str">
            <v>0218 - Programa Funcionamiento - JARDÍN BOTÁNICO JOSÉ CELESTINO MUTIS</v>
          </cell>
          <cell r="M3742" t="str">
            <v>PM02180001FUNC</v>
          </cell>
          <cell r="N3742" t="str">
            <v>FU</v>
          </cell>
          <cell r="O3742" t="str">
            <v>FUNCIONAMIENTO JARDÍN BOTÁNICO JOSÉ  CELESTINO MUT</v>
          </cell>
          <cell r="P3742" t="str">
            <v>2025</v>
          </cell>
          <cell r="Q3742">
            <v>499608000</v>
          </cell>
          <cell r="R3742">
            <v>499608000</v>
          </cell>
        </row>
        <row r="3743">
          <cell r="A3743" t="str">
            <v>0218-01FU</v>
          </cell>
          <cell r="B3743" t="str">
            <v>DISTRITO CAPITAL</v>
          </cell>
          <cell r="C3743" t="str">
            <v>0218-01</v>
          </cell>
          <cell r="D3743" t="str">
            <v>JARDÍN BOTÁNICO "JOSE CELESTINO MUTIS"</v>
          </cell>
          <cell r="E3743" t="str">
            <v>0002-010</v>
          </cell>
          <cell r="F3743" t="str">
            <v>EP-AMBIENTE</v>
          </cell>
          <cell r="G3743" t="str">
            <v>1-100-F001</v>
          </cell>
          <cell r="H3743" t="str">
            <v>VA-RECURSOS DISTRITO</v>
          </cell>
          <cell r="I3743" t="str">
            <v>O21101010010802</v>
          </cell>
          <cell r="J3743" t="str">
            <v>Prima de vacaciones</v>
          </cell>
          <cell r="K3743" t="str">
            <v>000000000000000000218</v>
          </cell>
          <cell r="L3743" t="str">
            <v>0218 - Programa Funcionamiento - JARDÍN BOTÁNICO JOSÉ CELESTINO MUTIS</v>
          </cell>
          <cell r="M3743" t="str">
            <v>PM02180001FUNC</v>
          </cell>
          <cell r="N3743" t="str">
            <v>FU</v>
          </cell>
          <cell r="O3743" t="str">
            <v>FUNCIONAMIENTO JARDÍN BOTÁNICO JOSÉ  CELESTINO MUT</v>
          </cell>
          <cell r="P3743" t="str">
            <v>2025</v>
          </cell>
          <cell r="Q3743">
            <v>239810000</v>
          </cell>
          <cell r="R3743">
            <v>239810000</v>
          </cell>
        </row>
        <row r="3744">
          <cell r="A3744" t="str">
            <v>0218-01FU</v>
          </cell>
          <cell r="B3744" t="str">
            <v>DISTRITO CAPITAL</v>
          </cell>
          <cell r="C3744" t="str">
            <v>0218-01</v>
          </cell>
          <cell r="D3744" t="str">
            <v>JARDÍN BOTÁNICO "JOSE CELESTINO MUTIS"</v>
          </cell>
          <cell r="E3744" t="str">
            <v>0002-010</v>
          </cell>
          <cell r="F3744" t="str">
            <v>EP-AMBIENTE</v>
          </cell>
          <cell r="G3744" t="str">
            <v>1-100-F001</v>
          </cell>
          <cell r="H3744" t="str">
            <v>VA-RECURSOS DISTRITO</v>
          </cell>
          <cell r="I3744" t="str">
            <v>O211010100109</v>
          </cell>
          <cell r="J3744" t="str">
            <v>Prima técnica salarial</v>
          </cell>
          <cell r="K3744" t="str">
            <v>000000000000000000218</v>
          </cell>
          <cell r="L3744" t="str">
            <v>0218 - Programa Funcionamiento - JARDÍN BOTÁNICO JOSÉ CELESTINO MUTIS</v>
          </cell>
          <cell r="M3744" t="str">
            <v>PM02180001FUNC</v>
          </cell>
          <cell r="N3744" t="str">
            <v>FU</v>
          </cell>
          <cell r="O3744" t="str">
            <v>FUNCIONAMIENTO JARDÍN BOTÁNICO JOSÉ  CELESTINO MUT</v>
          </cell>
          <cell r="P3744" t="str">
            <v>2025</v>
          </cell>
          <cell r="Q3744">
            <v>966010000</v>
          </cell>
          <cell r="R3744">
            <v>966010000</v>
          </cell>
        </row>
        <row r="3745">
          <cell r="A3745" t="str">
            <v>0218-01FU</v>
          </cell>
          <cell r="B3745" t="str">
            <v>DISTRITO CAPITAL</v>
          </cell>
          <cell r="C3745" t="str">
            <v>0218-01</v>
          </cell>
          <cell r="D3745" t="str">
            <v>JARDÍN BOTÁNICO "JOSE CELESTINO MUTIS"</v>
          </cell>
          <cell r="E3745" t="str">
            <v>0002-010</v>
          </cell>
          <cell r="F3745" t="str">
            <v>EP-AMBIENTE</v>
          </cell>
          <cell r="G3745" t="str">
            <v>1-100-F001</v>
          </cell>
          <cell r="H3745" t="str">
            <v>VA-RECURSOS DISTRITO</v>
          </cell>
          <cell r="I3745" t="str">
            <v>O211010100204</v>
          </cell>
          <cell r="J3745" t="str">
            <v>Prima semestral</v>
          </cell>
          <cell r="K3745" t="str">
            <v>000000000000000000218</v>
          </cell>
          <cell r="L3745" t="str">
            <v>0218 - Programa Funcionamiento - JARDÍN BOTÁNICO JOSÉ CELESTINO MUTIS</v>
          </cell>
          <cell r="M3745" t="str">
            <v>PM02180001FUNC</v>
          </cell>
          <cell r="N3745" t="str">
            <v>FU</v>
          </cell>
          <cell r="O3745" t="str">
            <v>FUNCIONAMIENTO JARDÍN BOTÁNICO JOSÉ  CELESTINO MUT</v>
          </cell>
          <cell r="P3745" t="str">
            <v>2025</v>
          </cell>
          <cell r="Q3745">
            <v>560888000</v>
          </cell>
          <cell r="R3745">
            <v>560888000</v>
          </cell>
        </row>
        <row r="3746">
          <cell r="A3746" t="str">
            <v>0218-01FU</v>
          </cell>
          <cell r="B3746" t="str">
            <v>DISTRITO CAPITAL</v>
          </cell>
          <cell r="C3746" t="str">
            <v>0218-01</v>
          </cell>
          <cell r="D3746" t="str">
            <v>JARDÍN BOTÁNICO "JOSE CELESTINO MUTIS"</v>
          </cell>
          <cell r="E3746" t="str">
            <v>0002-010</v>
          </cell>
          <cell r="F3746" t="str">
            <v>EP-AMBIENTE</v>
          </cell>
          <cell r="G3746" t="str">
            <v>1-100-F001</v>
          </cell>
          <cell r="H3746" t="str">
            <v>VA-RECURSOS DISTRITO</v>
          </cell>
          <cell r="I3746" t="str">
            <v>O21101010021201</v>
          </cell>
          <cell r="J3746" t="str">
            <v>Beneficios a los empleados a corto plazo</v>
          </cell>
          <cell r="K3746" t="str">
            <v>000000000000000000218</v>
          </cell>
          <cell r="L3746" t="str">
            <v>0218 - Programa Funcionamiento - JARDÍN BOTÁNICO JOSÉ CELESTINO MUTIS</v>
          </cell>
          <cell r="M3746" t="str">
            <v>PM02180001FUNC</v>
          </cell>
          <cell r="N3746" t="str">
            <v>FU</v>
          </cell>
          <cell r="O3746" t="str">
            <v>FUNCIONAMIENTO JARDÍN BOTÁNICO JOSÉ  CELESTINO MUT</v>
          </cell>
          <cell r="P3746" t="str">
            <v>2025</v>
          </cell>
          <cell r="Q3746">
            <v>110660000</v>
          </cell>
          <cell r="R3746">
            <v>110660000</v>
          </cell>
        </row>
        <row r="3747">
          <cell r="A3747" t="str">
            <v>0218-01FU</v>
          </cell>
          <cell r="B3747" t="str">
            <v>DISTRITO CAPITAL</v>
          </cell>
          <cell r="C3747" t="str">
            <v>0218-01</v>
          </cell>
          <cell r="D3747" t="str">
            <v>JARDÍN BOTÁNICO "JOSE CELESTINO MUTIS"</v>
          </cell>
          <cell r="E3747" t="str">
            <v>0002-010</v>
          </cell>
          <cell r="F3747" t="str">
            <v>EP-AMBIENTE</v>
          </cell>
          <cell r="G3747" t="str">
            <v>1-100-F001</v>
          </cell>
          <cell r="H3747" t="str">
            <v>VA-RECURSOS DISTRITO</v>
          </cell>
          <cell r="I3747" t="str">
            <v>O211010200101</v>
          </cell>
          <cell r="J3747" t="str">
            <v>Aportes a la seguridad social en pensiones públicas</v>
          </cell>
          <cell r="K3747" t="str">
            <v>000000000000000000218</v>
          </cell>
          <cell r="L3747" t="str">
            <v>0218 - Programa Funcionamiento - JARDÍN BOTÁNICO JOSÉ CELESTINO MUTIS</v>
          </cell>
          <cell r="M3747" t="str">
            <v>PM02180001FUNC</v>
          </cell>
          <cell r="N3747" t="str">
            <v>FU</v>
          </cell>
          <cell r="O3747" t="str">
            <v>FUNCIONAMIENTO JARDÍN BOTÁNICO JOSÉ  CELESTINO MUT</v>
          </cell>
          <cell r="P3747" t="str">
            <v>2025</v>
          </cell>
          <cell r="Q3747">
            <v>473261000</v>
          </cell>
          <cell r="R3747">
            <v>473261000</v>
          </cell>
        </row>
        <row r="3748">
          <cell r="A3748" t="str">
            <v>0218-01FU</v>
          </cell>
          <cell r="B3748" t="str">
            <v>DISTRITO CAPITAL</v>
          </cell>
          <cell r="C3748" t="str">
            <v>0218-01</v>
          </cell>
          <cell r="D3748" t="str">
            <v>JARDÍN BOTÁNICO "JOSE CELESTINO MUTIS"</v>
          </cell>
          <cell r="E3748" t="str">
            <v>0002-010</v>
          </cell>
          <cell r="F3748" t="str">
            <v>EP-AMBIENTE</v>
          </cell>
          <cell r="G3748" t="str">
            <v>1-100-F001</v>
          </cell>
          <cell r="H3748" t="str">
            <v>VA-RECURSOS DISTRITO</v>
          </cell>
          <cell r="I3748" t="str">
            <v>O211010200102</v>
          </cell>
          <cell r="J3748" t="str">
            <v>Aportes a la seguridad social en pensiones privadas</v>
          </cell>
          <cell r="K3748" t="str">
            <v>000000000000000000218</v>
          </cell>
          <cell r="L3748" t="str">
            <v>0218 - Programa Funcionamiento - JARDÍN BOTÁNICO JOSÉ CELESTINO MUTIS</v>
          </cell>
          <cell r="M3748" t="str">
            <v>PM02180001FUNC</v>
          </cell>
          <cell r="N3748" t="str">
            <v>FU</v>
          </cell>
          <cell r="O3748" t="str">
            <v>FUNCIONAMIENTO JARDÍN BOTÁNICO JOSÉ  CELESTINO MUT</v>
          </cell>
          <cell r="P3748" t="str">
            <v>2025</v>
          </cell>
          <cell r="Q3748">
            <v>157986000</v>
          </cell>
          <cell r="R3748">
            <v>157986000</v>
          </cell>
        </row>
        <row r="3749">
          <cell r="A3749" t="str">
            <v>0218-01FU</v>
          </cell>
          <cell r="B3749" t="str">
            <v>DISTRITO CAPITAL</v>
          </cell>
          <cell r="C3749" t="str">
            <v>0218-01</v>
          </cell>
          <cell r="D3749" t="str">
            <v>JARDÍN BOTÁNICO "JOSE CELESTINO MUTIS"</v>
          </cell>
          <cell r="E3749" t="str">
            <v>0002-010</v>
          </cell>
          <cell r="F3749" t="str">
            <v>EP-AMBIENTE</v>
          </cell>
          <cell r="G3749" t="str">
            <v>1-100-F001</v>
          </cell>
          <cell r="H3749" t="str">
            <v>VA-RECURSOS DISTRITO</v>
          </cell>
          <cell r="I3749" t="str">
            <v>O211010200202</v>
          </cell>
          <cell r="J3749" t="str">
            <v>Aportes a la seguridad social en salud privada</v>
          </cell>
          <cell r="K3749" t="str">
            <v>000000000000000000218</v>
          </cell>
          <cell r="L3749" t="str">
            <v>0218 - Programa Funcionamiento - JARDÍN BOTÁNICO JOSÉ CELESTINO MUTIS</v>
          </cell>
          <cell r="M3749" t="str">
            <v>PM02180001FUNC</v>
          </cell>
          <cell r="N3749" t="str">
            <v>FU</v>
          </cell>
          <cell r="O3749" t="str">
            <v>FUNCIONAMIENTO JARDÍN BOTÁNICO JOSÉ  CELESTINO MUT</v>
          </cell>
          <cell r="P3749" t="str">
            <v>2025</v>
          </cell>
          <cell r="Q3749">
            <v>447132000</v>
          </cell>
          <cell r="R3749">
            <v>447132000</v>
          </cell>
        </row>
        <row r="3750">
          <cell r="A3750" t="str">
            <v>0218-01FU</v>
          </cell>
          <cell r="B3750" t="str">
            <v>DISTRITO CAPITAL</v>
          </cell>
          <cell r="C3750" t="str">
            <v>0218-01</v>
          </cell>
          <cell r="D3750" t="str">
            <v>JARDÍN BOTÁNICO "JOSE CELESTINO MUTIS"</v>
          </cell>
          <cell r="E3750" t="str">
            <v>0002-010</v>
          </cell>
          <cell r="F3750" t="str">
            <v>EP-AMBIENTE</v>
          </cell>
          <cell r="G3750" t="str">
            <v>1-100-F001</v>
          </cell>
          <cell r="H3750" t="str">
            <v>VA-RECURSOS DISTRITO</v>
          </cell>
          <cell r="I3750" t="str">
            <v>O211010200301</v>
          </cell>
          <cell r="J3750" t="str">
            <v>Aportes de cesantías a fondos públicos</v>
          </cell>
          <cell r="K3750" t="str">
            <v>000000000000000000218</v>
          </cell>
          <cell r="L3750" t="str">
            <v>0218 - Programa Funcionamiento - JARDÍN BOTÁNICO JOSÉ CELESTINO MUTIS</v>
          </cell>
          <cell r="M3750" t="str">
            <v>PM02180001FUNC</v>
          </cell>
          <cell r="N3750" t="str">
            <v>FU</v>
          </cell>
          <cell r="O3750" t="str">
            <v>FUNCIONAMIENTO JARDÍN BOTÁNICO JOSÉ  CELESTINO MUT</v>
          </cell>
          <cell r="P3750" t="str">
            <v>2025</v>
          </cell>
          <cell r="Q3750">
            <v>591439000</v>
          </cell>
          <cell r="R3750">
            <v>591439000</v>
          </cell>
        </row>
        <row r="3751">
          <cell r="A3751" t="str">
            <v>0218-01FU</v>
          </cell>
          <cell r="B3751" t="str">
            <v>DISTRITO CAPITAL</v>
          </cell>
          <cell r="C3751" t="str">
            <v>0218-01</v>
          </cell>
          <cell r="D3751" t="str">
            <v>JARDÍN BOTÁNICO "JOSE CELESTINO MUTIS"</v>
          </cell>
          <cell r="E3751" t="str">
            <v>0002-010</v>
          </cell>
          <cell r="F3751" t="str">
            <v>EP-AMBIENTE</v>
          </cell>
          <cell r="G3751" t="str">
            <v>1-100-F001</v>
          </cell>
          <cell r="H3751" t="str">
            <v>VA-RECURSOS DISTRITO</v>
          </cell>
          <cell r="I3751" t="str">
            <v>O211010200302</v>
          </cell>
          <cell r="J3751" t="str">
            <v>Aportes de cesantías a fondos privados</v>
          </cell>
          <cell r="K3751" t="str">
            <v>000000000000000000218</v>
          </cell>
          <cell r="L3751" t="str">
            <v>0218 - Programa Funcionamiento - JARDÍN BOTÁNICO JOSÉ CELESTINO MUTIS</v>
          </cell>
          <cell r="M3751" t="str">
            <v>PM02180001FUNC</v>
          </cell>
          <cell r="N3751" t="str">
            <v>FU</v>
          </cell>
          <cell r="O3751" t="str">
            <v>FUNCIONAMIENTO JARDÍN BOTÁNICO JOSÉ  CELESTINO MUT</v>
          </cell>
          <cell r="P3751" t="str">
            <v>2025</v>
          </cell>
          <cell r="Q3751">
            <v>25769000</v>
          </cell>
          <cell r="R3751">
            <v>25769000</v>
          </cell>
        </row>
        <row r="3752">
          <cell r="A3752" t="str">
            <v>0218-01FU</v>
          </cell>
          <cell r="B3752" t="str">
            <v>DISTRITO CAPITAL</v>
          </cell>
          <cell r="C3752" t="str">
            <v>0218-01</v>
          </cell>
          <cell r="D3752" t="str">
            <v>JARDÍN BOTÁNICO "JOSE CELESTINO MUTIS"</v>
          </cell>
          <cell r="E3752" t="str">
            <v>0002-010</v>
          </cell>
          <cell r="F3752" t="str">
            <v>EP-AMBIENTE</v>
          </cell>
          <cell r="G3752" t="str">
            <v>1-100-F001</v>
          </cell>
          <cell r="H3752" t="str">
            <v>VA-RECURSOS DISTRITO</v>
          </cell>
          <cell r="I3752" t="str">
            <v>O211010200401</v>
          </cell>
          <cell r="J3752" t="str">
            <v>Compensar</v>
          </cell>
          <cell r="K3752" t="str">
            <v>000000000000000000218</v>
          </cell>
          <cell r="L3752" t="str">
            <v>0218 - Programa Funcionamiento - JARDÍN BOTÁNICO JOSÉ CELESTINO MUTIS</v>
          </cell>
          <cell r="M3752" t="str">
            <v>PM02180001FUNC</v>
          </cell>
          <cell r="N3752" t="str">
            <v>FU</v>
          </cell>
          <cell r="O3752" t="str">
            <v>FUNCIONAMIENTO JARDÍN BOTÁNICO JOSÉ  CELESTINO MUT</v>
          </cell>
          <cell r="P3752" t="str">
            <v>2025</v>
          </cell>
          <cell r="Q3752">
            <v>243210000</v>
          </cell>
          <cell r="R3752">
            <v>243210000</v>
          </cell>
        </row>
        <row r="3753">
          <cell r="A3753" t="str">
            <v>0218-01FU</v>
          </cell>
          <cell r="B3753" t="str">
            <v>DISTRITO CAPITAL</v>
          </cell>
          <cell r="C3753" t="str">
            <v>0218-01</v>
          </cell>
          <cell r="D3753" t="str">
            <v>JARDÍN BOTÁNICO "JOSE CELESTINO MUTIS"</v>
          </cell>
          <cell r="E3753" t="str">
            <v>0002-010</v>
          </cell>
          <cell r="F3753" t="str">
            <v>EP-AMBIENTE</v>
          </cell>
          <cell r="G3753" t="str">
            <v>1-100-F001</v>
          </cell>
          <cell r="H3753" t="str">
            <v>VA-RECURSOS DISTRITO</v>
          </cell>
          <cell r="I3753" t="str">
            <v>O211010200502</v>
          </cell>
          <cell r="J3753" t="str">
            <v>Aportes generales al sistema de riesgos laborales privados</v>
          </cell>
          <cell r="K3753" t="str">
            <v>000000000000000000218</v>
          </cell>
          <cell r="L3753" t="str">
            <v>0218 - Programa Funcionamiento - JARDÍN BOTÁNICO JOSÉ CELESTINO MUTIS</v>
          </cell>
          <cell r="M3753" t="str">
            <v>PM02180001FUNC</v>
          </cell>
          <cell r="N3753" t="str">
            <v>FU</v>
          </cell>
          <cell r="O3753" t="str">
            <v>FUNCIONAMIENTO JARDÍN BOTÁNICO JOSÉ  CELESTINO MUT</v>
          </cell>
          <cell r="P3753" t="str">
            <v>2025</v>
          </cell>
          <cell r="Q3753">
            <v>83083000</v>
          </cell>
          <cell r="R3753">
            <v>83083000</v>
          </cell>
        </row>
        <row r="3754">
          <cell r="A3754" t="str">
            <v>0218-01FU</v>
          </cell>
          <cell r="B3754" t="str">
            <v>DISTRITO CAPITAL</v>
          </cell>
          <cell r="C3754" t="str">
            <v>0218-01</v>
          </cell>
          <cell r="D3754" t="str">
            <v>JARDÍN BOTÁNICO "JOSE CELESTINO MUTIS"</v>
          </cell>
          <cell r="E3754" t="str">
            <v>0002-010</v>
          </cell>
          <cell r="F3754" t="str">
            <v>EP-AMBIENTE</v>
          </cell>
          <cell r="G3754" t="str">
            <v>1-100-F001</v>
          </cell>
          <cell r="H3754" t="str">
            <v>VA-RECURSOS DISTRITO</v>
          </cell>
          <cell r="I3754" t="str">
            <v>O2110102006</v>
          </cell>
          <cell r="J3754" t="str">
            <v>Aportes al ICBF</v>
          </cell>
          <cell r="K3754" t="str">
            <v>000000000000000000218</v>
          </cell>
          <cell r="L3754" t="str">
            <v>0218 - Programa Funcionamiento - JARDÍN BOTÁNICO JOSÉ CELESTINO MUTIS</v>
          </cell>
          <cell r="M3754" t="str">
            <v>PM02180001FUNC</v>
          </cell>
          <cell r="N3754" t="str">
            <v>FU</v>
          </cell>
          <cell r="O3754" t="str">
            <v>FUNCIONAMIENTO JARDÍN BOTÁNICO JOSÉ  CELESTINO MUT</v>
          </cell>
          <cell r="P3754" t="str">
            <v>2025</v>
          </cell>
          <cell r="Q3754">
            <v>182415000</v>
          </cell>
          <cell r="R3754">
            <v>182415000</v>
          </cell>
        </row>
        <row r="3755">
          <cell r="A3755" t="str">
            <v>0218-01FU</v>
          </cell>
          <cell r="B3755" t="str">
            <v>DISTRITO CAPITAL</v>
          </cell>
          <cell r="C3755" t="str">
            <v>0218-01</v>
          </cell>
          <cell r="D3755" t="str">
            <v>JARDÍN BOTÁNICO "JOSE CELESTINO MUTIS"</v>
          </cell>
          <cell r="E3755" t="str">
            <v>0002-010</v>
          </cell>
          <cell r="F3755" t="str">
            <v>EP-AMBIENTE</v>
          </cell>
          <cell r="G3755" t="str">
            <v>1-100-F001</v>
          </cell>
          <cell r="H3755" t="str">
            <v>VA-RECURSOS DISTRITO</v>
          </cell>
          <cell r="I3755" t="str">
            <v>O2110102007</v>
          </cell>
          <cell r="J3755" t="str">
            <v>Aportes al SENA</v>
          </cell>
          <cell r="K3755" t="str">
            <v>000000000000000000218</v>
          </cell>
          <cell r="L3755" t="str">
            <v>0218 - Programa Funcionamiento - JARDÍN BOTÁNICO JOSÉ CELESTINO MUTIS</v>
          </cell>
          <cell r="M3755" t="str">
            <v>PM02180001FUNC</v>
          </cell>
          <cell r="N3755" t="str">
            <v>FU</v>
          </cell>
          <cell r="O3755" t="str">
            <v>FUNCIONAMIENTO JARDÍN BOTÁNICO JOSÉ  CELESTINO MUT</v>
          </cell>
          <cell r="P3755" t="str">
            <v>2025</v>
          </cell>
          <cell r="Q3755">
            <v>121607000</v>
          </cell>
          <cell r="R3755">
            <v>121607000</v>
          </cell>
        </row>
        <row r="3756">
          <cell r="A3756" t="str">
            <v>0218-01FU</v>
          </cell>
          <cell r="B3756" t="str">
            <v>DISTRITO CAPITAL</v>
          </cell>
          <cell r="C3756" t="str">
            <v>0218-01</v>
          </cell>
          <cell r="D3756" t="str">
            <v>JARDÍN BOTÁNICO "JOSE CELESTINO MUTIS"</v>
          </cell>
          <cell r="E3756" t="str">
            <v>0002-010</v>
          </cell>
          <cell r="F3756" t="str">
            <v>EP-AMBIENTE</v>
          </cell>
          <cell r="G3756" t="str">
            <v>1-100-F001</v>
          </cell>
          <cell r="H3756" t="str">
            <v>VA-RECURSOS DISTRITO</v>
          </cell>
          <cell r="I3756" t="str">
            <v>O211010300103</v>
          </cell>
          <cell r="J3756" t="str">
            <v>Bonificación especial de recreación</v>
          </cell>
          <cell r="K3756" t="str">
            <v>000000000000000000218</v>
          </cell>
          <cell r="L3756" t="str">
            <v>0218 - Programa Funcionamiento - JARDÍN BOTÁNICO JOSÉ CELESTINO MUTIS</v>
          </cell>
          <cell r="M3756" t="str">
            <v>PM02180001FUNC</v>
          </cell>
          <cell r="N3756" t="str">
            <v>FU</v>
          </cell>
          <cell r="O3756" t="str">
            <v>FUNCIONAMIENTO JARDÍN BOTÁNICO JOSÉ  CELESTINO MUT</v>
          </cell>
          <cell r="P3756" t="str">
            <v>2025</v>
          </cell>
          <cell r="Q3756">
            <v>19099000</v>
          </cell>
          <cell r="R3756">
            <v>19099000</v>
          </cell>
        </row>
        <row r="3757">
          <cell r="A3757" t="str">
            <v>0218-01FU</v>
          </cell>
          <cell r="B3757" t="str">
            <v>DISTRITO CAPITAL</v>
          </cell>
          <cell r="C3757" t="str">
            <v>0218-01</v>
          </cell>
          <cell r="D3757" t="str">
            <v>JARDÍN BOTÁNICO "JOSE CELESTINO MUTIS"</v>
          </cell>
          <cell r="E3757" t="str">
            <v>0002-010</v>
          </cell>
          <cell r="F3757" t="str">
            <v>EP-AMBIENTE</v>
          </cell>
          <cell r="G3757" t="str">
            <v>1-100-F001</v>
          </cell>
          <cell r="H3757" t="str">
            <v>VA-RECURSOS DISTRITO</v>
          </cell>
          <cell r="I3757" t="str">
            <v>O2110103005</v>
          </cell>
          <cell r="J3757" t="str">
            <v>Reconocimiento por permanencia en el servicio público - Bogotá D.C.</v>
          </cell>
          <cell r="K3757" t="str">
            <v>000000000000000000218</v>
          </cell>
          <cell r="L3757" t="str">
            <v>0218 - Programa Funcionamiento - JARDÍN BOTÁNICO JOSÉ CELESTINO MUTIS</v>
          </cell>
          <cell r="M3757" t="str">
            <v>PM02180001FUNC</v>
          </cell>
          <cell r="N3757" t="str">
            <v>FU</v>
          </cell>
          <cell r="O3757" t="str">
            <v>FUNCIONAMIENTO JARDÍN BOTÁNICO JOSÉ  CELESTINO MUT</v>
          </cell>
          <cell r="P3757" t="str">
            <v>2025</v>
          </cell>
          <cell r="Q3757">
            <v>70427000</v>
          </cell>
          <cell r="R3757">
            <v>70427000</v>
          </cell>
        </row>
        <row r="3758">
          <cell r="A3758" t="str">
            <v>0218-01FU</v>
          </cell>
          <cell r="B3758" t="str">
            <v>DISTRITO CAPITAL</v>
          </cell>
          <cell r="C3758" t="str">
            <v>0218-01</v>
          </cell>
          <cell r="D3758" t="str">
            <v>JARDÍN BOTÁNICO "JOSE CELESTINO MUTIS"</v>
          </cell>
          <cell r="E3758" t="str">
            <v>0002-010</v>
          </cell>
          <cell r="F3758" t="str">
            <v>EP-AMBIENTE</v>
          </cell>
          <cell r="G3758" t="str">
            <v>1-100-F001</v>
          </cell>
          <cell r="H3758" t="str">
            <v>VA-RECURSOS DISTRITO</v>
          </cell>
          <cell r="I3758" t="str">
            <v>O2110103068</v>
          </cell>
          <cell r="J3758" t="str">
            <v>Prima secretarial</v>
          </cell>
          <cell r="K3758" t="str">
            <v>000000000000000000218</v>
          </cell>
          <cell r="L3758" t="str">
            <v>0218 - Programa Funcionamiento - JARDÍN BOTÁNICO JOSÉ CELESTINO MUTIS</v>
          </cell>
          <cell r="M3758" t="str">
            <v>PM02180001FUNC</v>
          </cell>
          <cell r="N3758" t="str">
            <v>FU</v>
          </cell>
          <cell r="O3758" t="str">
            <v>FUNCIONAMIENTO JARDÍN BOTÁNICO JOSÉ  CELESTINO MUT</v>
          </cell>
          <cell r="P3758" t="str">
            <v>2025</v>
          </cell>
          <cell r="Q3758">
            <v>5448000</v>
          </cell>
          <cell r="R3758">
            <v>5448000</v>
          </cell>
        </row>
        <row r="3759">
          <cell r="A3759" t="str">
            <v>0218-01FU</v>
          </cell>
          <cell r="B3759" t="str">
            <v>DISTRITO CAPITAL</v>
          </cell>
          <cell r="C3759" t="str">
            <v>0218-01</v>
          </cell>
          <cell r="D3759" t="str">
            <v>JARDÍN BOTÁNICO "JOSE CELESTINO MUTIS"</v>
          </cell>
          <cell r="E3759" t="str">
            <v>0002-010</v>
          </cell>
          <cell r="F3759" t="str">
            <v>EP-AMBIENTE</v>
          </cell>
          <cell r="G3759" t="str">
            <v>1-100-F001</v>
          </cell>
          <cell r="H3759" t="str">
            <v>VA-RECURSOS DISTRITO</v>
          </cell>
          <cell r="I3759" t="str">
            <v>O2120201002082823127</v>
          </cell>
          <cell r="J3759" t="str">
            <v>Overoles para hombre (prenda de vestir)</v>
          </cell>
          <cell r="K3759" t="str">
            <v>000000000000000000218</v>
          </cell>
          <cell r="L3759" t="str">
            <v>0218 - Programa Funcionamiento - JARDÍN BOTÁNICO JOSÉ CELESTINO MUTIS</v>
          </cell>
          <cell r="M3759" t="str">
            <v>PM02180001FUNC</v>
          </cell>
          <cell r="N3759" t="str">
            <v>FU</v>
          </cell>
          <cell r="O3759" t="str">
            <v>FUNCIONAMIENTO JARDÍN BOTÁNICO JOSÉ  CELESTINO MUT</v>
          </cell>
          <cell r="P3759" t="str">
            <v>2025</v>
          </cell>
          <cell r="Q3759">
            <v>3734000</v>
          </cell>
          <cell r="R3759">
            <v>3734000</v>
          </cell>
        </row>
        <row r="3760">
          <cell r="A3760" t="str">
            <v>0218-01FU</v>
          </cell>
          <cell r="B3760" t="str">
            <v>DISTRITO CAPITAL</v>
          </cell>
          <cell r="C3760" t="str">
            <v>0218-01</v>
          </cell>
          <cell r="D3760" t="str">
            <v>JARDÍN BOTÁNICO "JOSE CELESTINO MUTIS"</v>
          </cell>
          <cell r="E3760" t="str">
            <v>0002-010</v>
          </cell>
          <cell r="F3760" t="str">
            <v>EP-AMBIENTE</v>
          </cell>
          <cell r="G3760" t="str">
            <v>1-100-F001</v>
          </cell>
          <cell r="H3760" t="str">
            <v>VA-RECURSOS DISTRITO</v>
          </cell>
          <cell r="I3760" t="str">
            <v>O2120201002082823323</v>
          </cell>
          <cell r="J3760" t="str">
            <v>Overoles para mujer (prenda de vestir)</v>
          </cell>
          <cell r="K3760" t="str">
            <v>000000000000000000218</v>
          </cell>
          <cell r="L3760" t="str">
            <v>0218 - Programa Funcionamiento - JARDÍN BOTÁNICO JOSÉ CELESTINO MUTIS</v>
          </cell>
          <cell r="M3760" t="str">
            <v>PM02180001FUNC</v>
          </cell>
          <cell r="N3760" t="str">
            <v>FU</v>
          </cell>
          <cell r="O3760" t="str">
            <v>FUNCIONAMIENTO JARDÍN BOTÁNICO JOSÉ  CELESTINO MUT</v>
          </cell>
          <cell r="P3760" t="str">
            <v>2025</v>
          </cell>
          <cell r="Q3760">
            <v>3734000</v>
          </cell>
          <cell r="R3760">
            <v>3734000</v>
          </cell>
        </row>
        <row r="3761">
          <cell r="A3761" t="str">
            <v>0218-01FU</v>
          </cell>
          <cell r="B3761" t="str">
            <v>DISTRITO CAPITAL</v>
          </cell>
          <cell r="C3761" t="str">
            <v>0218-01</v>
          </cell>
          <cell r="D3761" t="str">
            <v>JARDÍN BOTÁNICO "JOSE CELESTINO MUTIS"</v>
          </cell>
          <cell r="E3761" t="str">
            <v>0002-010</v>
          </cell>
          <cell r="F3761" t="str">
            <v>EP-AMBIENTE</v>
          </cell>
          <cell r="G3761" t="str">
            <v>1-100-F001</v>
          </cell>
          <cell r="H3761" t="str">
            <v>VA-RECURSOS DISTRITO</v>
          </cell>
          <cell r="I3761" t="str">
            <v>O2120201002092933001</v>
          </cell>
          <cell r="J3761" t="str">
            <v>Calzado de cuero para hombre</v>
          </cell>
          <cell r="K3761" t="str">
            <v>000000000000000000218</v>
          </cell>
          <cell r="L3761" t="str">
            <v>0218 - Programa Funcionamiento - JARDÍN BOTÁNICO JOSÉ CELESTINO MUTIS</v>
          </cell>
          <cell r="M3761" t="str">
            <v>PM02180001FUNC</v>
          </cell>
          <cell r="N3761" t="str">
            <v>FU</v>
          </cell>
          <cell r="O3761" t="str">
            <v>FUNCIONAMIENTO JARDÍN BOTÁNICO JOSÉ  CELESTINO MUT</v>
          </cell>
          <cell r="P3761" t="str">
            <v>2025</v>
          </cell>
          <cell r="Q3761">
            <v>1971000</v>
          </cell>
          <cell r="R3761">
            <v>1971000</v>
          </cell>
        </row>
        <row r="3762">
          <cell r="A3762" t="str">
            <v>0218-01FU</v>
          </cell>
          <cell r="B3762" t="str">
            <v>DISTRITO CAPITAL</v>
          </cell>
          <cell r="C3762" t="str">
            <v>0218-01</v>
          </cell>
          <cell r="D3762" t="str">
            <v>JARDÍN BOTÁNICO "JOSE CELESTINO MUTIS"</v>
          </cell>
          <cell r="E3762" t="str">
            <v>0002-010</v>
          </cell>
          <cell r="F3762" t="str">
            <v>EP-AMBIENTE</v>
          </cell>
          <cell r="G3762" t="str">
            <v>1-100-F001</v>
          </cell>
          <cell r="H3762" t="str">
            <v>VA-RECURSOS DISTRITO</v>
          </cell>
          <cell r="I3762" t="str">
            <v>O2120201002092933003</v>
          </cell>
          <cell r="J3762" t="str">
            <v>Calzado de cuero para mujer</v>
          </cell>
          <cell r="K3762" t="str">
            <v>000000000000000000218</v>
          </cell>
          <cell r="L3762" t="str">
            <v>0218 - Programa Funcionamiento - JARDÍN BOTÁNICO JOSÉ CELESTINO MUTIS</v>
          </cell>
          <cell r="M3762" t="str">
            <v>PM02180001FUNC</v>
          </cell>
          <cell r="N3762" t="str">
            <v>FU</v>
          </cell>
          <cell r="O3762" t="str">
            <v>FUNCIONAMIENTO JARDÍN BOTÁNICO JOSÉ  CELESTINO MUT</v>
          </cell>
          <cell r="P3762" t="str">
            <v>2025</v>
          </cell>
          <cell r="Q3762">
            <v>1972000</v>
          </cell>
          <cell r="R3762">
            <v>1972000</v>
          </cell>
        </row>
        <row r="3763">
          <cell r="A3763" t="str">
            <v>0218-01FU</v>
          </cell>
          <cell r="B3763" t="str">
            <v>DISTRITO CAPITAL</v>
          </cell>
          <cell r="C3763" t="str">
            <v>0218-01</v>
          </cell>
          <cell r="D3763" t="str">
            <v>JARDÍN BOTÁNICO "JOSE CELESTINO MUTIS"</v>
          </cell>
          <cell r="E3763" t="str">
            <v>0002-010</v>
          </cell>
          <cell r="F3763" t="str">
            <v>EP-AMBIENTE</v>
          </cell>
          <cell r="G3763" t="str">
            <v>1-100-F001</v>
          </cell>
          <cell r="H3763" t="str">
            <v>VA-RECURSOS DISTRITO</v>
          </cell>
          <cell r="I3763" t="str">
            <v>O2120201003023212801</v>
          </cell>
          <cell r="J3763" t="str">
            <v>Papel bond</v>
          </cell>
          <cell r="K3763" t="str">
            <v>000000000000000000218</v>
          </cell>
          <cell r="L3763" t="str">
            <v>0218 - Programa Funcionamiento - JARDÍN BOTÁNICO JOSÉ CELESTINO MUTIS</v>
          </cell>
          <cell r="M3763" t="str">
            <v>PM02180001FUNC</v>
          </cell>
          <cell r="N3763" t="str">
            <v>FU</v>
          </cell>
          <cell r="O3763" t="str">
            <v>FUNCIONAMIENTO JARDÍN BOTÁNICO JOSÉ  CELESTINO MUT</v>
          </cell>
          <cell r="P3763" t="str">
            <v>2025</v>
          </cell>
          <cell r="Q3763">
            <v>8123000</v>
          </cell>
          <cell r="R3763">
            <v>8123000</v>
          </cell>
        </row>
        <row r="3764">
          <cell r="A3764" t="str">
            <v>0218-01FU</v>
          </cell>
          <cell r="B3764" t="str">
            <v>DISTRITO CAPITAL</v>
          </cell>
          <cell r="C3764" t="str">
            <v>0218-01</v>
          </cell>
          <cell r="D3764" t="str">
            <v>JARDÍN BOTÁNICO "JOSE CELESTINO MUTIS"</v>
          </cell>
          <cell r="E3764" t="str">
            <v>0002-010</v>
          </cell>
          <cell r="F3764" t="str">
            <v>EP-AMBIENTE</v>
          </cell>
          <cell r="G3764" t="str">
            <v>1-100-F001</v>
          </cell>
          <cell r="H3764" t="str">
            <v>VA-RECURSOS DISTRITO</v>
          </cell>
          <cell r="I3764" t="str">
            <v>O2120201003023219917</v>
          </cell>
          <cell r="J3764" t="str">
            <v>Rollos de papel para máquinas</v>
          </cell>
          <cell r="K3764" t="str">
            <v>000000000000000000218</v>
          </cell>
          <cell r="L3764" t="str">
            <v>0218 - Programa Funcionamiento - JARDÍN BOTÁNICO JOSÉ CELESTINO MUTIS</v>
          </cell>
          <cell r="M3764" t="str">
            <v>PM02180001FUNC</v>
          </cell>
          <cell r="N3764" t="str">
            <v>FU</v>
          </cell>
          <cell r="O3764" t="str">
            <v>FUNCIONAMIENTO JARDÍN BOTÁNICO JOSÉ  CELESTINO MUT</v>
          </cell>
          <cell r="P3764" t="str">
            <v>2025</v>
          </cell>
          <cell r="Q3764">
            <v>5510000</v>
          </cell>
          <cell r="R3764">
            <v>5510000</v>
          </cell>
        </row>
        <row r="3765">
          <cell r="A3765" t="str">
            <v>0218-01FU</v>
          </cell>
          <cell r="B3765" t="str">
            <v>DISTRITO CAPITAL</v>
          </cell>
          <cell r="C3765" t="str">
            <v>0218-01</v>
          </cell>
          <cell r="D3765" t="str">
            <v>JARDÍN BOTÁNICO "JOSE CELESTINO MUTIS"</v>
          </cell>
          <cell r="E3765" t="str">
            <v>0002-010</v>
          </cell>
          <cell r="F3765" t="str">
            <v>EP-AMBIENTE</v>
          </cell>
          <cell r="G3765" t="str">
            <v>1-100-F001</v>
          </cell>
          <cell r="H3765" t="str">
            <v>VA-RECURSOS DISTRITO</v>
          </cell>
          <cell r="I3765" t="str">
            <v>O2120201003033331104</v>
          </cell>
          <cell r="J3765" t="str">
            <v>Gasolina natural</v>
          </cell>
          <cell r="K3765" t="str">
            <v>000000000000000000218</v>
          </cell>
          <cell r="L3765" t="str">
            <v>0218 - Programa Funcionamiento - JARDÍN BOTÁNICO JOSÉ CELESTINO MUTIS</v>
          </cell>
          <cell r="M3765" t="str">
            <v>PM02180001FUNC</v>
          </cell>
          <cell r="N3765" t="str">
            <v>FU</v>
          </cell>
          <cell r="O3765" t="str">
            <v>FUNCIONAMIENTO JARDÍN BOTÁNICO JOSÉ  CELESTINO MUT</v>
          </cell>
          <cell r="P3765" t="str">
            <v>2025</v>
          </cell>
          <cell r="Q3765">
            <v>32433000</v>
          </cell>
          <cell r="R3765">
            <v>32433000</v>
          </cell>
        </row>
        <row r="3766">
          <cell r="A3766" t="str">
            <v>0218-01FU</v>
          </cell>
          <cell r="B3766" t="str">
            <v>DISTRITO CAPITAL</v>
          </cell>
          <cell r="C3766" t="str">
            <v>0218-01</v>
          </cell>
          <cell r="D3766" t="str">
            <v>JARDÍN BOTÁNICO "JOSE CELESTINO MUTIS"</v>
          </cell>
          <cell r="E3766" t="str">
            <v>0002-010</v>
          </cell>
          <cell r="F3766" t="str">
            <v>EP-AMBIENTE</v>
          </cell>
          <cell r="G3766" t="str">
            <v>1-100-F001</v>
          </cell>
          <cell r="H3766" t="str">
            <v>VA-RECURSOS DISTRITO</v>
          </cell>
          <cell r="I3766" t="str">
            <v>O2120201003063611101</v>
          </cell>
          <cell r="J3766" t="str">
            <v>Llantas de caucho para automóviles</v>
          </cell>
          <cell r="K3766" t="str">
            <v>000000000000000000218</v>
          </cell>
          <cell r="L3766" t="str">
            <v>0218 - Programa Funcionamiento - JARDÍN BOTÁNICO JOSÉ CELESTINO MUTIS</v>
          </cell>
          <cell r="M3766" t="str">
            <v>PM02180001FUNC</v>
          </cell>
          <cell r="N3766" t="str">
            <v>FU</v>
          </cell>
          <cell r="O3766" t="str">
            <v>FUNCIONAMIENTO JARDÍN BOTÁNICO JOSÉ  CELESTINO MUT</v>
          </cell>
          <cell r="P3766" t="str">
            <v>2025</v>
          </cell>
          <cell r="Q3766">
            <v>4535000</v>
          </cell>
          <cell r="R3766">
            <v>4535000</v>
          </cell>
        </row>
        <row r="3767">
          <cell r="A3767" t="str">
            <v>0218-01FU</v>
          </cell>
          <cell r="B3767" t="str">
            <v>DISTRITO CAPITAL</v>
          </cell>
          <cell r="C3767" t="str">
            <v>0218-01</v>
          </cell>
          <cell r="D3767" t="str">
            <v>JARDÍN BOTÁNICO "JOSE CELESTINO MUTIS"</v>
          </cell>
          <cell r="E3767" t="str">
            <v>0002-010</v>
          </cell>
          <cell r="F3767" t="str">
            <v>EP-AMBIENTE</v>
          </cell>
          <cell r="G3767" t="str">
            <v>1-100-F001</v>
          </cell>
          <cell r="H3767" t="str">
            <v>VA-RECURSOS DISTRITO</v>
          </cell>
          <cell r="I3767" t="str">
            <v>O2120201003063627018</v>
          </cell>
          <cell r="J3767" t="str">
            <v>Borradores de caucho</v>
          </cell>
          <cell r="K3767" t="str">
            <v>000000000000000000218</v>
          </cell>
          <cell r="L3767" t="str">
            <v>0218 - Programa Funcionamiento - JARDÍN BOTÁNICO JOSÉ CELESTINO MUTIS</v>
          </cell>
          <cell r="M3767" t="str">
            <v>PM02180001FUNC</v>
          </cell>
          <cell r="N3767" t="str">
            <v>FU</v>
          </cell>
          <cell r="O3767" t="str">
            <v>FUNCIONAMIENTO JARDÍN BOTÁNICO JOSÉ  CELESTINO MUT</v>
          </cell>
          <cell r="P3767" t="str">
            <v>2025</v>
          </cell>
          <cell r="Q3767">
            <v>137000</v>
          </cell>
          <cell r="R3767">
            <v>137000</v>
          </cell>
        </row>
        <row r="3768">
          <cell r="A3768" t="str">
            <v>0218-01FU</v>
          </cell>
          <cell r="B3768" t="str">
            <v>DISTRITO CAPITAL</v>
          </cell>
          <cell r="C3768" t="str">
            <v>0218-01</v>
          </cell>
          <cell r="D3768" t="str">
            <v>JARDÍN BOTÁNICO "JOSE CELESTINO MUTIS"</v>
          </cell>
          <cell r="E3768" t="str">
            <v>0002-010</v>
          </cell>
          <cell r="F3768" t="str">
            <v>EP-AMBIENTE</v>
          </cell>
          <cell r="G3768" t="str">
            <v>1-100-F001</v>
          </cell>
          <cell r="H3768" t="str">
            <v>VA-RECURSOS DISTRITO</v>
          </cell>
          <cell r="I3768" t="str">
            <v>O2120201003063649098</v>
          </cell>
          <cell r="J3768" t="str">
            <v>Envases n.c.p. de material plástico</v>
          </cell>
          <cell r="K3768" t="str">
            <v>000000000000000000218</v>
          </cell>
          <cell r="L3768" t="str">
            <v>0218 - Programa Funcionamiento - JARDÍN BOTÁNICO JOSÉ CELESTINO MUTIS</v>
          </cell>
          <cell r="M3768" t="str">
            <v>PM02180001FUNC</v>
          </cell>
          <cell r="N3768" t="str">
            <v>FU</v>
          </cell>
          <cell r="O3768" t="str">
            <v>FUNCIONAMIENTO JARDÍN BOTÁNICO JOSÉ  CELESTINO MUT</v>
          </cell>
          <cell r="P3768" t="str">
            <v>2025</v>
          </cell>
          <cell r="Q3768">
            <v>424000</v>
          </cell>
          <cell r="R3768">
            <v>424000</v>
          </cell>
        </row>
        <row r="3769">
          <cell r="A3769" t="str">
            <v>0218-01FU</v>
          </cell>
          <cell r="B3769" t="str">
            <v>DISTRITO CAPITAL</v>
          </cell>
          <cell r="C3769" t="str">
            <v>0218-01</v>
          </cell>
          <cell r="D3769" t="str">
            <v>JARDÍN BOTÁNICO "JOSE CELESTINO MUTIS"</v>
          </cell>
          <cell r="E3769" t="str">
            <v>0002-010</v>
          </cell>
          <cell r="F3769" t="str">
            <v>EP-AMBIENTE</v>
          </cell>
          <cell r="G3769" t="str">
            <v>1-100-F001</v>
          </cell>
          <cell r="H3769" t="str">
            <v>VA-RECURSOS DISTRITO</v>
          </cell>
          <cell r="I3769" t="str">
            <v>O2120201003063692007</v>
          </cell>
          <cell r="J3769" t="str">
            <v>Cintas pegantes (transparentes)</v>
          </cell>
          <cell r="K3769" t="str">
            <v>000000000000000000218</v>
          </cell>
          <cell r="L3769" t="str">
            <v>0218 - Programa Funcionamiento - JARDÍN BOTÁNICO JOSÉ CELESTINO MUTIS</v>
          </cell>
          <cell r="M3769" t="str">
            <v>PM02180001FUNC</v>
          </cell>
          <cell r="N3769" t="str">
            <v>FU</v>
          </cell>
          <cell r="O3769" t="str">
            <v>FUNCIONAMIENTO JARDÍN BOTÁNICO JOSÉ  CELESTINO MUT</v>
          </cell>
          <cell r="P3769" t="str">
            <v>2025</v>
          </cell>
          <cell r="Q3769">
            <v>448000</v>
          </cell>
          <cell r="R3769">
            <v>448000</v>
          </cell>
        </row>
        <row r="3770">
          <cell r="A3770" t="str">
            <v>0218-01FU</v>
          </cell>
          <cell r="B3770" t="str">
            <v>DISTRITO CAPITAL</v>
          </cell>
          <cell r="C3770" t="str">
            <v>0218-01</v>
          </cell>
          <cell r="D3770" t="str">
            <v>JARDÍN BOTÁNICO "JOSE CELESTINO MUTIS"</v>
          </cell>
          <cell r="E3770" t="str">
            <v>0002-010</v>
          </cell>
          <cell r="F3770" t="str">
            <v>EP-AMBIENTE</v>
          </cell>
          <cell r="G3770" t="str">
            <v>1-100-F001</v>
          </cell>
          <cell r="H3770" t="str">
            <v>VA-RECURSOS DISTRITO</v>
          </cell>
          <cell r="I3770" t="str">
            <v>O2120201003073719199</v>
          </cell>
          <cell r="J3770" t="str">
            <v>Envases n.c.p. de vidrio</v>
          </cell>
          <cell r="K3770" t="str">
            <v>000000000000000000218</v>
          </cell>
          <cell r="L3770" t="str">
            <v>0218 - Programa Funcionamiento - JARDÍN BOTÁNICO JOSÉ CELESTINO MUTIS</v>
          </cell>
          <cell r="M3770" t="str">
            <v>PM02180001FUNC</v>
          </cell>
          <cell r="N3770" t="str">
            <v>FU</v>
          </cell>
          <cell r="O3770" t="str">
            <v>FUNCIONAMIENTO JARDÍN BOTÁNICO JOSÉ  CELESTINO MUT</v>
          </cell>
          <cell r="P3770" t="str">
            <v>2025</v>
          </cell>
          <cell r="Q3770">
            <v>424000</v>
          </cell>
          <cell r="R3770">
            <v>424000</v>
          </cell>
        </row>
        <row r="3771">
          <cell r="A3771" t="str">
            <v>0218-01FU</v>
          </cell>
          <cell r="B3771" t="str">
            <v>DISTRITO CAPITAL</v>
          </cell>
          <cell r="C3771" t="str">
            <v>0218-01</v>
          </cell>
          <cell r="D3771" t="str">
            <v>JARDÍN BOTÁNICO "JOSE CELESTINO MUTIS"</v>
          </cell>
          <cell r="E3771" t="str">
            <v>0002-010</v>
          </cell>
          <cell r="F3771" t="str">
            <v>EP-AMBIENTE</v>
          </cell>
          <cell r="G3771" t="str">
            <v>1-100-F001</v>
          </cell>
          <cell r="H3771" t="str">
            <v>VA-RECURSOS DISTRITO</v>
          </cell>
          <cell r="I3771" t="str">
            <v>O2120201003083891102</v>
          </cell>
          <cell r="J3771" t="str">
            <v>Bolígrafos</v>
          </cell>
          <cell r="K3771" t="str">
            <v>000000000000000000218</v>
          </cell>
          <cell r="L3771" t="str">
            <v>0218 - Programa Funcionamiento - JARDÍN BOTÁNICO JOSÉ CELESTINO MUTIS</v>
          </cell>
          <cell r="M3771" t="str">
            <v>PM02180001FUNC</v>
          </cell>
          <cell r="N3771" t="str">
            <v>FU</v>
          </cell>
          <cell r="O3771" t="str">
            <v>FUNCIONAMIENTO JARDÍN BOTÁNICO JOSÉ  CELESTINO MUT</v>
          </cell>
          <cell r="P3771" t="str">
            <v>2025</v>
          </cell>
          <cell r="Q3771">
            <v>185000</v>
          </cell>
          <cell r="R3771">
            <v>185000</v>
          </cell>
        </row>
        <row r="3772">
          <cell r="A3772" t="str">
            <v>0218-01FU</v>
          </cell>
          <cell r="B3772" t="str">
            <v>DISTRITO CAPITAL</v>
          </cell>
          <cell r="C3772" t="str">
            <v>0218-01</v>
          </cell>
          <cell r="D3772" t="str">
            <v>JARDÍN BOTÁNICO "JOSE CELESTINO MUTIS"</v>
          </cell>
          <cell r="E3772" t="str">
            <v>0002-010</v>
          </cell>
          <cell r="F3772" t="str">
            <v>EP-AMBIENTE</v>
          </cell>
          <cell r="G3772" t="str">
            <v>1-100-F001</v>
          </cell>
          <cell r="H3772" t="str">
            <v>VA-RECURSOS DISTRITO</v>
          </cell>
          <cell r="I3772" t="str">
            <v>O2120201003083891104</v>
          </cell>
          <cell r="J3772" t="str">
            <v>Marcadores de fieltro y similares</v>
          </cell>
          <cell r="K3772" t="str">
            <v>000000000000000000218</v>
          </cell>
          <cell r="L3772" t="str">
            <v>0218 - Programa Funcionamiento - JARDÍN BOTÁNICO JOSÉ CELESTINO MUTIS</v>
          </cell>
          <cell r="M3772" t="str">
            <v>PM02180001FUNC</v>
          </cell>
          <cell r="N3772" t="str">
            <v>FU</v>
          </cell>
          <cell r="O3772" t="str">
            <v>FUNCIONAMIENTO JARDÍN BOTÁNICO JOSÉ  CELESTINO MUT</v>
          </cell>
          <cell r="P3772" t="str">
            <v>2025</v>
          </cell>
          <cell r="Q3772">
            <v>881000</v>
          </cell>
          <cell r="R3772">
            <v>881000</v>
          </cell>
        </row>
        <row r="3773">
          <cell r="A3773" t="str">
            <v>0218-01FU</v>
          </cell>
          <cell r="B3773" t="str">
            <v>DISTRITO CAPITAL</v>
          </cell>
          <cell r="C3773" t="str">
            <v>0218-01</v>
          </cell>
          <cell r="D3773" t="str">
            <v>JARDÍN BOTÁNICO "JOSE CELESTINO MUTIS"</v>
          </cell>
          <cell r="E3773" t="str">
            <v>0002-010</v>
          </cell>
          <cell r="F3773" t="str">
            <v>EP-AMBIENTE</v>
          </cell>
          <cell r="G3773" t="str">
            <v>1-100-F001</v>
          </cell>
          <cell r="H3773" t="str">
            <v>VA-RECURSOS DISTRITO</v>
          </cell>
          <cell r="I3773" t="str">
            <v>O2120201003083891106</v>
          </cell>
          <cell r="J3773" t="str">
            <v>Lápices</v>
          </cell>
          <cell r="K3773" t="str">
            <v>000000000000000000218</v>
          </cell>
          <cell r="L3773" t="str">
            <v>0218 - Programa Funcionamiento - JARDÍN BOTÁNICO JOSÉ CELESTINO MUTIS</v>
          </cell>
          <cell r="M3773" t="str">
            <v>PM02180001FUNC</v>
          </cell>
          <cell r="N3773" t="str">
            <v>FU</v>
          </cell>
          <cell r="O3773" t="str">
            <v>FUNCIONAMIENTO JARDÍN BOTÁNICO JOSÉ  CELESTINO MUT</v>
          </cell>
          <cell r="P3773" t="str">
            <v>2025</v>
          </cell>
          <cell r="Q3773">
            <v>289000</v>
          </cell>
          <cell r="R3773">
            <v>289000</v>
          </cell>
        </row>
        <row r="3774">
          <cell r="A3774" t="str">
            <v>0218-01FU</v>
          </cell>
          <cell r="B3774" t="str">
            <v>DISTRITO CAPITAL</v>
          </cell>
          <cell r="C3774" t="str">
            <v>0218-01</v>
          </cell>
          <cell r="D3774" t="str">
            <v>JARDÍN BOTÁNICO "JOSE CELESTINO MUTIS"</v>
          </cell>
          <cell r="E3774" t="str">
            <v>0002-010</v>
          </cell>
          <cell r="F3774" t="str">
            <v>EP-AMBIENTE</v>
          </cell>
          <cell r="G3774" t="str">
            <v>1-100-F001</v>
          </cell>
          <cell r="H3774" t="str">
            <v>VA-RECURSOS DISTRITO</v>
          </cell>
          <cell r="I3774" t="str">
            <v>O2120201003083899998</v>
          </cell>
          <cell r="J3774" t="str">
            <v>Artículos n.c.p. para escritorio y oficina</v>
          </cell>
          <cell r="K3774" t="str">
            <v>000000000000000000218</v>
          </cell>
          <cell r="L3774" t="str">
            <v>0218 - Programa Funcionamiento - JARDÍN BOTÁNICO JOSÉ CELESTINO MUTIS</v>
          </cell>
          <cell r="M3774" t="str">
            <v>PM02180001FUNC</v>
          </cell>
          <cell r="N3774" t="str">
            <v>FU</v>
          </cell>
          <cell r="O3774" t="str">
            <v>FUNCIONAMIENTO JARDÍN BOTÁNICO JOSÉ  CELESTINO MUT</v>
          </cell>
          <cell r="P3774" t="str">
            <v>2025</v>
          </cell>
          <cell r="Q3774">
            <v>13486000</v>
          </cell>
          <cell r="R3774">
            <v>13486000</v>
          </cell>
        </row>
        <row r="3775">
          <cell r="A3775" t="str">
            <v>0218-01FU</v>
          </cell>
          <cell r="B3775" t="str">
            <v>DISTRITO CAPITAL</v>
          </cell>
          <cell r="C3775" t="str">
            <v>0218-01</v>
          </cell>
          <cell r="D3775" t="str">
            <v>JARDÍN BOTÁNICO "JOSE CELESTINO MUTIS"</v>
          </cell>
          <cell r="E3775" t="str">
            <v>0002-010</v>
          </cell>
          <cell r="F3775" t="str">
            <v>EP-AMBIENTE</v>
          </cell>
          <cell r="G3775" t="str">
            <v>1-100-F001</v>
          </cell>
          <cell r="H3775" t="str">
            <v>VA-RECURSOS DISTRITO</v>
          </cell>
          <cell r="I3775" t="str">
            <v>O2120201004024299991</v>
          </cell>
          <cell r="J3775" t="str">
            <v>Artículos n.c.p. de ferretería y cerrajería</v>
          </cell>
          <cell r="K3775" t="str">
            <v>000000000000000000218</v>
          </cell>
          <cell r="L3775" t="str">
            <v>0218 - Programa Funcionamiento - JARDÍN BOTÁNICO JOSÉ CELESTINO MUTIS</v>
          </cell>
          <cell r="M3775" t="str">
            <v>PM02180001FUNC</v>
          </cell>
          <cell r="N3775" t="str">
            <v>FU</v>
          </cell>
          <cell r="O3775" t="str">
            <v>FUNCIONAMIENTO JARDÍN BOTÁNICO JOSÉ  CELESTINO MUT</v>
          </cell>
          <cell r="P3775" t="str">
            <v>2025</v>
          </cell>
          <cell r="Q3775">
            <v>5300000</v>
          </cell>
          <cell r="R3775">
            <v>5300000</v>
          </cell>
        </row>
        <row r="3776">
          <cell r="A3776" t="str">
            <v>0218-01FU</v>
          </cell>
          <cell r="B3776" t="str">
            <v>DISTRITO CAPITAL</v>
          </cell>
          <cell r="C3776" t="str">
            <v>0218-01</v>
          </cell>
          <cell r="D3776" t="str">
            <v>JARDÍN BOTÁNICO "JOSE CELESTINO MUTIS"</v>
          </cell>
          <cell r="E3776" t="str">
            <v>0002-010</v>
          </cell>
          <cell r="F3776" t="str">
            <v>EP-AMBIENTE</v>
          </cell>
          <cell r="G3776" t="str">
            <v>1-100-F001</v>
          </cell>
          <cell r="H3776" t="str">
            <v>VA-RECURSOS DISTRITO</v>
          </cell>
          <cell r="I3776" t="str">
            <v>O2120201004094912996</v>
          </cell>
          <cell r="J3776" t="str">
            <v>Partes y accesorios n.c.p. para vehículos automotores</v>
          </cell>
          <cell r="K3776" t="str">
            <v>000000000000000000218</v>
          </cell>
          <cell r="L3776" t="str">
            <v>0218 - Programa Funcionamiento - JARDÍN BOTÁNICO JOSÉ CELESTINO MUTIS</v>
          </cell>
          <cell r="M3776" t="str">
            <v>PM02180001FUNC</v>
          </cell>
          <cell r="N3776" t="str">
            <v>FU</v>
          </cell>
          <cell r="O3776" t="str">
            <v>FUNCIONAMIENTO JARDÍN BOTÁNICO JOSÉ  CELESTINO MUT</v>
          </cell>
          <cell r="P3776" t="str">
            <v>2025</v>
          </cell>
          <cell r="Q3776">
            <v>2830000</v>
          </cell>
          <cell r="R3776">
            <v>2830000</v>
          </cell>
        </row>
        <row r="3777">
          <cell r="A3777" t="str">
            <v>0218-01FU</v>
          </cell>
          <cell r="B3777" t="str">
            <v>DISTRITO CAPITAL</v>
          </cell>
          <cell r="C3777" t="str">
            <v>0218-01</v>
          </cell>
          <cell r="D3777" t="str">
            <v>JARDÍN BOTÁNICO "JOSE CELESTINO MUTIS"</v>
          </cell>
          <cell r="E3777" t="str">
            <v>0002-010</v>
          </cell>
          <cell r="F3777" t="str">
            <v>EP-AMBIENTE</v>
          </cell>
          <cell r="G3777" t="str">
            <v>1-100-F001</v>
          </cell>
          <cell r="H3777" t="str">
            <v>VA-RECURSOS DISTRITO</v>
          </cell>
          <cell r="I3777" t="str">
            <v>O21202020060868021</v>
          </cell>
          <cell r="J3777" t="str">
            <v>Servicios locales de mensajería nacional</v>
          </cell>
          <cell r="K3777" t="str">
            <v>000000000000000000218</v>
          </cell>
          <cell r="L3777" t="str">
            <v>0218 - Programa Funcionamiento - JARDÍN BOTÁNICO JOSÉ CELESTINO MUTIS</v>
          </cell>
          <cell r="M3777" t="str">
            <v>PM02180001FUNC</v>
          </cell>
          <cell r="N3777" t="str">
            <v>FU</v>
          </cell>
          <cell r="O3777" t="str">
            <v>FUNCIONAMIENTO JARDÍN BOTÁNICO JOSÉ  CELESTINO MUT</v>
          </cell>
          <cell r="P3777" t="str">
            <v>2025</v>
          </cell>
          <cell r="Q3777">
            <v>8104000</v>
          </cell>
          <cell r="R3777">
            <v>8104000</v>
          </cell>
        </row>
        <row r="3778">
          <cell r="A3778" t="str">
            <v>0218-01FU</v>
          </cell>
          <cell r="B3778" t="str">
            <v>DISTRITO CAPITAL</v>
          </cell>
          <cell r="C3778" t="str">
            <v>0218-01</v>
          </cell>
          <cell r="D3778" t="str">
            <v>JARDÍN BOTÁNICO "JOSE CELESTINO MUTIS"</v>
          </cell>
          <cell r="E3778" t="str">
            <v>0002-010</v>
          </cell>
          <cell r="F3778" t="str">
            <v>EP-AMBIENTE</v>
          </cell>
          <cell r="G3778" t="str">
            <v>1-100-F001</v>
          </cell>
          <cell r="H3778" t="str">
            <v>VA-RECURSOS DISTRITO</v>
          </cell>
          <cell r="I3778" t="str">
            <v>O212020200667420</v>
          </cell>
          <cell r="J3778" t="str">
            <v>Servicios de operación de carreteras, puentes y túneles</v>
          </cell>
          <cell r="K3778" t="str">
            <v>000000000000000000218</v>
          </cell>
          <cell r="L3778" t="str">
            <v>0218 - Programa Funcionamiento - JARDÍN BOTÁNICO JOSÉ CELESTINO MUTIS</v>
          </cell>
          <cell r="M3778" t="str">
            <v>PM02180001FUNC</v>
          </cell>
          <cell r="N3778" t="str">
            <v>FU</v>
          </cell>
          <cell r="O3778" t="str">
            <v>FUNCIONAMIENTO JARDÍN BOTÁNICO JOSÉ  CELESTINO MUT</v>
          </cell>
          <cell r="P3778" t="str">
            <v>2025</v>
          </cell>
          <cell r="Q3778">
            <v>106000</v>
          </cell>
          <cell r="R3778">
            <v>106000</v>
          </cell>
        </row>
        <row r="3779">
          <cell r="A3779" t="str">
            <v>0218-01FU</v>
          </cell>
          <cell r="B3779" t="str">
            <v>DISTRITO CAPITAL</v>
          </cell>
          <cell r="C3779" t="str">
            <v>0218-01</v>
          </cell>
          <cell r="D3779" t="str">
            <v>JARDÍN BOTÁNICO "JOSE CELESTINO MUTIS"</v>
          </cell>
          <cell r="E3779" t="str">
            <v>0002-010</v>
          </cell>
          <cell r="F3779" t="str">
            <v>EP-AMBIENTE</v>
          </cell>
          <cell r="G3779" t="str">
            <v>1-100-F001</v>
          </cell>
          <cell r="H3779" t="str">
            <v>VA-RECURSOS DISTRITO</v>
          </cell>
          <cell r="I3779" t="str">
            <v>O212020200701030471347</v>
          </cell>
          <cell r="J3779" t="str">
            <v>Servicio de seguro obligatorio de accidentes de tránsito (SOAT)</v>
          </cell>
          <cell r="K3779" t="str">
            <v>000000000000000000218</v>
          </cell>
          <cell r="L3779" t="str">
            <v>0218 - Programa Funcionamiento - JARDÍN BOTÁNICO JOSÉ CELESTINO MUTIS</v>
          </cell>
          <cell r="M3779" t="str">
            <v>PM02180001FUNC</v>
          </cell>
          <cell r="N3779" t="str">
            <v>FU</v>
          </cell>
          <cell r="O3779" t="str">
            <v>FUNCIONAMIENTO JARDÍN BOTÁNICO JOSÉ  CELESTINO MUT</v>
          </cell>
          <cell r="P3779" t="str">
            <v>2025</v>
          </cell>
          <cell r="Q3779">
            <v>12998000</v>
          </cell>
          <cell r="R3779">
            <v>12998000</v>
          </cell>
        </row>
        <row r="3780">
          <cell r="A3780" t="str">
            <v>0218-01FU</v>
          </cell>
          <cell r="B3780" t="str">
            <v>DISTRITO CAPITAL</v>
          </cell>
          <cell r="C3780" t="str">
            <v>0218-01</v>
          </cell>
          <cell r="D3780" t="str">
            <v>JARDÍN BOTÁNICO "JOSE CELESTINO MUTIS"</v>
          </cell>
          <cell r="E3780" t="str">
            <v>0002-010</v>
          </cell>
          <cell r="F3780" t="str">
            <v>EP-AMBIENTE</v>
          </cell>
          <cell r="G3780" t="str">
            <v>1-100-F001</v>
          </cell>
          <cell r="H3780" t="str">
            <v>VA-RECURSOS DISTRITO</v>
          </cell>
          <cell r="I3780" t="str">
            <v>O212020200701030571351</v>
          </cell>
          <cell r="J3780" t="str">
            <v>Servicios de seguros de vehículos automotores</v>
          </cell>
          <cell r="K3780" t="str">
            <v>000000000000000000218</v>
          </cell>
          <cell r="L3780" t="str">
            <v>0218 - Programa Funcionamiento - JARDÍN BOTÁNICO JOSÉ CELESTINO MUTIS</v>
          </cell>
          <cell r="M3780" t="str">
            <v>PM02180001FUNC</v>
          </cell>
          <cell r="N3780" t="str">
            <v>FU</v>
          </cell>
          <cell r="O3780" t="str">
            <v>FUNCIONAMIENTO JARDÍN BOTÁNICO JOSÉ  CELESTINO MUT</v>
          </cell>
          <cell r="P3780" t="str">
            <v>2025</v>
          </cell>
          <cell r="Q3780">
            <v>43681000</v>
          </cell>
          <cell r="R3780">
            <v>43681000</v>
          </cell>
        </row>
        <row r="3781">
          <cell r="A3781" t="str">
            <v>0218-01FU</v>
          </cell>
          <cell r="B3781" t="str">
            <v>DISTRITO CAPITAL</v>
          </cell>
          <cell r="C3781" t="str">
            <v>0218-01</v>
          </cell>
          <cell r="D3781" t="str">
            <v>JARDÍN BOTÁNICO "JOSE CELESTINO MUTIS"</v>
          </cell>
          <cell r="E3781" t="str">
            <v>0002-010</v>
          </cell>
          <cell r="F3781" t="str">
            <v>EP-AMBIENTE</v>
          </cell>
          <cell r="G3781" t="str">
            <v>1-100-F001</v>
          </cell>
          <cell r="H3781" t="str">
            <v>VA-RECURSOS DISTRITO</v>
          </cell>
          <cell r="I3781" t="str">
            <v>O212020200701030571353</v>
          </cell>
          <cell r="J3781" t="str">
            <v>Servicios de seguros para transporte de carga</v>
          </cell>
          <cell r="K3781" t="str">
            <v>000000000000000000218</v>
          </cell>
          <cell r="L3781" t="str">
            <v>0218 - Programa Funcionamiento - JARDÍN BOTÁNICO JOSÉ CELESTINO MUTIS</v>
          </cell>
          <cell r="M3781" t="str">
            <v>PM02180001FUNC</v>
          </cell>
          <cell r="N3781" t="str">
            <v>FU</v>
          </cell>
          <cell r="O3781" t="str">
            <v>FUNCIONAMIENTO JARDÍN BOTÁNICO JOSÉ  CELESTINO MUT</v>
          </cell>
          <cell r="P3781" t="str">
            <v>2025</v>
          </cell>
          <cell r="Q3781">
            <v>186000</v>
          </cell>
          <cell r="R3781">
            <v>186000</v>
          </cell>
        </row>
        <row r="3782">
          <cell r="A3782" t="str">
            <v>0218-01FU</v>
          </cell>
          <cell r="B3782" t="str">
            <v>DISTRITO CAPITAL</v>
          </cell>
          <cell r="C3782" t="str">
            <v>0218-01</v>
          </cell>
          <cell r="D3782" t="str">
            <v>JARDÍN BOTÁNICO "JOSE CELESTINO MUTIS"</v>
          </cell>
          <cell r="E3782" t="str">
            <v>0002-010</v>
          </cell>
          <cell r="F3782" t="str">
            <v>EP-AMBIENTE</v>
          </cell>
          <cell r="G3782" t="str">
            <v>1-100-F001</v>
          </cell>
          <cell r="H3782" t="str">
            <v>VA-RECURSOS DISTRITO</v>
          </cell>
          <cell r="I3782" t="str">
            <v>O212020200701030571354</v>
          </cell>
          <cell r="J3782" t="str">
            <v>Servicios de seguros contra incendio, terremoto o sustracción</v>
          </cell>
          <cell r="K3782" t="str">
            <v>000000000000000000218</v>
          </cell>
          <cell r="L3782" t="str">
            <v>0218 - Programa Funcionamiento - JARDÍN BOTÁNICO JOSÉ CELESTINO MUTIS</v>
          </cell>
          <cell r="M3782" t="str">
            <v>PM02180001FUNC</v>
          </cell>
          <cell r="N3782" t="str">
            <v>FU</v>
          </cell>
          <cell r="O3782" t="str">
            <v>FUNCIONAMIENTO JARDÍN BOTÁNICO JOSÉ  CELESTINO MUT</v>
          </cell>
          <cell r="P3782" t="str">
            <v>2025</v>
          </cell>
          <cell r="Q3782">
            <v>301280000</v>
          </cell>
          <cell r="R3782">
            <v>301280000</v>
          </cell>
        </row>
        <row r="3783">
          <cell r="A3783" t="str">
            <v>0218-01FU</v>
          </cell>
          <cell r="B3783" t="str">
            <v>DISTRITO CAPITAL</v>
          </cell>
          <cell r="C3783" t="str">
            <v>0218-01</v>
          </cell>
          <cell r="D3783" t="str">
            <v>JARDÍN BOTÁNICO "JOSE CELESTINO MUTIS"</v>
          </cell>
          <cell r="E3783" t="str">
            <v>0002-010</v>
          </cell>
          <cell r="F3783" t="str">
            <v>EP-AMBIENTE</v>
          </cell>
          <cell r="G3783" t="str">
            <v>1-100-F001</v>
          </cell>
          <cell r="H3783" t="str">
            <v>VA-RECURSOS DISTRITO</v>
          </cell>
          <cell r="I3783" t="str">
            <v>O212020200701030571355</v>
          </cell>
          <cell r="J3783" t="str">
            <v>Servicios de seguros generales de responsabilidad civil</v>
          </cell>
          <cell r="K3783" t="str">
            <v>000000000000000000218</v>
          </cell>
          <cell r="L3783" t="str">
            <v>0218 - Programa Funcionamiento - JARDÍN BOTÁNICO JOSÉ CELESTINO MUTIS</v>
          </cell>
          <cell r="M3783" t="str">
            <v>PM02180001FUNC</v>
          </cell>
          <cell r="N3783" t="str">
            <v>FU</v>
          </cell>
          <cell r="O3783" t="str">
            <v>FUNCIONAMIENTO JARDÍN BOTÁNICO JOSÉ  CELESTINO MUT</v>
          </cell>
          <cell r="P3783" t="str">
            <v>2025</v>
          </cell>
          <cell r="Q3783">
            <v>89245000</v>
          </cell>
          <cell r="R3783">
            <v>89245000</v>
          </cell>
        </row>
        <row r="3784">
          <cell r="A3784" t="str">
            <v>0218-01FU</v>
          </cell>
          <cell r="B3784" t="str">
            <v>DISTRITO CAPITAL</v>
          </cell>
          <cell r="C3784" t="str">
            <v>0218-01</v>
          </cell>
          <cell r="D3784" t="str">
            <v>JARDÍN BOTÁNICO "JOSE CELESTINO MUTIS"</v>
          </cell>
          <cell r="E3784" t="str">
            <v>0002-010</v>
          </cell>
          <cell r="F3784" t="str">
            <v>EP-AMBIENTE</v>
          </cell>
          <cell r="G3784" t="str">
            <v>1-100-F001</v>
          </cell>
          <cell r="H3784" t="str">
            <v>VA-RECURSOS DISTRITO</v>
          </cell>
          <cell r="I3784" t="str">
            <v>O212020200701030571357</v>
          </cell>
          <cell r="J3784" t="str">
            <v>Servicios de seguros de viaje</v>
          </cell>
          <cell r="K3784" t="str">
            <v>000000000000000000218</v>
          </cell>
          <cell r="L3784" t="str">
            <v>0218 - Programa Funcionamiento - JARDÍN BOTÁNICO JOSÉ CELESTINO MUTIS</v>
          </cell>
          <cell r="M3784" t="str">
            <v>PM02180001FUNC</v>
          </cell>
          <cell r="N3784" t="str">
            <v>FU</v>
          </cell>
          <cell r="O3784" t="str">
            <v>FUNCIONAMIENTO JARDÍN BOTÁNICO JOSÉ  CELESTINO MUT</v>
          </cell>
          <cell r="P3784" t="str">
            <v>2025</v>
          </cell>
          <cell r="Q3784">
            <v>4101000</v>
          </cell>
          <cell r="R3784">
            <v>4101000</v>
          </cell>
        </row>
        <row r="3785">
          <cell r="A3785" t="str">
            <v>0218-01FU</v>
          </cell>
          <cell r="B3785" t="str">
            <v>DISTRITO CAPITAL</v>
          </cell>
          <cell r="C3785" t="str">
            <v>0218-01</v>
          </cell>
          <cell r="D3785" t="str">
            <v>JARDÍN BOTÁNICO "JOSE CELESTINO MUTIS"</v>
          </cell>
          <cell r="E3785" t="str">
            <v>0002-010</v>
          </cell>
          <cell r="F3785" t="str">
            <v>EP-AMBIENTE</v>
          </cell>
          <cell r="G3785" t="str">
            <v>1-100-F001</v>
          </cell>
          <cell r="H3785" t="str">
            <v>VA-RECURSOS DISTRITO</v>
          </cell>
          <cell r="I3785" t="str">
            <v>O212020200701030571359</v>
          </cell>
          <cell r="J3785" t="str">
            <v>Otros servicios de seguros distintos de los seguros de vida n.c.p.</v>
          </cell>
          <cell r="K3785" t="str">
            <v>000000000000000000218</v>
          </cell>
          <cell r="L3785" t="str">
            <v>0218 - Programa Funcionamiento - JARDÍN BOTÁNICO JOSÉ CELESTINO MUTIS</v>
          </cell>
          <cell r="M3785" t="str">
            <v>PM02180001FUNC</v>
          </cell>
          <cell r="N3785" t="str">
            <v>FU</v>
          </cell>
          <cell r="O3785" t="str">
            <v>FUNCIONAMIENTO JARDÍN BOTÁNICO JOSÉ  CELESTINO MUT</v>
          </cell>
          <cell r="P3785" t="str">
            <v>2025</v>
          </cell>
          <cell r="Q3785">
            <v>48517000</v>
          </cell>
          <cell r="R3785">
            <v>48517000</v>
          </cell>
        </row>
        <row r="3786">
          <cell r="A3786" t="str">
            <v>0218-01FU</v>
          </cell>
          <cell r="B3786" t="str">
            <v>DISTRITO CAPITAL</v>
          </cell>
          <cell r="C3786" t="str">
            <v>0218-01</v>
          </cell>
          <cell r="D3786" t="str">
            <v>JARDÍN BOTÁNICO "JOSE CELESTINO MUTIS"</v>
          </cell>
          <cell r="E3786" t="str">
            <v>0002-010</v>
          </cell>
          <cell r="F3786" t="str">
            <v>EP-AMBIENTE</v>
          </cell>
          <cell r="G3786" t="str">
            <v>1-100-F001</v>
          </cell>
          <cell r="H3786" t="str">
            <v>VA-RECURSOS DISTRITO</v>
          </cell>
          <cell r="I3786" t="str">
            <v>O21202020080282130</v>
          </cell>
          <cell r="J3786" t="str">
            <v>Servicios de documentación y certificación jurídica</v>
          </cell>
          <cell r="K3786" t="str">
            <v>000000000000000000218</v>
          </cell>
          <cell r="L3786" t="str">
            <v>0218 - Programa Funcionamiento - JARDÍN BOTÁNICO JOSÉ CELESTINO MUTIS</v>
          </cell>
          <cell r="M3786" t="str">
            <v>PM02180001FUNC</v>
          </cell>
          <cell r="N3786" t="str">
            <v>FU</v>
          </cell>
          <cell r="O3786" t="str">
            <v>FUNCIONAMIENTO JARDÍN BOTÁNICO JOSÉ  CELESTINO MUT</v>
          </cell>
          <cell r="P3786" t="str">
            <v>2025</v>
          </cell>
          <cell r="Q3786">
            <v>2365000</v>
          </cell>
          <cell r="R3786">
            <v>2365000</v>
          </cell>
        </row>
        <row r="3787">
          <cell r="A3787" t="str">
            <v>0218-01FU</v>
          </cell>
          <cell r="B3787" t="str">
            <v>DISTRITO CAPITAL</v>
          </cell>
          <cell r="C3787" t="str">
            <v>0218-01</v>
          </cell>
          <cell r="D3787" t="str">
            <v>JARDÍN BOTÁNICO "JOSE CELESTINO MUTIS"</v>
          </cell>
          <cell r="E3787" t="str">
            <v>0002-010</v>
          </cell>
          <cell r="F3787" t="str">
            <v>EP-AMBIENTE</v>
          </cell>
          <cell r="G3787" t="str">
            <v>1-100-F001</v>
          </cell>
          <cell r="H3787" t="str">
            <v>VA-RECURSOS DISTRITO</v>
          </cell>
          <cell r="I3787" t="str">
            <v>O21202020080484110</v>
          </cell>
          <cell r="J3787" t="str">
            <v>Servicios de operadores (conexión)</v>
          </cell>
          <cell r="K3787" t="str">
            <v>000000000000000000218</v>
          </cell>
          <cell r="L3787" t="str">
            <v>0218 - Programa Funcionamiento - JARDÍN BOTÁNICO JOSÉ CELESTINO MUTIS</v>
          </cell>
          <cell r="M3787" t="str">
            <v>PM02180001FUNC</v>
          </cell>
          <cell r="N3787" t="str">
            <v>FU</v>
          </cell>
          <cell r="O3787" t="str">
            <v>FUNCIONAMIENTO JARDÍN BOTÁNICO JOSÉ  CELESTINO MUT</v>
          </cell>
          <cell r="P3787" t="str">
            <v>2025</v>
          </cell>
          <cell r="Q3787">
            <v>9675000</v>
          </cell>
          <cell r="R3787">
            <v>9675000</v>
          </cell>
        </row>
        <row r="3788">
          <cell r="A3788" t="str">
            <v>0218-01FU</v>
          </cell>
          <cell r="B3788" t="str">
            <v>DISTRITO CAPITAL</v>
          </cell>
          <cell r="C3788" t="str">
            <v>0218-01</v>
          </cell>
          <cell r="D3788" t="str">
            <v>JARDÍN BOTÁNICO "JOSE CELESTINO MUTIS"</v>
          </cell>
          <cell r="E3788" t="str">
            <v>0002-010</v>
          </cell>
          <cell r="F3788" t="str">
            <v>EP-AMBIENTE</v>
          </cell>
          <cell r="G3788" t="str">
            <v>1-100-F001</v>
          </cell>
          <cell r="H3788" t="str">
            <v>VA-RECURSOS DISTRITO</v>
          </cell>
          <cell r="I3788" t="str">
            <v>O21202020080484120</v>
          </cell>
          <cell r="J3788" t="str">
            <v>Servicios de telefonía fija (acceso)</v>
          </cell>
          <cell r="K3788" t="str">
            <v>000000000000000000218</v>
          </cell>
          <cell r="L3788" t="str">
            <v>0218 - Programa Funcionamiento - JARDÍN BOTÁNICO JOSÉ CELESTINO MUTIS</v>
          </cell>
          <cell r="M3788" t="str">
            <v>PM02180001FUNC</v>
          </cell>
          <cell r="N3788" t="str">
            <v>FU</v>
          </cell>
          <cell r="O3788" t="str">
            <v>FUNCIONAMIENTO JARDÍN BOTÁNICO JOSÉ  CELESTINO MUT</v>
          </cell>
          <cell r="P3788" t="str">
            <v>2025</v>
          </cell>
          <cell r="Q3788">
            <v>98601000</v>
          </cell>
          <cell r="R3788">
            <v>98601000</v>
          </cell>
        </row>
        <row r="3789">
          <cell r="A3789" t="str">
            <v>0218-01FU</v>
          </cell>
          <cell r="B3789" t="str">
            <v>DISTRITO CAPITAL</v>
          </cell>
          <cell r="C3789" t="str">
            <v>0218-01</v>
          </cell>
          <cell r="D3789" t="str">
            <v>JARDÍN BOTÁNICO "JOSE CELESTINO MUTIS"</v>
          </cell>
          <cell r="E3789" t="str">
            <v>0002-010</v>
          </cell>
          <cell r="F3789" t="str">
            <v>EP-AMBIENTE</v>
          </cell>
          <cell r="G3789" t="str">
            <v>1-100-F001</v>
          </cell>
          <cell r="H3789" t="str">
            <v>VA-RECURSOS DISTRITO</v>
          </cell>
          <cell r="I3789" t="str">
            <v>O21202020080585250</v>
          </cell>
          <cell r="J3789" t="str">
            <v>Servicios de protección (guardas de seguridad)</v>
          </cell>
          <cell r="K3789" t="str">
            <v>000000000000000000218</v>
          </cell>
          <cell r="L3789" t="str">
            <v>0218 - Programa Funcionamiento - JARDÍN BOTÁNICO JOSÉ CELESTINO MUTIS</v>
          </cell>
          <cell r="M3789" t="str">
            <v>PM02180001FUNC</v>
          </cell>
          <cell r="N3789" t="str">
            <v>FU</v>
          </cell>
          <cell r="O3789" t="str">
            <v>FUNCIONAMIENTO JARDÍN BOTÁNICO JOSÉ  CELESTINO MUT</v>
          </cell>
          <cell r="P3789" t="str">
            <v>2025</v>
          </cell>
          <cell r="Q3789">
            <v>1608128000</v>
          </cell>
          <cell r="R3789">
            <v>1608128000</v>
          </cell>
        </row>
        <row r="3790">
          <cell r="A3790" t="str">
            <v>0218-01FU</v>
          </cell>
          <cell r="B3790" t="str">
            <v>DISTRITO CAPITAL</v>
          </cell>
          <cell r="C3790" t="str">
            <v>0218-01</v>
          </cell>
          <cell r="D3790" t="str">
            <v>JARDÍN BOTÁNICO "JOSE CELESTINO MUTIS"</v>
          </cell>
          <cell r="E3790" t="str">
            <v>0002-010</v>
          </cell>
          <cell r="F3790" t="str">
            <v>EP-AMBIENTE</v>
          </cell>
          <cell r="G3790" t="str">
            <v>1-100-F001</v>
          </cell>
          <cell r="H3790" t="str">
            <v>VA-RECURSOS DISTRITO</v>
          </cell>
          <cell r="I3790" t="str">
            <v>O21202020080585330</v>
          </cell>
          <cell r="J3790" t="str">
            <v>Servicios de limpieza general</v>
          </cell>
          <cell r="K3790" t="str">
            <v>000000000000000000218</v>
          </cell>
          <cell r="L3790" t="str">
            <v>0218 - Programa Funcionamiento - JARDÍN BOTÁNICO JOSÉ CELESTINO MUTIS</v>
          </cell>
          <cell r="M3790" t="str">
            <v>PM02180001FUNC</v>
          </cell>
          <cell r="N3790" t="str">
            <v>FU</v>
          </cell>
          <cell r="O3790" t="str">
            <v>FUNCIONAMIENTO JARDÍN BOTÁNICO JOSÉ  CELESTINO MUT</v>
          </cell>
          <cell r="P3790" t="str">
            <v>2025</v>
          </cell>
          <cell r="Q3790">
            <v>193950000</v>
          </cell>
          <cell r="R3790">
            <v>193950000</v>
          </cell>
        </row>
        <row r="3791">
          <cell r="A3791" t="str">
            <v>0218-01FU</v>
          </cell>
          <cell r="B3791" t="str">
            <v>DISTRITO CAPITAL</v>
          </cell>
          <cell r="C3791" t="str">
            <v>0218-01</v>
          </cell>
          <cell r="D3791" t="str">
            <v>JARDÍN BOTÁNICO "JOSE CELESTINO MUTIS"</v>
          </cell>
          <cell r="E3791" t="str">
            <v>0002-010</v>
          </cell>
          <cell r="F3791" t="str">
            <v>EP-AMBIENTE</v>
          </cell>
          <cell r="G3791" t="str">
            <v>1-100-F001</v>
          </cell>
          <cell r="H3791" t="str">
            <v>VA-RECURSOS DISTRITO</v>
          </cell>
          <cell r="I3791" t="str">
            <v>O21202020080686312</v>
          </cell>
          <cell r="J3791" t="str">
            <v>Servicios de distribución de electricidad (a comisión o por contrato)</v>
          </cell>
          <cell r="K3791" t="str">
            <v>000000000000000000218</v>
          </cell>
          <cell r="L3791" t="str">
            <v>0218 - Programa Funcionamiento - JARDÍN BOTÁNICO JOSÉ CELESTINO MUTIS</v>
          </cell>
          <cell r="M3791" t="str">
            <v>PM02180001FUNC</v>
          </cell>
          <cell r="N3791" t="str">
            <v>FU</v>
          </cell>
          <cell r="O3791" t="str">
            <v>FUNCIONAMIENTO JARDÍN BOTÁNICO JOSÉ  CELESTINO MUT</v>
          </cell>
          <cell r="P3791" t="str">
            <v>2025</v>
          </cell>
          <cell r="Q3791">
            <v>514132000</v>
          </cell>
          <cell r="R3791">
            <v>514132000</v>
          </cell>
        </row>
        <row r="3792">
          <cell r="A3792" t="str">
            <v>0218-01FU</v>
          </cell>
          <cell r="B3792" t="str">
            <v>DISTRITO CAPITAL</v>
          </cell>
          <cell r="C3792" t="str">
            <v>0218-01</v>
          </cell>
          <cell r="D3792" t="str">
            <v>JARDÍN BOTÁNICO "JOSE CELESTINO MUTIS"</v>
          </cell>
          <cell r="E3792" t="str">
            <v>0002-010</v>
          </cell>
          <cell r="F3792" t="str">
            <v>EP-AMBIENTE</v>
          </cell>
          <cell r="G3792" t="str">
            <v>1-100-F001</v>
          </cell>
          <cell r="H3792" t="str">
            <v>VA-RECURSOS DISTRITO</v>
          </cell>
          <cell r="I3792" t="str">
            <v>O21202020080686330</v>
          </cell>
          <cell r="J3792" t="str">
            <v>Servicios de distribución de agua por tubería (a comisión o por contrato)</v>
          </cell>
          <cell r="K3792" t="str">
            <v>000000000000000000218</v>
          </cell>
          <cell r="L3792" t="str">
            <v>0218 - Programa Funcionamiento - JARDÍN BOTÁNICO JOSÉ CELESTINO MUTIS</v>
          </cell>
          <cell r="M3792" t="str">
            <v>PM02180001FUNC</v>
          </cell>
          <cell r="N3792" t="str">
            <v>FU</v>
          </cell>
          <cell r="O3792" t="str">
            <v>FUNCIONAMIENTO JARDÍN BOTÁNICO JOSÉ  CELESTINO MUT</v>
          </cell>
          <cell r="P3792" t="str">
            <v>2025</v>
          </cell>
          <cell r="Q3792">
            <v>231630000</v>
          </cell>
          <cell r="R3792">
            <v>231630000</v>
          </cell>
        </row>
        <row r="3793">
          <cell r="A3793" t="str">
            <v>0218-01FU</v>
          </cell>
          <cell r="B3793" t="str">
            <v>DISTRITO CAPITAL</v>
          </cell>
          <cell r="C3793" t="str">
            <v>0218-01</v>
          </cell>
          <cell r="D3793" t="str">
            <v>JARDÍN BOTÁNICO "JOSE CELESTINO MUTIS"</v>
          </cell>
          <cell r="E3793" t="str">
            <v>0002-010</v>
          </cell>
          <cell r="F3793" t="str">
            <v>EP-AMBIENTE</v>
          </cell>
          <cell r="G3793" t="str">
            <v>1-100-F001</v>
          </cell>
          <cell r="H3793" t="str">
            <v>VA-RECURSOS DISTRITO</v>
          </cell>
          <cell r="I3793" t="str">
            <v>O2120202008078714102</v>
          </cell>
          <cell r="J3793" t="str">
            <v>Servicio de mantenimiento y reparación de vehículos automóviles</v>
          </cell>
          <cell r="K3793" t="str">
            <v>000000000000000000218</v>
          </cell>
          <cell r="L3793" t="str">
            <v>0218 - Programa Funcionamiento - JARDÍN BOTÁNICO JOSÉ CELESTINO MUTIS</v>
          </cell>
          <cell r="M3793" t="str">
            <v>PM02180001FUNC</v>
          </cell>
          <cell r="N3793" t="str">
            <v>FU</v>
          </cell>
          <cell r="O3793" t="str">
            <v>FUNCIONAMIENTO JARDÍN BOTÁNICO JOSÉ  CELESTINO MUT</v>
          </cell>
          <cell r="P3793" t="str">
            <v>2025</v>
          </cell>
          <cell r="Q3793">
            <v>26853000</v>
          </cell>
          <cell r="R3793">
            <v>26853000</v>
          </cell>
        </row>
        <row r="3794">
          <cell r="A3794" t="str">
            <v>0218-01FU</v>
          </cell>
          <cell r="B3794" t="str">
            <v>DISTRITO CAPITAL</v>
          </cell>
          <cell r="C3794" t="str">
            <v>0218-01</v>
          </cell>
          <cell r="D3794" t="str">
            <v>JARDÍN BOTÁNICO "JOSE CELESTINO MUTIS"</v>
          </cell>
          <cell r="E3794" t="str">
            <v>0002-010</v>
          </cell>
          <cell r="F3794" t="str">
            <v>EP-AMBIENTE</v>
          </cell>
          <cell r="G3794" t="str">
            <v>1-100-F001</v>
          </cell>
          <cell r="H3794" t="str">
            <v>VA-RECURSOS DISTRITO</v>
          </cell>
          <cell r="I3794" t="str">
            <v>O2120202008078715299</v>
          </cell>
          <cell r="J3794" t="str">
            <v>Otros servicios de mantenimiento y reparación de maquinaria y aparatos eléctricos n.c.p.</v>
          </cell>
          <cell r="K3794" t="str">
            <v>000000000000000000218</v>
          </cell>
          <cell r="L3794" t="str">
            <v>0218 - Programa Funcionamiento - JARDÍN BOTÁNICO JOSÉ CELESTINO MUTIS</v>
          </cell>
          <cell r="M3794" t="str">
            <v>PM02180001FUNC</v>
          </cell>
          <cell r="N3794" t="str">
            <v>FU</v>
          </cell>
          <cell r="O3794" t="str">
            <v>FUNCIONAMIENTO JARDÍN BOTÁNICO JOSÉ  CELESTINO MUT</v>
          </cell>
          <cell r="P3794" t="str">
            <v>2025</v>
          </cell>
          <cell r="Q3794">
            <v>2489000</v>
          </cell>
          <cell r="R3794">
            <v>2489000</v>
          </cell>
        </row>
        <row r="3795">
          <cell r="A3795" t="str">
            <v>0218-01FU</v>
          </cell>
          <cell r="B3795" t="str">
            <v>DISTRITO CAPITAL</v>
          </cell>
          <cell r="C3795" t="str">
            <v>0218-01</v>
          </cell>
          <cell r="D3795" t="str">
            <v>JARDÍN BOTÁNICO "JOSE CELESTINO MUTIS"</v>
          </cell>
          <cell r="E3795" t="str">
            <v>0002-010</v>
          </cell>
          <cell r="F3795" t="str">
            <v>EP-AMBIENTE</v>
          </cell>
          <cell r="G3795" t="str">
            <v>1-100-F001</v>
          </cell>
          <cell r="H3795" t="str">
            <v>VA-RECURSOS DISTRITO</v>
          </cell>
          <cell r="I3795" t="str">
            <v>O2120202008078715607</v>
          </cell>
          <cell r="J3795" t="str">
            <v>Servicio de mantenimiento y reparación de maquinaria y equipo de uso agrícola y forestal</v>
          </cell>
          <cell r="K3795" t="str">
            <v>000000000000000000218</v>
          </cell>
          <cell r="L3795" t="str">
            <v>0218 - Programa Funcionamiento - JARDÍN BOTÁNICO JOSÉ CELESTINO MUTIS</v>
          </cell>
          <cell r="M3795" t="str">
            <v>PM02180001FUNC</v>
          </cell>
          <cell r="N3795" t="str">
            <v>FU</v>
          </cell>
          <cell r="O3795" t="str">
            <v>FUNCIONAMIENTO JARDÍN BOTÁNICO JOSÉ  CELESTINO MUT</v>
          </cell>
          <cell r="P3795" t="str">
            <v>2025</v>
          </cell>
          <cell r="Q3795">
            <v>4876000</v>
          </cell>
          <cell r="R3795">
            <v>4876000</v>
          </cell>
        </row>
        <row r="3796">
          <cell r="A3796" t="str">
            <v>0218-01FU</v>
          </cell>
          <cell r="B3796" t="str">
            <v>DISTRITO CAPITAL</v>
          </cell>
          <cell r="C3796" t="str">
            <v>0218-01</v>
          </cell>
          <cell r="D3796" t="str">
            <v>JARDÍN BOTÁNICO "JOSE CELESTINO MUTIS"</v>
          </cell>
          <cell r="E3796" t="str">
            <v>0002-010</v>
          </cell>
          <cell r="F3796" t="str">
            <v>EP-AMBIENTE</v>
          </cell>
          <cell r="G3796" t="str">
            <v>1-100-F001</v>
          </cell>
          <cell r="H3796" t="str">
            <v>VA-RECURSOS DISTRITO</v>
          </cell>
          <cell r="I3796" t="str">
            <v>O21202020090191191</v>
          </cell>
          <cell r="J3796" t="str">
            <v>Servicios administrativos relacionados con los trabajadores estatales</v>
          </cell>
          <cell r="K3796" t="str">
            <v>000000000000000000218</v>
          </cell>
          <cell r="L3796" t="str">
            <v>0218 - Programa Funcionamiento - JARDÍN BOTÁNICO JOSÉ CELESTINO MUTIS</v>
          </cell>
          <cell r="M3796" t="str">
            <v>PM02180001FUNC</v>
          </cell>
          <cell r="N3796" t="str">
            <v>FU</v>
          </cell>
          <cell r="O3796" t="str">
            <v>FUNCIONAMIENTO JARDÍN BOTÁNICO JOSÉ  CELESTINO MUT</v>
          </cell>
          <cell r="P3796" t="str">
            <v>2025</v>
          </cell>
          <cell r="Q3796">
            <v>2489000</v>
          </cell>
          <cell r="R3796">
            <v>2489000</v>
          </cell>
        </row>
        <row r="3797">
          <cell r="A3797" t="str">
            <v>0218-01FU</v>
          </cell>
          <cell r="B3797" t="str">
            <v>DISTRITO CAPITAL</v>
          </cell>
          <cell r="C3797" t="str">
            <v>0218-01</v>
          </cell>
          <cell r="D3797" t="str">
            <v>JARDÍN BOTÁNICO "JOSE CELESTINO MUTIS"</v>
          </cell>
          <cell r="E3797" t="str">
            <v>0002-010</v>
          </cell>
          <cell r="F3797" t="str">
            <v>EP-AMBIENTE</v>
          </cell>
          <cell r="G3797" t="str">
            <v>1-100-F001</v>
          </cell>
          <cell r="H3797" t="str">
            <v>VA-RECURSOS DISTRITO</v>
          </cell>
          <cell r="I3797" t="str">
            <v>O21202020090292913</v>
          </cell>
          <cell r="J3797" t="str">
            <v>Servicios de educación para la formación y el trabajo</v>
          </cell>
          <cell r="K3797" t="str">
            <v>000000000000000000218</v>
          </cell>
          <cell r="L3797" t="str">
            <v>0218 - Programa Funcionamiento - JARDÍN BOTÁNICO JOSÉ CELESTINO MUTIS</v>
          </cell>
          <cell r="M3797" t="str">
            <v>PM02180001FUNC</v>
          </cell>
          <cell r="N3797" t="str">
            <v>FU</v>
          </cell>
          <cell r="O3797" t="str">
            <v>FUNCIONAMIENTO JARDÍN BOTÁNICO JOSÉ  CELESTINO MUT</v>
          </cell>
          <cell r="P3797" t="str">
            <v>2025</v>
          </cell>
          <cell r="Q3797">
            <v>33853000</v>
          </cell>
          <cell r="R3797">
            <v>33853000</v>
          </cell>
        </row>
        <row r="3798">
          <cell r="A3798" t="str">
            <v>0218-01FU</v>
          </cell>
          <cell r="B3798" t="str">
            <v>DISTRITO CAPITAL</v>
          </cell>
          <cell r="C3798" t="str">
            <v>0218-01</v>
          </cell>
          <cell r="D3798" t="str">
            <v>JARDÍN BOTÁNICO "JOSE CELESTINO MUTIS"</v>
          </cell>
          <cell r="E3798" t="str">
            <v>0002-010</v>
          </cell>
          <cell r="F3798" t="str">
            <v>EP-AMBIENTE</v>
          </cell>
          <cell r="G3798" t="str">
            <v>1-100-F001</v>
          </cell>
          <cell r="H3798" t="str">
            <v>VA-RECURSOS DISTRITO</v>
          </cell>
          <cell r="I3798" t="str">
            <v>O21202020090393195</v>
          </cell>
          <cell r="J3798" t="str">
            <v>Servicios de laboratorio</v>
          </cell>
          <cell r="K3798" t="str">
            <v>000000000000000000218</v>
          </cell>
          <cell r="L3798" t="str">
            <v>0218 - Programa Funcionamiento - JARDÍN BOTÁNICO JOSÉ CELESTINO MUTIS</v>
          </cell>
          <cell r="M3798" t="str">
            <v>PM02180001FUNC</v>
          </cell>
          <cell r="N3798" t="str">
            <v>FU</v>
          </cell>
          <cell r="O3798" t="str">
            <v>FUNCIONAMIENTO JARDÍN BOTÁNICO JOSÉ  CELESTINO MUT</v>
          </cell>
          <cell r="P3798" t="str">
            <v>2025</v>
          </cell>
          <cell r="Q3798">
            <v>9957000</v>
          </cell>
          <cell r="R3798">
            <v>9957000</v>
          </cell>
        </row>
        <row r="3799">
          <cell r="A3799" t="str">
            <v>0218-01FU</v>
          </cell>
          <cell r="B3799" t="str">
            <v>DISTRITO CAPITAL</v>
          </cell>
          <cell r="C3799" t="str">
            <v>0218-01</v>
          </cell>
          <cell r="D3799" t="str">
            <v>JARDÍN BOTÁNICO "JOSE CELESTINO MUTIS"</v>
          </cell>
          <cell r="E3799" t="str">
            <v>0002-010</v>
          </cell>
          <cell r="F3799" t="str">
            <v>EP-AMBIENTE</v>
          </cell>
          <cell r="G3799" t="str">
            <v>1-100-F001</v>
          </cell>
          <cell r="H3799" t="str">
            <v>VA-RECURSOS DISTRITO</v>
          </cell>
          <cell r="I3799" t="str">
            <v>O21202020090393210</v>
          </cell>
          <cell r="J3799" t="str">
            <v>Servicios residenciales de salud, distintos a los prestados en hospitales</v>
          </cell>
          <cell r="K3799" t="str">
            <v>000000000000000000218</v>
          </cell>
          <cell r="L3799" t="str">
            <v>0218 - Programa Funcionamiento - JARDÍN BOTÁNICO JOSÉ CELESTINO MUTIS</v>
          </cell>
          <cell r="M3799" t="str">
            <v>PM02180001FUNC</v>
          </cell>
          <cell r="N3799" t="str">
            <v>FU</v>
          </cell>
          <cell r="O3799" t="str">
            <v>FUNCIONAMIENTO JARDÍN BOTÁNICO JOSÉ  CELESTINO MUT</v>
          </cell>
          <cell r="P3799" t="str">
            <v>2025</v>
          </cell>
          <cell r="Q3799">
            <v>62944000</v>
          </cell>
          <cell r="R3799">
            <v>62944000</v>
          </cell>
        </row>
        <row r="3800">
          <cell r="A3800" t="str">
            <v>0218-01FU</v>
          </cell>
          <cell r="B3800" t="str">
            <v>DISTRITO CAPITAL</v>
          </cell>
          <cell r="C3800" t="str">
            <v>0218-01</v>
          </cell>
          <cell r="D3800" t="str">
            <v>JARDÍN BOTÁNICO "JOSE CELESTINO MUTIS"</v>
          </cell>
          <cell r="E3800" t="str">
            <v>0002-010</v>
          </cell>
          <cell r="F3800" t="str">
            <v>EP-AMBIENTE</v>
          </cell>
          <cell r="G3800" t="str">
            <v>1-100-F001</v>
          </cell>
          <cell r="H3800" t="str">
            <v>VA-RECURSOS DISTRITO</v>
          </cell>
          <cell r="I3800" t="str">
            <v>O21202020090494239</v>
          </cell>
          <cell r="J3800" t="str">
            <v>Servicios generales de recolección de otros desechos</v>
          </cell>
          <cell r="K3800" t="str">
            <v>000000000000000000218</v>
          </cell>
          <cell r="L3800" t="str">
            <v>0218 - Programa Funcionamiento - JARDÍN BOTÁNICO JOSÉ CELESTINO MUTIS</v>
          </cell>
          <cell r="M3800" t="str">
            <v>PM02180001FUNC</v>
          </cell>
          <cell r="N3800" t="str">
            <v>FU</v>
          </cell>
          <cell r="O3800" t="str">
            <v>FUNCIONAMIENTO JARDÍN BOTÁNICO JOSÉ  CELESTINO MUT</v>
          </cell>
          <cell r="P3800" t="str">
            <v>2025</v>
          </cell>
          <cell r="Q3800">
            <v>40492000</v>
          </cell>
          <cell r="R3800">
            <v>40492000</v>
          </cell>
        </row>
        <row r="3801">
          <cell r="A3801" t="str">
            <v>0218-01FU</v>
          </cell>
          <cell r="B3801" t="str">
            <v>DISTRITO CAPITAL</v>
          </cell>
          <cell r="C3801" t="str">
            <v>0218-01</v>
          </cell>
          <cell r="D3801" t="str">
            <v>JARDÍN BOTÁNICO "JOSE CELESTINO MUTIS"</v>
          </cell>
          <cell r="E3801" t="str">
            <v>0002-010</v>
          </cell>
          <cell r="F3801" t="str">
            <v>EP-AMBIENTE</v>
          </cell>
          <cell r="G3801" t="str">
            <v>1-100-F001</v>
          </cell>
          <cell r="H3801" t="str">
            <v>VA-RECURSOS DISTRITO</v>
          </cell>
          <cell r="I3801" t="str">
            <v>O21202020090696511</v>
          </cell>
          <cell r="J3801" t="str">
            <v>Servicios de promoción de eventos deportivos y recreativos</v>
          </cell>
          <cell r="K3801" t="str">
            <v>000000000000000000218</v>
          </cell>
          <cell r="L3801" t="str">
            <v>0218 - Programa Funcionamiento - JARDÍN BOTÁNICO JOSÉ CELESTINO MUTIS</v>
          </cell>
          <cell r="M3801" t="str">
            <v>PM02180001FUNC</v>
          </cell>
          <cell r="N3801" t="str">
            <v>FU</v>
          </cell>
          <cell r="O3801" t="str">
            <v>FUNCIONAMIENTO JARDÍN BOTÁNICO JOSÉ  CELESTINO MUT</v>
          </cell>
          <cell r="P3801" t="str">
            <v>2025</v>
          </cell>
          <cell r="Q3801">
            <v>151189000</v>
          </cell>
          <cell r="R3801">
            <v>151189000</v>
          </cell>
        </row>
        <row r="3802">
          <cell r="A3802" t="str">
            <v>0218-01FU</v>
          </cell>
          <cell r="B3802" t="str">
            <v>DISTRITO CAPITAL</v>
          </cell>
          <cell r="C3802" t="str">
            <v>0218-01</v>
          </cell>
          <cell r="D3802" t="str">
            <v>JARDÍN BOTÁNICO "JOSE CELESTINO MUTIS"</v>
          </cell>
          <cell r="E3802" t="str">
            <v>0002-010</v>
          </cell>
          <cell r="F3802" t="str">
            <v>EP-AMBIENTE</v>
          </cell>
          <cell r="G3802" t="str">
            <v>1-100-F001</v>
          </cell>
          <cell r="H3802" t="str">
            <v>VA-RECURSOS DISTRITO</v>
          </cell>
          <cell r="I3802" t="str">
            <v>O2180151</v>
          </cell>
          <cell r="J3802" t="str">
            <v>Impuesto sobre vehículos automotores</v>
          </cell>
          <cell r="K3802" t="str">
            <v>000000000000000000218</v>
          </cell>
          <cell r="L3802" t="str">
            <v>0218 - Programa Funcionamiento - JARDÍN BOTÁNICO JOSÉ CELESTINO MUTIS</v>
          </cell>
          <cell r="M3802" t="str">
            <v>PM02180001FUNC</v>
          </cell>
          <cell r="N3802" t="str">
            <v>FU</v>
          </cell>
          <cell r="O3802" t="str">
            <v>FUNCIONAMIENTO JARDÍN BOTÁNICO JOSÉ  CELESTINO MUT</v>
          </cell>
          <cell r="P3802" t="str">
            <v>2025</v>
          </cell>
          <cell r="Q3802">
            <v>803000</v>
          </cell>
          <cell r="R3802">
            <v>803000</v>
          </cell>
        </row>
        <row r="3803">
          <cell r="A3803" t="str">
            <v>0218-0104</v>
          </cell>
          <cell r="B3803" t="str">
            <v>DISTRITO CAPITAL</v>
          </cell>
          <cell r="C3803" t="str">
            <v>0218-01</v>
          </cell>
          <cell r="D3803" t="str">
            <v>JARDÍN BOTÁNICO "JOSE CELESTINO MUTIS"</v>
          </cell>
          <cell r="E3803" t="str">
            <v>0002-010</v>
          </cell>
          <cell r="F3803" t="str">
            <v>EP-AMBIENTE</v>
          </cell>
          <cell r="G3803" t="str">
            <v>1-100-F001</v>
          </cell>
          <cell r="H3803" t="str">
            <v>VA-RECURSOS DISTRITO</v>
          </cell>
          <cell r="I3803" t="str">
            <v>O23202010000196199</v>
          </cell>
          <cell r="J3803" t="str">
            <v>Otras plantas vivas n.c.p.</v>
          </cell>
          <cell r="K3803" t="str">
            <v>O23011717082024000204056</v>
          </cell>
          <cell r="L3803" t="str">
            <v>Servicio de implementación de rutas agroecológicas</v>
          </cell>
          <cell r="M3803" t="str">
            <v>PM/0218/0104/17080560002</v>
          </cell>
          <cell r="N3803" t="str">
            <v>04</v>
          </cell>
          <cell r="O3803" t="str">
            <v>Paquetes tecnológicos desarrollados para el manejo</v>
          </cell>
          <cell r="P3803" t="str">
            <v>2025</v>
          </cell>
          <cell r="Q3803">
            <v>49208513000</v>
          </cell>
          <cell r="R3803">
            <v>49208513000</v>
          </cell>
        </row>
        <row r="3804">
          <cell r="A3804" t="str">
            <v>0218-0107</v>
          </cell>
          <cell r="B3804" t="str">
            <v>DISTRITO CAPITAL</v>
          </cell>
          <cell r="C3804" t="str">
            <v>0218-01</v>
          </cell>
          <cell r="D3804" t="str">
            <v>JARDÍN BOTÁNICO "JOSE CELESTINO MUTIS"</v>
          </cell>
          <cell r="E3804" t="str">
            <v>0002-010</v>
          </cell>
          <cell r="F3804" t="str">
            <v>EP-AMBIENTE</v>
          </cell>
          <cell r="G3804" t="str">
            <v>1-100-I031</v>
          </cell>
          <cell r="H3804" t="str">
            <v>VA-Tala de árboles</v>
          </cell>
          <cell r="I3804" t="str">
            <v>O23201010030202</v>
          </cell>
          <cell r="J3804" t="str">
            <v>Máquinas herramientas y sus partes, piezas y accesorios</v>
          </cell>
          <cell r="K3804" t="str">
            <v>O23011732022024000407002</v>
          </cell>
          <cell r="L3804" t="str">
            <v>Documentos de planeación para la conservación de la biodiversidad y sus servicios eco sistémicos</v>
          </cell>
          <cell r="M3804" t="str">
            <v>PM/0218/0107/32020020004</v>
          </cell>
          <cell r="N3804" t="str">
            <v>07</v>
          </cell>
          <cell r="O3804" t="str">
            <v>Servicio de operación mantenimiento y actualizacio</v>
          </cell>
          <cell r="P3804" t="str">
            <v>2025</v>
          </cell>
          <cell r="Q3804">
            <v>4002541000</v>
          </cell>
          <cell r="R3804">
            <v>4002541000</v>
          </cell>
        </row>
        <row r="3805">
          <cell r="A3805" t="str">
            <v>0218-0107</v>
          </cell>
          <cell r="B3805" t="str">
            <v>DISTRITO CAPITAL</v>
          </cell>
          <cell r="C3805" t="str">
            <v>0218-01</v>
          </cell>
          <cell r="D3805" t="str">
            <v>JARDÍN BOTÁNICO "JOSE CELESTINO MUTIS"</v>
          </cell>
          <cell r="E3805" t="str">
            <v>0002-010</v>
          </cell>
          <cell r="F3805" t="str">
            <v>EP-AMBIENTE</v>
          </cell>
          <cell r="G3805" t="str">
            <v>1-200-I029</v>
          </cell>
          <cell r="H3805" t="str">
            <v>RB-Tala de árboles</v>
          </cell>
          <cell r="I3805" t="str">
            <v>O23201010030202</v>
          </cell>
          <cell r="J3805" t="str">
            <v>Máquinas herramientas y sus partes, piezas y accesorios</v>
          </cell>
          <cell r="K3805" t="str">
            <v>O23011732022024000407002</v>
          </cell>
          <cell r="L3805" t="str">
            <v>Documentos de planeación para la conservación de la biodiversidad y sus servicios eco sistémicos</v>
          </cell>
          <cell r="M3805" t="str">
            <v>PM/0218/0107/32020020004</v>
          </cell>
          <cell r="N3805" t="str">
            <v>07</v>
          </cell>
          <cell r="O3805" t="str">
            <v>Servicio de operación mantenimiento y actualizacio</v>
          </cell>
          <cell r="P3805" t="str">
            <v>2025</v>
          </cell>
          <cell r="Q3805">
            <v>103111000</v>
          </cell>
          <cell r="R3805">
            <v>103111000</v>
          </cell>
        </row>
        <row r="3806">
          <cell r="A3806" t="str">
            <v>0218-0106</v>
          </cell>
          <cell r="B3806" t="str">
            <v>DISTRITO CAPITAL</v>
          </cell>
          <cell r="C3806" t="str">
            <v>0218-01</v>
          </cell>
          <cell r="D3806" t="str">
            <v>JARDÍN BOTÁNICO "JOSE CELESTINO MUTIS"</v>
          </cell>
          <cell r="E3806" t="str">
            <v>0002-010</v>
          </cell>
          <cell r="F3806" t="str">
            <v>EP-AMBIENTE</v>
          </cell>
          <cell r="G3806" t="str">
            <v>3-100-F002</v>
          </cell>
          <cell r="H3806" t="str">
            <v>VA-Administrados de libre destinación</v>
          </cell>
          <cell r="I3806" t="str">
            <v>O232020200888522</v>
          </cell>
          <cell r="J3806" t="str">
            <v>Servicios de fabricación de artículos de plástico n.c.p.</v>
          </cell>
          <cell r="K3806" t="str">
            <v>O23011717082024000206016</v>
          </cell>
          <cell r="L3806" t="str">
            <v>Documentos de lineamientos técnicos</v>
          </cell>
          <cell r="M3806" t="str">
            <v>PM/0218/0106/17080160002</v>
          </cell>
          <cell r="N3806" t="str">
            <v>06</v>
          </cell>
          <cell r="O3806" t="str">
            <v>Servicio de asistencia técnica para la producción</v>
          </cell>
          <cell r="P3806" t="str">
            <v>2025</v>
          </cell>
          <cell r="Q3806">
            <v>6000000000</v>
          </cell>
          <cell r="R3806">
            <v>6000000000</v>
          </cell>
        </row>
        <row r="3807">
          <cell r="A3807" t="str">
            <v>0218-0106</v>
          </cell>
          <cell r="B3807" t="str">
            <v>DISTRITO CAPITAL</v>
          </cell>
          <cell r="C3807" t="str">
            <v>0218-01</v>
          </cell>
          <cell r="D3807" t="str">
            <v>JARDÍN BOTÁNICO "JOSE CELESTINO MUTIS"</v>
          </cell>
          <cell r="E3807" t="str">
            <v>0002-010</v>
          </cell>
          <cell r="F3807" t="str">
            <v>EP-AMBIENTE</v>
          </cell>
          <cell r="G3807" t="str">
            <v>3-100-I017</v>
          </cell>
          <cell r="H3807" t="str">
            <v>VA-CONVENIOS</v>
          </cell>
          <cell r="I3807" t="str">
            <v>O232020200991131</v>
          </cell>
          <cell r="J3807" t="str">
            <v>Servicios de la administración pública relacionados con la agricultura, silvicultura, pesca y caza</v>
          </cell>
          <cell r="K3807" t="str">
            <v>O23011717082024000206016</v>
          </cell>
          <cell r="L3807" t="str">
            <v>Documentos de lineamientos técnicos</v>
          </cell>
          <cell r="M3807" t="str">
            <v>PM/0218/0106/17080160002</v>
          </cell>
          <cell r="N3807" t="str">
            <v>06</v>
          </cell>
          <cell r="O3807" t="str">
            <v>Servicio de asistencia técnica para la producción</v>
          </cell>
          <cell r="P3807" t="str">
            <v>2025</v>
          </cell>
          <cell r="Q3807">
            <v>1800000000</v>
          </cell>
          <cell r="R3807">
            <v>1800000000</v>
          </cell>
        </row>
        <row r="3808">
          <cell r="A3808" t="str">
            <v>0218-0107</v>
          </cell>
          <cell r="B3808" t="str">
            <v>DISTRITO CAPITAL</v>
          </cell>
          <cell r="C3808" t="str">
            <v>0218-01</v>
          </cell>
          <cell r="D3808" t="str">
            <v>JARDÍN BOTÁNICO "JOSE CELESTINO MUTIS"</v>
          </cell>
          <cell r="E3808" t="str">
            <v>0002-010</v>
          </cell>
          <cell r="F3808" t="str">
            <v>EP-AMBIENTE</v>
          </cell>
          <cell r="G3808" t="str">
            <v>3-200-F002</v>
          </cell>
          <cell r="H3808" t="str">
            <v>RB-Administrados de libre destinación</v>
          </cell>
          <cell r="I3808" t="str">
            <v>O232020200991131</v>
          </cell>
          <cell r="J3808" t="str">
            <v>Servicios de la administración pública relacionados con la agricultura, silvicultura, pesca y caza</v>
          </cell>
          <cell r="K3808" t="str">
            <v>O23011732022024000407002</v>
          </cell>
          <cell r="L3808" t="str">
            <v>Documentos de planeación para la conservación de la biodiversidad y sus servicios eco sistémicos</v>
          </cell>
          <cell r="M3808" t="str">
            <v>PM/0218/0107/32020020004</v>
          </cell>
          <cell r="N3808" t="str">
            <v>07</v>
          </cell>
          <cell r="O3808" t="str">
            <v>Servicio de operación mantenimiento y actualizacio</v>
          </cell>
          <cell r="P3808" t="str">
            <v>2025</v>
          </cell>
          <cell r="Q3808">
            <v>10000000</v>
          </cell>
          <cell r="R3808">
            <v>10000000</v>
          </cell>
        </row>
        <row r="3809">
          <cell r="A3809" t="str">
            <v>0219-01FU</v>
          </cell>
          <cell r="B3809" t="str">
            <v>DISTRITO CAPITAL</v>
          </cell>
          <cell r="C3809" t="str">
            <v>0219-01</v>
          </cell>
          <cell r="D3809" t="str">
            <v>INSTITUTO PARA LA INVESTIGACIÓN EDUCATIVA Y EL DESARROLLO PEDAGÓGICO - IDEP</v>
          </cell>
          <cell r="E3809" t="str">
            <v>0002-006</v>
          </cell>
          <cell r="F3809" t="str">
            <v>EP-EDUCACIÓN</v>
          </cell>
          <cell r="G3809" t="str">
            <v>1-100-F001</v>
          </cell>
          <cell r="H3809" t="str">
            <v>VA-RECURSOS DISTRITO</v>
          </cell>
          <cell r="I3809" t="str">
            <v>O211010100101</v>
          </cell>
          <cell r="J3809" t="str">
            <v>Sueldo básico</v>
          </cell>
          <cell r="K3809" t="str">
            <v>000000000000000000219</v>
          </cell>
          <cell r="L3809" t="str">
            <v>0219 - Programa Funcionamiento - INSTITUTO PARA LA INVESTIGACIÓN EDUCATIVA Y EL DESARROLLO PEDAGÓGICO</v>
          </cell>
          <cell r="M3809" t="str">
            <v>PM02190001FUNC</v>
          </cell>
          <cell r="N3809" t="str">
            <v>FU</v>
          </cell>
          <cell r="O3809" t="str">
            <v>FUNCIONAMIENTOINSTITUTO PARA LA INVESTIGACIÓN EDUC</v>
          </cell>
          <cell r="P3809" t="str">
            <v>2025</v>
          </cell>
          <cell r="Q3809">
            <v>3001984000</v>
          </cell>
          <cell r="R3809">
            <v>3001984000</v>
          </cell>
        </row>
        <row r="3810">
          <cell r="A3810" t="str">
            <v>0219-01FU</v>
          </cell>
          <cell r="B3810" t="str">
            <v>DISTRITO CAPITAL</v>
          </cell>
          <cell r="C3810" t="str">
            <v>0219-01</v>
          </cell>
          <cell r="D3810" t="str">
            <v>INSTITUTO PARA LA INVESTIGACIÓN EDUCATIVA Y EL DESARROLLO PEDAGÓGICO - IDEP</v>
          </cell>
          <cell r="E3810" t="str">
            <v>0002-006</v>
          </cell>
          <cell r="F3810" t="str">
            <v>EP-EDUCACIÓN</v>
          </cell>
          <cell r="G3810" t="str">
            <v>1-100-F001</v>
          </cell>
          <cell r="H3810" t="str">
            <v>VA-RECURSOS DISTRITO</v>
          </cell>
          <cell r="I3810" t="str">
            <v>O211010100102</v>
          </cell>
          <cell r="J3810" t="str">
            <v>Horas extras, dominicales, festivos y recargos</v>
          </cell>
          <cell r="K3810" t="str">
            <v>000000000000000000219</v>
          </cell>
          <cell r="L3810" t="str">
            <v>0219 - Programa Funcionamiento - INSTITUTO PARA LA INVESTIGACIÓN EDUCATIVA Y EL DESARROLLO PEDAGÓGICO</v>
          </cell>
          <cell r="M3810" t="str">
            <v>PM02190001FUNC</v>
          </cell>
          <cell r="N3810" t="str">
            <v>FU</v>
          </cell>
          <cell r="O3810" t="str">
            <v>FUNCIONAMIENTOINSTITUTO PARA LA INVESTIGACIÓN EDUC</v>
          </cell>
          <cell r="P3810" t="str">
            <v>2025</v>
          </cell>
          <cell r="Q3810">
            <v>45401000</v>
          </cell>
          <cell r="R3810">
            <v>45401000</v>
          </cell>
        </row>
        <row r="3811">
          <cell r="A3811" t="str">
            <v>0219-01FU</v>
          </cell>
          <cell r="B3811" t="str">
            <v>DISTRITO CAPITAL</v>
          </cell>
          <cell r="C3811" t="str">
            <v>0219-01</v>
          </cell>
          <cell r="D3811" t="str">
            <v>INSTITUTO PARA LA INVESTIGACIÓN EDUCATIVA Y EL DESARROLLO PEDAGÓGICO - IDEP</v>
          </cell>
          <cell r="E3811" t="str">
            <v>0002-006</v>
          </cell>
          <cell r="F3811" t="str">
            <v>EP-EDUCACIÓN</v>
          </cell>
          <cell r="G3811" t="str">
            <v>1-100-F001</v>
          </cell>
          <cell r="H3811" t="str">
            <v>VA-RECURSOS DISTRITO</v>
          </cell>
          <cell r="I3811" t="str">
            <v>O211010100103</v>
          </cell>
          <cell r="J3811" t="str">
            <v>Gastos de representación</v>
          </cell>
          <cell r="K3811" t="str">
            <v>000000000000000000219</v>
          </cell>
          <cell r="L3811" t="str">
            <v>0219 - Programa Funcionamiento - INSTITUTO PARA LA INVESTIGACIÓN EDUCATIVA Y EL DESARROLLO PEDAGÓGICO</v>
          </cell>
          <cell r="M3811" t="str">
            <v>PM02190001FUNC</v>
          </cell>
          <cell r="N3811" t="str">
            <v>FU</v>
          </cell>
          <cell r="O3811" t="str">
            <v>FUNCIONAMIENTOINSTITUTO PARA LA INVESTIGACIÓN EDUC</v>
          </cell>
          <cell r="P3811" t="str">
            <v>2025</v>
          </cell>
          <cell r="Q3811">
            <v>574326000</v>
          </cell>
          <cell r="R3811">
            <v>574326000</v>
          </cell>
        </row>
        <row r="3812">
          <cell r="A3812" t="str">
            <v>0219-01FU</v>
          </cell>
          <cell r="B3812" t="str">
            <v>DISTRITO CAPITAL</v>
          </cell>
          <cell r="C3812" t="str">
            <v>0219-01</v>
          </cell>
          <cell r="D3812" t="str">
            <v>INSTITUTO PARA LA INVESTIGACIÓN EDUCATIVA Y EL DESARROLLO PEDAGÓGICO - IDEP</v>
          </cell>
          <cell r="E3812" t="str">
            <v>0002-006</v>
          </cell>
          <cell r="F3812" t="str">
            <v>EP-EDUCACIÓN</v>
          </cell>
          <cell r="G3812" t="str">
            <v>1-100-F001</v>
          </cell>
          <cell r="H3812" t="str">
            <v>VA-RECURSOS DISTRITO</v>
          </cell>
          <cell r="I3812" t="str">
            <v>O211010100104</v>
          </cell>
          <cell r="J3812" t="str">
            <v>Subsidio de alimentación</v>
          </cell>
          <cell r="K3812" t="str">
            <v>000000000000000000219</v>
          </cell>
          <cell r="L3812" t="str">
            <v>0219 - Programa Funcionamiento - INSTITUTO PARA LA INVESTIGACIÓN EDUCATIVA Y EL DESARROLLO PEDAGÓGICO</v>
          </cell>
          <cell r="M3812" t="str">
            <v>PM02190001FUNC</v>
          </cell>
          <cell r="N3812" t="str">
            <v>FU</v>
          </cell>
          <cell r="O3812" t="str">
            <v>FUNCIONAMIENTOINSTITUTO PARA LA INVESTIGACIÓN EDUC</v>
          </cell>
          <cell r="P3812" t="str">
            <v>2025</v>
          </cell>
          <cell r="Q3812">
            <v>3609000</v>
          </cell>
          <cell r="R3812">
            <v>3609000</v>
          </cell>
        </row>
        <row r="3813">
          <cell r="A3813" t="str">
            <v>0219-01FU</v>
          </cell>
          <cell r="B3813" t="str">
            <v>DISTRITO CAPITAL</v>
          </cell>
          <cell r="C3813" t="str">
            <v>0219-01</v>
          </cell>
          <cell r="D3813" t="str">
            <v>INSTITUTO PARA LA INVESTIGACIÓN EDUCATIVA Y EL DESARROLLO PEDAGÓGICO - IDEP</v>
          </cell>
          <cell r="E3813" t="str">
            <v>0002-006</v>
          </cell>
          <cell r="F3813" t="str">
            <v>EP-EDUCACIÓN</v>
          </cell>
          <cell r="G3813" t="str">
            <v>1-100-F001</v>
          </cell>
          <cell r="H3813" t="str">
            <v>VA-RECURSOS DISTRITO</v>
          </cell>
          <cell r="I3813" t="str">
            <v>O211010100105</v>
          </cell>
          <cell r="J3813" t="str">
            <v>Auxilio de transporte</v>
          </cell>
          <cell r="K3813" t="str">
            <v>000000000000000000219</v>
          </cell>
          <cell r="L3813" t="str">
            <v>0219 - Programa Funcionamiento - INSTITUTO PARA LA INVESTIGACIÓN EDUCATIVA Y EL DESARROLLO PEDAGÓGICO</v>
          </cell>
          <cell r="M3813" t="str">
            <v>PM02190001FUNC</v>
          </cell>
          <cell r="N3813" t="str">
            <v>FU</v>
          </cell>
          <cell r="O3813" t="str">
            <v>FUNCIONAMIENTOINSTITUTO PARA LA INVESTIGACIÓN EDUC</v>
          </cell>
          <cell r="P3813" t="str">
            <v>2025</v>
          </cell>
          <cell r="Q3813">
            <v>6189000</v>
          </cell>
          <cell r="R3813">
            <v>6189000</v>
          </cell>
        </row>
        <row r="3814">
          <cell r="A3814" t="str">
            <v>0219-01FU</v>
          </cell>
          <cell r="B3814" t="str">
            <v>DISTRITO CAPITAL</v>
          </cell>
          <cell r="C3814" t="str">
            <v>0219-01</v>
          </cell>
          <cell r="D3814" t="str">
            <v>INSTITUTO PARA LA INVESTIGACIÓN EDUCATIVA Y EL DESARROLLO PEDAGÓGICO - IDEP</v>
          </cell>
          <cell r="E3814" t="str">
            <v>0002-006</v>
          </cell>
          <cell r="F3814" t="str">
            <v>EP-EDUCACIÓN</v>
          </cell>
          <cell r="G3814" t="str">
            <v>1-100-F001</v>
          </cell>
          <cell r="H3814" t="str">
            <v>VA-RECURSOS DISTRITO</v>
          </cell>
          <cell r="I3814" t="str">
            <v>O211010100107</v>
          </cell>
          <cell r="J3814" t="str">
            <v>Bonificación por servicios prestados</v>
          </cell>
          <cell r="K3814" t="str">
            <v>000000000000000000219</v>
          </cell>
          <cell r="L3814" t="str">
            <v>0219 - Programa Funcionamiento - INSTITUTO PARA LA INVESTIGACIÓN EDUCATIVA Y EL DESARROLLO PEDAGÓGICO</v>
          </cell>
          <cell r="M3814" t="str">
            <v>PM02190001FUNC</v>
          </cell>
          <cell r="N3814" t="str">
            <v>FU</v>
          </cell>
          <cell r="O3814" t="str">
            <v>FUNCIONAMIENTOINSTITUTO PARA LA INVESTIGACIÓN EDUC</v>
          </cell>
          <cell r="P3814" t="str">
            <v>2025</v>
          </cell>
          <cell r="Q3814">
            <v>107561000</v>
          </cell>
          <cell r="R3814">
            <v>107561000</v>
          </cell>
        </row>
        <row r="3815">
          <cell r="A3815" t="str">
            <v>0219-01FU</v>
          </cell>
          <cell r="B3815" t="str">
            <v>DISTRITO CAPITAL</v>
          </cell>
          <cell r="C3815" t="str">
            <v>0219-01</v>
          </cell>
          <cell r="D3815" t="str">
            <v>INSTITUTO PARA LA INVESTIGACIÓN EDUCATIVA Y EL DESARROLLO PEDAGÓGICO - IDEP</v>
          </cell>
          <cell r="E3815" t="str">
            <v>0002-006</v>
          </cell>
          <cell r="F3815" t="str">
            <v>EP-EDUCACIÓN</v>
          </cell>
          <cell r="G3815" t="str">
            <v>1-100-F001</v>
          </cell>
          <cell r="H3815" t="str">
            <v>VA-RECURSOS DISTRITO</v>
          </cell>
          <cell r="I3815" t="str">
            <v>O21101010010801</v>
          </cell>
          <cell r="J3815" t="str">
            <v>Prima de navidad</v>
          </cell>
          <cell r="K3815" t="str">
            <v>000000000000000000219</v>
          </cell>
          <cell r="L3815" t="str">
            <v>0219 - Programa Funcionamiento - INSTITUTO PARA LA INVESTIGACIÓN EDUCATIVA Y EL DESARROLLO PEDAGÓGICO</v>
          </cell>
          <cell r="M3815" t="str">
            <v>PM02190001FUNC</v>
          </cell>
          <cell r="N3815" t="str">
            <v>FU</v>
          </cell>
          <cell r="O3815" t="str">
            <v>FUNCIONAMIENTOINSTITUTO PARA LA INVESTIGACIÓN EDUC</v>
          </cell>
          <cell r="P3815" t="str">
            <v>2025</v>
          </cell>
          <cell r="Q3815">
            <v>470525000</v>
          </cell>
          <cell r="R3815">
            <v>470525000</v>
          </cell>
        </row>
        <row r="3816">
          <cell r="A3816" t="str">
            <v>0219-01FU</v>
          </cell>
          <cell r="B3816" t="str">
            <v>DISTRITO CAPITAL</v>
          </cell>
          <cell r="C3816" t="str">
            <v>0219-01</v>
          </cell>
          <cell r="D3816" t="str">
            <v>INSTITUTO PARA LA INVESTIGACIÓN EDUCATIVA Y EL DESARROLLO PEDAGÓGICO - IDEP</v>
          </cell>
          <cell r="E3816" t="str">
            <v>0002-006</v>
          </cell>
          <cell r="F3816" t="str">
            <v>EP-EDUCACIÓN</v>
          </cell>
          <cell r="G3816" t="str">
            <v>1-100-F001</v>
          </cell>
          <cell r="H3816" t="str">
            <v>VA-RECURSOS DISTRITO</v>
          </cell>
          <cell r="I3816" t="str">
            <v>O21101010010802</v>
          </cell>
          <cell r="J3816" t="str">
            <v>Prima de vacaciones</v>
          </cell>
          <cell r="K3816" t="str">
            <v>000000000000000000219</v>
          </cell>
          <cell r="L3816" t="str">
            <v>0219 - Programa Funcionamiento - INSTITUTO PARA LA INVESTIGACIÓN EDUCATIVA Y EL DESARROLLO PEDAGÓGICO</v>
          </cell>
          <cell r="M3816" t="str">
            <v>PM02190001FUNC</v>
          </cell>
          <cell r="N3816" t="str">
            <v>FU</v>
          </cell>
          <cell r="O3816" t="str">
            <v>FUNCIONAMIENTOINSTITUTO PARA LA INVESTIGACIÓN EDUC</v>
          </cell>
          <cell r="P3816" t="str">
            <v>2025</v>
          </cell>
          <cell r="Q3816">
            <v>225853000</v>
          </cell>
          <cell r="R3816">
            <v>225853000</v>
          </cell>
        </row>
        <row r="3817">
          <cell r="A3817" t="str">
            <v>0219-01FU</v>
          </cell>
          <cell r="B3817" t="str">
            <v>DISTRITO CAPITAL</v>
          </cell>
          <cell r="C3817" t="str">
            <v>0219-01</v>
          </cell>
          <cell r="D3817" t="str">
            <v>INSTITUTO PARA LA INVESTIGACIÓN EDUCATIVA Y EL DESARROLLO PEDAGÓGICO - IDEP</v>
          </cell>
          <cell r="E3817" t="str">
            <v>0002-006</v>
          </cell>
          <cell r="F3817" t="str">
            <v>EP-EDUCACIÓN</v>
          </cell>
          <cell r="G3817" t="str">
            <v>1-100-F001</v>
          </cell>
          <cell r="H3817" t="str">
            <v>VA-RECURSOS DISTRITO</v>
          </cell>
          <cell r="I3817" t="str">
            <v>O211010100109</v>
          </cell>
          <cell r="J3817" t="str">
            <v>Prima técnica salarial</v>
          </cell>
          <cell r="K3817" t="str">
            <v>000000000000000000219</v>
          </cell>
          <cell r="L3817" t="str">
            <v>0219 - Programa Funcionamiento - INSTITUTO PARA LA INVESTIGACIÓN EDUCATIVA Y EL DESARROLLO PEDAGÓGICO</v>
          </cell>
          <cell r="M3817" t="str">
            <v>PM02190001FUNC</v>
          </cell>
          <cell r="N3817" t="str">
            <v>FU</v>
          </cell>
          <cell r="O3817" t="str">
            <v>FUNCIONAMIENTOINSTITUTO PARA LA INVESTIGACIÓN EDUC</v>
          </cell>
          <cell r="P3817" t="str">
            <v>2025</v>
          </cell>
          <cell r="Q3817">
            <v>1129082000</v>
          </cell>
          <cell r="R3817">
            <v>1129082000</v>
          </cell>
        </row>
        <row r="3818">
          <cell r="A3818" t="str">
            <v>0219-01FU</v>
          </cell>
          <cell r="B3818" t="str">
            <v>DISTRITO CAPITAL</v>
          </cell>
          <cell r="C3818" t="str">
            <v>0219-01</v>
          </cell>
          <cell r="D3818" t="str">
            <v>INSTITUTO PARA LA INVESTIGACIÓN EDUCATIVA Y EL DESARROLLO PEDAGÓGICO - IDEP</v>
          </cell>
          <cell r="E3818" t="str">
            <v>0002-006</v>
          </cell>
          <cell r="F3818" t="str">
            <v>EP-EDUCACIÓN</v>
          </cell>
          <cell r="G3818" t="str">
            <v>1-100-F001</v>
          </cell>
          <cell r="H3818" t="str">
            <v>VA-RECURSOS DISTRITO</v>
          </cell>
          <cell r="I3818" t="str">
            <v>O211010100204</v>
          </cell>
          <cell r="J3818" t="str">
            <v>Prima semestral</v>
          </cell>
          <cell r="K3818" t="str">
            <v>000000000000000000219</v>
          </cell>
          <cell r="L3818" t="str">
            <v>0219 - Programa Funcionamiento - INSTITUTO PARA LA INVESTIGACIÓN EDUCATIVA Y EL DESARROLLO PEDAGÓGICO</v>
          </cell>
          <cell r="M3818" t="str">
            <v>PM02190001FUNC</v>
          </cell>
          <cell r="N3818" t="str">
            <v>FU</v>
          </cell>
          <cell r="O3818" t="str">
            <v>FUNCIONAMIENTOINSTITUTO PARA LA INVESTIGACIÓN EDUC</v>
          </cell>
          <cell r="P3818" t="str">
            <v>2025</v>
          </cell>
          <cell r="Q3818">
            <v>521831000</v>
          </cell>
          <cell r="R3818">
            <v>521831000</v>
          </cell>
        </row>
        <row r="3819">
          <cell r="A3819" t="str">
            <v>0219-01FU</v>
          </cell>
          <cell r="B3819" t="str">
            <v>DISTRITO CAPITAL</v>
          </cell>
          <cell r="C3819" t="str">
            <v>0219-01</v>
          </cell>
          <cell r="D3819" t="str">
            <v>INSTITUTO PARA LA INVESTIGACIÓN EDUCATIVA Y EL DESARROLLO PEDAGÓGICO - IDEP</v>
          </cell>
          <cell r="E3819" t="str">
            <v>0002-006</v>
          </cell>
          <cell r="F3819" t="str">
            <v>EP-EDUCACIÓN</v>
          </cell>
          <cell r="G3819" t="str">
            <v>1-100-F001</v>
          </cell>
          <cell r="H3819" t="str">
            <v>VA-RECURSOS DISTRITO</v>
          </cell>
          <cell r="I3819" t="str">
            <v>O21101010021201</v>
          </cell>
          <cell r="J3819" t="str">
            <v>Beneficios a los empleados a corto plazo</v>
          </cell>
          <cell r="K3819" t="str">
            <v>000000000000000000219</v>
          </cell>
          <cell r="L3819" t="str">
            <v>0219 - Programa Funcionamiento - INSTITUTO PARA LA INVESTIGACIÓN EDUCATIVA Y EL DESARROLLO PEDAGÓGICO</v>
          </cell>
          <cell r="M3819" t="str">
            <v>PM02190001FUNC</v>
          </cell>
          <cell r="N3819" t="str">
            <v>FU</v>
          </cell>
          <cell r="O3819" t="str">
            <v>FUNCIONAMIENTOINSTITUTO PARA LA INVESTIGACIÓN EDUC</v>
          </cell>
          <cell r="P3819" t="str">
            <v>2025</v>
          </cell>
          <cell r="Q3819">
            <v>75920000</v>
          </cell>
          <cell r="R3819">
            <v>75920000</v>
          </cell>
        </row>
        <row r="3820">
          <cell r="A3820" t="str">
            <v>0219-01FU</v>
          </cell>
          <cell r="B3820" t="str">
            <v>DISTRITO CAPITAL</v>
          </cell>
          <cell r="C3820" t="str">
            <v>0219-01</v>
          </cell>
          <cell r="D3820" t="str">
            <v>INSTITUTO PARA LA INVESTIGACIÓN EDUCATIVA Y EL DESARROLLO PEDAGÓGICO - IDEP</v>
          </cell>
          <cell r="E3820" t="str">
            <v>0002-006</v>
          </cell>
          <cell r="F3820" t="str">
            <v>EP-EDUCACIÓN</v>
          </cell>
          <cell r="G3820" t="str">
            <v>1-100-F001</v>
          </cell>
          <cell r="H3820" t="str">
            <v>VA-RECURSOS DISTRITO</v>
          </cell>
          <cell r="I3820" t="str">
            <v>O211010200101</v>
          </cell>
          <cell r="J3820" t="str">
            <v>Aportes a la seguridad social en pensiones públicas</v>
          </cell>
          <cell r="K3820" t="str">
            <v>000000000000000000219</v>
          </cell>
          <cell r="L3820" t="str">
            <v>0219 - Programa Funcionamiento - INSTITUTO PARA LA INVESTIGACIÓN EDUCATIVA Y EL DESARROLLO PEDAGÓGICO</v>
          </cell>
          <cell r="M3820" t="str">
            <v>PM02190001FUNC</v>
          </cell>
          <cell r="N3820" t="str">
            <v>FU</v>
          </cell>
          <cell r="O3820" t="str">
            <v>FUNCIONAMIENTOINSTITUTO PARA LA INVESTIGACIÓN EDUC</v>
          </cell>
          <cell r="P3820" t="str">
            <v>2025</v>
          </cell>
          <cell r="Q3820">
            <v>350929000</v>
          </cell>
          <cell r="R3820">
            <v>350929000</v>
          </cell>
        </row>
        <row r="3821">
          <cell r="A3821" t="str">
            <v>0219-01FU</v>
          </cell>
          <cell r="B3821" t="str">
            <v>DISTRITO CAPITAL</v>
          </cell>
          <cell r="C3821" t="str">
            <v>0219-01</v>
          </cell>
          <cell r="D3821" t="str">
            <v>INSTITUTO PARA LA INVESTIGACIÓN EDUCATIVA Y EL DESARROLLO PEDAGÓGICO - IDEP</v>
          </cell>
          <cell r="E3821" t="str">
            <v>0002-006</v>
          </cell>
          <cell r="F3821" t="str">
            <v>EP-EDUCACIÓN</v>
          </cell>
          <cell r="G3821" t="str">
            <v>1-100-F001</v>
          </cell>
          <cell r="H3821" t="str">
            <v>VA-RECURSOS DISTRITO</v>
          </cell>
          <cell r="I3821" t="str">
            <v>O211010200102</v>
          </cell>
          <cell r="J3821" t="str">
            <v>Aportes a la seguridad social en pensiones privadas</v>
          </cell>
          <cell r="K3821" t="str">
            <v>000000000000000000219</v>
          </cell>
          <cell r="L3821" t="str">
            <v>0219 - Programa Funcionamiento - INSTITUTO PARA LA INVESTIGACIÓN EDUCATIVA Y EL DESARROLLO PEDAGÓGICO</v>
          </cell>
          <cell r="M3821" t="str">
            <v>PM02190001FUNC</v>
          </cell>
          <cell r="N3821" t="str">
            <v>FU</v>
          </cell>
          <cell r="O3821" t="str">
            <v>FUNCIONAMIENTOINSTITUTO PARA LA INVESTIGACIÓN EDUC</v>
          </cell>
          <cell r="P3821" t="str">
            <v>2025</v>
          </cell>
          <cell r="Q3821">
            <v>241181000</v>
          </cell>
          <cell r="R3821">
            <v>241181000</v>
          </cell>
        </row>
        <row r="3822">
          <cell r="A3822" t="str">
            <v>0219-01FU</v>
          </cell>
          <cell r="B3822" t="str">
            <v>DISTRITO CAPITAL</v>
          </cell>
          <cell r="C3822" t="str">
            <v>0219-01</v>
          </cell>
          <cell r="D3822" t="str">
            <v>INSTITUTO PARA LA INVESTIGACIÓN EDUCATIVA Y EL DESARROLLO PEDAGÓGICO - IDEP</v>
          </cell>
          <cell r="E3822" t="str">
            <v>0002-006</v>
          </cell>
          <cell r="F3822" t="str">
            <v>EP-EDUCACIÓN</v>
          </cell>
          <cell r="G3822" t="str">
            <v>1-100-F001</v>
          </cell>
          <cell r="H3822" t="str">
            <v>VA-RECURSOS DISTRITO</v>
          </cell>
          <cell r="I3822" t="str">
            <v>O211010200201</v>
          </cell>
          <cell r="J3822" t="str">
            <v>Aportes a la seguridad social en salud pública</v>
          </cell>
          <cell r="K3822" t="str">
            <v>000000000000000000219</v>
          </cell>
          <cell r="L3822" t="str">
            <v>0219 - Programa Funcionamiento - INSTITUTO PARA LA INVESTIGACIÓN EDUCATIVA Y EL DESARROLLO PEDAGÓGICO</v>
          </cell>
          <cell r="M3822" t="str">
            <v>PM02190001FUNC</v>
          </cell>
          <cell r="N3822" t="str">
            <v>FU</v>
          </cell>
          <cell r="O3822" t="str">
            <v>FUNCIONAMIENTOINSTITUTO PARA LA INVESTIGACIÓN EDUC</v>
          </cell>
          <cell r="P3822" t="str">
            <v>2025</v>
          </cell>
          <cell r="Q3822">
            <v>16424000</v>
          </cell>
          <cell r="R3822">
            <v>16424000</v>
          </cell>
        </row>
        <row r="3823">
          <cell r="A3823" t="str">
            <v>0219-01FU</v>
          </cell>
          <cell r="B3823" t="str">
            <v>DISTRITO CAPITAL</v>
          </cell>
          <cell r="C3823" t="str">
            <v>0219-01</v>
          </cell>
          <cell r="D3823" t="str">
            <v>INSTITUTO PARA LA INVESTIGACIÓN EDUCATIVA Y EL DESARROLLO PEDAGÓGICO - IDEP</v>
          </cell>
          <cell r="E3823" t="str">
            <v>0002-006</v>
          </cell>
          <cell r="F3823" t="str">
            <v>EP-EDUCACIÓN</v>
          </cell>
          <cell r="G3823" t="str">
            <v>1-100-F001</v>
          </cell>
          <cell r="H3823" t="str">
            <v>VA-RECURSOS DISTRITO</v>
          </cell>
          <cell r="I3823" t="str">
            <v>O211010200202</v>
          </cell>
          <cell r="J3823" t="str">
            <v>Aportes a la seguridad social en salud privada</v>
          </cell>
          <cell r="K3823" t="str">
            <v>000000000000000000219</v>
          </cell>
          <cell r="L3823" t="str">
            <v>0219 - Programa Funcionamiento - INSTITUTO PARA LA INVESTIGACIÓN EDUCATIVA Y EL DESARROLLO PEDAGÓGICO</v>
          </cell>
          <cell r="M3823" t="str">
            <v>PM02190001FUNC</v>
          </cell>
          <cell r="N3823" t="str">
            <v>FU</v>
          </cell>
          <cell r="O3823" t="str">
            <v>FUNCIONAMIENTOINSTITUTO PARA LA INVESTIGACIÓN EDUC</v>
          </cell>
          <cell r="P3823" t="str">
            <v>2025</v>
          </cell>
          <cell r="Q3823">
            <v>402989000</v>
          </cell>
          <cell r="R3823">
            <v>402989000</v>
          </cell>
        </row>
        <row r="3824">
          <cell r="A3824" t="str">
            <v>0219-01FU</v>
          </cell>
          <cell r="B3824" t="str">
            <v>DISTRITO CAPITAL</v>
          </cell>
          <cell r="C3824" t="str">
            <v>0219-01</v>
          </cell>
          <cell r="D3824" t="str">
            <v>INSTITUTO PARA LA INVESTIGACIÓN EDUCATIVA Y EL DESARROLLO PEDAGÓGICO - IDEP</v>
          </cell>
          <cell r="E3824" t="str">
            <v>0002-006</v>
          </cell>
          <cell r="F3824" t="str">
            <v>EP-EDUCACIÓN</v>
          </cell>
          <cell r="G3824" t="str">
            <v>1-100-F001</v>
          </cell>
          <cell r="H3824" t="str">
            <v>VA-RECURSOS DISTRITO</v>
          </cell>
          <cell r="I3824" t="str">
            <v>O211010200301</v>
          </cell>
          <cell r="J3824" t="str">
            <v>Aportes de cesantías a fondos públicos</v>
          </cell>
          <cell r="K3824" t="str">
            <v>000000000000000000219</v>
          </cell>
          <cell r="L3824" t="str">
            <v>0219 - Programa Funcionamiento - INSTITUTO PARA LA INVESTIGACIÓN EDUCATIVA Y EL DESARROLLO PEDAGÓGICO</v>
          </cell>
          <cell r="M3824" t="str">
            <v>PM02190001FUNC</v>
          </cell>
          <cell r="N3824" t="str">
            <v>FU</v>
          </cell>
          <cell r="O3824" t="str">
            <v>FUNCIONAMIENTOINSTITUTO PARA LA INVESTIGACIÓN EDUC</v>
          </cell>
          <cell r="P3824" t="str">
            <v>2025</v>
          </cell>
          <cell r="Q3824">
            <v>352929000</v>
          </cell>
          <cell r="R3824">
            <v>352929000</v>
          </cell>
        </row>
        <row r="3825">
          <cell r="A3825" t="str">
            <v>0219-01FU</v>
          </cell>
          <cell r="B3825" t="str">
            <v>DISTRITO CAPITAL</v>
          </cell>
          <cell r="C3825" t="str">
            <v>0219-01</v>
          </cell>
          <cell r="D3825" t="str">
            <v>INSTITUTO PARA LA INVESTIGACIÓN EDUCATIVA Y EL DESARROLLO PEDAGÓGICO - IDEP</v>
          </cell>
          <cell r="E3825" t="str">
            <v>0002-006</v>
          </cell>
          <cell r="F3825" t="str">
            <v>EP-EDUCACIÓN</v>
          </cell>
          <cell r="G3825" t="str">
            <v>1-100-F001</v>
          </cell>
          <cell r="H3825" t="str">
            <v>VA-RECURSOS DISTRITO</v>
          </cell>
          <cell r="I3825" t="str">
            <v>O211010200302</v>
          </cell>
          <cell r="J3825" t="str">
            <v>Aportes de cesantías a fondos privados</v>
          </cell>
          <cell r="K3825" t="str">
            <v>000000000000000000219</v>
          </cell>
          <cell r="L3825" t="str">
            <v>0219 - Programa Funcionamiento - INSTITUTO PARA LA INVESTIGACIÓN EDUCATIVA Y EL DESARROLLO PEDAGÓGICO</v>
          </cell>
          <cell r="M3825" t="str">
            <v>PM02190001FUNC</v>
          </cell>
          <cell r="N3825" t="str">
            <v>FU</v>
          </cell>
          <cell r="O3825" t="str">
            <v>FUNCIONAMIENTOINSTITUTO PARA LA INVESTIGACIÓN EDUC</v>
          </cell>
          <cell r="P3825" t="str">
            <v>2025</v>
          </cell>
          <cell r="Q3825">
            <v>222217000</v>
          </cell>
          <cell r="R3825">
            <v>222217000</v>
          </cell>
        </row>
        <row r="3826">
          <cell r="A3826" t="str">
            <v>0219-01FU</v>
          </cell>
          <cell r="B3826" t="str">
            <v>DISTRITO CAPITAL</v>
          </cell>
          <cell r="C3826" t="str">
            <v>0219-01</v>
          </cell>
          <cell r="D3826" t="str">
            <v>INSTITUTO PARA LA INVESTIGACIÓN EDUCATIVA Y EL DESARROLLO PEDAGÓGICO - IDEP</v>
          </cell>
          <cell r="E3826" t="str">
            <v>0002-006</v>
          </cell>
          <cell r="F3826" t="str">
            <v>EP-EDUCACIÓN</v>
          </cell>
          <cell r="G3826" t="str">
            <v>1-100-F001</v>
          </cell>
          <cell r="H3826" t="str">
            <v>VA-RECURSOS DISTRITO</v>
          </cell>
          <cell r="I3826" t="str">
            <v>O211010200401</v>
          </cell>
          <cell r="J3826" t="str">
            <v>Compensar</v>
          </cell>
          <cell r="K3826" t="str">
            <v>000000000000000000219</v>
          </cell>
          <cell r="L3826" t="str">
            <v>0219 - Programa Funcionamiento - INSTITUTO PARA LA INVESTIGACIÓN EDUCATIVA Y EL DESARROLLO PEDAGÓGICO</v>
          </cell>
          <cell r="M3826" t="str">
            <v>PM02190001FUNC</v>
          </cell>
          <cell r="N3826" t="str">
            <v>FU</v>
          </cell>
          <cell r="O3826" t="str">
            <v>FUNCIONAMIENTOINSTITUTO PARA LA INVESTIGACIÓN EDUC</v>
          </cell>
          <cell r="P3826" t="str">
            <v>2025</v>
          </cell>
          <cell r="Q3826">
            <v>227422000</v>
          </cell>
          <cell r="R3826">
            <v>227422000</v>
          </cell>
        </row>
        <row r="3827">
          <cell r="A3827" t="str">
            <v>0219-01FU</v>
          </cell>
          <cell r="B3827" t="str">
            <v>DISTRITO CAPITAL</v>
          </cell>
          <cell r="C3827" t="str">
            <v>0219-01</v>
          </cell>
          <cell r="D3827" t="str">
            <v>INSTITUTO PARA LA INVESTIGACIÓN EDUCATIVA Y EL DESARROLLO PEDAGÓGICO - IDEP</v>
          </cell>
          <cell r="E3827" t="str">
            <v>0002-006</v>
          </cell>
          <cell r="F3827" t="str">
            <v>EP-EDUCACIÓN</v>
          </cell>
          <cell r="G3827" t="str">
            <v>1-100-F001</v>
          </cell>
          <cell r="H3827" t="str">
            <v>VA-RECURSOS DISTRITO</v>
          </cell>
          <cell r="I3827" t="str">
            <v>O211010200502</v>
          </cell>
          <cell r="J3827" t="str">
            <v>Aportes generales al sistema de riesgos laborales privados</v>
          </cell>
          <cell r="K3827" t="str">
            <v>000000000000000000219</v>
          </cell>
          <cell r="L3827" t="str">
            <v>0219 - Programa Funcionamiento - INSTITUTO PARA LA INVESTIGACIÓN EDUCATIVA Y EL DESARROLLO PEDAGÓGICO</v>
          </cell>
          <cell r="M3827" t="str">
            <v>PM02190001FUNC</v>
          </cell>
          <cell r="N3827" t="str">
            <v>FU</v>
          </cell>
          <cell r="O3827" t="str">
            <v>FUNCIONAMIENTOINSTITUTO PARA LA INVESTIGACIÓN EDUC</v>
          </cell>
          <cell r="P3827" t="str">
            <v>2025</v>
          </cell>
          <cell r="Q3827">
            <v>27933000</v>
          </cell>
          <cell r="R3827">
            <v>27933000</v>
          </cell>
        </row>
        <row r="3828">
          <cell r="A3828" t="str">
            <v>0219-01FU</v>
          </cell>
          <cell r="B3828" t="str">
            <v>DISTRITO CAPITAL</v>
          </cell>
          <cell r="C3828" t="str">
            <v>0219-01</v>
          </cell>
          <cell r="D3828" t="str">
            <v>INSTITUTO PARA LA INVESTIGACIÓN EDUCATIVA Y EL DESARROLLO PEDAGÓGICO - IDEP</v>
          </cell>
          <cell r="E3828" t="str">
            <v>0002-006</v>
          </cell>
          <cell r="F3828" t="str">
            <v>EP-EDUCACIÓN</v>
          </cell>
          <cell r="G3828" t="str">
            <v>1-100-F001</v>
          </cell>
          <cell r="H3828" t="str">
            <v>VA-RECURSOS DISTRITO</v>
          </cell>
          <cell r="I3828" t="str">
            <v>O2110102006</v>
          </cell>
          <cell r="J3828" t="str">
            <v>Aportes al ICBF</v>
          </cell>
          <cell r="K3828" t="str">
            <v>000000000000000000219</v>
          </cell>
          <cell r="L3828" t="str">
            <v>0219 - Programa Funcionamiento - INSTITUTO PARA LA INVESTIGACIÓN EDUCATIVA Y EL DESARROLLO PEDAGÓGICO</v>
          </cell>
          <cell r="M3828" t="str">
            <v>PM02190001FUNC</v>
          </cell>
          <cell r="N3828" t="str">
            <v>FU</v>
          </cell>
          <cell r="O3828" t="str">
            <v>FUNCIONAMIENTOINSTITUTO PARA LA INVESTIGACIÓN EDUC</v>
          </cell>
          <cell r="P3828" t="str">
            <v>2025</v>
          </cell>
          <cell r="Q3828">
            <v>170565000</v>
          </cell>
          <cell r="R3828">
            <v>170565000</v>
          </cell>
        </row>
        <row r="3829">
          <cell r="A3829" t="str">
            <v>0219-01FU</v>
          </cell>
          <cell r="B3829" t="str">
            <v>DISTRITO CAPITAL</v>
          </cell>
          <cell r="C3829" t="str">
            <v>0219-01</v>
          </cell>
          <cell r="D3829" t="str">
            <v>INSTITUTO PARA LA INVESTIGACIÓN EDUCATIVA Y EL DESARROLLO PEDAGÓGICO - IDEP</v>
          </cell>
          <cell r="E3829" t="str">
            <v>0002-006</v>
          </cell>
          <cell r="F3829" t="str">
            <v>EP-EDUCACIÓN</v>
          </cell>
          <cell r="G3829" t="str">
            <v>1-100-F001</v>
          </cell>
          <cell r="H3829" t="str">
            <v>VA-RECURSOS DISTRITO</v>
          </cell>
          <cell r="I3829" t="str">
            <v>O2110102007</v>
          </cell>
          <cell r="J3829" t="str">
            <v>Aportes al SENA</v>
          </cell>
          <cell r="K3829" t="str">
            <v>000000000000000000219</v>
          </cell>
          <cell r="L3829" t="str">
            <v>0219 - Programa Funcionamiento - INSTITUTO PARA LA INVESTIGACIÓN EDUCATIVA Y EL DESARROLLO PEDAGÓGICO</v>
          </cell>
          <cell r="M3829" t="str">
            <v>PM02190001FUNC</v>
          </cell>
          <cell r="N3829" t="str">
            <v>FU</v>
          </cell>
          <cell r="O3829" t="str">
            <v>FUNCIONAMIENTOINSTITUTO PARA LA INVESTIGACIÓN EDUC</v>
          </cell>
          <cell r="P3829" t="str">
            <v>2025</v>
          </cell>
          <cell r="Q3829">
            <v>113713000</v>
          </cell>
          <cell r="R3829">
            <v>113713000</v>
          </cell>
        </row>
        <row r="3830">
          <cell r="A3830" t="str">
            <v>0219-01FU</v>
          </cell>
          <cell r="B3830" t="str">
            <v>DISTRITO CAPITAL</v>
          </cell>
          <cell r="C3830" t="str">
            <v>0219-01</v>
          </cell>
          <cell r="D3830" t="str">
            <v>INSTITUTO PARA LA INVESTIGACIÓN EDUCATIVA Y EL DESARROLLO PEDAGÓGICO - IDEP</v>
          </cell>
          <cell r="E3830" t="str">
            <v>0002-006</v>
          </cell>
          <cell r="F3830" t="str">
            <v>EP-EDUCACIÓN</v>
          </cell>
          <cell r="G3830" t="str">
            <v>1-100-F001</v>
          </cell>
          <cell r="H3830" t="str">
            <v>VA-RECURSOS DISTRITO</v>
          </cell>
          <cell r="I3830" t="str">
            <v>O211010300103</v>
          </cell>
          <cell r="J3830" t="str">
            <v>Bonificación especial de recreación</v>
          </cell>
          <cell r="K3830" t="str">
            <v>000000000000000000219</v>
          </cell>
          <cell r="L3830" t="str">
            <v>0219 - Programa Funcionamiento - INSTITUTO PARA LA INVESTIGACIÓN EDUCATIVA Y EL DESARROLLO PEDAGÓGICO</v>
          </cell>
          <cell r="M3830" t="str">
            <v>PM02190001FUNC</v>
          </cell>
          <cell r="N3830" t="str">
            <v>FU</v>
          </cell>
          <cell r="O3830" t="str">
            <v>FUNCIONAMIENTOINSTITUTO PARA LA INVESTIGACIÓN EDUC</v>
          </cell>
          <cell r="P3830" t="str">
            <v>2025</v>
          </cell>
          <cell r="Q3830">
            <v>16681000</v>
          </cell>
          <cell r="R3830">
            <v>16681000</v>
          </cell>
        </row>
        <row r="3831">
          <cell r="A3831" t="str">
            <v>0219-01FU</v>
          </cell>
          <cell r="B3831" t="str">
            <v>DISTRITO CAPITAL</v>
          </cell>
          <cell r="C3831" t="str">
            <v>0219-01</v>
          </cell>
          <cell r="D3831" t="str">
            <v>INSTITUTO PARA LA INVESTIGACIÓN EDUCATIVA Y EL DESARROLLO PEDAGÓGICO - IDEP</v>
          </cell>
          <cell r="E3831" t="str">
            <v>0002-006</v>
          </cell>
          <cell r="F3831" t="str">
            <v>EP-EDUCACIÓN</v>
          </cell>
          <cell r="G3831" t="str">
            <v>1-100-F001</v>
          </cell>
          <cell r="H3831" t="str">
            <v>VA-RECURSOS DISTRITO</v>
          </cell>
          <cell r="I3831" t="str">
            <v>O2110103005</v>
          </cell>
          <cell r="J3831" t="str">
            <v>Reconocimiento por permanencia en el servicio público - Bogotá D.C.</v>
          </cell>
          <cell r="K3831" t="str">
            <v>000000000000000000219</v>
          </cell>
          <cell r="L3831" t="str">
            <v>0219 - Programa Funcionamiento - INSTITUTO PARA LA INVESTIGACIÓN EDUCATIVA Y EL DESARROLLO PEDAGÓGICO</v>
          </cell>
          <cell r="M3831" t="str">
            <v>PM02190001FUNC</v>
          </cell>
          <cell r="N3831" t="str">
            <v>FU</v>
          </cell>
          <cell r="O3831" t="str">
            <v>FUNCIONAMIENTOINSTITUTO PARA LA INVESTIGACIÓN EDUC</v>
          </cell>
          <cell r="P3831" t="str">
            <v>2025</v>
          </cell>
          <cell r="Q3831">
            <v>52938000</v>
          </cell>
          <cell r="R3831">
            <v>52938000</v>
          </cell>
        </row>
        <row r="3832">
          <cell r="A3832" t="str">
            <v>0219-01FU</v>
          </cell>
          <cell r="B3832" t="str">
            <v>DISTRITO CAPITAL</v>
          </cell>
          <cell r="C3832" t="str">
            <v>0219-01</v>
          </cell>
          <cell r="D3832" t="str">
            <v>INSTITUTO PARA LA INVESTIGACIÓN EDUCATIVA Y EL DESARROLLO PEDAGÓGICO - IDEP</v>
          </cell>
          <cell r="E3832" t="str">
            <v>0002-006</v>
          </cell>
          <cell r="F3832" t="str">
            <v>EP-EDUCACIÓN</v>
          </cell>
          <cell r="G3832" t="str">
            <v>1-100-F001</v>
          </cell>
          <cell r="H3832" t="str">
            <v>VA-RECURSOS DISTRITO</v>
          </cell>
          <cell r="I3832" t="str">
            <v>O2110103068</v>
          </cell>
          <cell r="J3832" t="str">
            <v>Prima secretarial</v>
          </cell>
          <cell r="K3832" t="str">
            <v>000000000000000000219</v>
          </cell>
          <cell r="L3832" t="str">
            <v>0219 - Programa Funcionamiento - INSTITUTO PARA LA INVESTIGACIÓN EDUCATIVA Y EL DESARROLLO PEDAGÓGICO</v>
          </cell>
          <cell r="M3832" t="str">
            <v>PM02190001FUNC</v>
          </cell>
          <cell r="N3832" t="str">
            <v>FU</v>
          </cell>
          <cell r="O3832" t="str">
            <v>FUNCIONAMIENTOINSTITUTO PARA LA INVESTIGACIÓN EDUC</v>
          </cell>
          <cell r="P3832" t="str">
            <v>2025</v>
          </cell>
          <cell r="Q3832">
            <v>5576000</v>
          </cell>
          <cell r="R3832">
            <v>5576000</v>
          </cell>
        </row>
        <row r="3833">
          <cell r="A3833" t="str">
            <v>0219-01FU</v>
          </cell>
          <cell r="B3833" t="str">
            <v>DISTRITO CAPITAL</v>
          </cell>
          <cell r="C3833" t="str">
            <v>0219-01</v>
          </cell>
          <cell r="D3833" t="str">
            <v>INSTITUTO PARA LA INVESTIGACIÓN EDUCATIVA Y EL DESARROLLO PEDAGÓGICO - IDEP</v>
          </cell>
          <cell r="E3833" t="str">
            <v>0002-006</v>
          </cell>
          <cell r="F3833" t="str">
            <v>EP-EDUCACIÓN</v>
          </cell>
          <cell r="G3833" t="str">
            <v>1-100-F001</v>
          </cell>
          <cell r="H3833" t="str">
            <v>VA-RECURSOS DISTRITO</v>
          </cell>
          <cell r="I3833" t="str">
            <v>O2120201002082823101</v>
          </cell>
          <cell r="J3833" t="str">
            <v>Vestidos de paño para hombre</v>
          </cell>
          <cell r="K3833" t="str">
            <v>000000000000000000219</v>
          </cell>
          <cell r="L3833" t="str">
            <v>0219 - Programa Funcionamiento - INSTITUTO PARA LA INVESTIGACIÓN EDUCATIVA Y EL DESARROLLO PEDAGÓGICO</v>
          </cell>
          <cell r="M3833" t="str">
            <v>PM02190001FUNC</v>
          </cell>
          <cell r="N3833" t="str">
            <v>FU</v>
          </cell>
          <cell r="O3833" t="str">
            <v>FUNCIONAMIENTOINSTITUTO PARA LA INVESTIGACIÓN EDUC</v>
          </cell>
          <cell r="P3833" t="str">
            <v>2025</v>
          </cell>
          <cell r="Q3833">
            <v>726000</v>
          </cell>
          <cell r="R3833">
            <v>726000</v>
          </cell>
        </row>
        <row r="3834">
          <cell r="A3834" t="str">
            <v>0219-01FU</v>
          </cell>
          <cell r="B3834" t="str">
            <v>DISTRITO CAPITAL</v>
          </cell>
          <cell r="C3834" t="str">
            <v>0219-01</v>
          </cell>
          <cell r="D3834" t="str">
            <v>INSTITUTO PARA LA INVESTIGACIÓN EDUCATIVA Y EL DESARROLLO PEDAGÓGICO - IDEP</v>
          </cell>
          <cell r="E3834" t="str">
            <v>0002-006</v>
          </cell>
          <cell r="F3834" t="str">
            <v>EP-EDUCACIÓN</v>
          </cell>
          <cell r="G3834" t="str">
            <v>1-100-F001</v>
          </cell>
          <cell r="H3834" t="str">
            <v>VA-RECURSOS DISTRITO</v>
          </cell>
          <cell r="I3834" t="str">
            <v>O2120201002082823213</v>
          </cell>
          <cell r="J3834" t="str">
            <v>Camisas de tejidos planos de fibras artificiales y sintéticas para hombre</v>
          </cell>
          <cell r="K3834" t="str">
            <v>000000000000000000219</v>
          </cell>
          <cell r="L3834" t="str">
            <v>0219 - Programa Funcionamiento - INSTITUTO PARA LA INVESTIGACIÓN EDUCATIVA Y EL DESARROLLO PEDAGÓGICO</v>
          </cell>
          <cell r="M3834" t="str">
            <v>PM02190001FUNC</v>
          </cell>
          <cell r="N3834" t="str">
            <v>FU</v>
          </cell>
          <cell r="O3834" t="str">
            <v>FUNCIONAMIENTOINSTITUTO PARA LA INVESTIGACIÓN EDUC</v>
          </cell>
          <cell r="P3834" t="str">
            <v>2025</v>
          </cell>
          <cell r="Q3834">
            <v>290000</v>
          </cell>
          <cell r="R3834">
            <v>290000</v>
          </cell>
        </row>
        <row r="3835">
          <cell r="A3835" t="str">
            <v>0219-01FU</v>
          </cell>
          <cell r="B3835" t="str">
            <v>DISTRITO CAPITAL</v>
          </cell>
          <cell r="C3835" t="str">
            <v>0219-01</v>
          </cell>
          <cell r="D3835" t="str">
            <v>INSTITUTO PARA LA INVESTIGACIÓN EDUCATIVA Y EL DESARROLLO PEDAGÓGICO - IDEP</v>
          </cell>
          <cell r="E3835" t="str">
            <v>0002-006</v>
          </cell>
          <cell r="F3835" t="str">
            <v>EP-EDUCACIÓN</v>
          </cell>
          <cell r="G3835" t="str">
            <v>1-100-F001</v>
          </cell>
          <cell r="H3835" t="str">
            <v>VA-RECURSOS DISTRITO</v>
          </cell>
          <cell r="I3835" t="str">
            <v>O2120201002082823305</v>
          </cell>
          <cell r="J3835" t="str">
            <v>Vestidos de tejidos de algodón, para mujer</v>
          </cell>
          <cell r="K3835" t="str">
            <v>000000000000000000219</v>
          </cell>
          <cell r="L3835" t="str">
            <v>0219 - Programa Funcionamiento - INSTITUTO PARA LA INVESTIGACIÓN EDUCATIVA Y EL DESARROLLO PEDAGÓGICO</v>
          </cell>
          <cell r="M3835" t="str">
            <v>PM02190001FUNC</v>
          </cell>
          <cell r="N3835" t="str">
            <v>FU</v>
          </cell>
          <cell r="O3835" t="str">
            <v>FUNCIONAMIENTOINSTITUTO PARA LA INVESTIGACIÓN EDUC</v>
          </cell>
          <cell r="P3835" t="str">
            <v>2025</v>
          </cell>
          <cell r="Q3835">
            <v>1449000</v>
          </cell>
          <cell r="R3835">
            <v>1449000</v>
          </cell>
        </row>
        <row r="3836">
          <cell r="A3836" t="str">
            <v>0219-01FU</v>
          </cell>
          <cell r="B3836" t="str">
            <v>DISTRITO CAPITAL</v>
          </cell>
          <cell r="C3836" t="str">
            <v>0219-01</v>
          </cell>
          <cell r="D3836" t="str">
            <v>INSTITUTO PARA LA INVESTIGACIÓN EDUCATIVA Y EL DESARROLLO PEDAGÓGICO - IDEP</v>
          </cell>
          <cell r="E3836" t="str">
            <v>0002-006</v>
          </cell>
          <cell r="F3836" t="str">
            <v>EP-EDUCACIÓN</v>
          </cell>
          <cell r="G3836" t="str">
            <v>1-100-F001</v>
          </cell>
          <cell r="H3836" t="str">
            <v>VA-RECURSOS DISTRITO</v>
          </cell>
          <cell r="I3836" t="str">
            <v>O2120201002082823404</v>
          </cell>
          <cell r="J3836" t="str">
            <v>Blusas y camisas en lino, para mujer</v>
          </cell>
          <cell r="K3836" t="str">
            <v>000000000000000000219</v>
          </cell>
          <cell r="L3836" t="str">
            <v>0219 - Programa Funcionamiento - INSTITUTO PARA LA INVESTIGACIÓN EDUCATIVA Y EL DESARROLLO PEDAGÓGICO</v>
          </cell>
          <cell r="M3836" t="str">
            <v>PM02190001FUNC</v>
          </cell>
          <cell r="N3836" t="str">
            <v>FU</v>
          </cell>
          <cell r="O3836" t="str">
            <v>FUNCIONAMIENTOINSTITUTO PARA LA INVESTIGACIÓN EDUC</v>
          </cell>
          <cell r="P3836" t="str">
            <v>2025</v>
          </cell>
          <cell r="Q3836">
            <v>579000</v>
          </cell>
          <cell r="R3836">
            <v>579000</v>
          </cell>
        </row>
        <row r="3837">
          <cell r="A3837" t="str">
            <v>0219-01FU</v>
          </cell>
          <cell r="B3837" t="str">
            <v>DISTRITO CAPITAL</v>
          </cell>
          <cell r="C3837" t="str">
            <v>0219-01</v>
          </cell>
          <cell r="D3837" t="str">
            <v>INSTITUTO PARA LA INVESTIGACIÓN EDUCATIVA Y EL DESARROLLO PEDAGÓGICO - IDEP</v>
          </cell>
          <cell r="E3837" t="str">
            <v>0002-006</v>
          </cell>
          <cell r="F3837" t="str">
            <v>EP-EDUCACIÓN</v>
          </cell>
          <cell r="G3837" t="str">
            <v>1-100-F001</v>
          </cell>
          <cell r="H3837" t="str">
            <v>VA-RECURSOS DISTRITO</v>
          </cell>
          <cell r="I3837" t="str">
            <v>O2120201002092933001</v>
          </cell>
          <cell r="J3837" t="str">
            <v>Calzado de cuero para hombre</v>
          </cell>
          <cell r="K3837" t="str">
            <v>000000000000000000219</v>
          </cell>
          <cell r="L3837" t="str">
            <v>0219 - Programa Funcionamiento - INSTITUTO PARA LA INVESTIGACIÓN EDUCATIVA Y EL DESARROLLO PEDAGÓGICO</v>
          </cell>
          <cell r="M3837" t="str">
            <v>PM02190001FUNC</v>
          </cell>
          <cell r="N3837" t="str">
            <v>FU</v>
          </cell>
          <cell r="O3837" t="str">
            <v>FUNCIONAMIENTOINSTITUTO PARA LA INVESTIGACIÓN EDUC</v>
          </cell>
          <cell r="P3837" t="str">
            <v>2025</v>
          </cell>
          <cell r="Q3837">
            <v>654000</v>
          </cell>
          <cell r="R3837">
            <v>654000</v>
          </cell>
        </row>
        <row r="3838">
          <cell r="A3838" t="str">
            <v>0219-01FU</v>
          </cell>
          <cell r="B3838" t="str">
            <v>DISTRITO CAPITAL</v>
          </cell>
          <cell r="C3838" t="str">
            <v>0219-01</v>
          </cell>
          <cell r="D3838" t="str">
            <v>INSTITUTO PARA LA INVESTIGACIÓN EDUCATIVA Y EL DESARROLLO PEDAGÓGICO - IDEP</v>
          </cell>
          <cell r="E3838" t="str">
            <v>0002-006</v>
          </cell>
          <cell r="F3838" t="str">
            <v>EP-EDUCACIÓN</v>
          </cell>
          <cell r="G3838" t="str">
            <v>1-100-F001</v>
          </cell>
          <cell r="H3838" t="str">
            <v>VA-RECURSOS DISTRITO</v>
          </cell>
          <cell r="I3838" t="str">
            <v>O2120201002092933003</v>
          </cell>
          <cell r="J3838" t="str">
            <v>Calzado de cuero para mujer</v>
          </cell>
          <cell r="K3838" t="str">
            <v>000000000000000000219</v>
          </cell>
          <cell r="L3838" t="str">
            <v>0219 - Programa Funcionamiento - INSTITUTO PARA LA INVESTIGACIÓN EDUCATIVA Y EL DESARROLLO PEDAGÓGICO</v>
          </cell>
          <cell r="M3838" t="str">
            <v>PM02190001FUNC</v>
          </cell>
          <cell r="N3838" t="str">
            <v>FU</v>
          </cell>
          <cell r="O3838" t="str">
            <v>FUNCIONAMIENTOINSTITUTO PARA LA INVESTIGACIÓN EDUC</v>
          </cell>
          <cell r="P3838" t="str">
            <v>2025</v>
          </cell>
          <cell r="Q3838">
            <v>717000</v>
          </cell>
          <cell r="R3838">
            <v>717000</v>
          </cell>
        </row>
        <row r="3839">
          <cell r="A3839" t="str">
            <v>0219-01FU</v>
          </cell>
          <cell r="B3839" t="str">
            <v>DISTRITO CAPITAL</v>
          </cell>
          <cell r="C3839" t="str">
            <v>0219-01</v>
          </cell>
          <cell r="D3839" t="str">
            <v>INSTITUTO PARA LA INVESTIGACIÓN EDUCATIVA Y EL DESARROLLO PEDAGÓGICO - IDEP</v>
          </cell>
          <cell r="E3839" t="str">
            <v>0002-006</v>
          </cell>
          <cell r="F3839" t="str">
            <v>EP-EDUCACIÓN</v>
          </cell>
          <cell r="G3839" t="str">
            <v>1-100-F001</v>
          </cell>
          <cell r="H3839" t="str">
            <v>VA-RECURSOS DISTRITO</v>
          </cell>
          <cell r="I3839" t="str">
            <v>O2120201003023215304</v>
          </cell>
          <cell r="J3839" t="str">
            <v>Cajas plegadizas y estuches de cartón</v>
          </cell>
          <cell r="K3839" t="str">
            <v>000000000000000000219</v>
          </cell>
          <cell r="L3839" t="str">
            <v>0219 - Programa Funcionamiento - INSTITUTO PARA LA INVESTIGACIÓN EDUCATIVA Y EL DESARROLLO PEDAGÓGICO</v>
          </cell>
          <cell r="M3839" t="str">
            <v>PM02190001FUNC</v>
          </cell>
          <cell r="N3839" t="str">
            <v>FU</v>
          </cell>
          <cell r="O3839" t="str">
            <v>FUNCIONAMIENTOINSTITUTO PARA LA INVESTIGACIÓN EDUC</v>
          </cell>
          <cell r="P3839" t="str">
            <v>2025</v>
          </cell>
          <cell r="Q3839">
            <v>1687000</v>
          </cell>
          <cell r="R3839">
            <v>1687000</v>
          </cell>
        </row>
        <row r="3840">
          <cell r="A3840" t="str">
            <v>0219-01FU</v>
          </cell>
          <cell r="B3840" t="str">
            <v>DISTRITO CAPITAL</v>
          </cell>
          <cell r="C3840" t="str">
            <v>0219-01</v>
          </cell>
          <cell r="D3840" t="str">
            <v>INSTITUTO PARA LA INVESTIGACIÓN EDUCATIVA Y EL DESARROLLO PEDAGÓGICO - IDEP</v>
          </cell>
          <cell r="E3840" t="str">
            <v>0002-006</v>
          </cell>
          <cell r="F3840" t="str">
            <v>EP-EDUCACIÓN</v>
          </cell>
          <cell r="G3840" t="str">
            <v>1-100-F001</v>
          </cell>
          <cell r="H3840" t="str">
            <v>VA-RECURSOS DISTRITO</v>
          </cell>
          <cell r="I3840" t="str">
            <v>O2120201003023219921</v>
          </cell>
          <cell r="J3840" t="str">
            <v>Tapas de cartón</v>
          </cell>
          <cell r="K3840" t="str">
            <v>000000000000000000219</v>
          </cell>
          <cell r="L3840" t="str">
            <v>0219 - Programa Funcionamiento - INSTITUTO PARA LA INVESTIGACIÓN EDUCATIVA Y EL DESARROLLO PEDAGÓGICO</v>
          </cell>
          <cell r="M3840" t="str">
            <v>PM02190001FUNC</v>
          </cell>
          <cell r="N3840" t="str">
            <v>FU</v>
          </cell>
          <cell r="O3840" t="str">
            <v>FUNCIONAMIENTOINSTITUTO PARA LA INVESTIGACIÓN EDUC</v>
          </cell>
          <cell r="P3840" t="str">
            <v>2025</v>
          </cell>
          <cell r="Q3840">
            <v>1485000</v>
          </cell>
          <cell r="R3840">
            <v>1485000</v>
          </cell>
        </row>
        <row r="3841">
          <cell r="A3841" t="str">
            <v>0219-01FU</v>
          </cell>
          <cell r="B3841" t="str">
            <v>DISTRITO CAPITAL</v>
          </cell>
          <cell r="C3841" t="str">
            <v>0219-01</v>
          </cell>
          <cell r="D3841" t="str">
            <v>INSTITUTO PARA LA INVESTIGACIÓN EDUCATIVA Y EL DESARROLLO PEDAGÓGICO - IDEP</v>
          </cell>
          <cell r="E3841" t="str">
            <v>0002-006</v>
          </cell>
          <cell r="F3841" t="str">
            <v>EP-EDUCACIÓN</v>
          </cell>
          <cell r="G3841" t="str">
            <v>1-100-F001</v>
          </cell>
          <cell r="H3841" t="str">
            <v>VA-RECURSOS DISTRITO</v>
          </cell>
          <cell r="I3841" t="str">
            <v>O2120201003023219997</v>
          </cell>
          <cell r="J3841" t="str">
            <v>Artículos n.c.p. de cartón y papel</v>
          </cell>
          <cell r="K3841" t="str">
            <v>000000000000000000219</v>
          </cell>
          <cell r="L3841" t="str">
            <v>0219 - Programa Funcionamiento - INSTITUTO PARA LA INVESTIGACIÓN EDUCATIVA Y EL DESARROLLO PEDAGÓGICO</v>
          </cell>
          <cell r="M3841" t="str">
            <v>PM02190001FUNC</v>
          </cell>
          <cell r="N3841" t="str">
            <v>FU</v>
          </cell>
          <cell r="O3841" t="str">
            <v>FUNCIONAMIENTOINSTITUTO PARA LA INVESTIGACIÓN EDUC</v>
          </cell>
          <cell r="P3841" t="str">
            <v>2025</v>
          </cell>
          <cell r="Q3841">
            <v>686000</v>
          </cell>
          <cell r="R3841">
            <v>686000</v>
          </cell>
        </row>
        <row r="3842">
          <cell r="A3842" t="str">
            <v>0219-01FU</v>
          </cell>
          <cell r="B3842" t="str">
            <v>DISTRITO CAPITAL</v>
          </cell>
          <cell r="C3842" t="str">
            <v>0219-01</v>
          </cell>
          <cell r="D3842" t="str">
            <v>INSTITUTO PARA LA INVESTIGACIÓN EDUCATIVA Y EL DESARROLLO PEDAGÓGICO - IDEP</v>
          </cell>
          <cell r="E3842" t="str">
            <v>0002-006</v>
          </cell>
          <cell r="F3842" t="str">
            <v>EP-EDUCACIÓN</v>
          </cell>
          <cell r="G3842" t="str">
            <v>1-100-F001</v>
          </cell>
          <cell r="H3842" t="str">
            <v>VA-RECURSOS DISTRITO</v>
          </cell>
          <cell r="I3842" t="str">
            <v>O2120201003033331101</v>
          </cell>
          <cell r="J3842" t="str">
            <v>Gasolina motor corriente</v>
          </cell>
          <cell r="K3842" t="str">
            <v>000000000000000000219</v>
          </cell>
          <cell r="L3842" t="str">
            <v>0219 - Programa Funcionamiento - INSTITUTO PARA LA INVESTIGACIÓN EDUCATIVA Y EL DESARROLLO PEDAGÓGICO</v>
          </cell>
          <cell r="M3842" t="str">
            <v>PM02190001FUNC</v>
          </cell>
          <cell r="N3842" t="str">
            <v>FU</v>
          </cell>
          <cell r="O3842" t="str">
            <v>FUNCIONAMIENTOINSTITUTO PARA LA INVESTIGACIÓN EDUC</v>
          </cell>
          <cell r="P3842" t="str">
            <v>2025</v>
          </cell>
          <cell r="Q3842">
            <v>13499000</v>
          </cell>
          <cell r="R3842">
            <v>13499000</v>
          </cell>
        </row>
        <row r="3843">
          <cell r="A3843" t="str">
            <v>0219-01FU</v>
          </cell>
          <cell r="B3843" t="str">
            <v>DISTRITO CAPITAL</v>
          </cell>
          <cell r="C3843" t="str">
            <v>0219-01</v>
          </cell>
          <cell r="D3843" t="str">
            <v>INSTITUTO PARA LA INVESTIGACIÓN EDUCATIVA Y EL DESARROLLO PEDAGÓGICO - IDEP</v>
          </cell>
          <cell r="E3843" t="str">
            <v>0002-006</v>
          </cell>
          <cell r="F3843" t="str">
            <v>EP-EDUCACIÓN</v>
          </cell>
          <cell r="G3843" t="str">
            <v>1-100-F001</v>
          </cell>
          <cell r="H3843" t="str">
            <v>VA-RECURSOS DISTRITO</v>
          </cell>
          <cell r="I3843" t="str">
            <v>O2120201003053529901</v>
          </cell>
          <cell r="J3843" t="str">
            <v>Botiquines para emergencia</v>
          </cell>
          <cell r="K3843" t="str">
            <v>000000000000000000219</v>
          </cell>
          <cell r="L3843" t="str">
            <v>0219 - Programa Funcionamiento - INSTITUTO PARA LA INVESTIGACIÓN EDUCATIVA Y EL DESARROLLO PEDAGÓGICO</v>
          </cell>
          <cell r="M3843" t="str">
            <v>PM02190001FUNC</v>
          </cell>
          <cell r="N3843" t="str">
            <v>FU</v>
          </cell>
          <cell r="O3843" t="str">
            <v>FUNCIONAMIENTOINSTITUTO PARA LA INVESTIGACIÓN EDUC</v>
          </cell>
          <cell r="P3843" t="str">
            <v>2025</v>
          </cell>
          <cell r="Q3843">
            <v>400000</v>
          </cell>
          <cell r="R3843">
            <v>400000</v>
          </cell>
        </row>
        <row r="3844">
          <cell r="A3844" t="str">
            <v>0219-01FU</v>
          </cell>
          <cell r="B3844" t="str">
            <v>DISTRITO CAPITAL</v>
          </cell>
          <cell r="C3844" t="str">
            <v>0219-01</v>
          </cell>
          <cell r="D3844" t="str">
            <v>INSTITUTO PARA LA INVESTIGACIÓN EDUCATIVA Y EL DESARROLLO PEDAGÓGICO - IDEP</v>
          </cell>
          <cell r="E3844" t="str">
            <v>0002-006</v>
          </cell>
          <cell r="F3844" t="str">
            <v>EP-EDUCACIÓN</v>
          </cell>
          <cell r="G3844" t="str">
            <v>1-100-F001</v>
          </cell>
          <cell r="H3844" t="str">
            <v>VA-RECURSOS DISTRITO</v>
          </cell>
          <cell r="I3844" t="str">
            <v>O2120201003053544203</v>
          </cell>
          <cell r="J3844" t="str">
            <v>Mezclas químicas para extintores</v>
          </cell>
          <cell r="K3844" t="str">
            <v>000000000000000000219</v>
          </cell>
          <cell r="L3844" t="str">
            <v>0219 - Programa Funcionamiento - INSTITUTO PARA LA INVESTIGACIÓN EDUCATIVA Y EL DESARROLLO PEDAGÓGICO</v>
          </cell>
          <cell r="M3844" t="str">
            <v>PM02190001FUNC</v>
          </cell>
          <cell r="N3844" t="str">
            <v>FU</v>
          </cell>
          <cell r="O3844" t="str">
            <v>FUNCIONAMIENTOINSTITUTO PARA LA INVESTIGACIÓN EDUC</v>
          </cell>
          <cell r="P3844" t="str">
            <v>2025</v>
          </cell>
          <cell r="Q3844">
            <v>250000</v>
          </cell>
          <cell r="R3844">
            <v>250000</v>
          </cell>
        </row>
        <row r="3845">
          <cell r="A3845" t="str">
            <v>0219-01FU</v>
          </cell>
          <cell r="B3845" t="str">
            <v>DISTRITO CAPITAL</v>
          </cell>
          <cell r="C3845" t="str">
            <v>0219-01</v>
          </cell>
          <cell r="D3845" t="str">
            <v>INSTITUTO PARA LA INVESTIGACIÓN EDUCATIVA Y EL DESARROLLO PEDAGÓGICO - IDEP</v>
          </cell>
          <cell r="E3845" t="str">
            <v>0002-006</v>
          </cell>
          <cell r="F3845" t="str">
            <v>EP-EDUCACIÓN</v>
          </cell>
          <cell r="G3845" t="str">
            <v>1-100-F001</v>
          </cell>
          <cell r="H3845" t="str">
            <v>VA-RECURSOS DISTRITO</v>
          </cell>
          <cell r="I3845" t="str">
            <v>O2120201004024299991</v>
          </cell>
          <cell r="J3845" t="str">
            <v>Artículos n.c.p. de ferretería y cerrajería</v>
          </cell>
          <cell r="K3845" t="str">
            <v>000000000000000000219</v>
          </cell>
          <cell r="L3845" t="str">
            <v>0219 - Programa Funcionamiento - INSTITUTO PARA LA INVESTIGACIÓN EDUCATIVA Y EL DESARROLLO PEDAGÓGICO</v>
          </cell>
          <cell r="M3845" t="str">
            <v>PM02190001FUNC</v>
          </cell>
          <cell r="N3845" t="str">
            <v>FU</v>
          </cell>
          <cell r="O3845" t="str">
            <v>FUNCIONAMIENTOINSTITUTO PARA LA INVESTIGACIÓN EDUC</v>
          </cell>
          <cell r="P3845" t="str">
            <v>2025</v>
          </cell>
          <cell r="Q3845">
            <v>800000</v>
          </cell>
          <cell r="R3845">
            <v>800000</v>
          </cell>
        </row>
        <row r="3846">
          <cell r="A3846" t="str">
            <v>0219-01FU</v>
          </cell>
          <cell r="B3846" t="str">
            <v>DISTRITO CAPITAL</v>
          </cell>
          <cell r="C3846" t="str">
            <v>0219-01</v>
          </cell>
          <cell r="D3846" t="str">
            <v>INSTITUTO PARA LA INVESTIGACIÓN EDUCATIVA Y EL DESARROLLO PEDAGÓGICO - IDEP</v>
          </cell>
          <cell r="E3846" t="str">
            <v>0002-006</v>
          </cell>
          <cell r="F3846" t="str">
            <v>EP-EDUCACIÓN</v>
          </cell>
          <cell r="G3846" t="str">
            <v>1-100-F001</v>
          </cell>
          <cell r="H3846" t="str">
            <v>VA-RECURSOS DISTRITO</v>
          </cell>
          <cell r="I3846" t="str">
            <v>O21202020060464114</v>
          </cell>
          <cell r="J3846" t="str">
            <v>Servicios de transporte terrestre especial local de pasajeros</v>
          </cell>
          <cell r="K3846" t="str">
            <v>000000000000000000219</v>
          </cell>
          <cell r="L3846" t="str">
            <v>0219 - Programa Funcionamiento - INSTITUTO PARA LA INVESTIGACIÓN EDUCATIVA Y EL DESARROLLO PEDAGÓGICO</v>
          </cell>
          <cell r="M3846" t="str">
            <v>PM02190001FUNC</v>
          </cell>
          <cell r="N3846" t="str">
            <v>FU</v>
          </cell>
          <cell r="O3846" t="str">
            <v>FUNCIONAMIENTOINSTITUTO PARA LA INVESTIGACIÓN EDUC</v>
          </cell>
          <cell r="P3846" t="str">
            <v>2025</v>
          </cell>
          <cell r="Q3846">
            <v>3500000</v>
          </cell>
          <cell r="R3846">
            <v>3500000</v>
          </cell>
        </row>
        <row r="3847">
          <cell r="A3847" t="str">
            <v>0219-01FU</v>
          </cell>
          <cell r="B3847" t="str">
            <v>DISTRITO CAPITAL</v>
          </cell>
          <cell r="C3847" t="str">
            <v>0219-01</v>
          </cell>
          <cell r="D3847" t="str">
            <v>INSTITUTO PARA LA INVESTIGACIÓN EDUCATIVA Y EL DESARROLLO PEDAGÓGICO - IDEP</v>
          </cell>
          <cell r="E3847" t="str">
            <v>0002-006</v>
          </cell>
          <cell r="F3847" t="str">
            <v>EP-EDUCACIÓN</v>
          </cell>
          <cell r="G3847" t="str">
            <v>1-100-F001</v>
          </cell>
          <cell r="H3847" t="str">
            <v>VA-RECURSOS DISTRITO</v>
          </cell>
          <cell r="I3847" t="str">
            <v>O21202020060767430</v>
          </cell>
          <cell r="J3847" t="str">
            <v>Servicios de parqueaderos</v>
          </cell>
          <cell r="K3847" t="str">
            <v>000000000000000000219</v>
          </cell>
          <cell r="L3847" t="str">
            <v>0219 - Programa Funcionamiento - INSTITUTO PARA LA INVESTIGACIÓN EDUCATIVA Y EL DESARROLLO PEDAGÓGICO</v>
          </cell>
          <cell r="M3847" t="str">
            <v>PM02190001FUNC</v>
          </cell>
          <cell r="N3847" t="str">
            <v>FU</v>
          </cell>
          <cell r="O3847" t="str">
            <v>FUNCIONAMIENTOINSTITUTO PARA LA INVESTIGACIÓN EDUC</v>
          </cell>
          <cell r="P3847" t="str">
            <v>2025</v>
          </cell>
          <cell r="Q3847">
            <v>250000</v>
          </cell>
          <cell r="R3847">
            <v>250000</v>
          </cell>
        </row>
        <row r="3848">
          <cell r="A3848" t="str">
            <v>0219-01FU</v>
          </cell>
          <cell r="B3848" t="str">
            <v>DISTRITO CAPITAL</v>
          </cell>
          <cell r="C3848" t="str">
            <v>0219-01</v>
          </cell>
          <cell r="D3848" t="str">
            <v>INSTITUTO PARA LA INVESTIGACIÓN EDUCATIVA Y EL DESARROLLO PEDAGÓGICO - IDEP</v>
          </cell>
          <cell r="E3848" t="str">
            <v>0002-006</v>
          </cell>
          <cell r="F3848" t="str">
            <v>EP-EDUCACIÓN</v>
          </cell>
          <cell r="G3848" t="str">
            <v>1-100-F001</v>
          </cell>
          <cell r="H3848" t="str">
            <v>VA-RECURSOS DISTRITO</v>
          </cell>
          <cell r="I3848" t="str">
            <v>O21202020060868021</v>
          </cell>
          <cell r="J3848" t="str">
            <v>Servicios locales de mensajería nacional</v>
          </cell>
          <cell r="K3848" t="str">
            <v>000000000000000000219</v>
          </cell>
          <cell r="L3848" t="str">
            <v>0219 - Programa Funcionamiento - INSTITUTO PARA LA INVESTIGACIÓN EDUCATIVA Y EL DESARROLLO PEDAGÓGICO</v>
          </cell>
          <cell r="M3848" t="str">
            <v>PM02190001FUNC</v>
          </cell>
          <cell r="N3848" t="str">
            <v>FU</v>
          </cell>
          <cell r="O3848" t="str">
            <v>FUNCIONAMIENTOINSTITUTO PARA LA INVESTIGACIÓN EDUC</v>
          </cell>
          <cell r="P3848" t="str">
            <v>2025</v>
          </cell>
          <cell r="Q3848">
            <v>2250000</v>
          </cell>
          <cell r="R3848">
            <v>2250000</v>
          </cell>
        </row>
        <row r="3849">
          <cell r="A3849" t="str">
            <v>0219-01FU</v>
          </cell>
          <cell r="B3849" t="str">
            <v>DISTRITO CAPITAL</v>
          </cell>
          <cell r="C3849" t="str">
            <v>0219-01</v>
          </cell>
          <cell r="D3849" t="str">
            <v>INSTITUTO PARA LA INVESTIGACIÓN EDUCATIVA Y EL DESARROLLO PEDAGÓGICO - IDEP</v>
          </cell>
          <cell r="E3849" t="str">
            <v>0002-006</v>
          </cell>
          <cell r="F3849" t="str">
            <v>EP-EDUCACIÓN</v>
          </cell>
          <cell r="G3849" t="str">
            <v>1-100-F001</v>
          </cell>
          <cell r="H3849" t="str">
            <v>VA-RECURSOS DISTRITO</v>
          </cell>
          <cell r="I3849" t="str">
            <v>O212020200701030471347</v>
          </cell>
          <cell r="J3849" t="str">
            <v>Servicio de seguro obligatorio de accidentes de tránsito (SOAT)</v>
          </cell>
          <cell r="K3849" t="str">
            <v>000000000000000000219</v>
          </cell>
          <cell r="L3849" t="str">
            <v>0219 - Programa Funcionamiento - INSTITUTO PARA LA INVESTIGACIÓN EDUCATIVA Y EL DESARROLLO PEDAGÓGICO</v>
          </cell>
          <cell r="M3849" t="str">
            <v>PM02190001FUNC</v>
          </cell>
          <cell r="N3849" t="str">
            <v>FU</v>
          </cell>
          <cell r="O3849" t="str">
            <v>FUNCIONAMIENTOINSTITUTO PARA LA INVESTIGACIÓN EDUC</v>
          </cell>
          <cell r="P3849" t="str">
            <v>2025</v>
          </cell>
          <cell r="Q3849">
            <v>1239000</v>
          </cell>
          <cell r="R3849">
            <v>1239000</v>
          </cell>
        </row>
        <row r="3850">
          <cell r="A3850" t="str">
            <v>0219-01FU</v>
          </cell>
          <cell r="B3850" t="str">
            <v>DISTRITO CAPITAL</v>
          </cell>
          <cell r="C3850" t="str">
            <v>0219-01</v>
          </cell>
          <cell r="D3850" t="str">
            <v>INSTITUTO PARA LA INVESTIGACIÓN EDUCATIVA Y EL DESARROLLO PEDAGÓGICO - IDEP</v>
          </cell>
          <cell r="E3850" t="str">
            <v>0002-006</v>
          </cell>
          <cell r="F3850" t="str">
            <v>EP-EDUCACIÓN</v>
          </cell>
          <cell r="G3850" t="str">
            <v>1-100-F001</v>
          </cell>
          <cell r="H3850" t="str">
            <v>VA-RECURSOS DISTRITO</v>
          </cell>
          <cell r="I3850" t="str">
            <v>O212020200701030571351</v>
          </cell>
          <cell r="J3850" t="str">
            <v>Servicios de seguros de vehículos automotores</v>
          </cell>
          <cell r="K3850" t="str">
            <v>000000000000000000219</v>
          </cell>
          <cell r="L3850" t="str">
            <v>0219 - Programa Funcionamiento - INSTITUTO PARA LA INVESTIGACIÓN EDUCATIVA Y EL DESARROLLO PEDAGÓGICO</v>
          </cell>
          <cell r="M3850" t="str">
            <v>PM02190001FUNC</v>
          </cell>
          <cell r="N3850" t="str">
            <v>FU</v>
          </cell>
          <cell r="O3850" t="str">
            <v>FUNCIONAMIENTOINSTITUTO PARA LA INVESTIGACIÓN EDUC</v>
          </cell>
          <cell r="P3850" t="str">
            <v>2025</v>
          </cell>
          <cell r="Q3850">
            <v>4335000</v>
          </cell>
          <cell r="R3850">
            <v>4335000</v>
          </cell>
        </row>
        <row r="3851">
          <cell r="A3851" t="str">
            <v>0219-01FU</v>
          </cell>
          <cell r="B3851" t="str">
            <v>DISTRITO CAPITAL</v>
          </cell>
          <cell r="C3851" t="str">
            <v>0219-01</v>
          </cell>
          <cell r="D3851" t="str">
            <v>INSTITUTO PARA LA INVESTIGACIÓN EDUCATIVA Y EL DESARROLLO PEDAGÓGICO - IDEP</v>
          </cell>
          <cell r="E3851" t="str">
            <v>0002-006</v>
          </cell>
          <cell r="F3851" t="str">
            <v>EP-EDUCACIÓN</v>
          </cell>
          <cell r="G3851" t="str">
            <v>1-100-F001</v>
          </cell>
          <cell r="H3851" t="str">
            <v>VA-RECURSOS DISTRITO</v>
          </cell>
          <cell r="I3851" t="str">
            <v>O212020200701030571354</v>
          </cell>
          <cell r="J3851" t="str">
            <v>Servicios de seguros contra incendio, terremoto o sustracción</v>
          </cell>
          <cell r="K3851" t="str">
            <v>000000000000000000219</v>
          </cell>
          <cell r="L3851" t="str">
            <v>0219 - Programa Funcionamiento - INSTITUTO PARA LA INVESTIGACIÓN EDUCATIVA Y EL DESARROLLO PEDAGÓGICO</v>
          </cell>
          <cell r="M3851" t="str">
            <v>PM02190001FUNC</v>
          </cell>
          <cell r="N3851" t="str">
            <v>FU</v>
          </cell>
          <cell r="O3851" t="str">
            <v>FUNCIONAMIENTOINSTITUTO PARA LA INVESTIGACIÓN EDUC</v>
          </cell>
          <cell r="P3851" t="str">
            <v>2025</v>
          </cell>
          <cell r="Q3851">
            <v>3592000</v>
          </cell>
          <cell r="R3851">
            <v>3592000</v>
          </cell>
        </row>
        <row r="3852">
          <cell r="A3852" t="str">
            <v>0219-01FU</v>
          </cell>
          <cell r="B3852" t="str">
            <v>DISTRITO CAPITAL</v>
          </cell>
          <cell r="C3852" t="str">
            <v>0219-01</v>
          </cell>
          <cell r="D3852" t="str">
            <v>INSTITUTO PARA LA INVESTIGACIÓN EDUCATIVA Y EL DESARROLLO PEDAGÓGICO - IDEP</v>
          </cell>
          <cell r="E3852" t="str">
            <v>0002-006</v>
          </cell>
          <cell r="F3852" t="str">
            <v>EP-EDUCACIÓN</v>
          </cell>
          <cell r="G3852" t="str">
            <v>1-100-F001</v>
          </cell>
          <cell r="H3852" t="str">
            <v>VA-RECURSOS DISTRITO</v>
          </cell>
          <cell r="I3852" t="str">
            <v>O212020200701030571355</v>
          </cell>
          <cell r="J3852" t="str">
            <v>Servicios de seguros generales de responsabilidad civil</v>
          </cell>
          <cell r="K3852" t="str">
            <v>000000000000000000219</v>
          </cell>
          <cell r="L3852" t="str">
            <v>0219 - Programa Funcionamiento - INSTITUTO PARA LA INVESTIGACIÓN EDUCATIVA Y EL DESARROLLO PEDAGÓGICO</v>
          </cell>
          <cell r="M3852" t="str">
            <v>PM02190001FUNC</v>
          </cell>
          <cell r="N3852" t="str">
            <v>FU</v>
          </cell>
          <cell r="O3852" t="str">
            <v>FUNCIONAMIENTOINSTITUTO PARA LA INVESTIGACIÓN EDUC</v>
          </cell>
          <cell r="P3852" t="str">
            <v>2025</v>
          </cell>
          <cell r="Q3852">
            <v>132307000</v>
          </cell>
          <cell r="R3852">
            <v>132307000</v>
          </cell>
        </row>
        <row r="3853">
          <cell r="A3853" t="str">
            <v>0219-01FU</v>
          </cell>
          <cell r="B3853" t="str">
            <v>DISTRITO CAPITAL</v>
          </cell>
          <cell r="C3853" t="str">
            <v>0219-01</v>
          </cell>
          <cell r="D3853" t="str">
            <v>INSTITUTO PARA LA INVESTIGACIÓN EDUCATIVA Y EL DESARROLLO PEDAGÓGICO - IDEP</v>
          </cell>
          <cell r="E3853" t="str">
            <v>0002-006</v>
          </cell>
          <cell r="F3853" t="str">
            <v>EP-EDUCACIÓN</v>
          </cell>
          <cell r="G3853" t="str">
            <v>1-100-F001</v>
          </cell>
          <cell r="H3853" t="str">
            <v>VA-RECURSOS DISTRITO</v>
          </cell>
          <cell r="I3853" t="str">
            <v>O212020200701030571359</v>
          </cell>
          <cell r="J3853" t="str">
            <v>Otros servicios de seguros distintos de los seguros de vida n.c.p.</v>
          </cell>
          <cell r="K3853" t="str">
            <v>000000000000000000219</v>
          </cell>
          <cell r="L3853" t="str">
            <v>0219 - Programa Funcionamiento - INSTITUTO PARA LA INVESTIGACIÓN EDUCATIVA Y EL DESARROLLO PEDAGÓGICO</v>
          </cell>
          <cell r="M3853" t="str">
            <v>PM02190001FUNC</v>
          </cell>
          <cell r="N3853" t="str">
            <v>FU</v>
          </cell>
          <cell r="O3853" t="str">
            <v>FUNCIONAMIENTOINSTITUTO PARA LA INVESTIGACIÓN EDUC</v>
          </cell>
          <cell r="P3853" t="str">
            <v>2025</v>
          </cell>
          <cell r="Q3853">
            <v>11858000</v>
          </cell>
          <cell r="R3853">
            <v>11858000</v>
          </cell>
        </row>
        <row r="3854">
          <cell r="A3854" t="str">
            <v>0219-01FU</v>
          </cell>
          <cell r="B3854" t="str">
            <v>DISTRITO CAPITAL</v>
          </cell>
          <cell r="C3854" t="str">
            <v>0219-01</v>
          </cell>
          <cell r="D3854" t="str">
            <v>INSTITUTO PARA LA INVESTIGACIÓN EDUCATIVA Y EL DESARROLLO PEDAGÓGICO - IDEP</v>
          </cell>
          <cell r="E3854" t="str">
            <v>0002-006</v>
          </cell>
          <cell r="F3854" t="str">
            <v>EP-EDUCACIÓN</v>
          </cell>
          <cell r="G3854" t="str">
            <v>1-100-F001</v>
          </cell>
          <cell r="H3854" t="str">
            <v>VA-RECURSOS DISTRITO</v>
          </cell>
          <cell r="I3854" t="str">
            <v>O21202020070272112</v>
          </cell>
          <cell r="J3854" t="str">
            <v>Servicios de alquiler o arrendamiento con o sin opción de compra, relativos a bienes inmuebles no residenciales (diferentes a vivienda), propios o arrendados</v>
          </cell>
          <cell r="K3854" t="str">
            <v>000000000000000000219</v>
          </cell>
          <cell r="L3854" t="str">
            <v>0219 - Programa Funcionamiento - INSTITUTO PARA LA INVESTIGACIÓN EDUCATIVA Y EL DESARROLLO PEDAGÓGICO</v>
          </cell>
          <cell r="M3854" t="str">
            <v>PM02190001FUNC</v>
          </cell>
          <cell r="N3854" t="str">
            <v>FU</v>
          </cell>
          <cell r="O3854" t="str">
            <v>FUNCIONAMIENTOINSTITUTO PARA LA INVESTIGACIÓN EDUC</v>
          </cell>
          <cell r="P3854" t="str">
            <v>2025</v>
          </cell>
          <cell r="Q3854">
            <v>534794000</v>
          </cell>
          <cell r="R3854">
            <v>534794000</v>
          </cell>
        </row>
        <row r="3855">
          <cell r="A3855" t="str">
            <v>0219-01FU</v>
          </cell>
          <cell r="B3855" t="str">
            <v>DISTRITO CAPITAL</v>
          </cell>
          <cell r="C3855" t="str">
            <v>0219-01</v>
          </cell>
          <cell r="D3855" t="str">
            <v>INSTITUTO PARA LA INVESTIGACIÓN EDUCATIVA Y EL DESARROLLO PEDAGÓGICO - IDEP</v>
          </cell>
          <cell r="E3855" t="str">
            <v>0002-006</v>
          </cell>
          <cell r="F3855" t="str">
            <v>EP-EDUCACIÓN</v>
          </cell>
          <cell r="G3855" t="str">
            <v>1-100-F001</v>
          </cell>
          <cell r="H3855" t="str">
            <v>VA-RECURSOS DISTRITO</v>
          </cell>
          <cell r="I3855" t="str">
            <v>O21202020070272212</v>
          </cell>
          <cell r="J3855" t="str">
            <v>Servicios de administración de bienes inmuebles no residenciales (diferentes a vivienda) a comisión o por contrato</v>
          </cell>
          <cell r="K3855" t="str">
            <v>000000000000000000219</v>
          </cell>
          <cell r="L3855" t="str">
            <v>0219 - Programa Funcionamiento - INSTITUTO PARA LA INVESTIGACIÓN EDUCATIVA Y EL DESARROLLO PEDAGÓGICO</v>
          </cell>
          <cell r="M3855" t="str">
            <v>PM02190001FUNC</v>
          </cell>
          <cell r="N3855" t="str">
            <v>FU</v>
          </cell>
          <cell r="O3855" t="str">
            <v>FUNCIONAMIENTOINSTITUTO PARA LA INVESTIGACIÓN EDUC</v>
          </cell>
          <cell r="P3855" t="str">
            <v>2025</v>
          </cell>
          <cell r="Q3855">
            <v>38400000</v>
          </cell>
          <cell r="R3855">
            <v>38400000</v>
          </cell>
        </row>
        <row r="3856">
          <cell r="A3856" t="str">
            <v>0219-01FU</v>
          </cell>
          <cell r="B3856" t="str">
            <v>DISTRITO CAPITAL</v>
          </cell>
          <cell r="C3856" t="str">
            <v>0219-01</v>
          </cell>
          <cell r="D3856" t="str">
            <v>INSTITUTO PARA LA INVESTIGACIÓN EDUCATIVA Y EL DESARROLLO PEDAGÓGICO - IDEP</v>
          </cell>
          <cell r="E3856" t="str">
            <v>0002-006</v>
          </cell>
          <cell r="F3856" t="str">
            <v>EP-EDUCACIÓN</v>
          </cell>
          <cell r="G3856" t="str">
            <v>1-100-F001</v>
          </cell>
          <cell r="H3856" t="str">
            <v>VA-RECURSOS DISTRITO</v>
          </cell>
          <cell r="I3856" t="str">
            <v>O21202020070373311</v>
          </cell>
          <cell r="J3856" t="str">
            <v>Derechos de uso de programas informáticos</v>
          </cell>
          <cell r="K3856" t="str">
            <v>000000000000000000219</v>
          </cell>
          <cell r="L3856" t="str">
            <v>0219 - Programa Funcionamiento - INSTITUTO PARA LA INVESTIGACIÓN EDUCATIVA Y EL DESARROLLO PEDAGÓGICO</v>
          </cell>
          <cell r="M3856" t="str">
            <v>PM02190001FUNC</v>
          </cell>
          <cell r="N3856" t="str">
            <v>FU</v>
          </cell>
          <cell r="O3856" t="str">
            <v>FUNCIONAMIENTOINSTITUTO PARA LA INVESTIGACIÓN EDUC</v>
          </cell>
          <cell r="P3856" t="str">
            <v>2025</v>
          </cell>
          <cell r="Q3856">
            <v>300000000</v>
          </cell>
          <cell r="R3856">
            <v>300000000</v>
          </cell>
        </row>
        <row r="3857">
          <cell r="A3857" t="str">
            <v>0219-01FU</v>
          </cell>
          <cell r="B3857" t="str">
            <v>DISTRITO CAPITAL</v>
          </cell>
          <cell r="C3857" t="str">
            <v>0219-01</v>
          </cell>
          <cell r="D3857" t="str">
            <v>INSTITUTO PARA LA INVESTIGACIÓN EDUCATIVA Y EL DESARROLLO PEDAGÓGICO - IDEP</v>
          </cell>
          <cell r="E3857" t="str">
            <v>0002-006</v>
          </cell>
          <cell r="F3857" t="str">
            <v>EP-EDUCACIÓN</v>
          </cell>
          <cell r="G3857" t="str">
            <v>1-100-F001</v>
          </cell>
          <cell r="H3857" t="str">
            <v>VA-RECURSOS DISTRITO</v>
          </cell>
          <cell r="I3857" t="str">
            <v>O21202020080282130</v>
          </cell>
          <cell r="J3857" t="str">
            <v>Servicios de documentación y certificación jurídica</v>
          </cell>
          <cell r="K3857" t="str">
            <v>000000000000000000219</v>
          </cell>
          <cell r="L3857" t="str">
            <v>0219 - Programa Funcionamiento - INSTITUTO PARA LA INVESTIGACIÓN EDUCATIVA Y EL DESARROLLO PEDAGÓGICO</v>
          </cell>
          <cell r="M3857" t="str">
            <v>PM02190001FUNC</v>
          </cell>
          <cell r="N3857" t="str">
            <v>FU</v>
          </cell>
          <cell r="O3857" t="str">
            <v>FUNCIONAMIENTOINSTITUTO PARA LA INVESTIGACIÓN EDUC</v>
          </cell>
          <cell r="P3857" t="str">
            <v>2025</v>
          </cell>
          <cell r="Q3857">
            <v>10000000</v>
          </cell>
          <cell r="R3857">
            <v>10000000</v>
          </cell>
        </row>
        <row r="3858">
          <cell r="A3858" t="str">
            <v>0219-01FU</v>
          </cell>
          <cell r="B3858" t="str">
            <v>DISTRITO CAPITAL</v>
          </cell>
          <cell r="C3858" t="str">
            <v>0219-01</v>
          </cell>
          <cell r="D3858" t="str">
            <v>INSTITUTO PARA LA INVESTIGACIÓN EDUCATIVA Y EL DESARROLLO PEDAGÓGICO - IDEP</v>
          </cell>
          <cell r="E3858" t="str">
            <v>0002-006</v>
          </cell>
          <cell r="F3858" t="str">
            <v>EP-EDUCACIÓN</v>
          </cell>
          <cell r="G3858" t="str">
            <v>1-100-F001</v>
          </cell>
          <cell r="H3858" t="str">
            <v>VA-RECURSOS DISTRITO</v>
          </cell>
          <cell r="I3858" t="str">
            <v>O21202020080383112</v>
          </cell>
          <cell r="J3858" t="str">
            <v>Servicios de consultoría en gestión financiera</v>
          </cell>
          <cell r="K3858" t="str">
            <v>000000000000000000219</v>
          </cell>
          <cell r="L3858" t="str">
            <v>0219 - Programa Funcionamiento - INSTITUTO PARA LA INVESTIGACIÓN EDUCATIVA Y EL DESARROLLO PEDAGÓGICO</v>
          </cell>
          <cell r="M3858" t="str">
            <v>PM02190001FUNC</v>
          </cell>
          <cell r="N3858" t="str">
            <v>FU</v>
          </cell>
          <cell r="O3858" t="str">
            <v>FUNCIONAMIENTOINSTITUTO PARA LA INVESTIGACIÓN EDUC</v>
          </cell>
          <cell r="P3858" t="str">
            <v>2025</v>
          </cell>
          <cell r="Q3858">
            <v>20110000</v>
          </cell>
          <cell r="R3858">
            <v>20110000</v>
          </cell>
        </row>
        <row r="3859">
          <cell r="A3859" t="str">
            <v>0219-01FU</v>
          </cell>
          <cell r="B3859" t="str">
            <v>DISTRITO CAPITAL</v>
          </cell>
          <cell r="C3859" t="str">
            <v>0219-01</v>
          </cell>
          <cell r="D3859" t="str">
            <v>INSTITUTO PARA LA INVESTIGACIÓN EDUCATIVA Y EL DESARROLLO PEDAGÓGICO - IDEP</v>
          </cell>
          <cell r="E3859" t="str">
            <v>0002-006</v>
          </cell>
          <cell r="F3859" t="str">
            <v>EP-EDUCACIÓN</v>
          </cell>
          <cell r="G3859" t="str">
            <v>1-100-F001</v>
          </cell>
          <cell r="H3859" t="str">
            <v>VA-RECURSOS DISTRITO</v>
          </cell>
          <cell r="I3859" t="str">
            <v>O21202020080484120</v>
          </cell>
          <cell r="J3859" t="str">
            <v>Servicios de telefonía fija (acceso)</v>
          </cell>
          <cell r="K3859" t="str">
            <v>000000000000000000219</v>
          </cell>
          <cell r="L3859" t="str">
            <v>0219 - Programa Funcionamiento - INSTITUTO PARA LA INVESTIGACIÓN EDUCATIVA Y EL DESARROLLO PEDAGÓGICO</v>
          </cell>
          <cell r="M3859" t="str">
            <v>PM02190001FUNC</v>
          </cell>
          <cell r="N3859" t="str">
            <v>FU</v>
          </cell>
          <cell r="O3859" t="str">
            <v>FUNCIONAMIENTOINSTITUTO PARA LA INVESTIGACIÓN EDUC</v>
          </cell>
          <cell r="P3859" t="str">
            <v>2025</v>
          </cell>
          <cell r="Q3859">
            <v>11000000</v>
          </cell>
          <cell r="R3859">
            <v>11000000</v>
          </cell>
        </row>
        <row r="3860">
          <cell r="A3860" t="str">
            <v>0219-01FU</v>
          </cell>
          <cell r="B3860" t="str">
            <v>DISTRITO CAPITAL</v>
          </cell>
          <cell r="C3860" t="str">
            <v>0219-01</v>
          </cell>
          <cell r="D3860" t="str">
            <v>INSTITUTO PARA LA INVESTIGACIÓN EDUCATIVA Y EL DESARROLLO PEDAGÓGICO - IDEP</v>
          </cell>
          <cell r="E3860" t="str">
            <v>0002-006</v>
          </cell>
          <cell r="F3860" t="str">
            <v>EP-EDUCACIÓN</v>
          </cell>
          <cell r="G3860" t="str">
            <v>1-100-F001</v>
          </cell>
          <cell r="H3860" t="str">
            <v>VA-RECURSOS DISTRITO</v>
          </cell>
          <cell r="I3860" t="str">
            <v>O21202020080484210</v>
          </cell>
          <cell r="J3860" t="str">
            <v>Servicios básicos de Internet</v>
          </cell>
          <cell r="K3860" t="str">
            <v>000000000000000000219</v>
          </cell>
          <cell r="L3860" t="str">
            <v>0219 - Programa Funcionamiento - INSTITUTO PARA LA INVESTIGACIÓN EDUCATIVA Y EL DESARROLLO PEDAGÓGICO</v>
          </cell>
          <cell r="M3860" t="str">
            <v>PM02190001FUNC</v>
          </cell>
          <cell r="N3860" t="str">
            <v>FU</v>
          </cell>
          <cell r="O3860" t="str">
            <v>FUNCIONAMIENTOINSTITUTO PARA LA INVESTIGACIÓN EDUC</v>
          </cell>
          <cell r="P3860" t="str">
            <v>2025</v>
          </cell>
          <cell r="Q3860">
            <v>14706000</v>
          </cell>
          <cell r="R3860">
            <v>14706000</v>
          </cell>
        </row>
        <row r="3861">
          <cell r="A3861" t="str">
            <v>0219-01FU</v>
          </cell>
          <cell r="B3861" t="str">
            <v>DISTRITO CAPITAL</v>
          </cell>
          <cell r="C3861" t="str">
            <v>0219-01</v>
          </cell>
          <cell r="D3861" t="str">
            <v>INSTITUTO PARA LA INVESTIGACIÓN EDUCATIVA Y EL DESARROLLO PEDAGÓGICO - IDEP</v>
          </cell>
          <cell r="E3861" t="str">
            <v>0002-006</v>
          </cell>
          <cell r="F3861" t="str">
            <v>EP-EDUCACIÓN</v>
          </cell>
          <cell r="G3861" t="str">
            <v>1-100-F001</v>
          </cell>
          <cell r="H3861" t="str">
            <v>VA-RECURSOS DISTRITO</v>
          </cell>
          <cell r="I3861" t="str">
            <v>O21202020080484290</v>
          </cell>
          <cell r="J3861" t="str">
            <v>Otros servicios de telecomunicaciones vía Internet</v>
          </cell>
          <cell r="K3861" t="str">
            <v>000000000000000000219</v>
          </cell>
          <cell r="L3861" t="str">
            <v>0219 - Programa Funcionamiento - INSTITUTO PARA LA INVESTIGACIÓN EDUCATIVA Y EL DESARROLLO PEDAGÓGICO</v>
          </cell>
          <cell r="M3861" t="str">
            <v>PM02190001FUNC</v>
          </cell>
          <cell r="N3861" t="str">
            <v>FU</v>
          </cell>
          <cell r="O3861" t="str">
            <v>FUNCIONAMIENTOINSTITUTO PARA LA INVESTIGACIÓN EDUC</v>
          </cell>
          <cell r="P3861" t="str">
            <v>2025</v>
          </cell>
          <cell r="Q3861">
            <v>15708000</v>
          </cell>
          <cell r="R3861">
            <v>15708000</v>
          </cell>
        </row>
        <row r="3862">
          <cell r="A3862" t="str">
            <v>0219-01FU</v>
          </cell>
          <cell r="B3862" t="str">
            <v>DISTRITO CAPITAL</v>
          </cell>
          <cell r="C3862" t="str">
            <v>0219-01</v>
          </cell>
          <cell r="D3862" t="str">
            <v>INSTITUTO PARA LA INVESTIGACIÓN EDUCATIVA Y EL DESARROLLO PEDAGÓGICO - IDEP</v>
          </cell>
          <cell r="E3862" t="str">
            <v>0002-006</v>
          </cell>
          <cell r="F3862" t="str">
            <v>EP-EDUCACIÓN</v>
          </cell>
          <cell r="G3862" t="str">
            <v>1-100-F001</v>
          </cell>
          <cell r="H3862" t="str">
            <v>VA-RECURSOS DISTRITO</v>
          </cell>
          <cell r="I3862" t="str">
            <v>O21202020080585330</v>
          </cell>
          <cell r="J3862" t="str">
            <v>Servicios de limpieza general</v>
          </cell>
          <cell r="K3862" t="str">
            <v>000000000000000000219</v>
          </cell>
          <cell r="L3862" t="str">
            <v>0219 - Programa Funcionamiento - INSTITUTO PARA LA INVESTIGACIÓN EDUCATIVA Y EL DESARROLLO PEDAGÓGICO</v>
          </cell>
          <cell r="M3862" t="str">
            <v>PM02190001FUNC</v>
          </cell>
          <cell r="N3862" t="str">
            <v>FU</v>
          </cell>
          <cell r="O3862" t="str">
            <v>FUNCIONAMIENTOINSTITUTO PARA LA INVESTIGACIÓN EDUC</v>
          </cell>
          <cell r="P3862" t="str">
            <v>2025</v>
          </cell>
          <cell r="Q3862">
            <v>84252000</v>
          </cell>
          <cell r="R3862">
            <v>84252000</v>
          </cell>
        </row>
        <row r="3863">
          <cell r="A3863" t="str">
            <v>0219-01FU</v>
          </cell>
          <cell r="B3863" t="str">
            <v>DISTRITO CAPITAL</v>
          </cell>
          <cell r="C3863" t="str">
            <v>0219-01</v>
          </cell>
          <cell r="D3863" t="str">
            <v>INSTITUTO PARA LA INVESTIGACIÓN EDUCATIVA Y EL DESARROLLO PEDAGÓGICO - IDEP</v>
          </cell>
          <cell r="E3863" t="str">
            <v>0002-006</v>
          </cell>
          <cell r="F3863" t="str">
            <v>EP-EDUCACIÓN</v>
          </cell>
          <cell r="G3863" t="str">
            <v>1-100-F001</v>
          </cell>
          <cell r="H3863" t="str">
            <v>VA-RECURSOS DISTRITO</v>
          </cell>
          <cell r="I3863" t="str">
            <v>O21202020080686312</v>
          </cell>
          <cell r="J3863" t="str">
            <v>Servicios de distribución de electricidad (a comisión o por contrato)</v>
          </cell>
          <cell r="K3863" t="str">
            <v>000000000000000000219</v>
          </cell>
          <cell r="L3863" t="str">
            <v>0219 - Programa Funcionamiento - INSTITUTO PARA LA INVESTIGACIÓN EDUCATIVA Y EL DESARROLLO PEDAGÓGICO</v>
          </cell>
          <cell r="M3863" t="str">
            <v>PM02190001FUNC</v>
          </cell>
          <cell r="N3863" t="str">
            <v>FU</v>
          </cell>
          <cell r="O3863" t="str">
            <v>FUNCIONAMIENTOINSTITUTO PARA LA INVESTIGACIÓN EDUC</v>
          </cell>
          <cell r="P3863" t="str">
            <v>2025</v>
          </cell>
          <cell r="Q3863">
            <v>55200000</v>
          </cell>
          <cell r="R3863">
            <v>55200000</v>
          </cell>
        </row>
        <row r="3864">
          <cell r="A3864" t="str">
            <v>0219-01FU</v>
          </cell>
          <cell r="B3864" t="str">
            <v>DISTRITO CAPITAL</v>
          </cell>
          <cell r="C3864" t="str">
            <v>0219-01</v>
          </cell>
          <cell r="D3864" t="str">
            <v>INSTITUTO PARA LA INVESTIGACIÓN EDUCATIVA Y EL DESARROLLO PEDAGÓGICO - IDEP</v>
          </cell>
          <cell r="E3864" t="str">
            <v>0002-006</v>
          </cell>
          <cell r="F3864" t="str">
            <v>EP-EDUCACIÓN</v>
          </cell>
          <cell r="G3864" t="str">
            <v>1-100-F001</v>
          </cell>
          <cell r="H3864" t="str">
            <v>VA-RECURSOS DISTRITO</v>
          </cell>
          <cell r="I3864" t="str">
            <v>O21202020080686330</v>
          </cell>
          <cell r="J3864" t="str">
            <v>Servicios de distribución de agua por tubería (a comisión o por contrato)</v>
          </cell>
          <cell r="K3864" t="str">
            <v>000000000000000000219</v>
          </cell>
          <cell r="L3864" t="str">
            <v>0219 - Programa Funcionamiento - INSTITUTO PARA LA INVESTIGACIÓN EDUCATIVA Y EL DESARROLLO PEDAGÓGICO</v>
          </cell>
          <cell r="M3864" t="str">
            <v>PM02190001FUNC</v>
          </cell>
          <cell r="N3864" t="str">
            <v>FU</v>
          </cell>
          <cell r="O3864" t="str">
            <v>FUNCIONAMIENTOINSTITUTO PARA LA INVESTIGACIÓN EDUC</v>
          </cell>
          <cell r="P3864" t="str">
            <v>2025</v>
          </cell>
          <cell r="Q3864">
            <v>4368000</v>
          </cell>
          <cell r="R3864">
            <v>4368000</v>
          </cell>
        </row>
        <row r="3865">
          <cell r="A3865" t="str">
            <v>0219-01FU</v>
          </cell>
          <cell r="B3865" t="str">
            <v>DISTRITO CAPITAL</v>
          </cell>
          <cell r="C3865" t="str">
            <v>0219-01</v>
          </cell>
          <cell r="D3865" t="str">
            <v>INSTITUTO PARA LA INVESTIGACIÓN EDUCATIVA Y EL DESARROLLO PEDAGÓGICO - IDEP</v>
          </cell>
          <cell r="E3865" t="str">
            <v>0002-006</v>
          </cell>
          <cell r="F3865" t="str">
            <v>EP-EDUCACIÓN</v>
          </cell>
          <cell r="G3865" t="str">
            <v>1-100-F001</v>
          </cell>
          <cell r="H3865" t="str">
            <v>VA-RECURSOS DISTRITO</v>
          </cell>
          <cell r="I3865" t="str">
            <v>O21202020080787130</v>
          </cell>
          <cell r="J3865" t="str">
            <v>Servicios de mantenimiento y reparación de computadores y equipos periféricos</v>
          </cell>
          <cell r="K3865" t="str">
            <v>000000000000000000219</v>
          </cell>
          <cell r="L3865" t="str">
            <v>0219 - Programa Funcionamiento - INSTITUTO PARA LA INVESTIGACIÓN EDUCATIVA Y EL DESARROLLO PEDAGÓGICO</v>
          </cell>
          <cell r="M3865" t="str">
            <v>PM02190001FUNC</v>
          </cell>
          <cell r="N3865" t="str">
            <v>FU</v>
          </cell>
          <cell r="O3865" t="str">
            <v>FUNCIONAMIENTOINSTITUTO PARA LA INVESTIGACIÓN EDUC</v>
          </cell>
          <cell r="P3865" t="str">
            <v>2025</v>
          </cell>
          <cell r="Q3865">
            <v>18601000</v>
          </cell>
          <cell r="R3865">
            <v>18601000</v>
          </cell>
        </row>
        <row r="3866">
          <cell r="A3866" t="str">
            <v>0219-01FU</v>
          </cell>
          <cell r="B3866" t="str">
            <v>DISTRITO CAPITAL</v>
          </cell>
          <cell r="C3866" t="str">
            <v>0219-01</v>
          </cell>
          <cell r="D3866" t="str">
            <v>INSTITUTO PARA LA INVESTIGACIÓN EDUCATIVA Y EL DESARROLLO PEDAGÓGICO - IDEP</v>
          </cell>
          <cell r="E3866" t="str">
            <v>0002-006</v>
          </cell>
          <cell r="F3866" t="str">
            <v>EP-EDUCACIÓN</v>
          </cell>
          <cell r="G3866" t="str">
            <v>1-100-F001</v>
          </cell>
          <cell r="H3866" t="str">
            <v>VA-RECURSOS DISTRITO</v>
          </cell>
          <cell r="I3866" t="str">
            <v>O2120202008098912197</v>
          </cell>
          <cell r="J3866" t="str">
            <v>Servicios de impresión litográfica n.c.p.</v>
          </cell>
          <cell r="K3866" t="str">
            <v>000000000000000000219</v>
          </cell>
          <cell r="L3866" t="str">
            <v>0219 - Programa Funcionamiento - INSTITUTO PARA LA INVESTIGACIÓN EDUCATIVA Y EL DESARROLLO PEDAGÓGICO</v>
          </cell>
          <cell r="M3866" t="str">
            <v>PM02190001FUNC</v>
          </cell>
          <cell r="N3866" t="str">
            <v>FU</v>
          </cell>
          <cell r="O3866" t="str">
            <v>FUNCIONAMIENTOINSTITUTO PARA LA INVESTIGACIÓN EDUC</v>
          </cell>
          <cell r="P3866" t="str">
            <v>2025</v>
          </cell>
          <cell r="Q3866">
            <v>15200000</v>
          </cell>
          <cell r="R3866">
            <v>15200000</v>
          </cell>
        </row>
        <row r="3867">
          <cell r="A3867" t="str">
            <v>0219-01FU</v>
          </cell>
          <cell r="B3867" t="str">
            <v>DISTRITO CAPITAL</v>
          </cell>
          <cell r="C3867" t="str">
            <v>0219-01</v>
          </cell>
          <cell r="D3867" t="str">
            <v>INSTITUTO PARA LA INVESTIGACIÓN EDUCATIVA Y EL DESARROLLO PEDAGÓGICO - IDEP</v>
          </cell>
          <cell r="E3867" t="str">
            <v>0002-006</v>
          </cell>
          <cell r="F3867" t="str">
            <v>EP-EDUCACIÓN</v>
          </cell>
          <cell r="G3867" t="str">
            <v>1-100-F001</v>
          </cell>
          <cell r="H3867" t="str">
            <v>VA-RECURSOS DISTRITO</v>
          </cell>
          <cell r="I3867" t="str">
            <v>O21202020090292919</v>
          </cell>
          <cell r="J3867" t="str">
            <v>Otros tipos de servicios educativos y de formación, n.c.p.</v>
          </cell>
          <cell r="K3867" t="str">
            <v>000000000000000000219</v>
          </cell>
          <cell r="L3867" t="str">
            <v>0219 - Programa Funcionamiento - INSTITUTO PARA LA INVESTIGACIÓN EDUCATIVA Y EL DESARROLLO PEDAGÓGICO</v>
          </cell>
          <cell r="M3867" t="str">
            <v>PM02190001FUNC</v>
          </cell>
          <cell r="N3867" t="str">
            <v>FU</v>
          </cell>
          <cell r="O3867" t="str">
            <v>FUNCIONAMIENTOINSTITUTO PARA LA INVESTIGACIÓN EDUC</v>
          </cell>
          <cell r="P3867" t="str">
            <v>2025</v>
          </cell>
          <cell r="Q3867">
            <v>20806000</v>
          </cell>
          <cell r="R3867">
            <v>20806000</v>
          </cell>
        </row>
        <row r="3868">
          <cell r="A3868" t="str">
            <v>0219-01FU</v>
          </cell>
          <cell r="B3868" t="str">
            <v>DISTRITO CAPITAL</v>
          </cell>
          <cell r="C3868" t="str">
            <v>0219-01</v>
          </cell>
          <cell r="D3868" t="str">
            <v>INSTITUTO PARA LA INVESTIGACIÓN EDUCATIVA Y EL DESARROLLO PEDAGÓGICO - IDEP</v>
          </cell>
          <cell r="E3868" t="str">
            <v>0002-006</v>
          </cell>
          <cell r="F3868" t="str">
            <v>EP-EDUCACIÓN</v>
          </cell>
          <cell r="G3868" t="str">
            <v>1-100-F001</v>
          </cell>
          <cell r="H3868" t="str">
            <v>VA-RECURSOS DISTRITO</v>
          </cell>
          <cell r="I3868" t="str">
            <v>O21202020090393121</v>
          </cell>
          <cell r="J3868" t="str">
            <v>Servicios médicos generales</v>
          </cell>
          <cell r="K3868" t="str">
            <v>000000000000000000219</v>
          </cell>
          <cell r="L3868" t="str">
            <v>0219 - Programa Funcionamiento - INSTITUTO PARA LA INVESTIGACIÓN EDUCATIVA Y EL DESARROLLO PEDAGÓGICO</v>
          </cell>
          <cell r="M3868" t="str">
            <v>PM02190001FUNC</v>
          </cell>
          <cell r="N3868" t="str">
            <v>FU</v>
          </cell>
          <cell r="O3868" t="str">
            <v>FUNCIONAMIENTOINSTITUTO PARA LA INVESTIGACIÓN EDUC</v>
          </cell>
          <cell r="P3868" t="str">
            <v>2025</v>
          </cell>
          <cell r="Q3868">
            <v>12712000</v>
          </cell>
          <cell r="R3868">
            <v>12712000</v>
          </cell>
        </row>
        <row r="3869">
          <cell r="A3869" t="str">
            <v>0219-01FU</v>
          </cell>
          <cell r="B3869" t="str">
            <v>DISTRITO CAPITAL</v>
          </cell>
          <cell r="C3869" t="str">
            <v>0219-01</v>
          </cell>
          <cell r="D3869" t="str">
            <v>INSTITUTO PARA LA INVESTIGACIÓN EDUCATIVA Y EL DESARROLLO PEDAGÓGICO - IDEP</v>
          </cell>
          <cell r="E3869" t="str">
            <v>0002-006</v>
          </cell>
          <cell r="F3869" t="str">
            <v>EP-EDUCACIÓN</v>
          </cell>
          <cell r="G3869" t="str">
            <v>1-100-F001</v>
          </cell>
          <cell r="H3869" t="str">
            <v>VA-RECURSOS DISTRITO</v>
          </cell>
          <cell r="I3869" t="str">
            <v>O21202020090494110</v>
          </cell>
          <cell r="J3869" t="str">
            <v>Servicios de alcantarillado y tratamiento de aguas residuales</v>
          </cell>
          <cell r="K3869" t="str">
            <v>000000000000000000219</v>
          </cell>
          <cell r="L3869" t="str">
            <v>0219 - Programa Funcionamiento - INSTITUTO PARA LA INVESTIGACIÓN EDUCATIVA Y EL DESARROLLO PEDAGÓGICO</v>
          </cell>
          <cell r="M3869" t="str">
            <v>PM02190001FUNC</v>
          </cell>
          <cell r="N3869" t="str">
            <v>FU</v>
          </cell>
          <cell r="O3869" t="str">
            <v>FUNCIONAMIENTOINSTITUTO PARA LA INVESTIGACIÓN EDUC</v>
          </cell>
          <cell r="P3869" t="str">
            <v>2025</v>
          </cell>
          <cell r="Q3869">
            <v>786000</v>
          </cell>
          <cell r="R3869">
            <v>786000</v>
          </cell>
        </row>
        <row r="3870">
          <cell r="A3870" t="str">
            <v>0219-01FU</v>
          </cell>
          <cell r="B3870" t="str">
            <v>DISTRITO CAPITAL</v>
          </cell>
          <cell r="C3870" t="str">
            <v>0219-01</v>
          </cell>
          <cell r="D3870" t="str">
            <v>INSTITUTO PARA LA INVESTIGACIÓN EDUCATIVA Y EL DESARROLLO PEDAGÓGICO - IDEP</v>
          </cell>
          <cell r="E3870" t="str">
            <v>0002-006</v>
          </cell>
          <cell r="F3870" t="str">
            <v>EP-EDUCACIÓN</v>
          </cell>
          <cell r="G3870" t="str">
            <v>1-100-F001</v>
          </cell>
          <cell r="H3870" t="str">
            <v>VA-RECURSOS DISTRITO</v>
          </cell>
          <cell r="I3870" t="str">
            <v>O21202020090696990</v>
          </cell>
          <cell r="J3870" t="str">
            <v>Otros servicios de diversión y entretenimiento n.c.p.</v>
          </cell>
          <cell r="K3870" t="str">
            <v>000000000000000000219</v>
          </cell>
          <cell r="L3870" t="str">
            <v>0219 - Programa Funcionamiento - INSTITUTO PARA LA INVESTIGACIÓN EDUCATIVA Y EL DESARROLLO PEDAGÓGICO</v>
          </cell>
          <cell r="M3870" t="str">
            <v>PM02190001FUNC</v>
          </cell>
          <cell r="N3870" t="str">
            <v>FU</v>
          </cell>
          <cell r="O3870" t="str">
            <v>FUNCIONAMIENTOINSTITUTO PARA LA INVESTIGACIÓN EDUC</v>
          </cell>
          <cell r="P3870" t="str">
            <v>2025</v>
          </cell>
          <cell r="Q3870">
            <v>40211000</v>
          </cell>
          <cell r="R3870">
            <v>40211000</v>
          </cell>
        </row>
        <row r="3871">
          <cell r="A3871" t="str">
            <v>0219-01FU</v>
          </cell>
          <cell r="B3871" t="str">
            <v>DISTRITO CAPITAL</v>
          </cell>
          <cell r="C3871" t="str">
            <v>0219-01</v>
          </cell>
          <cell r="D3871" t="str">
            <v>INSTITUTO PARA LA INVESTIGACIÓN EDUCATIVA Y EL DESARROLLO PEDAGÓGICO - IDEP</v>
          </cell>
          <cell r="E3871" t="str">
            <v>0002-006</v>
          </cell>
          <cell r="F3871" t="str">
            <v>EP-EDUCACIÓN</v>
          </cell>
          <cell r="G3871" t="str">
            <v>1-100-F001</v>
          </cell>
          <cell r="H3871" t="str">
            <v>VA-RECURSOS DISTRITO</v>
          </cell>
          <cell r="I3871" t="str">
            <v>O2180151</v>
          </cell>
          <cell r="J3871" t="str">
            <v>Impuesto sobre vehículos automotores</v>
          </cell>
          <cell r="K3871" t="str">
            <v>000000000000000000219</v>
          </cell>
          <cell r="L3871" t="str">
            <v>0219 - Programa Funcionamiento - INSTITUTO PARA LA INVESTIGACIÓN EDUCATIVA Y EL DESARROLLO PEDAGÓGICO</v>
          </cell>
          <cell r="M3871" t="str">
            <v>PM02190001FUNC</v>
          </cell>
          <cell r="N3871" t="str">
            <v>FU</v>
          </cell>
          <cell r="O3871" t="str">
            <v>FUNCIONAMIENTOINSTITUTO PARA LA INVESTIGACIÓN EDUC</v>
          </cell>
          <cell r="P3871" t="str">
            <v>2025</v>
          </cell>
          <cell r="Q3871">
            <v>200000</v>
          </cell>
          <cell r="R3871">
            <v>200000</v>
          </cell>
        </row>
        <row r="3872">
          <cell r="A3872" t="str">
            <v>0219-0101</v>
          </cell>
          <cell r="B3872" t="str">
            <v>DISTRITO CAPITAL</v>
          </cell>
          <cell r="C3872" t="str">
            <v>0219-01</v>
          </cell>
          <cell r="D3872" t="str">
            <v>INSTITUTO PARA LA INVESTIGACIÓN EDUCATIVA Y EL DESARROLLO PEDAGÓGICO - IDEP</v>
          </cell>
          <cell r="E3872" t="str">
            <v>0002-006</v>
          </cell>
          <cell r="F3872" t="str">
            <v>EP-EDUCACIÓN</v>
          </cell>
          <cell r="G3872" t="str">
            <v>1-100-F001</v>
          </cell>
          <cell r="H3872" t="str">
            <v>VA-RECURSOS DISTRITO</v>
          </cell>
          <cell r="I3872" t="str">
            <v>O232020200883990</v>
          </cell>
          <cell r="J3872" t="str">
            <v>Otros servicios profesionales, técnicos y empresariales n.c.p.</v>
          </cell>
          <cell r="K3872" t="str">
            <v>O23011722012024030701065</v>
          </cell>
          <cell r="L3872" t="str">
            <v>Generación y divulgación de conocimiento - Documentos de investigación</v>
          </cell>
          <cell r="M3872" t="str">
            <v>PM/0219/0101/22010650307</v>
          </cell>
          <cell r="N3872" t="str">
            <v>01</v>
          </cell>
          <cell r="O3872" t="str">
            <v>Documentos de investigación  socioeducativa y  ped</v>
          </cell>
          <cell r="P3872" t="str">
            <v>2025</v>
          </cell>
          <cell r="Q3872">
            <v>4248102000</v>
          </cell>
          <cell r="R3872">
            <v>4248102000</v>
          </cell>
        </row>
        <row r="3873">
          <cell r="A3873" t="str">
            <v>0219-0101</v>
          </cell>
          <cell r="B3873" t="str">
            <v>DISTRITO CAPITAL</v>
          </cell>
          <cell r="C3873" t="str">
            <v>0219-01</v>
          </cell>
          <cell r="D3873" t="str">
            <v>INSTITUTO PARA LA INVESTIGACIÓN EDUCATIVA Y EL DESARROLLO PEDAGÓGICO - IDEP</v>
          </cell>
          <cell r="E3873" t="str">
            <v>0002-006</v>
          </cell>
          <cell r="F3873" t="str">
            <v>EP-EDUCACIÓN</v>
          </cell>
          <cell r="G3873" t="str">
            <v>3-100-I001</v>
          </cell>
          <cell r="H3873" t="str">
            <v>VA-Administrados de destinación especifica</v>
          </cell>
          <cell r="I3873" t="str">
            <v>O232020200883990</v>
          </cell>
          <cell r="J3873" t="str">
            <v>Otros servicios profesionales, técnicos y empresariales n.c.p.</v>
          </cell>
          <cell r="K3873" t="str">
            <v>O23011722012024030701065</v>
          </cell>
          <cell r="L3873" t="str">
            <v>Generación y divulgación de conocimiento - Documentos de investigación</v>
          </cell>
          <cell r="M3873" t="str">
            <v>PM/0219/0101/22010650307</v>
          </cell>
          <cell r="N3873" t="str">
            <v>01</v>
          </cell>
          <cell r="O3873" t="str">
            <v>Documentos de investigación  socioeducativa y  ped</v>
          </cell>
          <cell r="P3873" t="str">
            <v>2025</v>
          </cell>
          <cell r="Q3873">
            <v>1140325000</v>
          </cell>
          <cell r="R3873">
            <v>1140325000</v>
          </cell>
        </row>
        <row r="3874">
          <cell r="A3874" t="str">
            <v>0220-01FU</v>
          </cell>
          <cell r="B3874" t="str">
            <v>DISTRITO CAPITAL</v>
          </cell>
          <cell r="C3874" t="str">
            <v>0220-01</v>
          </cell>
          <cell r="D3874" t="str">
            <v>INSTITUTO DISTRITAL DE LA PARTICIPACIÓN Y ACCIÓN COMUNAL - IDPAC</v>
          </cell>
          <cell r="E3874" t="str">
            <v>0002-002</v>
          </cell>
          <cell r="F3874" t="str">
            <v>EP-GOBIERNO</v>
          </cell>
          <cell r="G3874" t="str">
            <v>1-100-F001</v>
          </cell>
          <cell r="H3874" t="str">
            <v>VA-RECURSOS DISTRITO</v>
          </cell>
          <cell r="I3874" t="str">
            <v>O211010100101</v>
          </cell>
          <cell r="J3874" t="str">
            <v>Sueldo básico</v>
          </cell>
          <cell r="K3874" t="str">
            <v>000000000000000000220</v>
          </cell>
          <cell r="L3874" t="str">
            <v>0220 - Programa Funcionamiento - INSTITUTO DISTRITAL DE LA PARTICIPACIÓN Y ACCIÓN COMUNAL</v>
          </cell>
          <cell r="M3874" t="str">
            <v>PM02200001FUNC</v>
          </cell>
          <cell r="N3874" t="str">
            <v>FU</v>
          </cell>
          <cell r="O3874" t="str">
            <v>FUNCIONAMIENTOINSTITUTO DISTRITAL DE LA PARTICIPAC</v>
          </cell>
          <cell r="P3874" t="str">
            <v>2025</v>
          </cell>
          <cell r="Q3874">
            <v>6816951000</v>
          </cell>
          <cell r="R3874">
            <v>6816951000</v>
          </cell>
        </row>
        <row r="3875">
          <cell r="A3875" t="str">
            <v>0220-01FU</v>
          </cell>
          <cell r="B3875" t="str">
            <v>DISTRITO CAPITAL</v>
          </cell>
          <cell r="C3875" t="str">
            <v>0220-01</v>
          </cell>
          <cell r="D3875" t="str">
            <v>INSTITUTO DISTRITAL DE LA PARTICIPACIÓN Y ACCIÓN COMUNAL - IDPAC</v>
          </cell>
          <cell r="E3875" t="str">
            <v>0002-002</v>
          </cell>
          <cell r="F3875" t="str">
            <v>EP-GOBIERNO</v>
          </cell>
          <cell r="G3875" t="str">
            <v>1-100-F001</v>
          </cell>
          <cell r="H3875" t="str">
            <v>VA-RECURSOS DISTRITO</v>
          </cell>
          <cell r="I3875" t="str">
            <v>O211010100102</v>
          </cell>
          <cell r="J3875" t="str">
            <v>Horas extras, dominicales, festivos y recargos</v>
          </cell>
          <cell r="K3875" t="str">
            <v>000000000000000000220</v>
          </cell>
          <cell r="L3875" t="str">
            <v>0220 - Programa Funcionamiento - INSTITUTO DISTRITAL DE LA PARTICIPACIÓN Y ACCIÓN COMUNAL</v>
          </cell>
          <cell r="M3875" t="str">
            <v>PM02200001FUNC</v>
          </cell>
          <cell r="N3875" t="str">
            <v>FU</v>
          </cell>
          <cell r="O3875" t="str">
            <v>FUNCIONAMIENTOINSTITUTO DISTRITAL DE LA PARTICIPAC</v>
          </cell>
          <cell r="P3875" t="str">
            <v>2025</v>
          </cell>
          <cell r="Q3875">
            <v>327139000</v>
          </cell>
          <cell r="R3875">
            <v>327139000</v>
          </cell>
        </row>
        <row r="3876">
          <cell r="A3876" t="str">
            <v>0220-01FU</v>
          </cell>
          <cell r="B3876" t="str">
            <v>DISTRITO CAPITAL</v>
          </cell>
          <cell r="C3876" t="str">
            <v>0220-01</v>
          </cell>
          <cell r="D3876" t="str">
            <v>INSTITUTO DISTRITAL DE LA PARTICIPACIÓN Y ACCIÓN COMUNAL - IDPAC</v>
          </cell>
          <cell r="E3876" t="str">
            <v>0002-002</v>
          </cell>
          <cell r="F3876" t="str">
            <v>EP-GOBIERNO</v>
          </cell>
          <cell r="G3876" t="str">
            <v>1-100-F001</v>
          </cell>
          <cell r="H3876" t="str">
            <v>VA-RECURSOS DISTRITO</v>
          </cell>
          <cell r="I3876" t="str">
            <v>O211010100103</v>
          </cell>
          <cell r="J3876" t="str">
            <v>Gastos de representación</v>
          </cell>
          <cell r="K3876" t="str">
            <v>000000000000000000220</v>
          </cell>
          <cell r="L3876" t="str">
            <v>0220 - Programa Funcionamiento - INSTITUTO DISTRITAL DE LA PARTICIPACIÓN Y ACCIÓN COMUNAL</v>
          </cell>
          <cell r="M3876" t="str">
            <v>PM02200001FUNC</v>
          </cell>
          <cell r="N3876" t="str">
            <v>FU</v>
          </cell>
          <cell r="O3876" t="str">
            <v>FUNCIONAMIENTOINSTITUTO DISTRITAL DE LA PARTICIPAC</v>
          </cell>
          <cell r="P3876" t="str">
            <v>2025</v>
          </cell>
          <cell r="Q3876">
            <v>679746000</v>
          </cell>
          <cell r="R3876">
            <v>679746000</v>
          </cell>
        </row>
        <row r="3877">
          <cell r="A3877" t="str">
            <v>0220-01FU</v>
          </cell>
          <cell r="B3877" t="str">
            <v>DISTRITO CAPITAL</v>
          </cell>
          <cell r="C3877" t="str">
            <v>0220-01</v>
          </cell>
          <cell r="D3877" t="str">
            <v>INSTITUTO DISTRITAL DE LA PARTICIPACIÓN Y ACCIÓN COMUNAL - IDPAC</v>
          </cell>
          <cell r="E3877" t="str">
            <v>0002-002</v>
          </cell>
          <cell r="F3877" t="str">
            <v>EP-GOBIERNO</v>
          </cell>
          <cell r="G3877" t="str">
            <v>1-100-F001</v>
          </cell>
          <cell r="H3877" t="str">
            <v>VA-RECURSOS DISTRITO</v>
          </cell>
          <cell r="I3877" t="str">
            <v>O211010100104</v>
          </cell>
          <cell r="J3877" t="str">
            <v>Subsidio de alimentación</v>
          </cell>
          <cell r="K3877" t="str">
            <v>000000000000000000220</v>
          </cell>
          <cell r="L3877" t="str">
            <v>0220 - Programa Funcionamiento - INSTITUTO DISTRITAL DE LA PARTICIPACIÓN Y ACCIÓN COMUNAL</v>
          </cell>
          <cell r="M3877" t="str">
            <v>PM02200001FUNC</v>
          </cell>
          <cell r="N3877" t="str">
            <v>FU</v>
          </cell>
          <cell r="O3877" t="str">
            <v>FUNCIONAMIENTOINSTITUTO DISTRITAL DE LA PARTICIPAC</v>
          </cell>
          <cell r="P3877" t="str">
            <v>2025</v>
          </cell>
          <cell r="Q3877">
            <v>2406000</v>
          </cell>
          <cell r="R3877">
            <v>2406000</v>
          </cell>
        </row>
        <row r="3878">
          <cell r="A3878" t="str">
            <v>0220-01FU</v>
          </cell>
          <cell r="B3878" t="str">
            <v>DISTRITO CAPITAL</v>
          </cell>
          <cell r="C3878" t="str">
            <v>0220-01</v>
          </cell>
          <cell r="D3878" t="str">
            <v>INSTITUTO DISTRITAL DE LA PARTICIPACIÓN Y ACCIÓN COMUNAL - IDPAC</v>
          </cell>
          <cell r="E3878" t="str">
            <v>0002-002</v>
          </cell>
          <cell r="F3878" t="str">
            <v>EP-GOBIERNO</v>
          </cell>
          <cell r="G3878" t="str">
            <v>1-100-F001</v>
          </cell>
          <cell r="H3878" t="str">
            <v>VA-RECURSOS DISTRITO</v>
          </cell>
          <cell r="I3878" t="str">
            <v>O211010100105</v>
          </cell>
          <cell r="J3878" t="str">
            <v>Auxilio de transporte</v>
          </cell>
          <cell r="K3878" t="str">
            <v>000000000000000000220</v>
          </cell>
          <cell r="L3878" t="str">
            <v>0220 - Programa Funcionamiento - INSTITUTO DISTRITAL DE LA PARTICIPACIÓN Y ACCIÓN COMUNAL</v>
          </cell>
          <cell r="M3878" t="str">
            <v>PM02200001FUNC</v>
          </cell>
          <cell r="N3878" t="str">
            <v>FU</v>
          </cell>
          <cell r="O3878" t="str">
            <v>FUNCIONAMIENTOINSTITUTO DISTRITAL DE LA PARTICIPAC</v>
          </cell>
          <cell r="P3878" t="str">
            <v>2025</v>
          </cell>
          <cell r="Q3878">
            <v>8252000</v>
          </cell>
          <cell r="R3878">
            <v>8252000</v>
          </cell>
        </row>
        <row r="3879">
          <cell r="A3879" t="str">
            <v>0220-01FU</v>
          </cell>
          <cell r="B3879" t="str">
            <v>DISTRITO CAPITAL</v>
          </cell>
          <cell r="C3879" t="str">
            <v>0220-01</v>
          </cell>
          <cell r="D3879" t="str">
            <v>INSTITUTO DISTRITAL DE LA PARTICIPACIÓN Y ACCIÓN COMUNAL - IDPAC</v>
          </cell>
          <cell r="E3879" t="str">
            <v>0002-002</v>
          </cell>
          <cell r="F3879" t="str">
            <v>EP-GOBIERNO</v>
          </cell>
          <cell r="G3879" t="str">
            <v>1-100-F001</v>
          </cell>
          <cell r="H3879" t="str">
            <v>VA-RECURSOS DISTRITO</v>
          </cell>
          <cell r="I3879" t="str">
            <v>O211010100107</v>
          </cell>
          <cell r="J3879" t="str">
            <v>Bonificación por servicios prestados</v>
          </cell>
          <cell r="K3879" t="str">
            <v>000000000000000000220</v>
          </cell>
          <cell r="L3879" t="str">
            <v>0220 - Programa Funcionamiento - INSTITUTO DISTRITAL DE LA PARTICIPACIÓN Y ACCIÓN COMUNAL</v>
          </cell>
          <cell r="M3879" t="str">
            <v>PM02200001FUNC</v>
          </cell>
          <cell r="N3879" t="str">
            <v>FU</v>
          </cell>
          <cell r="O3879" t="str">
            <v>FUNCIONAMIENTOINSTITUTO DISTRITAL DE LA PARTICIPAC</v>
          </cell>
          <cell r="P3879" t="str">
            <v>2025</v>
          </cell>
          <cell r="Q3879">
            <v>225146000</v>
          </cell>
          <cell r="R3879">
            <v>225146000</v>
          </cell>
        </row>
        <row r="3880">
          <cell r="A3880" t="str">
            <v>0220-01FU</v>
          </cell>
          <cell r="B3880" t="str">
            <v>DISTRITO CAPITAL</v>
          </cell>
          <cell r="C3880" t="str">
            <v>0220-01</v>
          </cell>
          <cell r="D3880" t="str">
            <v>INSTITUTO DISTRITAL DE LA PARTICIPACIÓN Y ACCIÓN COMUNAL - IDPAC</v>
          </cell>
          <cell r="E3880" t="str">
            <v>0002-002</v>
          </cell>
          <cell r="F3880" t="str">
            <v>EP-GOBIERNO</v>
          </cell>
          <cell r="G3880" t="str">
            <v>1-100-F001</v>
          </cell>
          <cell r="H3880" t="str">
            <v>VA-RECURSOS DISTRITO</v>
          </cell>
          <cell r="I3880" t="str">
            <v>O21101010010801</v>
          </cell>
          <cell r="J3880" t="str">
            <v>Prima de navidad</v>
          </cell>
          <cell r="K3880" t="str">
            <v>000000000000000000220</v>
          </cell>
          <cell r="L3880" t="str">
            <v>0220 - Programa Funcionamiento - INSTITUTO DISTRITAL DE LA PARTICIPACIÓN Y ACCIÓN COMUNAL</v>
          </cell>
          <cell r="M3880" t="str">
            <v>PM02200001FUNC</v>
          </cell>
          <cell r="N3880" t="str">
            <v>FU</v>
          </cell>
          <cell r="O3880" t="str">
            <v>FUNCIONAMIENTOINSTITUTO DISTRITAL DE LA PARTICIPAC</v>
          </cell>
          <cell r="P3880" t="str">
            <v>2025</v>
          </cell>
          <cell r="Q3880">
            <v>973621000</v>
          </cell>
          <cell r="R3880">
            <v>973621000</v>
          </cell>
        </row>
        <row r="3881">
          <cell r="A3881" t="str">
            <v>0220-01FU</v>
          </cell>
          <cell r="B3881" t="str">
            <v>DISTRITO CAPITAL</v>
          </cell>
          <cell r="C3881" t="str">
            <v>0220-01</v>
          </cell>
          <cell r="D3881" t="str">
            <v>INSTITUTO DISTRITAL DE LA PARTICIPACIÓN Y ACCIÓN COMUNAL - IDPAC</v>
          </cell>
          <cell r="E3881" t="str">
            <v>0002-002</v>
          </cell>
          <cell r="F3881" t="str">
            <v>EP-GOBIERNO</v>
          </cell>
          <cell r="G3881" t="str">
            <v>1-100-F001</v>
          </cell>
          <cell r="H3881" t="str">
            <v>VA-RECURSOS DISTRITO</v>
          </cell>
          <cell r="I3881" t="str">
            <v>O21101010010802</v>
          </cell>
          <cell r="J3881" t="str">
            <v>Prima de vacaciones</v>
          </cell>
          <cell r="K3881" t="str">
            <v>000000000000000000220</v>
          </cell>
          <cell r="L3881" t="str">
            <v>0220 - Programa Funcionamiento - INSTITUTO DISTRITAL DE LA PARTICIPACIÓN Y ACCIÓN COMUNAL</v>
          </cell>
          <cell r="M3881" t="str">
            <v>PM02200001FUNC</v>
          </cell>
          <cell r="N3881" t="str">
            <v>FU</v>
          </cell>
          <cell r="O3881" t="str">
            <v>FUNCIONAMIENTOINSTITUTO DISTRITAL DE LA PARTICIPAC</v>
          </cell>
          <cell r="P3881" t="str">
            <v>2025</v>
          </cell>
          <cell r="Q3881">
            <v>467336000</v>
          </cell>
          <cell r="R3881">
            <v>467336000</v>
          </cell>
        </row>
        <row r="3882">
          <cell r="A3882" t="str">
            <v>0220-01FU</v>
          </cell>
          <cell r="B3882" t="str">
            <v>DISTRITO CAPITAL</v>
          </cell>
          <cell r="C3882" t="str">
            <v>0220-01</v>
          </cell>
          <cell r="D3882" t="str">
            <v>INSTITUTO DISTRITAL DE LA PARTICIPACIÓN Y ACCIÓN COMUNAL - IDPAC</v>
          </cell>
          <cell r="E3882" t="str">
            <v>0002-002</v>
          </cell>
          <cell r="F3882" t="str">
            <v>EP-GOBIERNO</v>
          </cell>
          <cell r="G3882" t="str">
            <v>1-100-F001</v>
          </cell>
          <cell r="H3882" t="str">
            <v>VA-RECURSOS DISTRITO</v>
          </cell>
          <cell r="I3882" t="str">
            <v>O211010100109</v>
          </cell>
          <cell r="J3882" t="str">
            <v>Prima técnica salarial</v>
          </cell>
          <cell r="K3882" t="str">
            <v>000000000000000000220</v>
          </cell>
          <cell r="L3882" t="str">
            <v>0220 - Programa Funcionamiento - INSTITUTO DISTRITAL DE LA PARTICIPACIÓN Y ACCIÓN COMUNAL</v>
          </cell>
          <cell r="M3882" t="str">
            <v>PM02200001FUNC</v>
          </cell>
          <cell r="N3882" t="str">
            <v>FU</v>
          </cell>
          <cell r="O3882" t="str">
            <v>FUNCIONAMIENTOINSTITUTO DISTRITAL DE LA PARTICIPAC</v>
          </cell>
          <cell r="P3882" t="str">
            <v>2025</v>
          </cell>
          <cell r="Q3882">
            <v>2177106000</v>
          </cell>
          <cell r="R3882">
            <v>2177106000</v>
          </cell>
        </row>
        <row r="3883">
          <cell r="A3883" t="str">
            <v>0220-01FU</v>
          </cell>
          <cell r="B3883" t="str">
            <v>DISTRITO CAPITAL</v>
          </cell>
          <cell r="C3883" t="str">
            <v>0220-01</v>
          </cell>
          <cell r="D3883" t="str">
            <v>INSTITUTO DISTRITAL DE LA PARTICIPACIÓN Y ACCIÓN COMUNAL - IDPAC</v>
          </cell>
          <cell r="E3883" t="str">
            <v>0002-002</v>
          </cell>
          <cell r="F3883" t="str">
            <v>EP-GOBIERNO</v>
          </cell>
          <cell r="G3883" t="str">
            <v>1-100-F001</v>
          </cell>
          <cell r="H3883" t="str">
            <v>VA-RECURSOS DISTRITO</v>
          </cell>
          <cell r="I3883" t="str">
            <v>O211010100204</v>
          </cell>
          <cell r="J3883" t="str">
            <v>Prima semestral</v>
          </cell>
          <cell r="K3883" t="str">
            <v>000000000000000000220</v>
          </cell>
          <cell r="L3883" t="str">
            <v>0220 - Programa Funcionamiento - INSTITUTO DISTRITAL DE LA PARTICIPACIÓN Y ACCIÓN COMUNAL</v>
          </cell>
          <cell r="M3883" t="str">
            <v>PM02200001FUNC</v>
          </cell>
          <cell r="N3883" t="str">
            <v>FU</v>
          </cell>
          <cell r="O3883" t="str">
            <v>FUNCIONAMIENTOINSTITUTO DISTRITAL DE LA PARTICIPAC</v>
          </cell>
          <cell r="P3883" t="str">
            <v>2025</v>
          </cell>
          <cell r="Q3883">
            <v>1105358000</v>
          </cell>
          <cell r="R3883">
            <v>1105358000</v>
          </cell>
        </row>
        <row r="3884">
          <cell r="A3884" t="str">
            <v>0220-01FU</v>
          </cell>
          <cell r="B3884" t="str">
            <v>DISTRITO CAPITAL</v>
          </cell>
          <cell r="C3884" t="str">
            <v>0220-01</v>
          </cell>
          <cell r="D3884" t="str">
            <v>INSTITUTO DISTRITAL DE LA PARTICIPACIÓN Y ACCIÓN COMUNAL - IDPAC</v>
          </cell>
          <cell r="E3884" t="str">
            <v>0002-002</v>
          </cell>
          <cell r="F3884" t="str">
            <v>EP-GOBIERNO</v>
          </cell>
          <cell r="G3884" t="str">
            <v>1-100-F001</v>
          </cell>
          <cell r="H3884" t="str">
            <v>VA-RECURSOS DISTRITO</v>
          </cell>
          <cell r="I3884" t="str">
            <v>O21101010021201</v>
          </cell>
          <cell r="J3884" t="str">
            <v>Beneficios a los empleados a corto plazo</v>
          </cell>
          <cell r="K3884" t="str">
            <v>000000000000000000220</v>
          </cell>
          <cell r="L3884" t="str">
            <v>0220 - Programa Funcionamiento - INSTITUTO DISTRITAL DE LA PARTICIPACIÓN Y ACCIÓN COMUNAL</v>
          </cell>
          <cell r="M3884" t="str">
            <v>PM02200001FUNC</v>
          </cell>
          <cell r="N3884" t="str">
            <v>FU</v>
          </cell>
          <cell r="O3884" t="str">
            <v>FUNCIONAMIENTOINSTITUTO DISTRITAL DE LA PARTICIPAC</v>
          </cell>
          <cell r="P3884" t="str">
            <v>2025</v>
          </cell>
          <cell r="Q3884">
            <v>201055000</v>
          </cell>
          <cell r="R3884">
            <v>201055000</v>
          </cell>
        </row>
        <row r="3885">
          <cell r="A3885" t="str">
            <v>0220-01FU</v>
          </cell>
          <cell r="B3885" t="str">
            <v>DISTRITO CAPITAL</v>
          </cell>
          <cell r="C3885" t="str">
            <v>0220-01</v>
          </cell>
          <cell r="D3885" t="str">
            <v>INSTITUTO DISTRITAL DE LA PARTICIPACIÓN Y ACCIÓN COMUNAL - IDPAC</v>
          </cell>
          <cell r="E3885" t="str">
            <v>0002-002</v>
          </cell>
          <cell r="F3885" t="str">
            <v>EP-GOBIERNO</v>
          </cell>
          <cell r="G3885" t="str">
            <v>1-100-F001</v>
          </cell>
          <cell r="H3885" t="str">
            <v>VA-RECURSOS DISTRITO</v>
          </cell>
          <cell r="I3885" t="str">
            <v>O211010200101</v>
          </cell>
          <cell r="J3885" t="str">
            <v>Aportes a la seguridad social en pensiones públicas</v>
          </cell>
          <cell r="K3885" t="str">
            <v>000000000000000000220</v>
          </cell>
          <cell r="L3885" t="str">
            <v>0220 - Programa Funcionamiento - INSTITUTO DISTRITAL DE LA PARTICIPACIÓN Y ACCIÓN COMUNAL</v>
          </cell>
          <cell r="M3885" t="str">
            <v>PM02200001FUNC</v>
          </cell>
          <cell r="N3885" t="str">
            <v>FU</v>
          </cell>
          <cell r="O3885" t="str">
            <v>FUNCIONAMIENTOINSTITUTO DISTRITAL DE LA PARTICIPAC</v>
          </cell>
          <cell r="P3885" t="str">
            <v>2025</v>
          </cell>
          <cell r="Q3885">
            <v>793969000</v>
          </cell>
          <cell r="R3885">
            <v>793969000</v>
          </cell>
        </row>
        <row r="3886">
          <cell r="A3886" t="str">
            <v>0220-01FU</v>
          </cell>
          <cell r="B3886" t="str">
            <v>DISTRITO CAPITAL</v>
          </cell>
          <cell r="C3886" t="str">
            <v>0220-01</v>
          </cell>
          <cell r="D3886" t="str">
            <v>INSTITUTO DISTRITAL DE LA PARTICIPACIÓN Y ACCIÓN COMUNAL - IDPAC</v>
          </cell>
          <cell r="E3886" t="str">
            <v>0002-002</v>
          </cell>
          <cell r="F3886" t="str">
            <v>EP-GOBIERNO</v>
          </cell>
          <cell r="G3886" t="str">
            <v>1-100-F001</v>
          </cell>
          <cell r="H3886" t="str">
            <v>VA-RECURSOS DISTRITO</v>
          </cell>
          <cell r="I3886" t="str">
            <v>O211010200102</v>
          </cell>
          <cell r="J3886" t="str">
            <v>Aportes a la seguridad social en pensiones privadas</v>
          </cell>
          <cell r="K3886" t="str">
            <v>000000000000000000220</v>
          </cell>
          <cell r="L3886" t="str">
            <v>0220 - Programa Funcionamiento - INSTITUTO DISTRITAL DE LA PARTICIPACIÓN Y ACCIÓN COMUNAL</v>
          </cell>
          <cell r="M3886" t="str">
            <v>PM02200001FUNC</v>
          </cell>
          <cell r="N3886" t="str">
            <v>FU</v>
          </cell>
          <cell r="O3886" t="str">
            <v>FUNCIONAMIENTOINSTITUTO DISTRITAL DE LA PARTICIPAC</v>
          </cell>
          <cell r="P3886" t="str">
            <v>2025</v>
          </cell>
          <cell r="Q3886">
            <v>457292000</v>
          </cell>
          <cell r="R3886">
            <v>457292000</v>
          </cell>
        </row>
        <row r="3887">
          <cell r="A3887" t="str">
            <v>0220-01FU</v>
          </cell>
          <cell r="B3887" t="str">
            <v>DISTRITO CAPITAL</v>
          </cell>
          <cell r="C3887" t="str">
            <v>0220-01</v>
          </cell>
          <cell r="D3887" t="str">
            <v>INSTITUTO DISTRITAL DE LA PARTICIPACIÓN Y ACCIÓN COMUNAL - IDPAC</v>
          </cell>
          <cell r="E3887" t="str">
            <v>0002-002</v>
          </cell>
          <cell r="F3887" t="str">
            <v>EP-GOBIERNO</v>
          </cell>
          <cell r="G3887" t="str">
            <v>1-100-F001</v>
          </cell>
          <cell r="H3887" t="str">
            <v>VA-RECURSOS DISTRITO</v>
          </cell>
          <cell r="I3887" t="str">
            <v>O211010200201</v>
          </cell>
          <cell r="J3887" t="str">
            <v>Aportes a la seguridad social en salud pública</v>
          </cell>
          <cell r="K3887" t="str">
            <v>000000000000000000220</v>
          </cell>
          <cell r="L3887" t="str">
            <v>0220 - Programa Funcionamiento - INSTITUTO DISTRITAL DE LA PARTICIPACIÓN Y ACCIÓN COMUNAL</v>
          </cell>
          <cell r="M3887" t="str">
            <v>PM02200001FUNC</v>
          </cell>
          <cell r="N3887" t="str">
            <v>FU</v>
          </cell>
          <cell r="O3887" t="str">
            <v>FUNCIONAMIENTOINSTITUTO DISTRITAL DE LA PARTICIPAC</v>
          </cell>
          <cell r="P3887" t="str">
            <v>2025</v>
          </cell>
          <cell r="Q3887">
            <v>24712000</v>
          </cell>
          <cell r="R3887">
            <v>24712000</v>
          </cell>
        </row>
        <row r="3888">
          <cell r="A3888" t="str">
            <v>0220-01FU</v>
          </cell>
          <cell r="B3888" t="str">
            <v>DISTRITO CAPITAL</v>
          </cell>
          <cell r="C3888" t="str">
            <v>0220-01</v>
          </cell>
          <cell r="D3888" t="str">
            <v>INSTITUTO DISTRITAL DE LA PARTICIPACIÓN Y ACCIÓN COMUNAL - IDPAC</v>
          </cell>
          <cell r="E3888" t="str">
            <v>0002-002</v>
          </cell>
          <cell r="F3888" t="str">
            <v>EP-GOBIERNO</v>
          </cell>
          <cell r="G3888" t="str">
            <v>1-100-F001</v>
          </cell>
          <cell r="H3888" t="str">
            <v>VA-RECURSOS DISTRITO</v>
          </cell>
          <cell r="I3888" t="str">
            <v>O211010200202</v>
          </cell>
          <cell r="J3888" t="str">
            <v>Aportes a la seguridad social en salud privada</v>
          </cell>
          <cell r="K3888" t="str">
            <v>000000000000000000220</v>
          </cell>
          <cell r="L3888" t="str">
            <v>0220 - Programa Funcionamiento - INSTITUTO DISTRITAL DE LA PARTICIPACIÓN Y ACCIÓN COMUNAL</v>
          </cell>
          <cell r="M3888" t="str">
            <v>PM02200001FUNC</v>
          </cell>
          <cell r="N3888" t="str">
            <v>FU</v>
          </cell>
          <cell r="O3888" t="str">
            <v>FUNCIONAMIENTOINSTITUTO DISTRITAL DE LA PARTICIPAC</v>
          </cell>
          <cell r="P3888" t="str">
            <v>2025</v>
          </cell>
          <cell r="Q3888">
            <v>861596000</v>
          </cell>
          <cell r="R3888">
            <v>861596000</v>
          </cell>
        </row>
        <row r="3889">
          <cell r="A3889" t="str">
            <v>0220-01FU</v>
          </cell>
          <cell r="B3889" t="str">
            <v>DISTRITO CAPITAL</v>
          </cell>
          <cell r="C3889" t="str">
            <v>0220-01</v>
          </cell>
          <cell r="D3889" t="str">
            <v>INSTITUTO DISTRITAL DE LA PARTICIPACIÓN Y ACCIÓN COMUNAL - IDPAC</v>
          </cell>
          <cell r="E3889" t="str">
            <v>0002-002</v>
          </cell>
          <cell r="F3889" t="str">
            <v>EP-GOBIERNO</v>
          </cell>
          <cell r="G3889" t="str">
            <v>1-100-F001</v>
          </cell>
          <cell r="H3889" t="str">
            <v>VA-RECURSOS DISTRITO</v>
          </cell>
          <cell r="I3889" t="str">
            <v>O211010200301</v>
          </cell>
          <cell r="J3889" t="str">
            <v>Aportes de cesantías a fondos públicos</v>
          </cell>
          <cell r="K3889" t="str">
            <v>000000000000000000220</v>
          </cell>
          <cell r="L3889" t="str">
            <v>0220 - Programa Funcionamiento - INSTITUTO DISTRITAL DE LA PARTICIPACIÓN Y ACCIÓN COMUNAL</v>
          </cell>
          <cell r="M3889" t="str">
            <v>PM02200001FUNC</v>
          </cell>
          <cell r="N3889" t="str">
            <v>FU</v>
          </cell>
          <cell r="O3889" t="str">
            <v>FUNCIONAMIENTOINSTITUTO DISTRITAL DE LA PARTICIPAC</v>
          </cell>
          <cell r="P3889" t="str">
            <v>2025</v>
          </cell>
          <cell r="Q3889">
            <v>765806000</v>
          </cell>
          <cell r="R3889">
            <v>765806000</v>
          </cell>
        </row>
        <row r="3890">
          <cell r="A3890" t="str">
            <v>0220-01FU</v>
          </cell>
          <cell r="B3890" t="str">
            <v>DISTRITO CAPITAL</v>
          </cell>
          <cell r="C3890" t="str">
            <v>0220-01</v>
          </cell>
          <cell r="D3890" t="str">
            <v>INSTITUTO DISTRITAL DE LA PARTICIPACIÓN Y ACCIÓN COMUNAL - IDPAC</v>
          </cell>
          <cell r="E3890" t="str">
            <v>0002-002</v>
          </cell>
          <cell r="F3890" t="str">
            <v>EP-GOBIERNO</v>
          </cell>
          <cell r="G3890" t="str">
            <v>1-100-F001</v>
          </cell>
          <cell r="H3890" t="str">
            <v>VA-RECURSOS DISTRITO</v>
          </cell>
          <cell r="I3890" t="str">
            <v>O211010200302</v>
          </cell>
          <cell r="J3890" t="str">
            <v>Aportes de cesantías a fondos privados</v>
          </cell>
          <cell r="K3890" t="str">
            <v>000000000000000000220</v>
          </cell>
          <cell r="L3890" t="str">
            <v>0220 - Programa Funcionamiento - INSTITUTO DISTRITAL DE LA PARTICIPACIÓN Y ACCIÓN COMUNAL</v>
          </cell>
          <cell r="M3890" t="str">
            <v>PM02200001FUNC</v>
          </cell>
          <cell r="N3890" t="str">
            <v>FU</v>
          </cell>
          <cell r="O3890" t="str">
            <v>FUNCIONAMIENTOINSTITUTO DISTRITAL DE LA PARTICIPAC</v>
          </cell>
          <cell r="P3890" t="str">
            <v>2025</v>
          </cell>
          <cell r="Q3890">
            <v>453350000</v>
          </cell>
          <cell r="R3890">
            <v>453350000</v>
          </cell>
        </row>
        <row r="3891">
          <cell r="A3891" t="str">
            <v>0220-01FU</v>
          </cell>
          <cell r="B3891" t="str">
            <v>DISTRITO CAPITAL</v>
          </cell>
          <cell r="C3891" t="str">
            <v>0220-01</v>
          </cell>
          <cell r="D3891" t="str">
            <v>INSTITUTO DISTRITAL DE LA PARTICIPACIÓN Y ACCIÓN COMUNAL - IDPAC</v>
          </cell>
          <cell r="E3891" t="str">
            <v>0002-002</v>
          </cell>
          <cell r="F3891" t="str">
            <v>EP-GOBIERNO</v>
          </cell>
          <cell r="G3891" t="str">
            <v>1-100-F001</v>
          </cell>
          <cell r="H3891" t="str">
            <v>VA-RECURSOS DISTRITO</v>
          </cell>
          <cell r="I3891" t="str">
            <v>O211010200401</v>
          </cell>
          <cell r="J3891" t="str">
            <v>Compensar</v>
          </cell>
          <cell r="K3891" t="str">
            <v>000000000000000000220</v>
          </cell>
          <cell r="L3891" t="str">
            <v>0220 - Programa Funcionamiento - INSTITUTO DISTRITAL DE LA PARTICIPACIÓN Y ACCIÓN COMUNAL</v>
          </cell>
          <cell r="M3891" t="str">
            <v>PM02200001FUNC</v>
          </cell>
          <cell r="N3891" t="str">
            <v>FU</v>
          </cell>
          <cell r="O3891" t="str">
            <v>FUNCIONAMIENTOINSTITUTO DISTRITAL DE LA PARTICIPAC</v>
          </cell>
          <cell r="P3891" t="str">
            <v>2025</v>
          </cell>
          <cell r="Q3891">
            <v>480088000</v>
          </cell>
          <cell r="R3891">
            <v>480088000</v>
          </cell>
        </row>
        <row r="3892">
          <cell r="A3892" t="str">
            <v>0220-01FU</v>
          </cell>
          <cell r="B3892" t="str">
            <v>DISTRITO CAPITAL</v>
          </cell>
          <cell r="C3892" t="str">
            <v>0220-01</v>
          </cell>
          <cell r="D3892" t="str">
            <v>INSTITUTO DISTRITAL DE LA PARTICIPACIÓN Y ACCIÓN COMUNAL - IDPAC</v>
          </cell>
          <cell r="E3892" t="str">
            <v>0002-002</v>
          </cell>
          <cell r="F3892" t="str">
            <v>EP-GOBIERNO</v>
          </cell>
          <cell r="G3892" t="str">
            <v>1-100-F001</v>
          </cell>
          <cell r="H3892" t="str">
            <v>VA-RECURSOS DISTRITO</v>
          </cell>
          <cell r="I3892" t="str">
            <v>O211010200501</v>
          </cell>
          <cell r="J3892" t="str">
            <v>Aportes generales al sistema de riesgos laborales públicos</v>
          </cell>
          <cell r="K3892" t="str">
            <v>000000000000000000220</v>
          </cell>
          <cell r="L3892" t="str">
            <v>0220 - Programa Funcionamiento - INSTITUTO DISTRITAL DE LA PARTICIPACIÓN Y ACCIÓN COMUNAL</v>
          </cell>
          <cell r="M3892" t="str">
            <v>PM02200001FUNC</v>
          </cell>
          <cell r="N3892" t="str">
            <v>FU</v>
          </cell>
          <cell r="O3892" t="str">
            <v>FUNCIONAMIENTOINSTITUTO DISTRITAL DE LA PARTICIPAC</v>
          </cell>
          <cell r="P3892" t="str">
            <v>2025</v>
          </cell>
          <cell r="Q3892">
            <v>54429000</v>
          </cell>
          <cell r="R3892">
            <v>54429000</v>
          </cell>
        </row>
        <row r="3893">
          <cell r="A3893" t="str">
            <v>0220-01FU</v>
          </cell>
          <cell r="B3893" t="str">
            <v>DISTRITO CAPITAL</v>
          </cell>
          <cell r="C3893" t="str">
            <v>0220-01</v>
          </cell>
          <cell r="D3893" t="str">
            <v>INSTITUTO DISTRITAL DE LA PARTICIPACIÓN Y ACCIÓN COMUNAL - IDPAC</v>
          </cell>
          <cell r="E3893" t="str">
            <v>0002-002</v>
          </cell>
          <cell r="F3893" t="str">
            <v>EP-GOBIERNO</v>
          </cell>
          <cell r="G3893" t="str">
            <v>1-100-F001</v>
          </cell>
          <cell r="H3893" t="str">
            <v>VA-RECURSOS DISTRITO</v>
          </cell>
          <cell r="I3893" t="str">
            <v>O2110102006</v>
          </cell>
          <cell r="J3893" t="str">
            <v>Aportes al ICBF</v>
          </cell>
          <cell r="K3893" t="str">
            <v>000000000000000000220</v>
          </cell>
          <cell r="L3893" t="str">
            <v>0220 - Programa Funcionamiento - INSTITUTO DISTRITAL DE LA PARTICIPACIÓN Y ACCIÓN COMUNAL</v>
          </cell>
          <cell r="M3893" t="str">
            <v>PM02200001FUNC</v>
          </cell>
          <cell r="N3893" t="str">
            <v>FU</v>
          </cell>
          <cell r="O3893" t="str">
            <v>FUNCIONAMIENTOINSTITUTO DISTRITAL DE LA PARTICIPAC</v>
          </cell>
          <cell r="P3893" t="str">
            <v>2025</v>
          </cell>
          <cell r="Q3893">
            <v>360054000</v>
          </cell>
          <cell r="R3893">
            <v>360054000</v>
          </cell>
        </row>
        <row r="3894">
          <cell r="A3894" t="str">
            <v>0220-01FU</v>
          </cell>
          <cell r="B3894" t="str">
            <v>DISTRITO CAPITAL</v>
          </cell>
          <cell r="C3894" t="str">
            <v>0220-01</v>
          </cell>
          <cell r="D3894" t="str">
            <v>INSTITUTO DISTRITAL DE LA PARTICIPACIÓN Y ACCIÓN COMUNAL - IDPAC</v>
          </cell>
          <cell r="E3894" t="str">
            <v>0002-002</v>
          </cell>
          <cell r="F3894" t="str">
            <v>EP-GOBIERNO</v>
          </cell>
          <cell r="G3894" t="str">
            <v>1-100-F001</v>
          </cell>
          <cell r="H3894" t="str">
            <v>VA-RECURSOS DISTRITO</v>
          </cell>
          <cell r="I3894" t="str">
            <v>O2110102007</v>
          </cell>
          <cell r="J3894" t="str">
            <v>Aportes al SENA</v>
          </cell>
          <cell r="K3894" t="str">
            <v>000000000000000000220</v>
          </cell>
          <cell r="L3894" t="str">
            <v>0220 - Programa Funcionamiento - INSTITUTO DISTRITAL DE LA PARTICIPACIÓN Y ACCIÓN COMUNAL</v>
          </cell>
          <cell r="M3894" t="str">
            <v>PM02200001FUNC</v>
          </cell>
          <cell r="N3894" t="str">
            <v>FU</v>
          </cell>
          <cell r="O3894" t="str">
            <v>FUNCIONAMIENTOINSTITUTO DISTRITAL DE LA PARTICIPAC</v>
          </cell>
          <cell r="P3894" t="str">
            <v>2025</v>
          </cell>
          <cell r="Q3894">
            <v>240048000</v>
          </cell>
          <cell r="R3894">
            <v>240048000</v>
          </cell>
        </row>
        <row r="3895">
          <cell r="A3895" t="str">
            <v>0220-01FU</v>
          </cell>
          <cell r="B3895" t="str">
            <v>DISTRITO CAPITAL</v>
          </cell>
          <cell r="C3895" t="str">
            <v>0220-01</v>
          </cell>
          <cell r="D3895" t="str">
            <v>INSTITUTO DISTRITAL DE LA PARTICIPACIÓN Y ACCIÓN COMUNAL - IDPAC</v>
          </cell>
          <cell r="E3895" t="str">
            <v>0002-002</v>
          </cell>
          <cell r="F3895" t="str">
            <v>EP-GOBIERNO</v>
          </cell>
          <cell r="G3895" t="str">
            <v>1-100-F001</v>
          </cell>
          <cell r="H3895" t="str">
            <v>VA-RECURSOS DISTRITO</v>
          </cell>
          <cell r="I3895" t="str">
            <v>O211010300103</v>
          </cell>
          <cell r="J3895" t="str">
            <v>Bonificación especial de recreación</v>
          </cell>
          <cell r="K3895" t="str">
            <v>000000000000000000220</v>
          </cell>
          <cell r="L3895" t="str">
            <v>0220 - Programa Funcionamiento - INSTITUTO DISTRITAL DE LA PARTICIPACIÓN Y ACCIÓN COMUNAL</v>
          </cell>
          <cell r="M3895" t="str">
            <v>PM02200001FUNC</v>
          </cell>
          <cell r="N3895" t="str">
            <v>FU</v>
          </cell>
          <cell r="O3895" t="str">
            <v>FUNCIONAMIENTOINSTITUTO DISTRITAL DE LA PARTICIPAC</v>
          </cell>
          <cell r="P3895" t="str">
            <v>2025</v>
          </cell>
          <cell r="Q3895">
            <v>37882000</v>
          </cell>
          <cell r="R3895">
            <v>37882000</v>
          </cell>
        </row>
        <row r="3896">
          <cell r="A3896" t="str">
            <v>0220-01FU</v>
          </cell>
          <cell r="B3896" t="str">
            <v>DISTRITO CAPITAL</v>
          </cell>
          <cell r="C3896" t="str">
            <v>0220-01</v>
          </cell>
          <cell r="D3896" t="str">
            <v>INSTITUTO DISTRITAL DE LA PARTICIPACIÓN Y ACCIÓN COMUNAL - IDPAC</v>
          </cell>
          <cell r="E3896" t="str">
            <v>0002-002</v>
          </cell>
          <cell r="F3896" t="str">
            <v>EP-GOBIERNO</v>
          </cell>
          <cell r="G3896" t="str">
            <v>1-100-F001</v>
          </cell>
          <cell r="H3896" t="str">
            <v>VA-RECURSOS DISTRITO</v>
          </cell>
          <cell r="I3896" t="str">
            <v>O2110103005</v>
          </cell>
          <cell r="J3896" t="str">
            <v>Reconocimiento por permanencia en el servicio público - Bogotá D.C.</v>
          </cell>
          <cell r="K3896" t="str">
            <v>000000000000000000220</v>
          </cell>
          <cell r="L3896" t="str">
            <v>0220 - Programa Funcionamiento - INSTITUTO DISTRITAL DE LA PARTICIPACIÓN Y ACCIÓN COMUNAL</v>
          </cell>
          <cell r="M3896" t="str">
            <v>PM02200001FUNC</v>
          </cell>
          <cell r="N3896" t="str">
            <v>FU</v>
          </cell>
          <cell r="O3896" t="str">
            <v>FUNCIONAMIENTOINSTITUTO DISTRITAL DE LA PARTICIPAC</v>
          </cell>
          <cell r="P3896" t="str">
            <v>2025</v>
          </cell>
          <cell r="Q3896">
            <v>122837000</v>
          </cell>
          <cell r="R3896">
            <v>122837000</v>
          </cell>
        </row>
        <row r="3897">
          <cell r="A3897" t="str">
            <v>0220-01FU</v>
          </cell>
          <cell r="B3897" t="str">
            <v>DISTRITO CAPITAL</v>
          </cell>
          <cell r="C3897" t="str">
            <v>0220-01</v>
          </cell>
          <cell r="D3897" t="str">
            <v>INSTITUTO DISTRITAL DE LA PARTICIPACIÓN Y ACCIÓN COMUNAL - IDPAC</v>
          </cell>
          <cell r="E3897" t="str">
            <v>0002-002</v>
          </cell>
          <cell r="F3897" t="str">
            <v>EP-GOBIERNO</v>
          </cell>
          <cell r="G3897" t="str">
            <v>1-100-F001</v>
          </cell>
          <cell r="H3897" t="str">
            <v>VA-RECURSOS DISTRITO</v>
          </cell>
          <cell r="I3897" t="str">
            <v>O2110103068</v>
          </cell>
          <cell r="J3897" t="str">
            <v>Prima secretarial</v>
          </cell>
          <cell r="K3897" t="str">
            <v>000000000000000000220</v>
          </cell>
          <cell r="L3897" t="str">
            <v>0220 - Programa Funcionamiento - INSTITUTO DISTRITAL DE LA PARTICIPACIÓN Y ACCIÓN COMUNAL</v>
          </cell>
          <cell r="M3897" t="str">
            <v>PM02200001FUNC</v>
          </cell>
          <cell r="N3897" t="str">
            <v>FU</v>
          </cell>
          <cell r="O3897" t="str">
            <v>FUNCIONAMIENTOINSTITUTO DISTRITAL DE LA PARTICIPAC</v>
          </cell>
          <cell r="P3897" t="str">
            <v>2025</v>
          </cell>
          <cell r="Q3897">
            <v>9029000</v>
          </cell>
          <cell r="R3897">
            <v>9029000</v>
          </cell>
        </row>
        <row r="3898">
          <cell r="A3898" t="str">
            <v>0220-01FU</v>
          </cell>
          <cell r="B3898" t="str">
            <v>DISTRITO CAPITAL</v>
          </cell>
          <cell r="C3898" t="str">
            <v>0220-01</v>
          </cell>
          <cell r="D3898" t="str">
            <v>INSTITUTO DISTRITAL DE LA PARTICIPACIÓN Y ACCIÓN COMUNAL - IDPAC</v>
          </cell>
          <cell r="E3898" t="str">
            <v>0002-002</v>
          </cell>
          <cell r="F3898" t="str">
            <v>EP-GOBIERNO</v>
          </cell>
          <cell r="G3898" t="str">
            <v>1-100-F001</v>
          </cell>
          <cell r="H3898" t="str">
            <v>VA-RECURSOS DISTRITO</v>
          </cell>
          <cell r="I3898" t="str">
            <v>O2110103190</v>
          </cell>
          <cell r="J3898" t="str">
            <v>Apoyo de sostenimiento prácticas laborales</v>
          </cell>
          <cell r="K3898" t="str">
            <v>000000000000000000220</v>
          </cell>
          <cell r="L3898" t="str">
            <v>0220 - Programa Funcionamiento - INSTITUTO DISTRITAL DE LA PARTICIPACIÓN Y ACCIÓN COMUNAL</v>
          </cell>
          <cell r="M3898" t="str">
            <v>PM02200001FUNC</v>
          </cell>
          <cell r="N3898" t="str">
            <v>FU</v>
          </cell>
          <cell r="O3898" t="str">
            <v>FUNCIONAMIENTOINSTITUTO DISTRITAL DE LA PARTICIPAC</v>
          </cell>
          <cell r="P3898" t="str">
            <v>2025</v>
          </cell>
          <cell r="Q3898">
            <v>27466000</v>
          </cell>
          <cell r="R3898">
            <v>27466000</v>
          </cell>
        </row>
        <row r="3899">
          <cell r="A3899" t="str">
            <v>0220-01FU</v>
          </cell>
          <cell r="B3899" t="str">
            <v>DISTRITO CAPITAL</v>
          </cell>
          <cell r="C3899" t="str">
            <v>0220-01</v>
          </cell>
          <cell r="D3899" t="str">
            <v>INSTITUTO DISTRITAL DE LA PARTICIPACIÓN Y ACCIÓN COMUNAL - IDPAC</v>
          </cell>
          <cell r="E3899" t="str">
            <v>0002-002</v>
          </cell>
          <cell r="F3899" t="str">
            <v>EP-GOBIERNO</v>
          </cell>
          <cell r="G3899" t="str">
            <v>1-100-F001</v>
          </cell>
          <cell r="H3899" t="str">
            <v>VA-RECURSOS DISTRITO</v>
          </cell>
          <cell r="I3899" t="str">
            <v>O21201010030302</v>
          </cell>
          <cell r="J3899" t="str">
            <v>Maquinaria de informática y sus partes, piezas y accesorios</v>
          </cell>
          <cell r="K3899" t="str">
            <v>000000000000000000220</v>
          </cell>
          <cell r="L3899" t="str">
            <v>0220 - Programa Funcionamiento - INSTITUTO DISTRITAL DE LA PARTICIPACIÓN Y ACCIÓN COMUNAL</v>
          </cell>
          <cell r="M3899" t="str">
            <v>PM02200001FUNC</v>
          </cell>
          <cell r="N3899" t="str">
            <v>FU</v>
          </cell>
          <cell r="O3899" t="str">
            <v>FUNCIONAMIENTOINSTITUTO DISTRITAL DE LA PARTICIPAC</v>
          </cell>
          <cell r="P3899" t="str">
            <v>2025</v>
          </cell>
          <cell r="Q3899">
            <v>30518000</v>
          </cell>
          <cell r="R3899">
            <v>30518000</v>
          </cell>
        </row>
        <row r="3900">
          <cell r="A3900" t="str">
            <v>0220-01FU</v>
          </cell>
          <cell r="B3900" t="str">
            <v>DISTRITO CAPITAL</v>
          </cell>
          <cell r="C3900" t="str">
            <v>0220-01</v>
          </cell>
          <cell r="D3900" t="str">
            <v>INSTITUTO DISTRITAL DE LA PARTICIPACIÓN Y ACCIÓN COMUNAL - IDPAC</v>
          </cell>
          <cell r="E3900" t="str">
            <v>0002-002</v>
          </cell>
          <cell r="F3900" t="str">
            <v>EP-GOBIERNO</v>
          </cell>
          <cell r="G3900" t="str">
            <v>1-100-F001</v>
          </cell>
          <cell r="H3900" t="str">
            <v>VA-RECURSOS DISTRITO</v>
          </cell>
          <cell r="I3900" t="str">
            <v>O2120201002082822205</v>
          </cell>
          <cell r="J3900" t="str">
            <v>Camisas de fibras artificiales y sintéticas en tejido de punto para hombre</v>
          </cell>
          <cell r="K3900" t="str">
            <v>000000000000000000220</v>
          </cell>
          <cell r="L3900" t="str">
            <v>0220 - Programa Funcionamiento - INSTITUTO DISTRITAL DE LA PARTICIPACIÓN Y ACCIÓN COMUNAL</v>
          </cell>
          <cell r="M3900" t="str">
            <v>PM02200001FUNC</v>
          </cell>
          <cell r="N3900" t="str">
            <v>FU</v>
          </cell>
          <cell r="O3900" t="str">
            <v>FUNCIONAMIENTOINSTITUTO DISTRITAL DE LA PARTICIPAC</v>
          </cell>
          <cell r="P3900" t="str">
            <v>2025</v>
          </cell>
          <cell r="Q3900">
            <v>613000</v>
          </cell>
          <cell r="R3900">
            <v>613000</v>
          </cell>
        </row>
        <row r="3901">
          <cell r="A3901" t="str">
            <v>0220-01FU</v>
          </cell>
          <cell r="B3901" t="str">
            <v>DISTRITO CAPITAL</v>
          </cell>
          <cell r="C3901" t="str">
            <v>0220-01</v>
          </cell>
          <cell r="D3901" t="str">
            <v>INSTITUTO DISTRITAL DE LA PARTICIPACIÓN Y ACCIÓN COMUNAL - IDPAC</v>
          </cell>
          <cell r="E3901" t="str">
            <v>0002-002</v>
          </cell>
          <cell r="F3901" t="str">
            <v>EP-GOBIERNO</v>
          </cell>
          <cell r="G3901" t="str">
            <v>1-100-F001</v>
          </cell>
          <cell r="H3901" t="str">
            <v>VA-RECURSOS DISTRITO</v>
          </cell>
          <cell r="I3901" t="str">
            <v>O2120201002082823109</v>
          </cell>
          <cell r="J3901" t="str">
            <v>Pantalones de paño para hombre</v>
          </cell>
          <cell r="K3901" t="str">
            <v>000000000000000000220</v>
          </cell>
          <cell r="L3901" t="str">
            <v>0220 - Programa Funcionamiento - INSTITUTO DISTRITAL DE LA PARTICIPACIÓN Y ACCIÓN COMUNAL</v>
          </cell>
          <cell r="M3901" t="str">
            <v>PM02200001FUNC</v>
          </cell>
          <cell r="N3901" t="str">
            <v>FU</v>
          </cell>
          <cell r="O3901" t="str">
            <v>FUNCIONAMIENTOINSTITUTO DISTRITAL DE LA PARTICIPAC</v>
          </cell>
          <cell r="P3901" t="str">
            <v>2025</v>
          </cell>
          <cell r="Q3901">
            <v>477000</v>
          </cell>
          <cell r="R3901">
            <v>477000</v>
          </cell>
        </row>
        <row r="3902">
          <cell r="A3902" t="str">
            <v>0220-01FU</v>
          </cell>
          <cell r="B3902" t="str">
            <v>DISTRITO CAPITAL</v>
          </cell>
          <cell r="C3902" t="str">
            <v>0220-01</v>
          </cell>
          <cell r="D3902" t="str">
            <v>INSTITUTO DISTRITAL DE LA PARTICIPACIÓN Y ACCIÓN COMUNAL - IDPAC</v>
          </cell>
          <cell r="E3902" t="str">
            <v>0002-002</v>
          </cell>
          <cell r="F3902" t="str">
            <v>EP-GOBIERNO</v>
          </cell>
          <cell r="G3902" t="str">
            <v>1-100-F001</v>
          </cell>
          <cell r="H3902" t="str">
            <v>VA-RECURSOS DISTRITO</v>
          </cell>
          <cell r="I3902" t="str">
            <v>O2120201002082823117</v>
          </cell>
          <cell r="J3902" t="str">
            <v>Chaquetas o sacos, excepto de cuero y plástico para hombre</v>
          </cell>
          <cell r="K3902" t="str">
            <v>000000000000000000220</v>
          </cell>
          <cell r="L3902" t="str">
            <v>0220 - Programa Funcionamiento - INSTITUTO DISTRITAL DE LA PARTICIPACIÓN Y ACCIÓN COMUNAL</v>
          </cell>
          <cell r="M3902" t="str">
            <v>PM02200001FUNC</v>
          </cell>
          <cell r="N3902" t="str">
            <v>FU</v>
          </cell>
          <cell r="O3902" t="str">
            <v>FUNCIONAMIENTOINSTITUTO DISTRITAL DE LA PARTICIPAC</v>
          </cell>
          <cell r="P3902" t="str">
            <v>2025</v>
          </cell>
          <cell r="Q3902">
            <v>818000</v>
          </cell>
          <cell r="R3902">
            <v>818000</v>
          </cell>
        </row>
        <row r="3903">
          <cell r="A3903" t="str">
            <v>0220-01FU</v>
          </cell>
          <cell r="B3903" t="str">
            <v>DISTRITO CAPITAL</v>
          </cell>
          <cell r="C3903" t="str">
            <v>0220-01</v>
          </cell>
          <cell r="D3903" t="str">
            <v>INSTITUTO DISTRITAL DE LA PARTICIPACIÓN Y ACCIÓN COMUNAL - IDPAC</v>
          </cell>
          <cell r="E3903" t="str">
            <v>0002-002</v>
          </cell>
          <cell r="F3903" t="str">
            <v>EP-GOBIERNO</v>
          </cell>
          <cell r="G3903" t="str">
            <v>1-100-F001</v>
          </cell>
          <cell r="H3903" t="str">
            <v>VA-RECURSOS DISTRITO</v>
          </cell>
          <cell r="I3903" t="str">
            <v>O2120201002082823309</v>
          </cell>
          <cell r="J3903" t="str">
            <v>Pantalones o slaks de paño, para mujer</v>
          </cell>
          <cell r="K3903" t="str">
            <v>000000000000000000220</v>
          </cell>
          <cell r="L3903" t="str">
            <v>0220 - Programa Funcionamiento - INSTITUTO DISTRITAL DE LA PARTICIPACIÓN Y ACCIÓN COMUNAL</v>
          </cell>
          <cell r="M3903" t="str">
            <v>PM02200001FUNC</v>
          </cell>
          <cell r="N3903" t="str">
            <v>FU</v>
          </cell>
          <cell r="O3903" t="str">
            <v>FUNCIONAMIENTOINSTITUTO DISTRITAL DE LA PARTICIPAC</v>
          </cell>
          <cell r="P3903" t="str">
            <v>2025</v>
          </cell>
          <cell r="Q3903">
            <v>511000</v>
          </cell>
          <cell r="R3903">
            <v>511000</v>
          </cell>
        </row>
        <row r="3904">
          <cell r="A3904" t="str">
            <v>0220-01FU</v>
          </cell>
          <cell r="B3904" t="str">
            <v>DISTRITO CAPITAL</v>
          </cell>
          <cell r="C3904" t="str">
            <v>0220-01</v>
          </cell>
          <cell r="D3904" t="str">
            <v>INSTITUTO DISTRITAL DE LA PARTICIPACIÓN Y ACCIÓN COMUNAL - IDPAC</v>
          </cell>
          <cell r="E3904" t="str">
            <v>0002-002</v>
          </cell>
          <cell r="F3904" t="str">
            <v>EP-GOBIERNO</v>
          </cell>
          <cell r="G3904" t="str">
            <v>1-100-F001</v>
          </cell>
          <cell r="H3904" t="str">
            <v>VA-RECURSOS DISTRITO</v>
          </cell>
          <cell r="I3904" t="str">
            <v>O2120201002082823313</v>
          </cell>
          <cell r="J3904" t="str">
            <v>Chaquetas o sacos, excepto de cuero y plástico para mujer</v>
          </cell>
          <cell r="K3904" t="str">
            <v>000000000000000000220</v>
          </cell>
          <cell r="L3904" t="str">
            <v>0220 - Programa Funcionamiento - INSTITUTO DISTRITAL DE LA PARTICIPACIÓN Y ACCIÓN COMUNAL</v>
          </cell>
          <cell r="M3904" t="str">
            <v>PM02200001FUNC</v>
          </cell>
          <cell r="N3904" t="str">
            <v>FU</v>
          </cell>
          <cell r="O3904" t="str">
            <v>FUNCIONAMIENTOINSTITUTO DISTRITAL DE LA PARTICIPAC</v>
          </cell>
          <cell r="P3904" t="str">
            <v>2025</v>
          </cell>
          <cell r="Q3904">
            <v>445000</v>
          </cell>
          <cell r="R3904">
            <v>445000</v>
          </cell>
        </row>
        <row r="3905">
          <cell r="A3905" t="str">
            <v>0220-01FU</v>
          </cell>
          <cell r="B3905" t="str">
            <v>DISTRITO CAPITAL</v>
          </cell>
          <cell r="C3905" t="str">
            <v>0220-01</v>
          </cell>
          <cell r="D3905" t="str">
            <v>INSTITUTO DISTRITAL DE LA PARTICIPACIÓN Y ACCIÓN COMUNAL - IDPAC</v>
          </cell>
          <cell r="E3905" t="str">
            <v>0002-002</v>
          </cell>
          <cell r="F3905" t="str">
            <v>EP-GOBIERNO</v>
          </cell>
          <cell r="G3905" t="str">
            <v>1-100-F001</v>
          </cell>
          <cell r="H3905" t="str">
            <v>VA-RECURSOS DISTRITO</v>
          </cell>
          <cell r="I3905" t="str">
            <v>O2120201002082823401</v>
          </cell>
          <cell r="J3905" t="str">
            <v>Blusas y camisas de tejidos planos mezclados, para mujer</v>
          </cell>
          <cell r="K3905" t="str">
            <v>000000000000000000220</v>
          </cell>
          <cell r="L3905" t="str">
            <v>0220 - Programa Funcionamiento - INSTITUTO DISTRITAL DE LA PARTICIPACIÓN Y ACCIÓN COMUNAL</v>
          </cell>
          <cell r="M3905" t="str">
            <v>PM02200001FUNC</v>
          </cell>
          <cell r="N3905" t="str">
            <v>FU</v>
          </cell>
          <cell r="O3905" t="str">
            <v>FUNCIONAMIENTOINSTITUTO DISTRITAL DE LA PARTICIPAC</v>
          </cell>
          <cell r="P3905" t="str">
            <v>2025</v>
          </cell>
          <cell r="Q3905">
            <v>295000</v>
          </cell>
          <cell r="R3905">
            <v>295000</v>
          </cell>
        </row>
        <row r="3906">
          <cell r="A3906" t="str">
            <v>0220-01FU</v>
          </cell>
          <cell r="B3906" t="str">
            <v>DISTRITO CAPITAL</v>
          </cell>
          <cell r="C3906" t="str">
            <v>0220-01</v>
          </cell>
          <cell r="D3906" t="str">
            <v>INSTITUTO DISTRITAL DE LA PARTICIPACIÓN Y ACCIÓN COMUNAL - IDPAC</v>
          </cell>
          <cell r="E3906" t="str">
            <v>0002-002</v>
          </cell>
          <cell r="F3906" t="str">
            <v>EP-GOBIERNO</v>
          </cell>
          <cell r="G3906" t="str">
            <v>1-100-F001</v>
          </cell>
          <cell r="H3906" t="str">
            <v>VA-RECURSOS DISTRITO</v>
          </cell>
          <cell r="I3906" t="str">
            <v>O2120201002092933001</v>
          </cell>
          <cell r="J3906" t="str">
            <v>Calzado de cuero para hombre</v>
          </cell>
          <cell r="K3906" t="str">
            <v>000000000000000000220</v>
          </cell>
          <cell r="L3906" t="str">
            <v>0220 - Programa Funcionamiento - INSTITUTO DISTRITAL DE LA PARTICIPACIÓN Y ACCIÓN COMUNAL</v>
          </cell>
          <cell r="M3906" t="str">
            <v>PM02200001FUNC</v>
          </cell>
          <cell r="N3906" t="str">
            <v>FU</v>
          </cell>
          <cell r="O3906" t="str">
            <v>FUNCIONAMIENTOINSTITUTO DISTRITAL DE LA PARTICIPAC</v>
          </cell>
          <cell r="P3906" t="str">
            <v>2025</v>
          </cell>
          <cell r="Q3906">
            <v>464000</v>
          </cell>
          <cell r="R3906">
            <v>464000</v>
          </cell>
        </row>
        <row r="3907">
          <cell r="A3907" t="str">
            <v>0220-01FU</v>
          </cell>
          <cell r="B3907" t="str">
            <v>DISTRITO CAPITAL</v>
          </cell>
          <cell r="C3907" t="str">
            <v>0220-01</v>
          </cell>
          <cell r="D3907" t="str">
            <v>INSTITUTO DISTRITAL DE LA PARTICIPACIÓN Y ACCIÓN COMUNAL - IDPAC</v>
          </cell>
          <cell r="E3907" t="str">
            <v>0002-002</v>
          </cell>
          <cell r="F3907" t="str">
            <v>EP-GOBIERNO</v>
          </cell>
          <cell r="G3907" t="str">
            <v>1-100-F001</v>
          </cell>
          <cell r="H3907" t="str">
            <v>VA-RECURSOS DISTRITO</v>
          </cell>
          <cell r="I3907" t="str">
            <v>O2120201002092933003</v>
          </cell>
          <cell r="J3907" t="str">
            <v>Calzado de cuero para mujer</v>
          </cell>
          <cell r="K3907" t="str">
            <v>000000000000000000220</v>
          </cell>
          <cell r="L3907" t="str">
            <v>0220 - Programa Funcionamiento - INSTITUTO DISTRITAL DE LA PARTICIPACIÓN Y ACCIÓN COMUNAL</v>
          </cell>
          <cell r="M3907" t="str">
            <v>PM02200001FUNC</v>
          </cell>
          <cell r="N3907" t="str">
            <v>FU</v>
          </cell>
          <cell r="O3907" t="str">
            <v>FUNCIONAMIENTOINSTITUTO DISTRITAL DE LA PARTICIPAC</v>
          </cell>
          <cell r="P3907" t="str">
            <v>2025</v>
          </cell>
          <cell r="Q3907">
            <v>379000</v>
          </cell>
          <cell r="R3907">
            <v>379000</v>
          </cell>
        </row>
        <row r="3908">
          <cell r="A3908" t="str">
            <v>0220-01FU</v>
          </cell>
          <cell r="B3908" t="str">
            <v>DISTRITO CAPITAL</v>
          </cell>
          <cell r="C3908" t="str">
            <v>0220-01</v>
          </cell>
          <cell r="D3908" t="str">
            <v>INSTITUTO DISTRITAL DE LA PARTICIPACIÓN Y ACCIÓN COMUNAL - IDPAC</v>
          </cell>
          <cell r="E3908" t="str">
            <v>0002-002</v>
          </cell>
          <cell r="F3908" t="str">
            <v>EP-GOBIERNO</v>
          </cell>
          <cell r="G3908" t="str">
            <v>1-100-F001</v>
          </cell>
          <cell r="H3908" t="str">
            <v>VA-RECURSOS DISTRITO</v>
          </cell>
          <cell r="I3908" t="str">
            <v>O2120201003033331101</v>
          </cell>
          <cell r="J3908" t="str">
            <v>Gasolina motor corriente</v>
          </cell>
          <cell r="K3908" t="str">
            <v>000000000000000000220</v>
          </cell>
          <cell r="L3908" t="str">
            <v>0220 - Programa Funcionamiento - INSTITUTO DISTRITAL DE LA PARTICIPACIÓN Y ACCIÓN COMUNAL</v>
          </cell>
          <cell r="M3908" t="str">
            <v>PM02200001FUNC</v>
          </cell>
          <cell r="N3908" t="str">
            <v>FU</v>
          </cell>
          <cell r="O3908" t="str">
            <v>FUNCIONAMIENTOINSTITUTO DISTRITAL DE LA PARTICIPAC</v>
          </cell>
          <cell r="P3908" t="str">
            <v>2025</v>
          </cell>
          <cell r="Q3908">
            <v>37164000</v>
          </cell>
          <cell r="R3908">
            <v>37164000</v>
          </cell>
        </row>
        <row r="3909">
          <cell r="A3909" t="str">
            <v>0220-01FU</v>
          </cell>
          <cell r="B3909" t="str">
            <v>DISTRITO CAPITAL</v>
          </cell>
          <cell r="C3909" t="str">
            <v>0220-01</v>
          </cell>
          <cell r="D3909" t="str">
            <v>INSTITUTO DISTRITAL DE LA PARTICIPACIÓN Y ACCIÓN COMUNAL - IDPAC</v>
          </cell>
          <cell r="E3909" t="str">
            <v>0002-002</v>
          </cell>
          <cell r="F3909" t="str">
            <v>EP-GOBIERNO</v>
          </cell>
          <cell r="G3909" t="str">
            <v>1-100-F001</v>
          </cell>
          <cell r="H3909" t="str">
            <v>VA-RECURSOS DISTRITO</v>
          </cell>
          <cell r="I3909" t="str">
            <v>O2120201003083899998</v>
          </cell>
          <cell r="J3909" t="str">
            <v>Artículos n.c.p. para escritorio y oficina</v>
          </cell>
          <cell r="K3909" t="str">
            <v>000000000000000000220</v>
          </cell>
          <cell r="L3909" t="str">
            <v>0220 - Programa Funcionamiento - INSTITUTO DISTRITAL DE LA PARTICIPACIÓN Y ACCIÓN COMUNAL</v>
          </cell>
          <cell r="M3909" t="str">
            <v>PM02200001FUNC</v>
          </cell>
          <cell r="N3909" t="str">
            <v>FU</v>
          </cell>
          <cell r="O3909" t="str">
            <v>FUNCIONAMIENTOINSTITUTO DISTRITAL DE LA PARTICIPAC</v>
          </cell>
          <cell r="P3909" t="str">
            <v>2025</v>
          </cell>
          <cell r="Q3909">
            <v>20545000</v>
          </cell>
          <cell r="R3909">
            <v>20545000</v>
          </cell>
        </row>
        <row r="3910">
          <cell r="A3910" t="str">
            <v>0220-01FU</v>
          </cell>
          <cell r="B3910" t="str">
            <v>DISTRITO CAPITAL</v>
          </cell>
          <cell r="C3910" t="str">
            <v>0220-01</v>
          </cell>
          <cell r="D3910" t="str">
            <v>INSTITUTO DISTRITAL DE LA PARTICIPACIÓN Y ACCIÓN COMUNAL - IDPAC</v>
          </cell>
          <cell r="E3910" t="str">
            <v>0002-002</v>
          </cell>
          <cell r="F3910" t="str">
            <v>EP-GOBIERNO</v>
          </cell>
          <cell r="G3910" t="str">
            <v>1-100-F001</v>
          </cell>
          <cell r="H3910" t="str">
            <v>VA-RECURSOS DISTRITO</v>
          </cell>
          <cell r="I3910" t="str">
            <v>O2120201004024299991</v>
          </cell>
          <cell r="J3910" t="str">
            <v>Artículos n.c.p. de ferretería y cerrajería</v>
          </cell>
          <cell r="K3910" t="str">
            <v>000000000000000000220</v>
          </cell>
          <cell r="L3910" t="str">
            <v>0220 - Programa Funcionamiento - INSTITUTO DISTRITAL DE LA PARTICIPACIÓN Y ACCIÓN COMUNAL</v>
          </cell>
          <cell r="M3910" t="str">
            <v>PM02200001FUNC</v>
          </cell>
          <cell r="N3910" t="str">
            <v>FU</v>
          </cell>
          <cell r="O3910" t="str">
            <v>FUNCIONAMIENTOINSTITUTO DISTRITAL DE LA PARTICIPAC</v>
          </cell>
          <cell r="P3910" t="str">
            <v>2025</v>
          </cell>
          <cell r="Q3910">
            <v>46144000</v>
          </cell>
          <cell r="R3910">
            <v>46144000</v>
          </cell>
        </row>
        <row r="3911">
          <cell r="A3911" t="str">
            <v>0220-01FU</v>
          </cell>
          <cell r="B3911" t="str">
            <v>DISTRITO CAPITAL</v>
          </cell>
          <cell r="C3911" t="str">
            <v>0220-01</v>
          </cell>
          <cell r="D3911" t="str">
            <v>INSTITUTO DISTRITAL DE LA PARTICIPACIÓN Y ACCIÓN COMUNAL - IDPAC</v>
          </cell>
          <cell r="E3911" t="str">
            <v>0002-002</v>
          </cell>
          <cell r="F3911" t="str">
            <v>EP-GOBIERNO</v>
          </cell>
          <cell r="G3911" t="str">
            <v>1-100-F001</v>
          </cell>
          <cell r="H3911" t="str">
            <v>VA-RECURSOS DISTRITO</v>
          </cell>
          <cell r="I3911" t="str">
            <v>O21202010040747813</v>
          </cell>
          <cell r="J3911" t="str">
            <v>Paquetes de software de administración de bases de datos</v>
          </cell>
          <cell r="K3911" t="str">
            <v>000000000000000000220</v>
          </cell>
          <cell r="L3911" t="str">
            <v>0220 - Programa Funcionamiento - INSTITUTO DISTRITAL DE LA PARTICIPACIÓN Y ACCIÓN COMUNAL</v>
          </cell>
          <cell r="M3911" t="str">
            <v>PM02200001FUNC</v>
          </cell>
          <cell r="N3911" t="str">
            <v>FU</v>
          </cell>
          <cell r="O3911" t="str">
            <v>FUNCIONAMIENTOINSTITUTO DISTRITAL DE LA PARTICIPAC</v>
          </cell>
          <cell r="P3911" t="str">
            <v>2025</v>
          </cell>
          <cell r="Q3911">
            <v>56777000</v>
          </cell>
          <cell r="R3911">
            <v>56777000</v>
          </cell>
        </row>
        <row r="3912">
          <cell r="A3912" t="str">
            <v>0220-01FU</v>
          </cell>
          <cell r="B3912" t="str">
            <v>DISTRITO CAPITAL</v>
          </cell>
          <cell r="C3912" t="str">
            <v>0220-01</v>
          </cell>
          <cell r="D3912" t="str">
            <v>INSTITUTO DISTRITAL DE LA PARTICIPACIÓN Y ACCIÓN COMUNAL - IDPAC</v>
          </cell>
          <cell r="E3912" t="str">
            <v>0002-002</v>
          </cell>
          <cell r="F3912" t="str">
            <v>EP-GOBIERNO</v>
          </cell>
          <cell r="G3912" t="str">
            <v>1-100-F001</v>
          </cell>
          <cell r="H3912" t="str">
            <v>VA-RECURSOS DISTRITO</v>
          </cell>
          <cell r="I3912" t="str">
            <v>O21202010040747829</v>
          </cell>
          <cell r="J3912" t="str">
            <v>Paquetes de software de otras aplicaciones</v>
          </cell>
          <cell r="K3912" t="str">
            <v>000000000000000000220</v>
          </cell>
          <cell r="L3912" t="str">
            <v>0220 - Programa Funcionamiento - INSTITUTO DISTRITAL DE LA PARTICIPACIÓN Y ACCIÓN COMUNAL</v>
          </cell>
          <cell r="M3912" t="str">
            <v>PM02200001FUNC</v>
          </cell>
          <cell r="N3912" t="str">
            <v>FU</v>
          </cell>
          <cell r="O3912" t="str">
            <v>FUNCIONAMIENTOINSTITUTO DISTRITAL DE LA PARTICIPAC</v>
          </cell>
          <cell r="P3912" t="str">
            <v>2025</v>
          </cell>
          <cell r="Q3912">
            <v>45421000</v>
          </cell>
          <cell r="R3912">
            <v>45421000</v>
          </cell>
        </row>
        <row r="3913">
          <cell r="A3913" t="str">
            <v>0220-01FU</v>
          </cell>
          <cell r="B3913" t="str">
            <v>DISTRITO CAPITAL</v>
          </cell>
          <cell r="C3913" t="str">
            <v>0220-01</v>
          </cell>
          <cell r="D3913" t="str">
            <v>INSTITUTO DISTRITAL DE LA PARTICIPACIÓN Y ACCIÓN COMUNAL - IDPAC</v>
          </cell>
          <cell r="E3913" t="str">
            <v>0002-002</v>
          </cell>
          <cell r="F3913" t="str">
            <v>EP-GOBIERNO</v>
          </cell>
          <cell r="G3913" t="str">
            <v>1-100-F001</v>
          </cell>
          <cell r="H3913" t="str">
            <v>VA-RECURSOS DISTRITO</v>
          </cell>
          <cell r="I3913" t="str">
            <v>O21202020060565116</v>
          </cell>
          <cell r="J3913" t="str">
            <v>Servicios de transporte por carretera de correspondencia y paquetes</v>
          </cell>
          <cell r="K3913" t="str">
            <v>000000000000000000220</v>
          </cell>
          <cell r="L3913" t="str">
            <v>0220 - Programa Funcionamiento - INSTITUTO DISTRITAL DE LA PARTICIPACIÓN Y ACCIÓN COMUNAL</v>
          </cell>
          <cell r="M3913" t="str">
            <v>PM02200001FUNC</v>
          </cell>
          <cell r="N3913" t="str">
            <v>FU</v>
          </cell>
          <cell r="O3913" t="str">
            <v>FUNCIONAMIENTOINSTITUTO DISTRITAL DE LA PARTICIPAC</v>
          </cell>
          <cell r="P3913" t="str">
            <v>2025</v>
          </cell>
          <cell r="Q3913">
            <v>89870000</v>
          </cell>
          <cell r="R3913">
            <v>89870000</v>
          </cell>
        </row>
        <row r="3914">
          <cell r="A3914" t="str">
            <v>0220-01FU</v>
          </cell>
          <cell r="B3914" t="str">
            <v>DISTRITO CAPITAL</v>
          </cell>
          <cell r="C3914" t="str">
            <v>0220-01</v>
          </cell>
          <cell r="D3914" t="str">
            <v>INSTITUTO DISTRITAL DE LA PARTICIPACIÓN Y ACCIÓN COMUNAL - IDPAC</v>
          </cell>
          <cell r="E3914" t="str">
            <v>0002-002</v>
          </cell>
          <cell r="F3914" t="str">
            <v>EP-GOBIERNO</v>
          </cell>
          <cell r="G3914" t="str">
            <v>1-100-F001</v>
          </cell>
          <cell r="H3914" t="str">
            <v>VA-RECURSOS DISTRITO</v>
          </cell>
          <cell r="I3914" t="str">
            <v>O212020200701030371332</v>
          </cell>
          <cell r="J3914" t="str">
            <v>Servicios de seguros sociales de riesgos laborales</v>
          </cell>
          <cell r="K3914" t="str">
            <v>000000000000000000220</v>
          </cell>
          <cell r="L3914" t="str">
            <v>0220 - Programa Funcionamiento - INSTITUTO DISTRITAL DE LA PARTICIPACIÓN Y ACCIÓN COMUNAL</v>
          </cell>
          <cell r="M3914" t="str">
            <v>PM02200001FUNC</v>
          </cell>
          <cell r="N3914" t="str">
            <v>FU</v>
          </cell>
          <cell r="O3914" t="str">
            <v>FUNCIONAMIENTOINSTITUTO DISTRITAL DE LA PARTICIPAC</v>
          </cell>
          <cell r="P3914" t="str">
            <v>2025</v>
          </cell>
          <cell r="Q3914">
            <v>453000</v>
          </cell>
          <cell r="R3914">
            <v>453000</v>
          </cell>
        </row>
        <row r="3915">
          <cell r="A3915" t="str">
            <v>0220-01FU</v>
          </cell>
          <cell r="B3915" t="str">
            <v>DISTRITO CAPITAL</v>
          </cell>
          <cell r="C3915" t="str">
            <v>0220-01</v>
          </cell>
          <cell r="D3915" t="str">
            <v>INSTITUTO DISTRITAL DE LA PARTICIPACIÓN Y ACCIÓN COMUNAL - IDPAC</v>
          </cell>
          <cell r="E3915" t="str">
            <v>0002-002</v>
          </cell>
          <cell r="F3915" t="str">
            <v>EP-GOBIERNO</v>
          </cell>
          <cell r="G3915" t="str">
            <v>1-100-F001</v>
          </cell>
          <cell r="H3915" t="str">
            <v>VA-RECURSOS DISTRITO</v>
          </cell>
          <cell r="I3915" t="str">
            <v>O212020200701030471347</v>
          </cell>
          <cell r="J3915" t="str">
            <v>Servicio de seguro obligatorio de accidentes de tránsito (SOAT)</v>
          </cell>
          <cell r="K3915" t="str">
            <v>000000000000000000220</v>
          </cell>
          <cell r="L3915" t="str">
            <v>0220 - Programa Funcionamiento - INSTITUTO DISTRITAL DE LA PARTICIPACIÓN Y ACCIÓN COMUNAL</v>
          </cell>
          <cell r="M3915" t="str">
            <v>PM02200001FUNC</v>
          </cell>
          <cell r="N3915" t="str">
            <v>FU</v>
          </cell>
          <cell r="O3915" t="str">
            <v>FUNCIONAMIENTOINSTITUTO DISTRITAL DE LA PARTICIPAC</v>
          </cell>
          <cell r="P3915" t="str">
            <v>2025</v>
          </cell>
          <cell r="Q3915">
            <v>9648000</v>
          </cell>
          <cell r="R3915">
            <v>9648000</v>
          </cell>
        </row>
        <row r="3916">
          <cell r="A3916" t="str">
            <v>0220-01FU</v>
          </cell>
          <cell r="B3916" t="str">
            <v>DISTRITO CAPITAL</v>
          </cell>
          <cell r="C3916" t="str">
            <v>0220-01</v>
          </cell>
          <cell r="D3916" t="str">
            <v>INSTITUTO DISTRITAL DE LA PARTICIPACIÓN Y ACCIÓN COMUNAL - IDPAC</v>
          </cell>
          <cell r="E3916" t="str">
            <v>0002-002</v>
          </cell>
          <cell r="F3916" t="str">
            <v>EP-GOBIERNO</v>
          </cell>
          <cell r="G3916" t="str">
            <v>1-100-F001</v>
          </cell>
          <cell r="H3916" t="str">
            <v>VA-RECURSOS DISTRITO</v>
          </cell>
          <cell r="I3916" t="str">
            <v>O212020200701030571351</v>
          </cell>
          <cell r="J3916" t="str">
            <v>Servicios de seguros de vehículos automotores</v>
          </cell>
          <cell r="K3916" t="str">
            <v>000000000000000000220</v>
          </cell>
          <cell r="L3916" t="str">
            <v>0220 - Programa Funcionamiento - INSTITUTO DISTRITAL DE LA PARTICIPACIÓN Y ACCIÓN COMUNAL</v>
          </cell>
          <cell r="M3916" t="str">
            <v>PM02200001FUNC</v>
          </cell>
          <cell r="N3916" t="str">
            <v>FU</v>
          </cell>
          <cell r="O3916" t="str">
            <v>FUNCIONAMIENTOINSTITUTO DISTRITAL DE LA PARTICIPAC</v>
          </cell>
          <cell r="P3916" t="str">
            <v>2025</v>
          </cell>
          <cell r="Q3916">
            <v>35155000</v>
          </cell>
          <cell r="R3916">
            <v>35155000</v>
          </cell>
        </row>
        <row r="3917">
          <cell r="A3917" t="str">
            <v>0220-01FU</v>
          </cell>
          <cell r="B3917" t="str">
            <v>DISTRITO CAPITAL</v>
          </cell>
          <cell r="C3917" t="str">
            <v>0220-01</v>
          </cell>
          <cell r="D3917" t="str">
            <v>INSTITUTO DISTRITAL DE LA PARTICIPACIÓN Y ACCIÓN COMUNAL - IDPAC</v>
          </cell>
          <cell r="E3917" t="str">
            <v>0002-002</v>
          </cell>
          <cell r="F3917" t="str">
            <v>EP-GOBIERNO</v>
          </cell>
          <cell r="G3917" t="str">
            <v>1-100-F001</v>
          </cell>
          <cell r="H3917" t="str">
            <v>VA-RECURSOS DISTRITO</v>
          </cell>
          <cell r="I3917" t="str">
            <v>O212020200701030571354</v>
          </cell>
          <cell r="J3917" t="str">
            <v>Servicios de seguros contra incendio, terremoto o sustracción</v>
          </cell>
          <cell r="K3917" t="str">
            <v>000000000000000000220</v>
          </cell>
          <cell r="L3917" t="str">
            <v>0220 - Programa Funcionamiento - INSTITUTO DISTRITAL DE LA PARTICIPACIÓN Y ACCIÓN COMUNAL</v>
          </cell>
          <cell r="M3917" t="str">
            <v>PM02200001FUNC</v>
          </cell>
          <cell r="N3917" t="str">
            <v>FU</v>
          </cell>
          <cell r="O3917" t="str">
            <v>FUNCIONAMIENTOINSTITUTO DISTRITAL DE LA PARTICIPAC</v>
          </cell>
          <cell r="P3917" t="str">
            <v>2025</v>
          </cell>
          <cell r="Q3917">
            <v>26269000</v>
          </cell>
          <cell r="R3917">
            <v>26269000</v>
          </cell>
        </row>
        <row r="3918">
          <cell r="A3918" t="str">
            <v>0220-01FU</v>
          </cell>
          <cell r="B3918" t="str">
            <v>DISTRITO CAPITAL</v>
          </cell>
          <cell r="C3918" t="str">
            <v>0220-01</v>
          </cell>
          <cell r="D3918" t="str">
            <v>INSTITUTO DISTRITAL DE LA PARTICIPACIÓN Y ACCIÓN COMUNAL - IDPAC</v>
          </cell>
          <cell r="E3918" t="str">
            <v>0002-002</v>
          </cell>
          <cell r="F3918" t="str">
            <v>EP-GOBIERNO</v>
          </cell>
          <cell r="G3918" t="str">
            <v>1-100-F001</v>
          </cell>
          <cell r="H3918" t="str">
            <v>VA-RECURSOS DISTRITO</v>
          </cell>
          <cell r="I3918" t="str">
            <v>O212020200701030571355</v>
          </cell>
          <cell r="J3918" t="str">
            <v>Servicios de seguros generales de responsabilidad civil</v>
          </cell>
          <cell r="K3918" t="str">
            <v>000000000000000000220</v>
          </cell>
          <cell r="L3918" t="str">
            <v>0220 - Programa Funcionamiento - INSTITUTO DISTRITAL DE LA PARTICIPACIÓN Y ACCIÓN COMUNAL</v>
          </cell>
          <cell r="M3918" t="str">
            <v>PM02200001FUNC</v>
          </cell>
          <cell r="N3918" t="str">
            <v>FU</v>
          </cell>
          <cell r="O3918" t="str">
            <v>FUNCIONAMIENTOINSTITUTO DISTRITAL DE LA PARTICIPAC</v>
          </cell>
          <cell r="P3918" t="str">
            <v>2025</v>
          </cell>
          <cell r="Q3918">
            <v>65077000</v>
          </cell>
          <cell r="R3918">
            <v>65077000</v>
          </cell>
        </row>
        <row r="3919">
          <cell r="A3919" t="str">
            <v>0220-01FU</v>
          </cell>
          <cell r="B3919" t="str">
            <v>DISTRITO CAPITAL</v>
          </cell>
          <cell r="C3919" t="str">
            <v>0220-01</v>
          </cell>
          <cell r="D3919" t="str">
            <v>INSTITUTO DISTRITAL DE LA PARTICIPACIÓN Y ACCIÓN COMUNAL - IDPAC</v>
          </cell>
          <cell r="E3919" t="str">
            <v>0002-002</v>
          </cell>
          <cell r="F3919" t="str">
            <v>EP-GOBIERNO</v>
          </cell>
          <cell r="G3919" t="str">
            <v>1-100-F001</v>
          </cell>
          <cell r="H3919" t="str">
            <v>VA-RECURSOS DISTRITO</v>
          </cell>
          <cell r="I3919" t="str">
            <v>O212020200701030571359</v>
          </cell>
          <cell r="J3919" t="str">
            <v>Otros servicios de seguros distintos de los seguros de vida n.c.p.</v>
          </cell>
          <cell r="K3919" t="str">
            <v>000000000000000000220</v>
          </cell>
          <cell r="L3919" t="str">
            <v>0220 - Programa Funcionamiento - INSTITUTO DISTRITAL DE LA PARTICIPACIÓN Y ACCIÓN COMUNAL</v>
          </cell>
          <cell r="M3919" t="str">
            <v>PM02200001FUNC</v>
          </cell>
          <cell r="N3919" t="str">
            <v>FU</v>
          </cell>
          <cell r="O3919" t="str">
            <v>FUNCIONAMIENTOINSTITUTO DISTRITAL DE LA PARTICIPAC</v>
          </cell>
          <cell r="P3919" t="str">
            <v>2025</v>
          </cell>
          <cell r="Q3919">
            <v>4267000</v>
          </cell>
          <cell r="R3919">
            <v>4267000</v>
          </cell>
        </row>
        <row r="3920">
          <cell r="A3920" t="str">
            <v>0220-01FU</v>
          </cell>
          <cell r="B3920" t="str">
            <v>DISTRITO CAPITAL</v>
          </cell>
          <cell r="C3920" t="str">
            <v>0220-01</v>
          </cell>
          <cell r="D3920" t="str">
            <v>INSTITUTO DISTRITAL DE LA PARTICIPACIÓN Y ACCIÓN COMUNAL - IDPAC</v>
          </cell>
          <cell r="E3920" t="str">
            <v>0002-002</v>
          </cell>
          <cell r="F3920" t="str">
            <v>EP-GOBIERNO</v>
          </cell>
          <cell r="G3920" t="str">
            <v>1-100-F001</v>
          </cell>
          <cell r="H3920" t="str">
            <v>VA-RECURSOS DISTRITO</v>
          </cell>
          <cell r="I3920" t="str">
            <v>O2120202007010671640</v>
          </cell>
          <cell r="J3920" t="str">
            <v>Servicios de administración de fondos de pensiones y cesantías</v>
          </cell>
          <cell r="K3920" t="str">
            <v>000000000000000000220</v>
          </cell>
          <cell r="L3920" t="str">
            <v>0220 - Programa Funcionamiento - INSTITUTO DISTRITAL DE LA PARTICIPACIÓN Y ACCIÓN COMUNAL</v>
          </cell>
          <cell r="M3920" t="str">
            <v>PM02200001FUNC</v>
          </cell>
          <cell r="N3920" t="str">
            <v>FU</v>
          </cell>
          <cell r="O3920" t="str">
            <v>FUNCIONAMIENTOINSTITUTO DISTRITAL DE LA PARTICIPAC</v>
          </cell>
          <cell r="P3920" t="str">
            <v>2025</v>
          </cell>
          <cell r="Q3920">
            <v>954000</v>
          </cell>
          <cell r="R3920">
            <v>954000</v>
          </cell>
        </row>
        <row r="3921">
          <cell r="A3921" t="str">
            <v>0220-01FU</v>
          </cell>
          <cell r="B3921" t="str">
            <v>DISTRITO CAPITAL</v>
          </cell>
          <cell r="C3921" t="str">
            <v>0220-01</v>
          </cell>
          <cell r="D3921" t="str">
            <v>INSTITUTO DISTRITAL DE LA PARTICIPACIÓN Y ACCIÓN COMUNAL - IDPAC</v>
          </cell>
          <cell r="E3921" t="str">
            <v>0002-002</v>
          </cell>
          <cell r="F3921" t="str">
            <v>EP-GOBIERNO</v>
          </cell>
          <cell r="G3921" t="str">
            <v>1-100-F001</v>
          </cell>
          <cell r="H3921" t="str">
            <v>VA-RECURSOS DISTRITO</v>
          </cell>
          <cell r="I3921" t="str">
            <v>O21202020070272111</v>
          </cell>
          <cell r="J3921" t="str">
            <v>Servicios de alquiler o arrendamiento con o sin opción de compra, relativos a bienes inmuebles residenciales (vivienda) propios o arrendados</v>
          </cell>
          <cell r="K3921" t="str">
            <v>000000000000000000220</v>
          </cell>
          <cell r="L3921" t="str">
            <v>0220 - Programa Funcionamiento - INSTITUTO DISTRITAL DE LA PARTICIPACIÓN Y ACCIÓN COMUNAL</v>
          </cell>
          <cell r="M3921" t="str">
            <v>PM02200001FUNC</v>
          </cell>
          <cell r="N3921" t="str">
            <v>FU</v>
          </cell>
          <cell r="O3921" t="str">
            <v>FUNCIONAMIENTOINSTITUTO DISTRITAL DE LA PARTICIPAC</v>
          </cell>
          <cell r="P3921" t="str">
            <v>2025</v>
          </cell>
          <cell r="Q3921">
            <v>248695000</v>
          </cell>
          <cell r="R3921">
            <v>248695000</v>
          </cell>
        </row>
        <row r="3922">
          <cell r="A3922" t="str">
            <v>0220-01FU</v>
          </cell>
          <cell r="B3922" t="str">
            <v>DISTRITO CAPITAL</v>
          </cell>
          <cell r="C3922" t="str">
            <v>0220-01</v>
          </cell>
          <cell r="D3922" t="str">
            <v>INSTITUTO DISTRITAL DE LA PARTICIPACIÓN Y ACCIÓN COMUNAL - IDPAC</v>
          </cell>
          <cell r="E3922" t="str">
            <v>0002-002</v>
          </cell>
          <cell r="F3922" t="str">
            <v>EP-GOBIERNO</v>
          </cell>
          <cell r="G3922" t="str">
            <v>1-100-F001</v>
          </cell>
          <cell r="H3922" t="str">
            <v>VA-RECURSOS DISTRITO</v>
          </cell>
          <cell r="I3922" t="str">
            <v>O21202020070373390</v>
          </cell>
          <cell r="J3922" t="str">
            <v>Derechos de uso de otros productos de propiedad intelectual</v>
          </cell>
          <cell r="K3922" t="str">
            <v>000000000000000000220</v>
          </cell>
          <cell r="L3922" t="str">
            <v>0220 - Programa Funcionamiento - INSTITUTO DISTRITAL DE LA PARTICIPACIÓN Y ACCIÓN COMUNAL</v>
          </cell>
          <cell r="M3922" t="str">
            <v>PM02200001FUNC</v>
          </cell>
          <cell r="N3922" t="str">
            <v>FU</v>
          </cell>
          <cell r="O3922" t="str">
            <v>FUNCIONAMIENTOINSTITUTO DISTRITAL DE LA PARTICIPAC</v>
          </cell>
          <cell r="P3922" t="str">
            <v>2025</v>
          </cell>
          <cell r="Q3922">
            <v>27775000</v>
          </cell>
          <cell r="R3922">
            <v>27775000</v>
          </cell>
        </row>
        <row r="3923">
          <cell r="A3923" t="str">
            <v>0220-01FU</v>
          </cell>
          <cell r="B3923" t="str">
            <v>DISTRITO CAPITAL</v>
          </cell>
          <cell r="C3923" t="str">
            <v>0220-01</v>
          </cell>
          <cell r="D3923" t="str">
            <v>INSTITUTO DISTRITAL DE LA PARTICIPACIÓN Y ACCIÓN COMUNAL - IDPAC</v>
          </cell>
          <cell r="E3923" t="str">
            <v>0002-002</v>
          </cell>
          <cell r="F3923" t="str">
            <v>EP-GOBIERNO</v>
          </cell>
          <cell r="G3923" t="str">
            <v>1-100-F001</v>
          </cell>
          <cell r="H3923" t="str">
            <v>VA-RECURSOS DISTRITO</v>
          </cell>
          <cell r="I3923" t="str">
            <v>O21202020080383112</v>
          </cell>
          <cell r="J3923" t="str">
            <v>Servicios de consultoría en gestión financiera</v>
          </cell>
          <cell r="K3923" t="str">
            <v>000000000000000000220</v>
          </cell>
          <cell r="L3923" t="str">
            <v>0220 - Programa Funcionamiento - INSTITUTO DISTRITAL DE LA PARTICIPACIÓN Y ACCIÓN COMUNAL</v>
          </cell>
          <cell r="M3923" t="str">
            <v>PM02200001FUNC</v>
          </cell>
          <cell r="N3923" t="str">
            <v>FU</v>
          </cell>
          <cell r="O3923" t="str">
            <v>FUNCIONAMIENTOINSTITUTO DISTRITAL DE LA PARTICIPAC</v>
          </cell>
          <cell r="P3923" t="str">
            <v>2025</v>
          </cell>
          <cell r="Q3923">
            <v>38888000</v>
          </cell>
          <cell r="R3923">
            <v>38888000</v>
          </cell>
        </row>
        <row r="3924">
          <cell r="A3924" t="str">
            <v>0220-01FU</v>
          </cell>
          <cell r="B3924" t="str">
            <v>DISTRITO CAPITAL</v>
          </cell>
          <cell r="C3924" t="str">
            <v>0220-01</v>
          </cell>
          <cell r="D3924" t="str">
            <v>INSTITUTO DISTRITAL DE LA PARTICIPACIÓN Y ACCIÓN COMUNAL - IDPAC</v>
          </cell>
          <cell r="E3924" t="str">
            <v>0002-002</v>
          </cell>
          <cell r="F3924" t="str">
            <v>EP-GOBIERNO</v>
          </cell>
          <cell r="G3924" t="str">
            <v>1-100-F001</v>
          </cell>
          <cell r="H3924" t="str">
            <v>VA-RECURSOS DISTRITO</v>
          </cell>
          <cell r="I3924" t="str">
            <v>O21202020080383113</v>
          </cell>
          <cell r="J3924" t="str">
            <v>Servicios de consultoría en administración del recurso humano</v>
          </cell>
          <cell r="K3924" t="str">
            <v>000000000000000000220</v>
          </cell>
          <cell r="L3924" t="str">
            <v>0220 - Programa Funcionamiento - INSTITUTO DISTRITAL DE LA PARTICIPACIÓN Y ACCIÓN COMUNAL</v>
          </cell>
          <cell r="M3924" t="str">
            <v>PM02200001FUNC</v>
          </cell>
          <cell r="N3924" t="str">
            <v>FU</v>
          </cell>
          <cell r="O3924" t="str">
            <v>FUNCIONAMIENTOINSTITUTO DISTRITAL DE LA PARTICIPAC</v>
          </cell>
          <cell r="P3924" t="str">
            <v>2025</v>
          </cell>
          <cell r="Q3924">
            <v>26966000</v>
          </cell>
          <cell r="R3924">
            <v>26966000</v>
          </cell>
        </row>
        <row r="3925">
          <cell r="A3925" t="str">
            <v>0220-01FU</v>
          </cell>
          <cell r="B3925" t="str">
            <v>DISTRITO CAPITAL</v>
          </cell>
          <cell r="C3925" t="str">
            <v>0220-01</v>
          </cell>
          <cell r="D3925" t="str">
            <v>INSTITUTO DISTRITAL DE LA PARTICIPACIÓN Y ACCIÓN COMUNAL - IDPAC</v>
          </cell>
          <cell r="E3925" t="str">
            <v>0002-002</v>
          </cell>
          <cell r="F3925" t="str">
            <v>EP-GOBIERNO</v>
          </cell>
          <cell r="G3925" t="str">
            <v>1-100-F001</v>
          </cell>
          <cell r="H3925" t="str">
            <v>VA-RECURSOS DISTRITO</v>
          </cell>
          <cell r="I3925" t="str">
            <v>O21202020080383990</v>
          </cell>
          <cell r="J3925" t="str">
            <v>Otros servicios profesionales, técnicos y empresariales n.c.p.</v>
          </cell>
          <cell r="K3925" t="str">
            <v>000000000000000000220</v>
          </cell>
          <cell r="L3925" t="str">
            <v>0220 - Programa Funcionamiento - INSTITUTO DISTRITAL DE LA PARTICIPACIÓN Y ACCIÓN COMUNAL</v>
          </cell>
          <cell r="M3925" t="str">
            <v>PM02200001FUNC</v>
          </cell>
          <cell r="N3925" t="str">
            <v>FU</v>
          </cell>
          <cell r="O3925" t="str">
            <v>FUNCIONAMIENTOINSTITUTO DISTRITAL DE LA PARTICIPAC</v>
          </cell>
          <cell r="P3925" t="str">
            <v>2025</v>
          </cell>
          <cell r="Q3925">
            <v>677417000</v>
          </cell>
          <cell r="R3925">
            <v>677417000</v>
          </cell>
        </row>
        <row r="3926">
          <cell r="A3926" t="str">
            <v>0220-01FU</v>
          </cell>
          <cell r="B3926" t="str">
            <v>DISTRITO CAPITAL</v>
          </cell>
          <cell r="C3926" t="str">
            <v>0220-01</v>
          </cell>
          <cell r="D3926" t="str">
            <v>INSTITUTO DISTRITAL DE LA PARTICIPACIÓN Y ACCIÓN COMUNAL - IDPAC</v>
          </cell>
          <cell r="E3926" t="str">
            <v>0002-002</v>
          </cell>
          <cell r="F3926" t="str">
            <v>EP-GOBIERNO</v>
          </cell>
          <cell r="G3926" t="str">
            <v>1-100-F001</v>
          </cell>
          <cell r="H3926" t="str">
            <v>VA-RECURSOS DISTRITO</v>
          </cell>
          <cell r="I3926" t="str">
            <v>O21202020080484110</v>
          </cell>
          <cell r="J3926" t="str">
            <v>Servicios de operadores (conexión)</v>
          </cell>
          <cell r="K3926" t="str">
            <v>000000000000000000220</v>
          </cell>
          <cell r="L3926" t="str">
            <v>0220 - Programa Funcionamiento - INSTITUTO DISTRITAL DE LA PARTICIPACIÓN Y ACCIÓN COMUNAL</v>
          </cell>
          <cell r="M3926" t="str">
            <v>PM02200001FUNC</v>
          </cell>
          <cell r="N3926" t="str">
            <v>FU</v>
          </cell>
          <cell r="O3926" t="str">
            <v>FUNCIONAMIENTOINSTITUTO DISTRITAL DE LA PARTICIPAC</v>
          </cell>
          <cell r="P3926" t="str">
            <v>2025</v>
          </cell>
          <cell r="Q3926">
            <v>18860000</v>
          </cell>
          <cell r="R3926">
            <v>18860000</v>
          </cell>
        </row>
        <row r="3927">
          <cell r="A3927" t="str">
            <v>0220-01FU</v>
          </cell>
          <cell r="B3927" t="str">
            <v>DISTRITO CAPITAL</v>
          </cell>
          <cell r="C3927" t="str">
            <v>0220-01</v>
          </cell>
          <cell r="D3927" t="str">
            <v>INSTITUTO DISTRITAL DE LA PARTICIPACIÓN Y ACCIÓN COMUNAL - IDPAC</v>
          </cell>
          <cell r="E3927" t="str">
            <v>0002-002</v>
          </cell>
          <cell r="F3927" t="str">
            <v>EP-GOBIERNO</v>
          </cell>
          <cell r="G3927" t="str">
            <v>1-100-F001</v>
          </cell>
          <cell r="H3927" t="str">
            <v>VA-RECURSOS DISTRITO</v>
          </cell>
          <cell r="I3927" t="str">
            <v>O21202020080484120</v>
          </cell>
          <cell r="J3927" t="str">
            <v>Servicios de telefonía fija (acceso)</v>
          </cell>
          <cell r="K3927" t="str">
            <v>000000000000000000220</v>
          </cell>
          <cell r="L3927" t="str">
            <v>0220 - Programa Funcionamiento - INSTITUTO DISTRITAL DE LA PARTICIPACIÓN Y ACCIÓN COMUNAL</v>
          </cell>
          <cell r="M3927" t="str">
            <v>PM02200001FUNC</v>
          </cell>
          <cell r="N3927" t="str">
            <v>FU</v>
          </cell>
          <cell r="O3927" t="str">
            <v>FUNCIONAMIENTOINSTITUTO DISTRITAL DE LA PARTICIPAC</v>
          </cell>
          <cell r="P3927" t="str">
            <v>2025</v>
          </cell>
          <cell r="Q3927">
            <v>3838000</v>
          </cell>
          <cell r="R3927">
            <v>3838000</v>
          </cell>
        </row>
        <row r="3928">
          <cell r="A3928" t="str">
            <v>0220-01FU</v>
          </cell>
          <cell r="B3928" t="str">
            <v>DISTRITO CAPITAL</v>
          </cell>
          <cell r="C3928" t="str">
            <v>0220-01</v>
          </cell>
          <cell r="D3928" t="str">
            <v>INSTITUTO DISTRITAL DE LA PARTICIPACIÓN Y ACCIÓN COMUNAL - IDPAC</v>
          </cell>
          <cell r="E3928" t="str">
            <v>0002-002</v>
          </cell>
          <cell r="F3928" t="str">
            <v>EP-GOBIERNO</v>
          </cell>
          <cell r="G3928" t="str">
            <v>1-100-F001</v>
          </cell>
          <cell r="H3928" t="str">
            <v>VA-RECURSOS DISTRITO</v>
          </cell>
          <cell r="I3928" t="str">
            <v>O21202020080484290</v>
          </cell>
          <cell r="J3928" t="str">
            <v>Otros servicios de telecomunicaciones vía Internet</v>
          </cell>
          <cell r="K3928" t="str">
            <v>000000000000000000220</v>
          </cell>
          <cell r="L3928" t="str">
            <v>0220 - Programa Funcionamiento - INSTITUTO DISTRITAL DE LA PARTICIPACIÓN Y ACCIÓN COMUNAL</v>
          </cell>
          <cell r="M3928" t="str">
            <v>PM02200001FUNC</v>
          </cell>
          <cell r="N3928" t="str">
            <v>FU</v>
          </cell>
          <cell r="O3928" t="str">
            <v>FUNCIONAMIENTOINSTITUTO DISTRITAL DE LA PARTICIPAC</v>
          </cell>
          <cell r="P3928" t="str">
            <v>2025</v>
          </cell>
          <cell r="Q3928">
            <v>258075000</v>
          </cell>
          <cell r="R3928">
            <v>258075000</v>
          </cell>
        </row>
        <row r="3929">
          <cell r="A3929" t="str">
            <v>0220-01FU</v>
          </cell>
          <cell r="B3929" t="str">
            <v>DISTRITO CAPITAL</v>
          </cell>
          <cell r="C3929" t="str">
            <v>0220-01</v>
          </cell>
          <cell r="D3929" t="str">
            <v>INSTITUTO DISTRITAL DE LA PARTICIPACIÓN Y ACCIÓN COMUNAL - IDPAC</v>
          </cell>
          <cell r="E3929" t="str">
            <v>0002-002</v>
          </cell>
          <cell r="F3929" t="str">
            <v>EP-GOBIERNO</v>
          </cell>
          <cell r="G3929" t="str">
            <v>1-100-F001</v>
          </cell>
          <cell r="H3929" t="str">
            <v>VA-RECURSOS DISTRITO</v>
          </cell>
          <cell r="I3929" t="str">
            <v>O21202020080484392</v>
          </cell>
          <cell r="J3929" t="str">
            <v>Servicios de software en línea (on-line)</v>
          </cell>
          <cell r="K3929" t="str">
            <v>000000000000000000220</v>
          </cell>
          <cell r="L3929" t="str">
            <v>0220 - Programa Funcionamiento - INSTITUTO DISTRITAL DE LA PARTICIPACIÓN Y ACCIÓN COMUNAL</v>
          </cell>
          <cell r="M3929" t="str">
            <v>PM02200001FUNC</v>
          </cell>
          <cell r="N3929" t="str">
            <v>FU</v>
          </cell>
          <cell r="O3929" t="str">
            <v>FUNCIONAMIENTOINSTITUTO DISTRITAL DE LA PARTICIPAC</v>
          </cell>
          <cell r="P3929" t="str">
            <v>2025</v>
          </cell>
          <cell r="Q3929">
            <v>805714000</v>
          </cell>
          <cell r="R3929">
            <v>805714000</v>
          </cell>
        </row>
        <row r="3930">
          <cell r="A3930" t="str">
            <v>0220-01FU</v>
          </cell>
          <cell r="B3930" t="str">
            <v>DISTRITO CAPITAL</v>
          </cell>
          <cell r="C3930" t="str">
            <v>0220-01</v>
          </cell>
          <cell r="D3930" t="str">
            <v>INSTITUTO DISTRITAL DE LA PARTICIPACIÓN Y ACCIÓN COMUNAL - IDPAC</v>
          </cell>
          <cell r="E3930" t="str">
            <v>0002-002</v>
          </cell>
          <cell r="F3930" t="str">
            <v>EP-GOBIERNO</v>
          </cell>
          <cell r="G3930" t="str">
            <v>1-100-F001</v>
          </cell>
          <cell r="H3930" t="str">
            <v>VA-RECURSOS DISTRITO</v>
          </cell>
          <cell r="I3930" t="str">
            <v>O21202020080585250</v>
          </cell>
          <cell r="J3930" t="str">
            <v>Servicios de protección (guardas de seguridad)</v>
          </cell>
          <cell r="K3930" t="str">
            <v>000000000000000000220</v>
          </cell>
          <cell r="L3930" t="str">
            <v>0220 - Programa Funcionamiento - INSTITUTO DISTRITAL DE LA PARTICIPACIÓN Y ACCIÓN COMUNAL</v>
          </cell>
          <cell r="M3930" t="str">
            <v>PM02200001FUNC</v>
          </cell>
          <cell r="N3930" t="str">
            <v>FU</v>
          </cell>
          <cell r="O3930" t="str">
            <v>FUNCIONAMIENTOINSTITUTO DISTRITAL DE LA PARTICIPAC</v>
          </cell>
          <cell r="P3930" t="str">
            <v>2025</v>
          </cell>
          <cell r="Q3930">
            <v>652548000</v>
          </cell>
          <cell r="R3930">
            <v>652548000</v>
          </cell>
        </row>
        <row r="3931">
          <cell r="A3931" t="str">
            <v>0220-01FU</v>
          </cell>
          <cell r="B3931" t="str">
            <v>DISTRITO CAPITAL</v>
          </cell>
          <cell r="C3931" t="str">
            <v>0220-01</v>
          </cell>
          <cell r="D3931" t="str">
            <v>INSTITUTO DISTRITAL DE LA PARTICIPACIÓN Y ACCIÓN COMUNAL - IDPAC</v>
          </cell>
          <cell r="E3931" t="str">
            <v>0002-002</v>
          </cell>
          <cell r="F3931" t="str">
            <v>EP-GOBIERNO</v>
          </cell>
          <cell r="G3931" t="str">
            <v>1-100-F001</v>
          </cell>
          <cell r="H3931" t="str">
            <v>VA-RECURSOS DISTRITO</v>
          </cell>
          <cell r="I3931" t="str">
            <v>O21202020080585330</v>
          </cell>
          <cell r="J3931" t="str">
            <v>Servicios de limpieza general</v>
          </cell>
          <cell r="K3931" t="str">
            <v>000000000000000000220</v>
          </cell>
          <cell r="L3931" t="str">
            <v>0220 - Programa Funcionamiento - INSTITUTO DISTRITAL DE LA PARTICIPACIÓN Y ACCIÓN COMUNAL</v>
          </cell>
          <cell r="M3931" t="str">
            <v>PM02200001FUNC</v>
          </cell>
          <cell r="N3931" t="str">
            <v>FU</v>
          </cell>
          <cell r="O3931" t="str">
            <v>FUNCIONAMIENTOINSTITUTO DISTRITAL DE LA PARTICIPAC</v>
          </cell>
          <cell r="P3931" t="str">
            <v>2025</v>
          </cell>
          <cell r="Q3931">
            <v>526951000</v>
          </cell>
          <cell r="R3931">
            <v>526951000</v>
          </cell>
        </row>
        <row r="3932">
          <cell r="A3932" t="str">
            <v>0220-01FU</v>
          </cell>
          <cell r="B3932" t="str">
            <v>DISTRITO CAPITAL</v>
          </cell>
          <cell r="C3932" t="str">
            <v>0220-01</v>
          </cell>
          <cell r="D3932" t="str">
            <v>INSTITUTO DISTRITAL DE LA PARTICIPACIÓN Y ACCIÓN COMUNAL - IDPAC</v>
          </cell>
          <cell r="E3932" t="str">
            <v>0002-002</v>
          </cell>
          <cell r="F3932" t="str">
            <v>EP-GOBIERNO</v>
          </cell>
          <cell r="G3932" t="str">
            <v>1-100-F001</v>
          </cell>
          <cell r="H3932" t="str">
            <v>VA-RECURSOS DISTRITO</v>
          </cell>
          <cell r="I3932" t="str">
            <v>O21202020080585951</v>
          </cell>
          <cell r="J3932" t="str">
            <v>Servicios de copia y reproducción</v>
          </cell>
          <cell r="K3932" t="str">
            <v>000000000000000000220</v>
          </cell>
          <cell r="L3932" t="str">
            <v>0220 - Programa Funcionamiento - INSTITUTO DISTRITAL DE LA PARTICIPACIÓN Y ACCIÓN COMUNAL</v>
          </cell>
          <cell r="M3932" t="str">
            <v>PM02200001FUNC</v>
          </cell>
          <cell r="N3932" t="str">
            <v>FU</v>
          </cell>
          <cell r="O3932" t="str">
            <v>FUNCIONAMIENTOINSTITUTO DISTRITAL DE LA PARTICIPAC</v>
          </cell>
          <cell r="P3932" t="str">
            <v>2025</v>
          </cell>
          <cell r="Q3932">
            <v>57879000</v>
          </cell>
          <cell r="R3932">
            <v>57879000</v>
          </cell>
        </row>
        <row r="3933">
          <cell r="A3933" t="str">
            <v>0220-01FU</v>
          </cell>
          <cell r="B3933" t="str">
            <v>DISTRITO CAPITAL</v>
          </cell>
          <cell r="C3933" t="str">
            <v>0220-01</v>
          </cell>
          <cell r="D3933" t="str">
            <v>INSTITUTO DISTRITAL DE LA PARTICIPACIÓN Y ACCIÓN COMUNAL - IDPAC</v>
          </cell>
          <cell r="E3933" t="str">
            <v>0002-002</v>
          </cell>
          <cell r="F3933" t="str">
            <v>EP-GOBIERNO</v>
          </cell>
          <cell r="G3933" t="str">
            <v>1-100-F001</v>
          </cell>
          <cell r="H3933" t="str">
            <v>VA-RECURSOS DISTRITO</v>
          </cell>
          <cell r="I3933" t="str">
            <v>O21202020080585954</v>
          </cell>
          <cell r="J3933" t="str">
            <v>Servicios de preparación de documentos y otros servicios especializados de apoyo a oficina</v>
          </cell>
          <cell r="K3933" t="str">
            <v>000000000000000000220</v>
          </cell>
          <cell r="L3933" t="str">
            <v>0220 - Programa Funcionamiento - INSTITUTO DISTRITAL DE LA PARTICIPACIÓN Y ACCIÓN COMUNAL</v>
          </cell>
          <cell r="M3933" t="str">
            <v>PM02200001FUNC</v>
          </cell>
          <cell r="N3933" t="str">
            <v>FU</v>
          </cell>
          <cell r="O3933" t="str">
            <v>FUNCIONAMIENTOINSTITUTO DISTRITAL DE LA PARTICIPAC</v>
          </cell>
          <cell r="P3933" t="str">
            <v>2025</v>
          </cell>
          <cell r="Q3933">
            <v>285926000</v>
          </cell>
          <cell r="R3933">
            <v>285926000</v>
          </cell>
        </row>
        <row r="3934">
          <cell r="A3934" t="str">
            <v>0220-01FU</v>
          </cell>
          <cell r="B3934" t="str">
            <v>DISTRITO CAPITAL</v>
          </cell>
          <cell r="C3934" t="str">
            <v>0220-01</v>
          </cell>
          <cell r="D3934" t="str">
            <v>INSTITUTO DISTRITAL DE LA PARTICIPACIÓN Y ACCIÓN COMUNAL - IDPAC</v>
          </cell>
          <cell r="E3934" t="str">
            <v>0002-002</v>
          </cell>
          <cell r="F3934" t="str">
            <v>EP-GOBIERNO</v>
          </cell>
          <cell r="G3934" t="str">
            <v>1-100-F001</v>
          </cell>
          <cell r="H3934" t="str">
            <v>VA-RECURSOS DISTRITO</v>
          </cell>
          <cell r="I3934" t="str">
            <v>O21202020080686312</v>
          </cell>
          <cell r="J3934" t="str">
            <v>Servicios de distribución de electricidad (a comisión o por contrato)</v>
          </cell>
          <cell r="K3934" t="str">
            <v>000000000000000000220</v>
          </cell>
          <cell r="L3934" t="str">
            <v>0220 - Programa Funcionamiento - INSTITUTO DISTRITAL DE LA PARTICIPACIÓN Y ACCIÓN COMUNAL</v>
          </cell>
          <cell r="M3934" t="str">
            <v>PM02200001FUNC</v>
          </cell>
          <cell r="N3934" t="str">
            <v>FU</v>
          </cell>
          <cell r="O3934" t="str">
            <v>FUNCIONAMIENTOINSTITUTO DISTRITAL DE LA PARTICIPAC</v>
          </cell>
          <cell r="P3934" t="str">
            <v>2025</v>
          </cell>
          <cell r="Q3934">
            <v>123030000</v>
          </cell>
          <cell r="R3934">
            <v>123030000</v>
          </cell>
        </row>
        <row r="3935">
          <cell r="A3935" t="str">
            <v>0220-01FU</v>
          </cell>
          <cell r="B3935" t="str">
            <v>DISTRITO CAPITAL</v>
          </cell>
          <cell r="C3935" t="str">
            <v>0220-01</v>
          </cell>
          <cell r="D3935" t="str">
            <v>INSTITUTO DISTRITAL DE LA PARTICIPACIÓN Y ACCIÓN COMUNAL - IDPAC</v>
          </cell>
          <cell r="E3935" t="str">
            <v>0002-002</v>
          </cell>
          <cell r="F3935" t="str">
            <v>EP-GOBIERNO</v>
          </cell>
          <cell r="G3935" t="str">
            <v>1-100-F001</v>
          </cell>
          <cell r="H3935" t="str">
            <v>VA-RECURSOS DISTRITO</v>
          </cell>
          <cell r="I3935" t="str">
            <v>O21202020080686330</v>
          </cell>
          <cell r="J3935" t="str">
            <v>Servicios de distribución de agua por tubería (a comisión o por contrato)</v>
          </cell>
          <cell r="K3935" t="str">
            <v>000000000000000000220</v>
          </cell>
          <cell r="L3935" t="str">
            <v>0220 - Programa Funcionamiento - INSTITUTO DISTRITAL DE LA PARTICIPACIÓN Y ACCIÓN COMUNAL</v>
          </cell>
          <cell r="M3935" t="str">
            <v>PM02200001FUNC</v>
          </cell>
          <cell r="N3935" t="str">
            <v>FU</v>
          </cell>
          <cell r="O3935" t="str">
            <v>FUNCIONAMIENTOINSTITUTO DISTRITAL DE LA PARTICIPAC</v>
          </cell>
          <cell r="P3935" t="str">
            <v>2025</v>
          </cell>
          <cell r="Q3935">
            <v>9639000</v>
          </cell>
          <cell r="R3935">
            <v>9639000</v>
          </cell>
        </row>
        <row r="3936">
          <cell r="A3936" t="str">
            <v>0220-01FU</v>
          </cell>
          <cell r="B3936" t="str">
            <v>DISTRITO CAPITAL</v>
          </cell>
          <cell r="C3936" t="str">
            <v>0220-01</v>
          </cell>
          <cell r="D3936" t="str">
            <v>INSTITUTO DISTRITAL DE LA PARTICIPACIÓN Y ACCIÓN COMUNAL - IDPAC</v>
          </cell>
          <cell r="E3936" t="str">
            <v>0002-002</v>
          </cell>
          <cell r="F3936" t="str">
            <v>EP-GOBIERNO</v>
          </cell>
          <cell r="G3936" t="str">
            <v>1-100-F001</v>
          </cell>
          <cell r="H3936" t="str">
            <v>VA-RECURSOS DISTRITO</v>
          </cell>
          <cell r="I3936" t="str">
            <v>O21202020080787130</v>
          </cell>
          <cell r="J3936" t="str">
            <v>Servicios de mantenimiento y reparación de computadores y equipos periféricos</v>
          </cell>
          <cell r="K3936" t="str">
            <v>000000000000000000220</v>
          </cell>
          <cell r="L3936" t="str">
            <v>0220 - Programa Funcionamiento - INSTITUTO DISTRITAL DE LA PARTICIPACIÓN Y ACCIÓN COMUNAL</v>
          </cell>
          <cell r="M3936" t="str">
            <v>PM02200001FUNC</v>
          </cell>
          <cell r="N3936" t="str">
            <v>FU</v>
          </cell>
          <cell r="O3936" t="str">
            <v>FUNCIONAMIENTOINSTITUTO DISTRITAL DE LA PARTICIPAC</v>
          </cell>
          <cell r="P3936" t="str">
            <v>2025</v>
          </cell>
          <cell r="Q3936">
            <v>73306000</v>
          </cell>
          <cell r="R3936">
            <v>73306000</v>
          </cell>
        </row>
        <row r="3937">
          <cell r="A3937" t="str">
            <v>0220-01FU</v>
          </cell>
          <cell r="B3937" t="str">
            <v>DISTRITO CAPITAL</v>
          </cell>
          <cell r="C3937" t="str">
            <v>0220-01</v>
          </cell>
          <cell r="D3937" t="str">
            <v>INSTITUTO DISTRITAL DE LA PARTICIPACIÓN Y ACCIÓN COMUNAL - IDPAC</v>
          </cell>
          <cell r="E3937" t="str">
            <v>0002-002</v>
          </cell>
          <cell r="F3937" t="str">
            <v>EP-GOBIERNO</v>
          </cell>
          <cell r="G3937" t="str">
            <v>1-100-F001</v>
          </cell>
          <cell r="H3937" t="str">
            <v>VA-RECURSOS DISTRITO</v>
          </cell>
          <cell r="I3937" t="str">
            <v>O2120202008078714199</v>
          </cell>
          <cell r="J3937" t="str">
            <v>Servicio de mantenimiento y reparación de vehículos automotores n.c.p.</v>
          </cell>
          <cell r="K3937" t="str">
            <v>000000000000000000220</v>
          </cell>
          <cell r="L3937" t="str">
            <v>0220 - Programa Funcionamiento - INSTITUTO DISTRITAL DE LA PARTICIPACIÓN Y ACCIÓN COMUNAL</v>
          </cell>
          <cell r="M3937" t="str">
            <v>PM02200001FUNC</v>
          </cell>
          <cell r="N3937" t="str">
            <v>FU</v>
          </cell>
          <cell r="O3937" t="str">
            <v>FUNCIONAMIENTOINSTITUTO DISTRITAL DE LA PARTICIPAC</v>
          </cell>
          <cell r="P3937" t="str">
            <v>2025</v>
          </cell>
          <cell r="Q3937">
            <v>54392000</v>
          </cell>
          <cell r="R3937">
            <v>54392000</v>
          </cell>
        </row>
        <row r="3938">
          <cell r="A3938" t="str">
            <v>0220-01FU</v>
          </cell>
          <cell r="B3938" t="str">
            <v>DISTRITO CAPITAL</v>
          </cell>
          <cell r="C3938" t="str">
            <v>0220-01</v>
          </cell>
          <cell r="D3938" t="str">
            <v>INSTITUTO DISTRITAL DE LA PARTICIPACIÓN Y ACCIÓN COMUNAL - IDPAC</v>
          </cell>
          <cell r="E3938" t="str">
            <v>0002-002</v>
          </cell>
          <cell r="F3938" t="str">
            <v>EP-GOBIERNO</v>
          </cell>
          <cell r="G3938" t="str">
            <v>1-100-F001</v>
          </cell>
          <cell r="H3938" t="str">
            <v>VA-RECURSOS DISTRITO</v>
          </cell>
          <cell r="I3938" t="str">
            <v>O2120202008078715302</v>
          </cell>
          <cell r="J3938" t="str">
            <v>Servicio de mantenimiento y reparación de equipo de transmisión de datos/módems y de comunicaciones (como enrutadores, puentes, etc.)</v>
          </cell>
          <cell r="K3938" t="str">
            <v>000000000000000000220</v>
          </cell>
          <cell r="L3938" t="str">
            <v>0220 - Programa Funcionamiento - INSTITUTO DISTRITAL DE LA PARTICIPACIÓN Y ACCIÓN COMUNAL</v>
          </cell>
          <cell r="M3938" t="str">
            <v>PM02200001FUNC</v>
          </cell>
          <cell r="N3938" t="str">
            <v>FU</v>
          </cell>
          <cell r="O3938" t="str">
            <v>FUNCIONAMIENTOINSTITUTO DISTRITAL DE LA PARTICIPAC</v>
          </cell>
          <cell r="P3938" t="str">
            <v>2025</v>
          </cell>
          <cell r="Q3938">
            <v>226454000</v>
          </cell>
          <cell r="R3938">
            <v>226454000</v>
          </cell>
        </row>
        <row r="3939">
          <cell r="A3939" t="str">
            <v>0220-01FU</v>
          </cell>
          <cell r="B3939" t="str">
            <v>DISTRITO CAPITAL</v>
          </cell>
          <cell r="C3939" t="str">
            <v>0220-01</v>
          </cell>
          <cell r="D3939" t="str">
            <v>INSTITUTO DISTRITAL DE LA PARTICIPACIÓN Y ACCIÓN COMUNAL - IDPAC</v>
          </cell>
          <cell r="E3939" t="str">
            <v>0002-002</v>
          </cell>
          <cell r="F3939" t="str">
            <v>EP-GOBIERNO</v>
          </cell>
          <cell r="G3939" t="str">
            <v>1-100-F001</v>
          </cell>
          <cell r="H3939" t="str">
            <v>VA-RECURSOS DISTRITO</v>
          </cell>
          <cell r="I3939" t="str">
            <v>O21202020090292920</v>
          </cell>
          <cell r="J3939" t="str">
            <v>Servicios de apoyo educativo</v>
          </cell>
          <cell r="K3939" t="str">
            <v>000000000000000000220</v>
          </cell>
          <cell r="L3939" t="str">
            <v>0220 - Programa Funcionamiento - INSTITUTO DISTRITAL DE LA PARTICIPACIÓN Y ACCIÓN COMUNAL</v>
          </cell>
          <cell r="M3939" t="str">
            <v>PM02200001FUNC</v>
          </cell>
          <cell r="N3939" t="str">
            <v>FU</v>
          </cell>
          <cell r="O3939" t="str">
            <v>FUNCIONAMIENTOINSTITUTO DISTRITAL DE LA PARTICIPAC</v>
          </cell>
          <cell r="P3939" t="str">
            <v>2025</v>
          </cell>
          <cell r="Q3939">
            <v>77639000</v>
          </cell>
          <cell r="R3939">
            <v>77639000</v>
          </cell>
        </row>
        <row r="3940">
          <cell r="A3940" t="str">
            <v>0220-01FU</v>
          </cell>
          <cell r="B3940" t="str">
            <v>DISTRITO CAPITAL</v>
          </cell>
          <cell r="C3940" t="str">
            <v>0220-01</v>
          </cell>
          <cell r="D3940" t="str">
            <v>INSTITUTO DISTRITAL DE LA PARTICIPACIÓN Y ACCIÓN COMUNAL - IDPAC</v>
          </cell>
          <cell r="E3940" t="str">
            <v>0002-002</v>
          </cell>
          <cell r="F3940" t="str">
            <v>EP-GOBIERNO</v>
          </cell>
          <cell r="G3940" t="str">
            <v>1-100-F001</v>
          </cell>
          <cell r="H3940" t="str">
            <v>VA-RECURSOS DISTRITO</v>
          </cell>
          <cell r="I3940" t="str">
            <v>O21202020090393199</v>
          </cell>
          <cell r="J3940" t="str">
            <v>Otros servicios sanitarios n.c.p.</v>
          </cell>
          <cell r="K3940" t="str">
            <v>000000000000000000220</v>
          </cell>
          <cell r="L3940" t="str">
            <v>0220 - Programa Funcionamiento - INSTITUTO DISTRITAL DE LA PARTICIPACIÓN Y ACCIÓN COMUNAL</v>
          </cell>
          <cell r="M3940" t="str">
            <v>PM02200001FUNC</v>
          </cell>
          <cell r="N3940" t="str">
            <v>FU</v>
          </cell>
          <cell r="O3940" t="str">
            <v>FUNCIONAMIENTOINSTITUTO DISTRITAL DE LA PARTICIPAC</v>
          </cell>
          <cell r="P3940" t="str">
            <v>2025</v>
          </cell>
          <cell r="Q3940">
            <v>49212000</v>
          </cell>
          <cell r="R3940">
            <v>49212000</v>
          </cell>
        </row>
        <row r="3941">
          <cell r="A3941" t="str">
            <v>0220-01FU</v>
          </cell>
          <cell r="B3941" t="str">
            <v>DISTRITO CAPITAL</v>
          </cell>
          <cell r="C3941" t="str">
            <v>0220-01</v>
          </cell>
          <cell r="D3941" t="str">
            <v>INSTITUTO DISTRITAL DE LA PARTICIPACIÓN Y ACCIÓN COMUNAL - IDPAC</v>
          </cell>
          <cell r="E3941" t="str">
            <v>0002-002</v>
          </cell>
          <cell r="F3941" t="str">
            <v>EP-GOBIERNO</v>
          </cell>
          <cell r="G3941" t="str">
            <v>1-100-F001</v>
          </cell>
          <cell r="H3941" t="str">
            <v>VA-RECURSOS DISTRITO</v>
          </cell>
          <cell r="I3941" t="str">
            <v>O21202020090494110</v>
          </cell>
          <cell r="J3941" t="str">
            <v>Servicios de alcantarillado y tratamiento de aguas residuales</v>
          </cell>
          <cell r="K3941" t="str">
            <v>000000000000000000220</v>
          </cell>
          <cell r="L3941" t="str">
            <v>0220 - Programa Funcionamiento - INSTITUTO DISTRITAL DE LA PARTICIPACIÓN Y ACCIÓN COMUNAL</v>
          </cell>
          <cell r="M3941" t="str">
            <v>PM02200001FUNC</v>
          </cell>
          <cell r="N3941" t="str">
            <v>FU</v>
          </cell>
          <cell r="O3941" t="str">
            <v>FUNCIONAMIENTOINSTITUTO DISTRITAL DE LA PARTICIPAC</v>
          </cell>
          <cell r="P3941" t="str">
            <v>2025</v>
          </cell>
          <cell r="Q3941">
            <v>9639000</v>
          </cell>
          <cell r="R3941">
            <v>9639000</v>
          </cell>
        </row>
        <row r="3942">
          <cell r="A3942" t="str">
            <v>0220-01FU</v>
          </cell>
          <cell r="B3942" t="str">
            <v>DISTRITO CAPITAL</v>
          </cell>
          <cell r="C3942" t="str">
            <v>0220-01</v>
          </cell>
          <cell r="D3942" t="str">
            <v>INSTITUTO DISTRITAL DE LA PARTICIPACIÓN Y ACCIÓN COMUNAL - IDPAC</v>
          </cell>
          <cell r="E3942" t="str">
            <v>0002-002</v>
          </cell>
          <cell r="F3942" t="str">
            <v>EP-GOBIERNO</v>
          </cell>
          <cell r="G3942" t="str">
            <v>1-100-F001</v>
          </cell>
          <cell r="H3942" t="str">
            <v>VA-RECURSOS DISTRITO</v>
          </cell>
          <cell r="I3942" t="str">
            <v>O21202020090494231</v>
          </cell>
          <cell r="J3942" t="str">
            <v>Servicios generales de recolección de desechos residenciales</v>
          </cell>
          <cell r="K3942" t="str">
            <v>000000000000000000220</v>
          </cell>
          <cell r="L3942" t="str">
            <v>0220 - Programa Funcionamiento - INSTITUTO DISTRITAL DE LA PARTICIPACIÓN Y ACCIÓN COMUNAL</v>
          </cell>
          <cell r="M3942" t="str">
            <v>PM02200001FUNC</v>
          </cell>
          <cell r="N3942" t="str">
            <v>FU</v>
          </cell>
          <cell r="O3942" t="str">
            <v>FUNCIONAMIENTOINSTITUTO DISTRITAL DE LA PARTICIPAC</v>
          </cell>
          <cell r="P3942" t="str">
            <v>2025</v>
          </cell>
          <cell r="Q3942">
            <v>16215000</v>
          </cell>
          <cell r="R3942">
            <v>16215000</v>
          </cell>
        </row>
        <row r="3943">
          <cell r="A3943" t="str">
            <v>0220-01FU</v>
          </cell>
          <cell r="B3943" t="str">
            <v>DISTRITO CAPITAL</v>
          </cell>
          <cell r="C3943" t="str">
            <v>0220-01</v>
          </cell>
          <cell r="D3943" t="str">
            <v>INSTITUTO DISTRITAL DE LA PARTICIPACIÓN Y ACCIÓN COMUNAL - IDPAC</v>
          </cell>
          <cell r="E3943" t="str">
            <v>0002-002</v>
          </cell>
          <cell r="F3943" t="str">
            <v>EP-GOBIERNO</v>
          </cell>
          <cell r="G3943" t="str">
            <v>1-100-F001</v>
          </cell>
          <cell r="H3943" t="str">
            <v>VA-RECURSOS DISTRITO</v>
          </cell>
          <cell r="I3943" t="str">
            <v>O21202020090696590</v>
          </cell>
          <cell r="J3943" t="str">
            <v>Otros servicios deportivos y recreativos</v>
          </cell>
          <cell r="K3943" t="str">
            <v>000000000000000000220</v>
          </cell>
          <cell r="L3943" t="str">
            <v>0220 - Programa Funcionamiento - INSTITUTO DISTRITAL DE LA PARTICIPACIÓN Y ACCIÓN COMUNAL</v>
          </cell>
          <cell r="M3943" t="str">
            <v>PM02200001FUNC</v>
          </cell>
          <cell r="N3943" t="str">
            <v>FU</v>
          </cell>
          <cell r="O3943" t="str">
            <v>FUNCIONAMIENTOINSTITUTO DISTRITAL DE LA PARTICIPAC</v>
          </cell>
          <cell r="P3943" t="str">
            <v>2025</v>
          </cell>
          <cell r="Q3943">
            <v>184542000</v>
          </cell>
          <cell r="R3943">
            <v>184542000</v>
          </cell>
        </row>
        <row r="3944">
          <cell r="A3944" t="str">
            <v>0220-01FU</v>
          </cell>
          <cell r="B3944" t="str">
            <v>DISTRITO CAPITAL</v>
          </cell>
          <cell r="C3944" t="str">
            <v>0220-01</v>
          </cell>
          <cell r="D3944" t="str">
            <v>INSTITUTO DISTRITAL DE LA PARTICIPACIÓN Y ACCIÓN COMUNAL - IDPAC</v>
          </cell>
          <cell r="E3944" t="str">
            <v>0002-002</v>
          </cell>
          <cell r="F3944" t="str">
            <v>EP-GOBIERNO</v>
          </cell>
          <cell r="G3944" t="str">
            <v>1-100-F001</v>
          </cell>
          <cell r="H3944" t="str">
            <v>VA-RECURSOS DISTRITO</v>
          </cell>
          <cell r="I3944" t="str">
            <v>O2180151</v>
          </cell>
          <cell r="J3944" t="str">
            <v>Impuesto sobre vehículos automotores</v>
          </cell>
          <cell r="K3944" t="str">
            <v>000000000000000000220</v>
          </cell>
          <cell r="L3944" t="str">
            <v>0220 - Programa Funcionamiento - INSTITUTO DISTRITAL DE LA PARTICIPACIÓN Y ACCIÓN COMUNAL</v>
          </cell>
          <cell r="M3944" t="str">
            <v>PM02200001FUNC</v>
          </cell>
          <cell r="N3944" t="str">
            <v>FU</v>
          </cell>
          <cell r="O3944" t="str">
            <v>FUNCIONAMIENTOINSTITUTO DISTRITAL DE LA PARTICIPAC</v>
          </cell>
          <cell r="P3944" t="str">
            <v>2025</v>
          </cell>
          <cell r="Q3944">
            <v>874000</v>
          </cell>
          <cell r="R3944">
            <v>874000</v>
          </cell>
        </row>
        <row r="3945">
          <cell r="A3945" t="str">
            <v>0220-0102</v>
          </cell>
          <cell r="B3945" t="str">
            <v>DISTRITO CAPITAL</v>
          </cell>
          <cell r="C3945" t="str">
            <v>0220-01</v>
          </cell>
          <cell r="D3945" t="str">
            <v>INSTITUTO DISTRITAL DE LA PARTICIPACIÓN Y ACCIÓN COMUNAL - IDPAC</v>
          </cell>
          <cell r="E3945" t="str">
            <v>0002-002</v>
          </cell>
          <cell r="F3945" t="str">
            <v>EP-GOBIERNO</v>
          </cell>
          <cell r="G3945" t="str">
            <v>1-100-F001</v>
          </cell>
          <cell r="H3945" t="str">
            <v>VA-RECURSOS DISTRITO</v>
          </cell>
          <cell r="I3945" t="str">
            <v>O232020200991137</v>
          </cell>
          <cell r="J3945" t="str">
            <v>Servicios de la administración pública relacionados con proyectos de desarrollo de uso múltiple</v>
          </cell>
          <cell r="K3945" t="str">
            <v>O23011745022024021202034</v>
          </cell>
          <cell r="L3945" t="str">
            <v>Formación en capacidades democráticas en - Servicio de educación informal</v>
          </cell>
          <cell r="M3945" t="str">
            <v>PM/0220/0102/45020340212</v>
          </cell>
          <cell r="N3945" t="str">
            <v>02</v>
          </cell>
          <cell r="O3945" t="str">
            <v>Servicio de formación ciudadana en capacidades dem</v>
          </cell>
          <cell r="P3945" t="str">
            <v>2025</v>
          </cell>
          <cell r="Q3945">
            <v>23977663000</v>
          </cell>
          <cell r="R3945">
            <v>23977663000</v>
          </cell>
        </row>
        <row r="3946">
          <cell r="A3946" t="str">
            <v>0221-01FU</v>
          </cell>
          <cell r="B3946" t="str">
            <v>DISTRITO CAPITAL</v>
          </cell>
          <cell r="C3946" t="str">
            <v>0221-01</v>
          </cell>
          <cell r="D3946" t="str">
            <v>INSTITUTO DISTRITAL DE TURISMO - IDT</v>
          </cell>
          <cell r="E3946" t="str">
            <v>0002-005</v>
          </cell>
          <cell r="F3946" t="str">
            <v>EP-DESARROLLO ECONÓMICO, INDUSTRIA Y TURISMO</v>
          </cell>
          <cell r="G3946" t="str">
            <v>1-100-F001</v>
          </cell>
          <cell r="H3946" t="str">
            <v>VA-RECURSOS DISTRITO</v>
          </cell>
          <cell r="I3946" t="str">
            <v>O211010100101</v>
          </cell>
          <cell r="J3946" t="str">
            <v>Sueldo básico</v>
          </cell>
          <cell r="K3946" t="str">
            <v>000000000000000000221</v>
          </cell>
          <cell r="L3946" t="str">
            <v>0221 - Programa Funcionamiento - INSTITUTO DISTRITAL DE TURISMO</v>
          </cell>
          <cell r="M3946" t="str">
            <v>PM02210001FUNC</v>
          </cell>
          <cell r="N3946" t="str">
            <v>FU</v>
          </cell>
          <cell r="O3946" t="str">
            <v>FUNCIONAMIENTO INSTITUTO DISTRITAL DE TURISMO</v>
          </cell>
          <cell r="P3946" t="str">
            <v>2025</v>
          </cell>
          <cell r="Q3946">
            <v>6018290000</v>
          </cell>
          <cell r="R3946">
            <v>6018290000</v>
          </cell>
        </row>
        <row r="3947">
          <cell r="A3947" t="str">
            <v>0221-01FU</v>
          </cell>
          <cell r="B3947" t="str">
            <v>DISTRITO CAPITAL</v>
          </cell>
          <cell r="C3947" t="str">
            <v>0221-01</v>
          </cell>
          <cell r="D3947" t="str">
            <v>INSTITUTO DISTRITAL DE TURISMO - IDT</v>
          </cell>
          <cell r="E3947" t="str">
            <v>0002-005</v>
          </cell>
          <cell r="F3947" t="str">
            <v>EP-DESARROLLO ECONÓMICO, INDUSTRIA Y TURISMO</v>
          </cell>
          <cell r="G3947" t="str">
            <v>1-100-F001</v>
          </cell>
          <cell r="H3947" t="str">
            <v>VA-RECURSOS DISTRITO</v>
          </cell>
          <cell r="I3947" t="str">
            <v>O211010100102</v>
          </cell>
          <cell r="J3947" t="str">
            <v>Horas extras, dominicales, festivos y recargos</v>
          </cell>
          <cell r="K3947" t="str">
            <v>000000000000000000221</v>
          </cell>
          <cell r="L3947" t="str">
            <v>0221 - Programa Funcionamiento - INSTITUTO DISTRITAL DE TURISMO</v>
          </cell>
          <cell r="M3947" t="str">
            <v>PM02210001FUNC</v>
          </cell>
          <cell r="N3947" t="str">
            <v>FU</v>
          </cell>
          <cell r="O3947" t="str">
            <v>FUNCIONAMIENTO INSTITUTO DISTRITAL DE TURISMO</v>
          </cell>
          <cell r="P3947" t="str">
            <v>2025</v>
          </cell>
          <cell r="Q3947">
            <v>62603000</v>
          </cell>
          <cell r="R3947">
            <v>62603000</v>
          </cell>
        </row>
        <row r="3948">
          <cell r="A3948" t="str">
            <v>0221-01FU</v>
          </cell>
          <cell r="B3948" t="str">
            <v>DISTRITO CAPITAL</v>
          </cell>
          <cell r="C3948" t="str">
            <v>0221-01</v>
          </cell>
          <cell r="D3948" t="str">
            <v>INSTITUTO DISTRITAL DE TURISMO - IDT</v>
          </cell>
          <cell r="E3948" t="str">
            <v>0002-005</v>
          </cell>
          <cell r="F3948" t="str">
            <v>EP-DESARROLLO ECONÓMICO, INDUSTRIA Y TURISMO</v>
          </cell>
          <cell r="G3948" t="str">
            <v>1-100-F001</v>
          </cell>
          <cell r="H3948" t="str">
            <v>VA-RECURSOS DISTRITO</v>
          </cell>
          <cell r="I3948" t="str">
            <v>O211010100103</v>
          </cell>
          <cell r="J3948" t="str">
            <v>Gastos de representación</v>
          </cell>
          <cell r="K3948" t="str">
            <v>000000000000000000221</v>
          </cell>
          <cell r="L3948" t="str">
            <v>0221 - Programa Funcionamiento - INSTITUTO DISTRITAL DE TURISMO</v>
          </cell>
          <cell r="M3948" t="str">
            <v>PM02210001FUNC</v>
          </cell>
          <cell r="N3948" t="str">
            <v>FU</v>
          </cell>
          <cell r="O3948" t="str">
            <v>FUNCIONAMIENTO INSTITUTO DISTRITAL DE TURISMO</v>
          </cell>
          <cell r="P3948" t="str">
            <v>2025</v>
          </cell>
          <cell r="Q3948">
            <v>557451000</v>
          </cell>
          <cell r="R3948">
            <v>557451000</v>
          </cell>
        </row>
        <row r="3949">
          <cell r="A3949" t="str">
            <v>0221-01FU</v>
          </cell>
          <cell r="B3949" t="str">
            <v>DISTRITO CAPITAL</v>
          </cell>
          <cell r="C3949" t="str">
            <v>0221-01</v>
          </cell>
          <cell r="D3949" t="str">
            <v>INSTITUTO DISTRITAL DE TURISMO - IDT</v>
          </cell>
          <cell r="E3949" t="str">
            <v>0002-005</v>
          </cell>
          <cell r="F3949" t="str">
            <v>EP-DESARROLLO ECONÓMICO, INDUSTRIA Y TURISMO</v>
          </cell>
          <cell r="G3949" t="str">
            <v>1-100-F001</v>
          </cell>
          <cell r="H3949" t="str">
            <v>VA-RECURSOS DISTRITO</v>
          </cell>
          <cell r="I3949" t="str">
            <v>O211010100107</v>
          </cell>
          <cell r="J3949" t="str">
            <v>Bonificación por servicios prestados</v>
          </cell>
          <cell r="K3949" t="str">
            <v>000000000000000000221</v>
          </cell>
          <cell r="L3949" t="str">
            <v>0221 - Programa Funcionamiento - INSTITUTO DISTRITAL DE TURISMO</v>
          </cell>
          <cell r="M3949" t="str">
            <v>PM02210001FUNC</v>
          </cell>
          <cell r="N3949" t="str">
            <v>FU</v>
          </cell>
          <cell r="O3949" t="str">
            <v>FUNCIONAMIENTO INSTITUTO DISTRITAL DE TURISMO</v>
          </cell>
          <cell r="P3949" t="str">
            <v>2025</v>
          </cell>
          <cell r="Q3949">
            <v>194215000</v>
          </cell>
          <cell r="R3949">
            <v>194215000</v>
          </cell>
        </row>
        <row r="3950">
          <cell r="A3950" t="str">
            <v>0221-01FU</v>
          </cell>
          <cell r="B3950" t="str">
            <v>DISTRITO CAPITAL</v>
          </cell>
          <cell r="C3950" t="str">
            <v>0221-01</v>
          </cell>
          <cell r="D3950" t="str">
            <v>INSTITUTO DISTRITAL DE TURISMO - IDT</v>
          </cell>
          <cell r="E3950" t="str">
            <v>0002-005</v>
          </cell>
          <cell r="F3950" t="str">
            <v>EP-DESARROLLO ECONÓMICO, INDUSTRIA Y TURISMO</v>
          </cell>
          <cell r="G3950" t="str">
            <v>1-100-F001</v>
          </cell>
          <cell r="H3950" t="str">
            <v>VA-RECURSOS DISTRITO</v>
          </cell>
          <cell r="I3950" t="str">
            <v>O21101010010801</v>
          </cell>
          <cell r="J3950" t="str">
            <v>Prima de navidad</v>
          </cell>
          <cell r="K3950" t="str">
            <v>000000000000000000221</v>
          </cell>
          <cell r="L3950" t="str">
            <v>0221 - Programa Funcionamiento - INSTITUTO DISTRITAL DE TURISMO</v>
          </cell>
          <cell r="M3950" t="str">
            <v>PM02210001FUNC</v>
          </cell>
          <cell r="N3950" t="str">
            <v>FU</v>
          </cell>
          <cell r="O3950" t="str">
            <v>FUNCIONAMIENTO INSTITUTO DISTRITAL DE TURISMO</v>
          </cell>
          <cell r="P3950" t="str">
            <v>2025</v>
          </cell>
          <cell r="Q3950">
            <v>877637000</v>
          </cell>
          <cell r="R3950">
            <v>877637000</v>
          </cell>
        </row>
        <row r="3951">
          <cell r="A3951" t="str">
            <v>0221-01FU</v>
          </cell>
          <cell r="B3951" t="str">
            <v>DISTRITO CAPITAL</v>
          </cell>
          <cell r="C3951" t="str">
            <v>0221-01</v>
          </cell>
          <cell r="D3951" t="str">
            <v>INSTITUTO DISTRITAL DE TURISMO - IDT</v>
          </cell>
          <cell r="E3951" t="str">
            <v>0002-005</v>
          </cell>
          <cell r="F3951" t="str">
            <v>EP-DESARROLLO ECONÓMICO, INDUSTRIA Y TURISMO</v>
          </cell>
          <cell r="G3951" t="str">
            <v>1-100-F001</v>
          </cell>
          <cell r="H3951" t="str">
            <v>VA-RECURSOS DISTRITO</v>
          </cell>
          <cell r="I3951" t="str">
            <v>O21101010010802</v>
          </cell>
          <cell r="J3951" t="str">
            <v>Prima de vacaciones</v>
          </cell>
          <cell r="K3951" t="str">
            <v>000000000000000000221</v>
          </cell>
          <cell r="L3951" t="str">
            <v>0221 - Programa Funcionamiento - INSTITUTO DISTRITAL DE TURISMO</v>
          </cell>
          <cell r="M3951" t="str">
            <v>PM02210001FUNC</v>
          </cell>
          <cell r="N3951" t="str">
            <v>FU</v>
          </cell>
          <cell r="O3951" t="str">
            <v>FUNCIONAMIENTO INSTITUTO DISTRITAL DE TURISMO</v>
          </cell>
          <cell r="P3951" t="str">
            <v>2025</v>
          </cell>
          <cell r="Q3951">
            <v>421254000</v>
          </cell>
          <cell r="R3951">
            <v>421254000</v>
          </cell>
        </row>
        <row r="3952">
          <cell r="A3952" t="str">
            <v>0221-01FU</v>
          </cell>
          <cell r="B3952" t="str">
            <v>DISTRITO CAPITAL</v>
          </cell>
          <cell r="C3952" t="str">
            <v>0221-01</v>
          </cell>
          <cell r="D3952" t="str">
            <v>INSTITUTO DISTRITAL DE TURISMO - IDT</v>
          </cell>
          <cell r="E3952" t="str">
            <v>0002-005</v>
          </cell>
          <cell r="F3952" t="str">
            <v>EP-DESARROLLO ECONÓMICO, INDUSTRIA Y TURISMO</v>
          </cell>
          <cell r="G3952" t="str">
            <v>1-100-F001</v>
          </cell>
          <cell r="H3952" t="str">
            <v>VA-RECURSOS DISTRITO</v>
          </cell>
          <cell r="I3952" t="str">
            <v>O211010100109</v>
          </cell>
          <cell r="J3952" t="str">
            <v>Prima técnica salarial</v>
          </cell>
          <cell r="K3952" t="str">
            <v>000000000000000000221</v>
          </cell>
          <cell r="L3952" t="str">
            <v>0221 - Programa Funcionamiento - INSTITUTO DISTRITAL DE TURISMO</v>
          </cell>
          <cell r="M3952" t="str">
            <v>PM02210001FUNC</v>
          </cell>
          <cell r="N3952" t="str">
            <v>FU</v>
          </cell>
          <cell r="O3952" t="str">
            <v>FUNCIONAMIENTO INSTITUTO DISTRITAL DE TURISMO</v>
          </cell>
          <cell r="P3952" t="str">
            <v>2025</v>
          </cell>
          <cell r="Q3952">
            <v>2286217000</v>
          </cell>
          <cell r="R3952">
            <v>2286217000</v>
          </cell>
        </row>
        <row r="3953">
          <cell r="A3953" t="str">
            <v>0221-01FU</v>
          </cell>
          <cell r="B3953" t="str">
            <v>DISTRITO CAPITAL</v>
          </cell>
          <cell r="C3953" t="str">
            <v>0221-01</v>
          </cell>
          <cell r="D3953" t="str">
            <v>INSTITUTO DISTRITAL DE TURISMO - IDT</v>
          </cell>
          <cell r="E3953" t="str">
            <v>0002-005</v>
          </cell>
          <cell r="F3953" t="str">
            <v>EP-DESARROLLO ECONÓMICO, INDUSTRIA Y TURISMO</v>
          </cell>
          <cell r="G3953" t="str">
            <v>1-100-F001</v>
          </cell>
          <cell r="H3953" t="str">
            <v>VA-RECURSOS DISTRITO</v>
          </cell>
          <cell r="I3953" t="str">
            <v>O211010100204</v>
          </cell>
          <cell r="J3953" t="str">
            <v>Prima semestral</v>
          </cell>
          <cell r="K3953" t="str">
            <v>000000000000000000221</v>
          </cell>
          <cell r="L3953" t="str">
            <v>0221 - Programa Funcionamiento - INSTITUTO DISTRITAL DE TURISMO</v>
          </cell>
          <cell r="M3953" t="str">
            <v>PM02210001FUNC</v>
          </cell>
          <cell r="N3953" t="str">
            <v>FU</v>
          </cell>
          <cell r="O3953" t="str">
            <v>FUNCIONAMIENTO INSTITUTO DISTRITAL DE TURISMO</v>
          </cell>
          <cell r="P3953" t="str">
            <v>2025</v>
          </cell>
          <cell r="Q3953">
            <v>970618000</v>
          </cell>
          <cell r="R3953">
            <v>970618000</v>
          </cell>
        </row>
        <row r="3954">
          <cell r="A3954" t="str">
            <v>0221-01FU</v>
          </cell>
          <cell r="B3954" t="str">
            <v>DISTRITO CAPITAL</v>
          </cell>
          <cell r="C3954" t="str">
            <v>0221-01</v>
          </cell>
          <cell r="D3954" t="str">
            <v>INSTITUTO DISTRITAL DE TURISMO - IDT</v>
          </cell>
          <cell r="E3954" t="str">
            <v>0002-005</v>
          </cell>
          <cell r="F3954" t="str">
            <v>EP-DESARROLLO ECONÓMICO, INDUSTRIA Y TURISMO</v>
          </cell>
          <cell r="G3954" t="str">
            <v>1-100-F001</v>
          </cell>
          <cell r="H3954" t="str">
            <v>VA-RECURSOS DISTRITO</v>
          </cell>
          <cell r="I3954" t="str">
            <v>O21101010021201</v>
          </cell>
          <cell r="J3954" t="str">
            <v>Beneficios a los empleados a corto plazo</v>
          </cell>
          <cell r="K3954" t="str">
            <v>000000000000000000221</v>
          </cell>
          <cell r="L3954" t="str">
            <v>0221 - Programa Funcionamiento - INSTITUTO DISTRITAL DE TURISMO</v>
          </cell>
          <cell r="M3954" t="str">
            <v>PM02210001FUNC</v>
          </cell>
          <cell r="N3954" t="str">
            <v>FU</v>
          </cell>
          <cell r="O3954" t="str">
            <v>FUNCIONAMIENTO INSTITUTO DISTRITAL DE TURISMO</v>
          </cell>
          <cell r="P3954" t="str">
            <v>2025</v>
          </cell>
          <cell r="Q3954">
            <v>83404000</v>
          </cell>
          <cell r="R3954">
            <v>83404000</v>
          </cell>
        </row>
        <row r="3955">
          <cell r="A3955" t="str">
            <v>0221-01FU</v>
          </cell>
          <cell r="B3955" t="str">
            <v>DISTRITO CAPITAL</v>
          </cell>
          <cell r="C3955" t="str">
            <v>0221-01</v>
          </cell>
          <cell r="D3955" t="str">
            <v>INSTITUTO DISTRITAL DE TURISMO - IDT</v>
          </cell>
          <cell r="E3955" t="str">
            <v>0002-005</v>
          </cell>
          <cell r="F3955" t="str">
            <v>EP-DESARROLLO ECONÓMICO, INDUSTRIA Y TURISMO</v>
          </cell>
          <cell r="G3955" t="str">
            <v>1-100-F001</v>
          </cell>
          <cell r="H3955" t="str">
            <v>VA-RECURSOS DISTRITO</v>
          </cell>
          <cell r="I3955" t="str">
            <v>O211010200101</v>
          </cell>
          <cell r="J3955" t="str">
            <v>Aportes a la seguridad social en pensiones públicas</v>
          </cell>
          <cell r="K3955" t="str">
            <v>000000000000000000221</v>
          </cell>
          <cell r="L3955" t="str">
            <v>0221 - Programa Funcionamiento - INSTITUTO DISTRITAL DE TURISMO</v>
          </cell>
          <cell r="M3955" t="str">
            <v>PM02210001FUNC</v>
          </cell>
          <cell r="N3955" t="str">
            <v>FU</v>
          </cell>
          <cell r="O3955" t="str">
            <v>FUNCIONAMIENTO INSTITUTO DISTRITAL DE TURISMO</v>
          </cell>
          <cell r="P3955" t="str">
            <v>2025</v>
          </cell>
          <cell r="Q3955">
            <v>648505000</v>
          </cell>
          <cell r="R3955">
            <v>648505000</v>
          </cell>
        </row>
        <row r="3956">
          <cell r="A3956" t="str">
            <v>0221-01FU</v>
          </cell>
          <cell r="B3956" t="str">
            <v>DISTRITO CAPITAL</v>
          </cell>
          <cell r="C3956" t="str">
            <v>0221-01</v>
          </cell>
          <cell r="D3956" t="str">
            <v>INSTITUTO DISTRITAL DE TURISMO - IDT</v>
          </cell>
          <cell r="E3956" t="str">
            <v>0002-005</v>
          </cell>
          <cell r="F3956" t="str">
            <v>EP-DESARROLLO ECONÓMICO, INDUSTRIA Y TURISMO</v>
          </cell>
          <cell r="G3956" t="str">
            <v>1-100-F001</v>
          </cell>
          <cell r="H3956" t="str">
            <v>VA-RECURSOS DISTRITO</v>
          </cell>
          <cell r="I3956" t="str">
            <v>O211010200102</v>
          </cell>
          <cell r="J3956" t="str">
            <v>Aportes a la seguridad social en pensiones privadas</v>
          </cell>
          <cell r="K3956" t="str">
            <v>000000000000000000221</v>
          </cell>
          <cell r="L3956" t="str">
            <v>0221 - Programa Funcionamiento - INSTITUTO DISTRITAL DE TURISMO</v>
          </cell>
          <cell r="M3956" t="str">
            <v>PM02210001FUNC</v>
          </cell>
          <cell r="N3956" t="str">
            <v>FU</v>
          </cell>
          <cell r="O3956" t="str">
            <v>FUNCIONAMIENTO INSTITUTO DISTRITAL DE TURISMO</v>
          </cell>
          <cell r="P3956" t="str">
            <v>2025</v>
          </cell>
          <cell r="Q3956">
            <v>455760000</v>
          </cell>
          <cell r="R3956">
            <v>455760000</v>
          </cell>
        </row>
        <row r="3957">
          <cell r="A3957" t="str">
            <v>0221-01FU</v>
          </cell>
          <cell r="B3957" t="str">
            <v>DISTRITO CAPITAL</v>
          </cell>
          <cell r="C3957" t="str">
            <v>0221-01</v>
          </cell>
          <cell r="D3957" t="str">
            <v>INSTITUTO DISTRITAL DE TURISMO - IDT</v>
          </cell>
          <cell r="E3957" t="str">
            <v>0002-005</v>
          </cell>
          <cell r="F3957" t="str">
            <v>EP-DESARROLLO ECONÓMICO, INDUSTRIA Y TURISMO</v>
          </cell>
          <cell r="G3957" t="str">
            <v>1-100-F001</v>
          </cell>
          <cell r="H3957" t="str">
            <v>VA-RECURSOS DISTRITO</v>
          </cell>
          <cell r="I3957" t="str">
            <v>O211010200201</v>
          </cell>
          <cell r="J3957" t="str">
            <v>Aportes a la seguridad social en salud pública</v>
          </cell>
          <cell r="K3957" t="str">
            <v>000000000000000000221</v>
          </cell>
          <cell r="L3957" t="str">
            <v>0221 - Programa Funcionamiento - INSTITUTO DISTRITAL DE TURISMO</v>
          </cell>
          <cell r="M3957" t="str">
            <v>PM02210001FUNC</v>
          </cell>
          <cell r="N3957" t="str">
            <v>FU</v>
          </cell>
          <cell r="O3957" t="str">
            <v>FUNCIONAMIENTO INSTITUTO DISTRITAL DE TURISMO</v>
          </cell>
          <cell r="P3957" t="str">
            <v>2025</v>
          </cell>
          <cell r="Q3957">
            <v>61428000</v>
          </cell>
          <cell r="R3957">
            <v>61428000</v>
          </cell>
        </row>
        <row r="3958">
          <cell r="A3958" t="str">
            <v>0221-01FU</v>
          </cell>
          <cell r="B3958" t="str">
            <v>DISTRITO CAPITAL</v>
          </cell>
          <cell r="C3958" t="str">
            <v>0221-01</v>
          </cell>
          <cell r="D3958" t="str">
            <v>INSTITUTO DISTRITAL DE TURISMO - IDT</v>
          </cell>
          <cell r="E3958" t="str">
            <v>0002-005</v>
          </cell>
          <cell r="F3958" t="str">
            <v>EP-DESARROLLO ECONÓMICO, INDUSTRIA Y TURISMO</v>
          </cell>
          <cell r="G3958" t="str">
            <v>1-100-F001</v>
          </cell>
          <cell r="H3958" t="str">
            <v>VA-RECURSOS DISTRITO</v>
          </cell>
          <cell r="I3958" t="str">
            <v>O211010200202</v>
          </cell>
          <cell r="J3958" t="str">
            <v>Aportes a la seguridad social en salud privada</v>
          </cell>
          <cell r="K3958" t="str">
            <v>000000000000000000221</v>
          </cell>
          <cell r="L3958" t="str">
            <v>0221 - Programa Funcionamiento - INSTITUTO DISTRITAL DE TURISMO</v>
          </cell>
          <cell r="M3958" t="str">
            <v>PM02210001FUNC</v>
          </cell>
          <cell r="N3958" t="str">
            <v>FU</v>
          </cell>
          <cell r="O3958" t="str">
            <v>FUNCIONAMIENTO INSTITUTO DISTRITAL DE TURISMO</v>
          </cell>
          <cell r="P3958" t="str">
            <v>2025</v>
          </cell>
          <cell r="Q3958">
            <v>720745000</v>
          </cell>
          <cell r="R3958">
            <v>720745000</v>
          </cell>
        </row>
        <row r="3959">
          <cell r="A3959" t="str">
            <v>0221-01FU</v>
          </cell>
          <cell r="B3959" t="str">
            <v>DISTRITO CAPITAL</v>
          </cell>
          <cell r="C3959" t="str">
            <v>0221-01</v>
          </cell>
          <cell r="D3959" t="str">
            <v>INSTITUTO DISTRITAL DE TURISMO - IDT</v>
          </cell>
          <cell r="E3959" t="str">
            <v>0002-005</v>
          </cell>
          <cell r="F3959" t="str">
            <v>EP-DESARROLLO ECONÓMICO, INDUSTRIA Y TURISMO</v>
          </cell>
          <cell r="G3959" t="str">
            <v>1-100-F001</v>
          </cell>
          <cell r="H3959" t="str">
            <v>VA-RECURSOS DISTRITO</v>
          </cell>
          <cell r="I3959" t="str">
            <v>O211010200301</v>
          </cell>
          <cell r="J3959" t="str">
            <v>Aportes de cesantías a fondos públicos</v>
          </cell>
          <cell r="K3959" t="str">
            <v>000000000000000000221</v>
          </cell>
          <cell r="L3959" t="str">
            <v>0221 - Programa Funcionamiento - INSTITUTO DISTRITAL DE TURISMO</v>
          </cell>
          <cell r="M3959" t="str">
            <v>PM02210001FUNC</v>
          </cell>
          <cell r="N3959" t="str">
            <v>FU</v>
          </cell>
          <cell r="O3959" t="str">
            <v>FUNCIONAMIENTO INSTITUTO DISTRITAL DE TURISMO</v>
          </cell>
          <cell r="P3959" t="str">
            <v>2025</v>
          </cell>
          <cell r="Q3959">
            <v>599354000</v>
          </cell>
          <cell r="R3959">
            <v>599354000</v>
          </cell>
        </row>
        <row r="3960">
          <cell r="A3960" t="str">
            <v>0221-01FU</v>
          </cell>
          <cell r="B3960" t="str">
            <v>DISTRITO CAPITAL</v>
          </cell>
          <cell r="C3960" t="str">
            <v>0221-01</v>
          </cell>
          <cell r="D3960" t="str">
            <v>INSTITUTO DISTRITAL DE TURISMO - IDT</v>
          </cell>
          <cell r="E3960" t="str">
            <v>0002-005</v>
          </cell>
          <cell r="F3960" t="str">
            <v>EP-DESARROLLO ECONÓMICO, INDUSTRIA Y TURISMO</v>
          </cell>
          <cell r="G3960" t="str">
            <v>1-100-F001</v>
          </cell>
          <cell r="H3960" t="str">
            <v>VA-RECURSOS DISTRITO</v>
          </cell>
          <cell r="I3960" t="str">
            <v>O211010200302</v>
          </cell>
          <cell r="J3960" t="str">
            <v>Aportes de cesantías a fondos privados</v>
          </cell>
          <cell r="K3960" t="str">
            <v>000000000000000000221</v>
          </cell>
          <cell r="L3960" t="str">
            <v>0221 - Programa Funcionamiento - INSTITUTO DISTRITAL DE TURISMO</v>
          </cell>
          <cell r="M3960" t="str">
            <v>PM02210001FUNC</v>
          </cell>
          <cell r="N3960" t="str">
            <v>FU</v>
          </cell>
          <cell r="O3960" t="str">
            <v>FUNCIONAMIENTO INSTITUTO DISTRITAL DE TURISMO</v>
          </cell>
          <cell r="P3960" t="str">
            <v>2025</v>
          </cell>
          <cell r="Q3960">
            <v>471345000</v>
          </cell>
          <cell r="R3960">
            <v>471345000</v>
          </cell>
        </row>
        <row r="3961">
          <cell r="A3961" t="str">
            <v>0221-01FU</v>
          </cell>
          <cell r="B3961" t="str">
            <v>DISTRITO CAPITAL</v>
          </cell>
          <cell r="C3961" t="str">
            <v>0221-01</v>
          </cell>
          <cell r="D3961" t="str">
            <v>INSTITUTO DISTRITAL DE TURISMO - IDT</v>
          </cell>
          <cell r="E3961" t="str">
            <v>0002-005</v>
          </cell>
          <cell r="F3961" t="str">
            <v>EP-DESARROLLO ECONÓMICO, INDUSTRIA Y TURISMO</v>
          </cell>
          <cell r="G3961" t="str">
            <v>1-100-F001</v>
          </cell>
          <cell r="H3961" t="str">
            <v>VA-RECURSOS DISTRITO</v>
          </cell>
          <cell r="I3961" t="str">
            <v>O211010200401</v>
          </cell>
          <cell r="J3961" t="str">
            <v>Compensar</v>
          </cell>
          <cell r="K3961" t="str">
            <v>000000000000000000221</v>
          </cell>
          <cell r="L3961" t="str">
            <v>0221 - Programa Funcionamiento - INSTITUTO DISTRITAL DE TURISMO</v>
          </cell>
          <cell r="M3961" t="str">
            <v>PM02210001FUNC</v>
          </cell>
          <cell r="N3961" t="str">
            <v>FU</v>
          </cell>
          <cell r="O3961" t="str">
            <v>FUNCIONAMIENTO INSTITUTO DISTRITAL DE TURISMO</v>
          </cell>
          <cell r="P3961" t="str">
            <v>2025</v>
          </cell>
          <cell r="Q3961">
            <v>423756000</v>
          </cell>
          <cell r="R3961">
            <v>423756000</v>
          </cell>
        </row>
        <row r="3962">
          <cell r="A3962" t="str">
            <v>0221-01FU</v>
          </cell>
          <cell r="B3962" t="str">
            <v>DISTRITO CAPITAL</v>
          </cell>
          <cell r="C3962" t="str">
            <v>0221-01</v>
          </cell>
          <cell r="D3962" t="str">
            <v>INSTITUTO DISTRITAL DE TURISMO - IDT</v>
          </cell>
          <cell r="E3962" t="str">
            <v>0002-005</v>
          </cell>
          <cell r="F3962" t="str">
            <v>EP-DESARROLLO ECONÓMICO, INDUSTRIA Y TURISMO</v>
          </cell>
          <cell r="G3962" t="str">
            <v>1-100-F001</v>
          </cell>
          <cell r="H3962" t="str">
            <v>VA-RECURSOS DISTRITO</v>
          </cell>
          <cell r="I3962" t="str">
            <v>O211010200501</v>
          </cell>
          <cell r="J3962" t="str">
            <v>Aportes generales al sistema de riesgos laborales públicos</v>
          </cell>
          <cell r="K3962" t="str">
            <v>000000000000000000221</v>
          </cell>
          <cell r="L3962" t="str">
            <v>0221 - Programa Funcionamiento - INSTITUTO DISTRITAL DE TURISMO</v>
          </cell>
          <cell r="M3962" t="str">
            <v>PM02210001FUNC</v>
          </cell>
          <cell r="N3962" t="str">
            <v>FU</v>
          </cell>
          <cell r="O3962" t="str">
            <v>FUNCIONAMIENTO INSTITUTO DISTRITAL DE TURISMO</v>
          </cell>
          <cell r="P3962" t="str">
            <v>2025</v>
          </cell>
          <cell r="Q3962">
            <v>48050000</v>
          </cell>
          <cell r="R3962">
            <v>48050000</v>
          </cell>
        </row>
        <row r="3963">
          <cell r="A3963" t="str">
            <v>0221-01FU</v>
          </cell>
          <cell r="B3963" t="str">
            <v>DISTRITO CAPITAL</v>
          </cell>
          <cell r="C3963" t="str">
            <v>0221-01</v>
          </cell>
          <cell r="D3963" t="str">
            <v>INSTITUTO DISTRITAL DE TURISMO - IDT</v>
          </cell>
          <cell r="E3963" t="str">
            <v>0002-005</v>
          </cell>
          <cell r="F3963" t="str">
            <v>EP-DESARROLLO ECONÓMICO, INDUSTRIA Y TURISMO</v>
          </cell>
          <cell r="G3963" t="str">
            <v>1-100-F001</v>
          </cell>
          <cell r="H3963" t="str">
            <v>VA-RECURSOS DISTRITO</v>
          </cell>
          <cell r="I3963" t="str">
            <v>O2110102006</v>
          </cell>
          <cell r="J3963" t="str">
            <v>Aportes al ICBF</v>
          </cell>
          <cell r="K3963" t="str">
            <v>000000000000000000221</v>
          </cell>
          <cell r="L3963" t="str">
            <v>0221 - Programa Funcionamiento - INSTITUTO DISTRITAL DE TURISMO</v>
          </cell>
          <cell r="M3963" t="str">
            <v>PM02210001FUNC</v>
          </cell>
          <cell r="N3963" t="str">
            <v>FU</v>
          </cell>
          <cell r="O3963" t="str">
            <v>FUNCIONAMIENTO INSTITUTO DISTRITAL DE TURISMO</v>
          </cell>
          <cell r="P3963" t="str">
            <v>2025</v>
          </cell>
          <cell r="Q3963">
            <v>317820000</v>
          </cell>
          <cell r="R3963">
            <v>317820000</v>
          </cell>
        </row>
        <row r="3964">
          <cell r="A3964" t="str">
            <v>0221-01FU</v>
          </cell>
          <cell r="B3964" t="str">
            <v>DISTRITO CAPITAL</v>
          </cell>
          <cell r="C3964" t="str">
            <v>0221-01</v>
          </cell>
          <cell r="D3964" t="str">
            <v>INSTITUTO DISTRITAL DE TURISMO - IDT</v>
          </cell>
          <cell r="E3964" t="str">
            <v>0002-005</v>
          </cell>
          <cell r="F3964" t="str">
            <v>EP-DESARROLLO ECONÓMICO, INDUSTRIA Y TURISMO</v>
          </cell>
          <cell r="G3964" t="str">
            <v>1-100-F001</v>
          </cell>
          <cell r="H3964" t="str">
            <v>VA-RECURSOS DISTRITO</v>
          </cell>
          <cell r="I3964" t="str">
            <v>O2110102007</v>
          </cell>
          <cell r="J3964" t="str">
            <v>Aportes al SENA</v>
          </cell>
          <cell r="K3964" t="str">
            <v>000000000000000000221</v>
          </cell>
          <cell r="L3964" t="str">
            <v>0221 - Programa Funcionamiento - INSTITUTO DISTRITAL DE TURISMO</v>
          </cell>
          <cell r="M3964" t="str">
            <v>PM02210001FUNC</v>
          </cell>
          <cell r="N3964" t="str">
            <v>FU</v>
          </cell>
          <cell r="O3964" t="str">
            <v>FUNCIONAMIENTO INSTITUTO DISTRITAL DE TURISMO</v>
          </cell>
          <cell r="P3964" t="str">
            <v>2025</v>
          </cell>
          <cell r="Q3964">
            <v>211894000</v>
          </cell>
          <cell r="R3964">
            <v>211894000</v>
          </cell>
        </row>
        <row r="3965">
          <cell r="A3965" t="str">
            <v>0221-01FU</v>
          </cell>
          <cell r="B3965" t="str">
            <v>DISTRITO CAPITAL</v>
          </cell>
          <cell r="C3965" t="str">
            <v>0221-01</v>
          </cell>
          <cell r="D3965" t="str">
            <v>INSTITUTO DISTRITAL DE TURISMO - IDT</v>
          </cell>
          <cell r="E3965" t="str">
            <v>0002-005</v>
          </cell>
          <cell r="F3965" t="str">
            <v>EP-DESARROLLO ECONÓMICO, INDUSTRIA Y TURISMO</v>
          </cell>
          <cell r="G3965" t="str">
            <v>1-100-F001</v>
          </cell>
          <cell r="H3965" t="str">
            <v>VA-RECURSOS DISTRITO</v>
          </cell>
          <cell r="I3965" t="str">
            <v>O211010300103</v>
          </cell>
          <cell r="J3965" t="str">
            <v>Bonificación especial de recreación</v>
          </cell>
          <cell r="K3965" t="str">
            <v>000000000000000000221</v>
          </cell>
          <cell r="L3965" t="str">
            <v>0221 - Programa Funcionamiento - INSTITUTO DISTRITAL DE TURISMO</v>
          </cell>
          <cell r="M3965" t="str">
            <v>PM02210001FUNC</v>
          </cell>
          <cell r="N3965" t="str">
            <v>FU</v>
          </cell>
          <cell r="O3965" t="str">
            <v>FUNCIONAMIENTO INSTITUTO DISTRITAL DE TURISMO</v>
          </cell>
          <cell r="P3965" t="str">
            <v>2025</v>
          </cell>
          <cell r="Q3965">
            <v>33449000</v>
          </cell>
          <cell r="R3965">
            <v>33449000</v>
          </cell>
        </row>
        <row r="3966">
          <cell r="A3966" t="str">
            <v>0221-01FU</v>
          </cell>
          <cell r="B3966" t="str">
            <v>DISTRITO CAPITAL</v>
          </cell>
          <cell r="C3966" t="str">
            <v>0221-01</v>
          </cell>
          <cell r="D3966" t="str">
            <v>INSTITUTO DISTRITAL DE TURISMO - IDT</v>
          </cell>
          <cell r="E3966" t="str">
            <v>0002-005</v>
          </cell>
          <cell r="F3966" t="str">
            <v>EP-DESARROLLO ECONÓMICO, INDUSTRIA Y TURISMO</v>
          </cell>
          <cell r="G3966" t="str">
            <v>1-100-F001</v>
          </cell>
          <cell r="H3966" t="str">
            <v>VA-RECURSOS DISTRITO</v>
          </cell>
          <cell r="I3966" t="str">
            <v>O2110103005</v>
          </cell>
          <cell r="J3966" t="str">
            <v>Reconocimiento por permanencia en el servicio público - Bogotá D.C.</v>
          </cell>
          <cell r="K3966" t="str">
            <v>000000000000000000221</v>
          </cell>
          <cell r="L3966" t="str">
            <v>0221 - Programa Funcionamiento - INSTITUTO DISTRITAL DE TURISMO</v>
          </cell>
          <cell r="M3966" t="str">
            <v>PM02210001FUNC</v>
          </cell>
          <cell r="N3966" t="str">
            <v>FU</v>
          </cell>
          <cell r="O3966" t="str">
            <v>FUNCIONAMIENTO INSTITUTO DISTRITAL DE TURISMO</v>
          </cell>
          <cell r="P3966" t="str">
            <v>2025</v>
          </cell>
          <cell r="Q3966">
            <v>79618000</v>
          </cell>
          <cell r="R3966">
            <v>79618000</v>
          </cell>
        </row>
        <row r="3967">
          <cell r="A3967" t="str">
            <v>0221-01FU</v>
          </cell>
          <cell r="B3967" t="str">
            <v>DISTRITO CAPITAL</v>
          </cell>
          <cell r="C3967" t="str">
            <v>0221-01</v>
          </cell>
          <cell r="D3967" t="str">
            <v>INSTITUTO DISTRITAL DE TURISMO - IDT</v>
          </cell>
          <cell r="E3967" t="str">
            <v>0002-005</v>
          </cell>
          <cell r="F3967" t="str">
            <v>EP-DESARROLLO ECONÓMICO, INDUSTRIA Y TURISMO</v>
          </cell>
          <cell r="G3967" t="str">
            <v>1-100-F001</v>
          </cell>
          <cell r="H3967" t="str">
            <v>VA-RECURSOS DISTRITO</v>
          </cell>
          <cell r="I3967" t="str">
            <v>O2110103068</v>
          </cell>
          <cell r="J3967" t="str">
            <v>Prima secretarial</v>
          </cell>
          <cell r="K3967" t="str">
            <v>000000000000000000221</v>
          </cell>
          <cell r="L3967" t="str">
            <v>0221 - Programa Funcionamiento - INSTITUTO DISTRITAL DE TURISMO</v>
          </cell>
          <cell r="M3967" t="str">
            <v>PM02210001FUNC</v>
          </cell>
          <cell r="N3967" t="str">
            <v>FU</v>
          </cell>
          <cell r="O3967" t="str">
            <v>FUNCIONAMIENTO INSTITUTO DISTRITAL DE TURISMO</v>
          </cell>
          <cell r="P3967" t="str">
            <v>2025</v>
          </cell>
          <cell r="Q3967">
            <v>2062000</v>
          </cell>
          <cell r="R3967">
            <v>2062000</v>
          </cell>
        </row>
        <row r="3968">
          <cell r="A3968" t="str">
            <v>0221-01FU</v>
          </cell>
          <cell r="B3968" t="str">
            <v>DISTRITO CAPITAL</v>
          </cell>
          <cell r="C3968" t="str">
            <v>0221-01</v>
          </cell>
          <cell r="D3968" t="str">
            <v>INSTITUTO DISTRITAL DE TURISMO - IDT</v>
          </cell>
          <cell r="E3968" t="str">
            <v>0002-005</v>
          </cell>
          <cell r="F3968" t="str">
            <v>EP-DESARROLLO ECONÓMICO, INDUSTRIA Y TURISMO</v>
          </cell>
          <cell r="G3968" t="str">
            <v>1-100-F001</v>
          </cell>
          <cell r="H3968" t="str">
            <v>VA-RECURSOS DISTRITO</v>
          </cell>
          <cell r="I3968" t="str">
            <v>O2110103190</v>
          </cell>
          <cell r="J3968" t="str">
            <v>Apoyo de sostenimiento prácticas laborales</v>
          </cell>
          <cell r="K3968" t="str">
            <v>000000000000000000221</v>
          </cell>
          <cell r="L3968" t="str">
            <v>0221 - Programa Funcionamiento - INSTITUTO DISTRITAL DE TURISMO</v>
          </cell>
          <cell r="M3968" t="str">
            <v>PM02210001FUNC</v>
          </cell>
          <cell r="N3968" t="str">
            <v>FU</v>
          </cell>
          <cell r="O3968" t="str">
            <v>FUNCIONAMIENTO INSTITUTO DISTRITAL DE TURISMO</v>
          </cell>
          <cell r="P3968" t="str">
            <v>2025</v>
          </cell>
          <cell r="Q3968">
            <v>89100000</v>
          </cell>
          <cell r="R3968">
            <v>89100000</v>
          </cell>
        </row>
        <row r="3969">
          <cell r="A3969" t="str">
            <v>0221-01FU</v>
          </cell>
          <cell r="B3969" t="str">
            <v>DISTRITO CAPITAL</v>
          </cell>
          <cell r="C3969" t="str">
            <v>0221-01</v>
          </cell>
          <cell r="D3969" t="str">
            <v>INSTITUTO DISTRITAL DE TURISMO - IDT</v>
          </cell>
          <cell r="E3969" t="str">
            <v>0002-005</v>
          </cell>
          <cell r="F3969" t="str">
            <v>EP-DESARROLLO ECONÓMICO, INDUSTRIA Y TURISMO</v>
          </cell>
          <cell r="G3969" t="str">
            <v>1-100-F001</v>
          </cell>
          <cell r="H3969" t="str">
            <v>VA-RECURSOS DISTRITO</v>
          </cell>
          <cell r="I3969" t="str">
            <v>O2120201003023212901</v>
          </cell>
          <cell r="J3969" t="str">
            <v>Papel bond</v>
          </cell>
          <cell r="K3969" t="str">
            <v>000000000000000000221</v>
          </cell>
          <cell r="L3969" t="str">
            <v>0221 - Programa Funcionamiento - INSTITUTO DISTRITAL DE TURISMO</v>
          </cell>
          <cell r="M3969" t="str">
            <v>PM02210001FUNC</v>
          </cell>
          <cell r="N3969" t="str">
            <v>FU</v>
          </cell>
          <cell r="O3969" t="str">
            <v>FUNCIONAMIENTO INSTITUTO DISTRITAL DE TURISMO</v>
          </cell>
          <cell r="P3969" t="str">
            <v>2025</v>
          </cell>
          <cell r="Q3969">
            <v>7102000</v>
          </cell>
          <cell r="R3969">
            <v>7102000</v>
          </cell>
        </row>
        <row r="3970">
          <cell r="A3970" t="str">
            <v>0221-01FU</v>
          </cell>
          <cell r="B3970" t="str">
            <v>DISTRITO CAPITAL</v>
          </cell>
          <cell r="C3970" t="str">
            <v>0221-01</v>
          </cell>
          <cell r="D3970" t="str">
            <v>INSTITUTO DISTRITAL DE TURISMO - IDT</v>
          </cell>
          <cell r="E3970" t="str">
            <v>0002-005</v>
          </cell>
          <cell r="F3970" t="str">
            <v>EP-DESARROLLO ECONÓMICO, INDUSTRIA Y TURISMO</v>
          </cell>
          <cell r="G3970" t="str">
            <v>1-100-F001</v>
          </cell>
          <cell r="H3970" t="str">
            <v>VA-RECURSOS DISTRITO</v>
          </cell>
          <cell r="I3970" t="str">
            <v>O2120201003023215307</v>
          </cell>
          <cell r="J3970" t="str">
            <v>Cajas de cartón litografiadas</v>
          </cell>
          <cell r="K3970" t="str">
            <v>000000000000000000221</v>
          </cell>
          <cell r="L3970" t="str">
            <v>0221 - Programa Funcionamiento - INSTITUTO DISTRITAL DE TURISMO</v>
          </cell>
          <cell r="M3970" t="str">
            <v>PM02210001FUNC</v>
          </cell>
          <cell r="N3970" t="str">
            <v>FU</v>
          </cell>
          <cell r="O3970" t="str">
            <v>FUNCIONAMIENTO INSTITUTO DISTRITAL DE TURISMO</v>
          </cell>
          <cell r="P3970" t="str">
            <v>2025</v>
          </cell>
          <cell r="Q3970">
            <v>3000000</v>
          </cell>
          <cell r="R3970">
            <v>3000000</v>
          </cell>
        </row>
        <row r="3971">
          <cell r="A3971" t="str">
            <v>0221-01FU</v>
          </cell>
          <cell r="B3971" t="str">
            <v>DISTRITO CAPITAL</v>
          </cell>
          <cell r="C3971" t="str">
            <v>0221-01</v>
          </cell>
          <cell r="D3971" t="str">
            <v>INSTITUTO DISTRITAL DE TURISMO - IDT</v>
          </cell>
          <cell r="E3971" t="str">
            <v>0002-005</v>
          </cell>
          <cell r="F3971" t="str">
            <v>EP-DESARROLLO ECONÓMICO, INDUSTRIA Y TURISMO</v>
          </cell>
          <cell r="G3971" t="str">
            <v>1-100-F001</v>
          </cell>
          <cell r="H3971" t="str">
            <v>VA-RECURSOS DISTRITO</v>
          </cell>
          <cell r="I3971" t="str">
            <v>O2120201003023219924</v>
          </cell>
          <cell r="J3971" t="str">
            <v>Cinta de papel engomado</v>
          </cell>
          <cell r="K3971" t="str">
            <v>000000000000000000221</v>
          </cell>
          <cell r="L3971" t="str">
            <v>0221 - Programa Funcionamiento - INSTITUTO DISTRITAL DE TURISMO</v>
          </cell>
          <cell r="M3971" t="str">
            <v>PM02210001FUNC</v>
          </cell>
          <cell r="N3971" t="str">
            <v>FU</v>
          </cell>
          <cell r="O3971" t="str">
            <v>FUNCIONAMIENTO INSTITUTO DISTRITAL DE TURISMO</v>
          </cell>
          <cell r="P3971" t="str">
            <v>2025</v>
          </cell>
          <cell r="Q3971">
            <v>2000000</v>
          </cell>
          <cell r="R3971">
            <v>2000000</v>
          </cell>
        </row>
        <row r="3972">
          <cell r="A3972" t="str">
            <v>0221-01FU</v>
          </cell>
          <cell r="B3972" t="str">
            <v>DISTRITO CAPITAL</v>
          </cell>
          <cell r="C3972" t="str">
            <v>0221-01</v>
          </cell>
          <cell r="D3972" t="str">
            <v>INSTITUTO DISTRITAL DE TURISMO - IDT</v>
          </cell>
          <cell r="E3972" t="str">
            <v>0002-005</v>
          </cell>
          <cell r="F3972" t="str">
            <v>EP-DESARROLLO ECONÓMICO, INDUSTRIA Y TURISMO</v>
          </cell>
          <cell r="G3972" t="str">
            <v>1-100-F001</v>
          </cell>
          <cell r="H3972" t="str">
            <v>VA-RECURSOS DISTRITO</v>
          </cell>
          <cell r="I3972" t="str">
            <v>O2120201003033331101</v>
          </cell>
          <cell r="J3972" t="str">
            <v>Gasolina motor corriente</v>
          </cell>
          <cell r="K3972" t="str">
            <v>000000000000000000221</v>
          </cell>
          <cell r="L3972" t="str">
            <v>0221 - Programa Funcionamiento - INSTITUTO DISTRITAL DE TURISMO</v>
          </cell>
          <cell r="M3972" t="str">
            <v>PM02210001FUNC</v>
          </cell>
          <cell r="N3972" t="str">
            <v>FU</v>
          </cell>
          <cell r="O3972" t="str">
            <v>FUNCIONAMIENTO INSTITUTO DISTRITAL DE TURISMO</v>
          </cell>
          <cell r="P3972" t="str">
            <v>2025</v>
          </cell>
          <cell r="Q3972">
            <v>20700000</v>
          </cell>
          <cell r="R3972">
            <v>20700000</v>
          </cell>
        </row>
        <row r="3973">
          <cell r="A3973" t="str">
            <v>0221-01FU</v>
          </cell>
          <cell r="B3973" t="str">
            <v>DISTRITO CAPITAL</v>
          </cell>
          <cell r="C3973" t="str">
            <v>0221-01</v>
          </cell>
          <cell r="D3973" t="str">
            <v>INSTITUTO DISTRITAL DE TURISMO - IDT</v>
          </cell>
          <cell r="E3973" t="str">
            <v>0002-005</v>
          </cell>
          <cell r="F3973" t="str">
            <v>EP-DESARROLLO ECONÓMICO, INDUSTRIA Y TURISMO</v>
          </cell>
          <cell r="G3973" t="str">
            <v>1-100-F001</v>
          </cell>
          <cell r="H3973" t="str">
            <v>VA-RECURSOS DISTRITO</v>
          </cell>
          <cell r="I3973" t="str">
            <v>O2120201003053529901</v>
          </cell>
          <cell r="J3973" t="str">
            <v>Botiquines para emergencia</v>
          </cell>
          <cell r="K3973" t="str">
            <v>000000000000000000221</v>
          </cell>
          <cell r="L3973" t="str">
            <v>0221 - Programa Funcionamiento - INSTITUTO DISTRITAL DE TURISMO</v>
          </cell>
          <cell r="M3973" t="str">
            <v>PM02210001FUNC</v>
          </cell>
          <cell r="N3973" t="str">
            <v>FU</v>
          </cell>
          <cell r="O3973" t="str">
            <v>FUNCIONAMIENTO INSTITUTO DISTRITAL DE TURISMO</v>
          </cell>
          <cell r="P3973" t="str">
            <v>2025</v>
          </cell>
          <cell r="Q3973">
            <v>2000000</v>
          </cell>
          <cell r="R3973">
            <v>2000000</v>
          </cell>
        </row>
        <row r="3974">
          <cell r="A3974" t="str">
            <v>0221-01FU</v>
          </cell>
          <cell r="B3974" t="str">
            <v>DISTRITO CAPITAL</v>
          </cell>
          <cell r="C3974" t="str">
            <v>0221-01</v>
          </cell>
          <cell r="D3974" t="str">
            <v>INSTITUTO DISTRITAL DE TURISMO - IDT</v>
          </cell>
          <cell r="E3974" t="str">
            <v>0002-005</v>
          </cell>
          <cell r="F3974" t="str">
            <v>EP-DESARROLLO ECONÓMICO, INDUSTRIA Y TURISMO</v>
          </cell>
          <cell r="G3974" t="str">
            <v>1-100-F001</v>
          </cell>
          <cell r="H3974" t="str">
            <v>VA-RECURSOS DISTRITO</v>
          </cell>
          <cell r="I3974" t="str">
            <v>O2120201003063611101</v>
          </cell>
          <cell r="J3974" t="str">
            <v>Llantas de caucho para automóviles</v>
          </cell>
          <cell r="K3974" t="str">
            <v>000000000000000000221</v>
          </cell>
          <cell r="L3974" t="str">
            <v>0221 - Programa Funcionamiento - INSTITUTO DISTRITAL DE TURISMO</v>
          </cell>
          <cell r="M3974" t="str">
            <v>PM02210001FUNC</v>
          </cell>
          <cell r="N3974" t="str">
            <v>FU</v>
          </cell>
          <cell r="O3974" t="str">
            <v>FUNCIONAMIENTO INSTITUTO DISTRITAL DE TURISMO</v>
          </cell>
          <cell r="P3974" t="str">
            <v>2025</v>
          </cell>
          <cell r="Q3974">
            <v>3000000</v>
          </cell>
          <cell r="R3974">
            <v>3000000</v>
          </cell>
        </row>
        <row r="3975">
          <cell r="A3975" t="str">
            <v>0221-01FU</v>
          </cell>
          <cell r="B3975" t="str">
            <v>DISTRITO CAPITAL</v>
          </cell>
          <cell r="C3975" t="str">
            <v>0221-01</v>
          </cell>
          <cell r="D3975" t="str">
            <v>INSTITUTO DISTRITAL DE TURISMO - IDT</v>
          </cell>
          <cell r="E3975" t="str">
            <v>0002-005</v>
          </cell>
          <cell r="F3975" t="str">
            <v>EP-DESARROLLO ECONÓMICO, INDUSTRIA Y TURISMO</v>
          </cell>
          <cell r="G3975" t="str">
            <v>1-100-F001</v>
          </cell>
          <cell r="H3975" t="str">
            <v>VA-RECURSOS DISTRITO</v>
          </cell>
          <cell r="I3975" t="str">
            <v>O2120201003083891103</v>
          </cell>
          <cell r="J3975" t="str">
            <v>Lapiceros</v>
          </cell>
          <cell r="K3975" t="str">
            <v>000000000000000000221</v>
          </cell>
          <cell r="L3975" t="str">
            <v>0221 - Programa Funcionamiento - INSTITUTO DISTRITAL DE TURISMO</v>
          </cell>
          <cell r="M3975" t="str">
            <v>PM02210001FUNC</v>
          </cell>
          <cell r="N3975" t="str">
            <v>FU</v>
          </cell>
          <cell r="O3975" t="str">
            <v>FUNCIONAMIENTO INSTITUTO DISTRITAL DE TURISMO</v>
          </cell>
          <cell r="P3975" t="str">
            <v>2025</v>
          </cell>
          <cell r="Q3975">
            <v>600000</v>
          </cell>
          <cell r="R3975">
            <v>600000</v>
          </cell>
        </row>
        <row r="3976">
          <cell r="A3976" t="str">
            <v>0221-01FU</v>
          </cell>
          <cell r="B3976" t="str">
            <v>DISTRITO CAPITAL</v>
          </cell>
          <cell r="C3976" t="str">
            <v>0221-01</v>
          </cell>
          <cell r="D3976" t="str">
            <v>INSTITUTO DISTRITAL DE TURISMO - IDT</v>
          </cell>
          <cell r="E3976" t="str">
            <v>0002-005</v>
          </cell>
          <cell r="F3976" t="str">
            <v>EP-DESARROLLO ECONÓMICO, INDUSTRIA Y TURISMO</v>
          </cell>
          <cell r="G3976" t="str">
            <v>1-100-F001</v>
          </cell>
          <cell r="H3976" t="str">
            <v>VA-RECURSOS DISTRITO</v>
          </cell>
          <cell r="I3976" t="str">
            <v>O2120201003083891104</v>
          </cell>
          <cell r="J3976" t="str">
            <v>Marcadores de fieltro y similares</v>
          </cell>
          <cell r="K3976" t="str">
            <v>000000000000000000221</v>
          </cell>
          <cell r="L3976" t="str">
            <v>0221 - Programa Funcionamiento - INSTITUTO DISTRITAL DE TURISMO</v>
          </cell>
          <cell r="M3976" t="str">
            <v>PM02210001FUNC</v>
          </cell>
          <cell r="N3976" t="str">
            <v>FU</v>
          </cell>
          <cell r="O3976" t="str">
            <v>FUNCIONAMIENTO INSTITUTO DISTRITAL DE TURISMO</v>
          </cell>
          <cell r="P3976" t="str">
            <v>2025</v>
          </cell>
          <cell r="Q3976">
            <v>300000</v>
          </cell>
          <cell r="R3976">
            <v>300000</v>
          </cell>
        </row>
        <row r="3977">
          <cell r="A3977" t="str">
            <v>0221-01FU</v>
          </cell>
          <cell r="B3977" t="str">
            <v>DISTRITO CAPITAL</v>
          </cell>
          <cell r="C3977" t="str">
            <v>0221-01</v>
          </cell>
          <cell r="D3977" t="str">
            <v>INSTITUTO DISTRITAL DE TURISMO - IDT</v>
          </cell>
          <cell r="E3977" t="str">
            <v>0002-005</v>
          </cell>
          <cell r="F3977" t="str">
            <v>EP-DESARROLLO ECONÓMICO, INDUSTRIA Y TURISMO</v>
          </cell>
          <cell r="G3977" t="str">
            <v>1-100-F001</v>
          </cell>
          <cell r="H3977" t="str">
            <v>VA-RECURSOS DISTRITO</v>
          </cell>
          <cell r="I3977" t="str">
            <v>O2120201003083891106</v>
          </cell>
          <cell r="J3977" t="str">
            <v>Lápices</v>
          </cell>
          <cell r="K3977" t="str">
            <v>000000000000000000221</v>
          </cell>
          <cell r="L3977" t="str">
            <v>0221 - Programa Funcionamiento - INSTITUTO DISTRITAL DE TURISMO</v>
          </cell>
          <cell r="M3977" t="str">
            <v>PM02210001FUNC</v>
          </cell>
          <cell r="N3977" t="str">
            <v>FU</v>
          </cell>
          <cell r="O3977" t="str">
            <v>FUNCIONAMIENTO INSTITUTO DISTRITAL DE TURISMO</v>
          </cell>
          <cell r="P3977" t="str">
            <v>2025</v>
          </cell>
          <cell r="Q3977">
            <v>158000</v>
          </cell>
          <cell r="R3977">
            <v>158000</v>
          </cell>
        </row>
        <row r="3978">
          <cell r="A3978" t="str">
            <v>0221-01FU</v>
          </cell>
          <cell r="B3978" t="str">
            <v>DISTRITO CAPITAL</v>
          </cell>
          <cell r="C3978" t="str">
            <v>0221-01</v>
          </cell>
          <cell r="D3978" t="str">
            <v>INSTITUTO DISTRITAL DE TURISMO - IDT</v>
          </cell>
          <cell r="E3978" t="str">
            <v>0002-005</v>
          </cell>
          <cell r="F3978" t="str">
            <v>EP-DESARROLLO ECONÓMICO, INDUSTRIA Y TURISMO</v>
          </cell>
          <cell r="G3978" t="str">
            <v>1-100-F001</v>
          </cell>
          <cell r="H3978" t="str">
            <v>VA-RECURSOS DISTRITO</v>
          </cell>
          <cell r="I3978" t="str">
            <v>O2120201003083899998</v>
          </cell>
          <cell r="J3978" t="str">
            <v>Artículos n.c.p. para escritorio y oficina</v>
          </cell>
          <cell r="K3978" t="str">
            <v>000000000000000000221</v>
          </cell>
          <cell r="L3978" t="str">
            <v>0221 - Programa Funcionamiento - INSTITUTO DISTRITAL DE TURISMO</v>
          </cell>
          <cell r="M3978" t="str">
            <v>PM02210001FUNC</v>
          </cell>
          <cell r="N3978" t="str">
            <v>FU</v>
          </cell>
          <cell r="O3978" t="str">
            <v>FUNCIONAMIENTO INSTITUTO DISTRITAL DE TURISMO</v>
          </cell>
          <cell r="P3978" t="str">
            <v>2025</v>
          </cell>
          <cell r="Q3978">
            <v>3900000</v>
          </cell>
          <cell r="R3978">
            <v>3900000</v>
          </cell>
        </row>
        <row r="3979">
          <cell r="A3979" t="str">
            <v>0221-01FU</v>
          </cell>
          <cell r="B3979" t="str">
            <v>DISTRITO CAPITAL</v>
          </cell>
          <cell r="C3979" t="str">
            <v>0221-01</v>
          </cell>
          <cell r="D3979" t="str">
            <v>INSTITUTO DISTRITAL DE TURISMO - IDT</v>
          </cell>
          <cell r="E3979" t="str">
            <v>0002-005</v>
          </cell>
          <cell r="F3979" t="str">
            <v>EP-DESARROLLO ECONÓMICO, INDUSTRIA Y TURISMO</v>
          </cell>
          <cell r="G3979" t="str">
            <v>1-100-F001</v>
          </cell>
          <cell r="H3979" t="str">
            <v>VA-RECURSOS DISTRITO</v>
          </cell>
          <cell r="I3979" t="str">
            <v>O2120201004024291501</v>
          </cell>
          <cell r="J3979" t="str">
            <v>Tajalápices de bolsillo</v>
          </cell>
          <cell r="K3979" t="str">
            <v>000000000000000000221</v>
          </cell>
          <cell r="L3979" t="str">
            <v>0221 - Programa Funcionamiento - INSTITUTO DISTRITAL DE TURISMO</v>
          </cell>
          <cell r="M3979" t="str">
            <v>PM02210001FUNC</v>
          </cell>
          <cell r="N3979" t="str">
            <v>FU</v>
          </cell>
          <cell r="O3979" t="str">
            <v>FUNCIONAMIENTO INSTITUTO DISTRITAL DE TURISMO</v>
          </cell>
          <cell r="P3979" t="str">
            <v>2025</v>
          </cell>
          <cell r="Q3979">
            <v>100000</v>
          </cell>
          <cell r="R3979">
            <v>100000</v>
          </cell>
        </row>
        <row r="3980">
          <cell r="A3980" t="str">
            <v>0221-01FU</v>
          </cell>
          <cell r="B3980" t="str">
            <v>DISTRITO CAPITAL</v>
          </cell>
          <cell r="C3980" t="str">
            <v>0221-01</v>
          </cell>
          <cell r="D3980" t="str">
            <v>INSTITUTO DISTRITAL DE TURISMO - IDT</v>
          </cell>
          <cell r="E3980" t="str">
            <v>0002-005</v>
          </cell>
          <cell r="F3980" t="str">
            <v>EP-DESARROLLO ECONÓMICO, INDUSTRIA Y TURISMO</v>
          </cell>
          <cell r="G3980" t="str">
            <v>1-100-F001</v>
          </cell>
          <cell r="H3980" t="str">
            <v>VA-RECURSOS DISTRITO</v>
          </cell>
          <cell r="I3980" t="str">
            <v>O2120201004024299991</v>
          </cell>
          <cell r="J3980" t="str">
            <v>Artículos n.c.p. de ferretería y cerrajería</v>
          </cell>
          <cell r="K3980" t="str">
            <v>000000000000000000221</v>
          </cell>
          <cell r="L3980" t="str">
            <v>0221 - Programa Funcionamiento - INSTITUTO DISTRITAL DE TURISMO</v>
          </cell>
          <cell r="M3980" t="str">
            <v>PM02210001FUNC</v>
          </cell>
          <cell r="N3980" t="str">
            <v>FU</v>
          </cell>
          <cell r="O3980" t="str">
            <v>FUNCIONAMIENTO INSTITUTO DISTRITAL DE TURISMO</v>
          </cell>
          <cell r="P3980" t="str">
            <v>2025</v>
          </cell>
          <cell r="Q3980">
            <v>400000</v>
          </cell>
          <cell r="R3980">
            <v>400000</v>
          </cell>
        </row>
        <row r="3981">
          <cell r="A3981" t="str">
            <v>0221-01FU</v>
          </cell>
          <cell r="B3981" t="str">
            <v>DISTRITO CAPITAL</v>
          </cell>
          <cell r="C3981" t="str">
            <v>0221-01</v>
          </cell>
          <cell r="D3981" t="str">
            <v>INSTITUTO DISTRITAL DE TURISMO - IDT</v>
          </cell>
          <cell r="E3981" t="str">
            <v>0002-005</v>
          </cell>
          <cell r="F3981" t="str">
            <v>EP-DESARROLLO ECONÓMICO, INDUSTRIA Y TURISMO</v>
          </cell>
          <cell r="G3981" t="str">
            <v>1-100-F001</v>
          </cell>
          <cell r="H3981" t="str">
            <v>VA-RECURSOS DISTRITO</v>
          </cell>
          <cell r="I3981" t="str">
            <v>O2120201004044481609</v>
          </cell>
          <cell r="J3981" t="str">
            <v>Aspiradoras eléctricas domésticas</v>
          </cell>
          <cell r="K3981" t="str">
            <v>000000000000000000221</v>
          </cell>
          <cell r="L3981" t="str">
            <v>0221 - Programa Funcionamiento - INSTITUTO DISTRITAL DE TURISMO</v>
          </cell>
          <cell r="M3981" t="str">
            <v>PM02210001FUNC</v>
          </cell>
          <cell r="N3981" t="str">
            <v>FU</v>
          </cell>
          <cell r="O3981" t="str">
            <v>FUNCIONAMIENTO INSTITUTO DISTRITAL DE TURISMO</v>
          </cell>
          <cell r="P3981" t="str">
            <v>2025</v>
          </cell>
          <cell r="Q3981">
            <v>1000000</v>
          </cell>
          <cell r="R3981">
            <v>1000000</v>
          </cell>
        </row>
        <row r="3982">
          <cell r="A3982" t="str">
            <v>0221-01FU</v>
          </cell>
          <cell r="B3982" t="str">
            <v>DISTRITO CAPITAL</v>
          </cell>
          <cell r="C3982" t="str">
            <v>0221-01</v>
          </cell>
          <cell r="D3982" t="str">
            <v>INSTITUTO DISTRITAL DE TURISMO - IDT</v>
          </cell>
          <cell r="E3982" t="str">
            <v>0002-005</v>
          </cell>
          <cell r="F3982" t="str">
            <v>EP-DESARROLLO ECONÓMICO, INDUSTRIA Y TURISMO</v>
          </cell>
          <cell r="G3982" t="str">
            <v>1-100-F001</v>
          </cell>
          <cell r="H3982" t="str">
            <v>VA-RECURSOS DISTRITO</v>
          </cell>
          <cell r="I3982" t="str">
            <v>O2120201004064641007</v>
          </cell>
          <cell r="J3982" t="str">
            <v>Pilas alcalinas</v>
          </cell>
          <cell r="K3982" t="str">
            <v>000000000000000000221</v>
          </cell>
          <cell r="L3982" t="str">
            <v>0221 - Programa Funcionamiento - INSTITUTO DISTRITAL DE TURISMO</v>
          </cell>
          <cell r="M3982" t="str">
            <v>PM02210001FUNC</v>
          </cell>
          <cell r="N3982" t="str">
            <v>FU</v>
          </cell>
          <cell r="O3982" t="str">
            <v>FUNCIONAMIENTO INSTITUTO DISTRITAL DE TURISMO</v>
          </cell>
          <cell r="P3982" t="str">
            <v>2025</v>
          </cell>
          <cell r="Q3982">
            <v>150000</v>
          </cell>
          <cell r="R3982">
            <v>150000</v>
          </cell>
        </row>
        <row r="3983">
          <cell r="A3983" t="str">
            <v>0221-01FU</v>
          </cell>
          <cell r="B3983" t="str">
            <v>DISTRITO CAPITAL</v>
          </cell>
          <cell r="C3983" t="str">
            <v>0221-01</v>
          </cell>
          <cell r="D3983" t="str">
            <v>INSTITUTO DISTRITAL DE TURISMO - IDT</v>
          </cell>
          <cell r="E3983" t="str">
            <v>0002-005</v>
          </cell>
          <cell r="F3983" t="str">
            <v>EP-DESARROLLO ECONÓMICO, INDUSTRIA Y TURISMO</v>
          </cell>
          <cell r="G3983" t="str">
            <v>1-100-F001</v>
          </cell>
          <cell r="H3983" t="str">
            <v>VA-RECURSOS DISTRITO</v>
          </cell>
          <cell r="I3983" t="str">
            <v>O2120201004084824999</v>
          </cell>
          <cell r="J3983" t="str">
            <v>Instrumentos n.c.p. para medir magnitudes eléctricas</v>
          </cell>
          <cell r="K3983" t="str">
            <v>000000000000000000221</v>
          </cell>
          <cell r="L3983" t="str">
            <v>0221 - Programa Funcionamiento - INSTITUTO DISTRITAL DE TURISMO</v>
          </cell>
          <cell r="M3983" t="str">
            <v>PM02210001FUNC</v>
          </cell>
          <cell r="N3983" t="str">
            <v>FU</v>
          </cell>
          <cell r="O3983" t="str">
            <v>FUNCIONAMIENTO INSTITUTO DISTRITAL DE TURISMO</v>
          </cell>
          <cell r="P3983" t="str">
            <v>2025</v>
          </cell>
          <cell r="Q3983">
            <v>1200000</v>
          </cell>
          <cell r="R3983">
            <v>1200000</v>
          </cell>
        </row>
        <row r="3984">
          <cell r="A3984" t="str">
            <v>0221-01FU</v>
          </cell>
          <cell r="B3984" t="str">
            <v>DISTRITO CAPITAL</v>
          </cell>
          <cell r="C3984" t="str">
            <v>0221-01</v>
          </cell>
          <cell r="D3984" t="str">
            <v>INSTITUTO DISTRITAL DE TURISMO - IDT</v>
          </cell>
          <cell r="E3984" t="str">
            <v>0002-005</v>
          </cell>
          <cell r="F3984" t="str">
            <v>EP-DESARROLLO ECONÓMICO, INDUSTRIA Y TURISMO</v>
          </cell>
          <cell r="G3984" t="str">
            <v>1-100-F001</v>
          </cell>
          <cell r="H3984" t="str">
            <v>VA-RECURSOS DISTRITO</v>
          </cell>
          <cell r="I3984" t="str">
            <v>O21202020060363393</v>
          </cell>
          <cell r="J3984" t="str">
            <v>Otros servicios de comidas contratadas</v>
          </cell>
          <cell r="K3984" t="str">
            <v>000000000000000000221</v>
          </cell>
          <cell r="L3984" t="str">
            <v>0221 - Programa Funcionamiento - INSTITUTO DISTRITAL DE TURISMO</v>
          </cell>
          <cell r="M3984" t="str">
            <v>PM02210001FUNC</v>
          </cell>
          <cell r="N3984" t="str">
            <v>FU</v>
          </cell>
          <cell r="O3984" t="str">
            <v>FUNCIONAMIENTO INSTITUTO DISTRITAL DE TURISMO</v>
          </cell>
          <cell r="P3984" t="str">
            <v>2025</v>
          </cell>
          <cell r="Q3984">
            <v>18600000</v>
          </cell>
          <cell r="R3984">
            <v>18600000</v>
          </cell>
        </row>
        <row r="3985">
          <cell r="A3985" t="str">
            <v>0221-01FU</v>
          </cell>
          <cell r="B3985" t="str">
            <v>DISTRITO CAPITAL</v>
          </cell>
          <cell r="C3985" t="str">
            <v>0221-01</v>
          </cell>
          <cell r="D3985" t="str">
            <v>INSTITUTO DISTRITAL DE TURISMO - IDT</v>
          </cell>
          <cell r="E3985" t="str">
            <v>0002-005</v>
          </cell>
          <cell r="F3985" t="str">
            <v>EP-DESARROLLO ECONÓMICO, INDUSTRIA Y TURISMO</v>
          </cell>
          <cell r="G3985" t="str">
            <v>1-100-F001</v>
          </cell>
          <cell r="H3985" t="str">
            <v>VA-RECURSOS DISTRITO</v>
          </cell>
          <cell r="I3985" t="str">
            <v>O21202020060767430</v>
          </cell>
          <cell r="J3985" t="str">
            <v>Servicios de parqueaderos</v>
          </cell>
          <cell r="K3985" t="str">
            <v>000000000000000000221</v>
          </cell>
          <cell r="L3985" t="str">
            <v>0221 - Programa Funcionamiento - INSTITUTO DISTRITAL DE TURISMO</v>
          </cell>
          <cell r="M3985" t="str">
            <v>PM02210001FUNC</v>
          </cell>
          <cell r="N3985" t="str">
            <v>FU</v>
          </cell>
          <cell r="O3985" t="str">
            <v>FUNCIONAMIENTO INSTITUTO DISTRITAL DE TURISMO</v>
          </cell>
          <cell r="P3985" t="str">
            <v>2025</v>
          </cell>
          <cell r="Q3985">
            <v>500000</v>
          </cell>
          <cell r="R3985">
            <v>500000</v>
          </cell>
        </row>
        <row r="3986">
          <cell r="A3986" t="str">
            <v>0221-01FU</v>
          </cell>
          <cell r="B3986" t="str">
            <v>DISTRITO CAPITAL</v>
          </cell>
          <cell r="C3986" t="str">
            <v>0221-01</v>
          </cell>
          <cell r="D3986" t="str">
            <v>INSTITUTO DISTRITAL DE TURISMO - IDT</v>
          </cell>
          <cell r="E3986" t="str">
            <v>0002-005</v>
          </cell>
          <cell r="F3986" t="str">
            <v>EP-DESARROLLO ECONÓMICO, INDUSTRIA Y TURISMO</v>
          </cell>
          <cell r="G3986" t="str">
            <v>1-100-F001</v>
          </cell>
          <cell r="H3986" t="str">
            <v>VA-RECURSOS DISTRITO</v>
          </cell>
          <cell r="I3986" t="str">
            <v>O21202020060868021</v>
          </cell>
          <cell r="J3986" t="str">
            <v>Servicios locales de mensajería nacional</v>
          </cell>
          <cell r="K3986" t="str">
            <v>000000000000000000221</v>
          </cell>
          <cell r="L3986" t="str">
            <v>0221 - Programa Funcionamiento - INSTITUTO DISTRITAL DE TURISMO</v>
          </cell>
          <cell r="M3986" t="str">
            <v>PM02210001FUNC</v>
          </cell>
          <cell r="N3986" t="str">
            <v>FU</v>
          </cell>
          <cell r="O3986" t="str">
            <v>FUNCIONAMIENTO INSTITUTO DISTRITAL DE TURISMO</v>
          </cell>
          <cell r="P3986" t="str">
            <v>2025</v>
          </cell>
          <cell r="Q3986">
            <v>1200000</v>
          </cell>
          <cell r="R3986">
            <v>1200000</v>
          </cell>
        </row>
        <row r="3987">
          <cell r="A3987" t="str">
            <v>0221-01FU</v>
          </cell>
          <cell r="B3987" t="str">
            <v>DISTRITO CAPITAL</v>
          </cell>
          <cell r="C3987" t="str">
            <v>0221-01</v>
          </cell>
          <cell r="D3987" t="str">
            <v>INSTITUTO DISTRITAL DE TURISMO - IDT</v>
          </cell>
          <cell r="E3987" t="str">
            <v>0002-005</v>
          </cell>
          <cell r="F3987" t="str">
            <v>EP-DESARROLLO ECONÓMICO, INDUSTRIA Y TURISMO</v>
          </cell>
          <cell r="G3987" t="str">
            <v>1-100-F001</v>
          </cell>
          <cell r="H3987" t="str">
            <v>VA-RECURSOS DISTRITO</v>
          </cell>
          <cell r="I3987" t="str">
            <v>O212020200701030371332</v>
          </cell>
          <cell r="J3987" t="str">
            <v>Servicios de seguros sociales de riesgos laborales</v>
          </cell>
          <cell r="K3987" t="str">
            <v>000000000000000000221</v>
          </cell>
          <cell r="L3987" t="str">
            <v>0221 - Programa Funcionamiento - INSTITUTO DISTRITAL DE TURISMO</v>
          </cell>
          <cell r="M3987" t="str">
            <v>PM02210001FUNC</v>
          </cell>
          <cell r="N3987" t="str">
            <v>FU</v>
          </cell>
          <cell r="O3987" t="str">
            <v>FUNCIONAMIENTO INSTITUTO DISTRITAL DE TURISMO</v>
          </cell>
          <cell r="P3987" t="str">
            <v>2025</v>
          </cell>
          <cell r="Q3987">
            <v>840000</v>
          </cell>
          <cell r="R3987">
            <v>840000</v>
          </cell>
        </row>
        <row r="3988">
          <cell r="A3988" t="str">
            <v>0221-01FU</v>
          </cell>
          <cell r="B3988" t="str">
            <v>DISTRITO CAPITAL</v>
          </cell>
          <cell r="C3988" t="str">
            <v>0221-01</v>
          </cell>
          <cell r="D3988" t="str">
            <v>INSTITUTO DISTRITAL DE TURISMO - IDT</v>
          </cell>
          <cell r="E3988" t="str">
            <v>0002-005</v>
          </cell>
          <cell r="F3988" t="str">
            <v>EP-DESARROLLO ECONÓMICO, INDUSTRIA Y TURISMO</v>
          </cell>
          <cell r="G3988" t="str">
            <v>1-100-F001</v>
          </cell>
          <cell r="H3988" t="str">
            <v>VA-RECURSOS DISTRITO</v>
          </cell>
          <cell r="I3988" t="str">
            <v>O212020200701030471347</v>
          </cell>
          <cell r="J3988" t="str">
            <v>Servicio de seguro obligatorio de accidentes de tránsito (SOAT)</v>
          </cell>
          <cell r="K3988" t="str">
            <v>000000000000000000221</v>
          </cell>
          <cell r="L3988" t="str">
            <v>0221 - Programa Funcionamiento - INSTITUTO DISTRITAL DE TURISMO</v>
          </cell>
          <cell r="M3988" t="str">
            <v>PM02210001FUNC</v>
          </cell>
          <cell r="N3988" t="str">
            <v>FU</v>
          </cell>
          <cell r="O3988" t="str">
            <v>FUNCIONAMIENTO INSTITUTO DISTRITAL DE TURISMO</v>
          </cell>
          <cell r="P3988" t="str">
            <v>2025</v>
          </cell>
          <cell r="Q3988">
            <v>2837000</v>
          </cell>
          <cell r="R3988">
            <v>2837000</v>
          </cell>
        </row>
        <row r="3989">
          <cell r="A3989" t="str">
            <v>0221-01FU</v>
          </cell>
          <cell r="B3989" t="str">
            <v>DISTRITO CAPITAL</v>
          </cell>
          <cell r="C3989" t="str">
            <v>0221-01</v>
          </cell>
          <cell r="D3989" t="str">
            <v>INSTITUTO DISTRITAL DE TURISMO - IDT</v>
          </cell>
          <cell r="E3989" t="str">
            <v>0002-005</v>
          </cell>
          <cell r="F3989" t="str">
            <v>EP-DESARROLLO ECONÓMICO, INDUSTRIA Y TURISMO</v>
          </cell>
          <cell r="G3989" t="str">
            <v>1-100-F001</v>
          </cell>
          <cell r="H3989" t="str">
            <v>VA-RECURSOS DISTRITO</v>
          </cell>
          <cell r="I3989" t="str">
            <v>O212020200701030571351</v>
          </cell>
          <cell r="J3989" t="str">
            <v>Servicios de seguros de vehículos automotores</v>
          </cell>
          <cell r="K3989" t="str">
            <v>000000000000000000221</v>
          </cell>
          <cell r="L3989" t="str">
            <v>0221 - Programa Funcionamiento - INSTITUTO DISTRITAL DE TURISMO</v>
          </cell>
          <cell r="M3989" t="str">
            <v>PM02210001FUNC</v>
          </cell>
          <cell r="N3989" t="str">
            <v>FU</v>
          </cell>
          <cell r="O3989" t="str">
            <v>FUNCIONAMIENTO INSTITUTO DISTRITAL DE TURISMO</v>
          </cell>
          <cell r="P3989" t="str">
            <v>2025</v>
          </cell>
          <cell r="Q3989">
            <v>41292000</v>
          </cell>
          <cell r="R3989">
            <v>41292000</v>
          </cell>
        </row>
        <row r="3990">
          <cell r="A3990" t="str">
            <v>0221-01FU</v>
          </cell>
          <cell r="B3990" t="str">
            <v>DISTRITO CAPITAL</v>
          </cell>
          <cell r="C3990" t="str">
            <v>0221-01</v>
          </cell>
          <cell r="D3990" t="str">
            <v>INSTITUTO DISTRITAL DE TURISMO - IDT</v>
          </cell>
          <cell r="E3990" t="str">
            <v>0002-005</v>
          </cell>
          <cell r="F3990" t="str">
            <v>EP-DESARROLLO ECONÓMICO, INDUSTRIA Y TURISMO</v>
          </cell>
          <cell r="G3990" t="str">
            <v>1-100-F001</v>
          </cell>
          <cell r="H3990" t="str">
            <v>VA-RECURSOS DISTRITO</v>
          </cell>
          <cell r="I3990" t="str">
            <v>O212020200701030571354</v>
          </cell>
          <cell r="J3990" t="str">
            <v>Servicios de seguros contra incendio, terremoto o sustracción</v>
          </cell>
          <cell r="K3990" t="str">
            <v>000000000000000000221</v>
          </cell>
          <cell r="L3990" t="str">
            <v>0221 - Programa Funcionamiento - INSTITUTO DISTRITAL DE TURISMO</v>
          </cell>
          <cell r="M3990" t="str">
            <v>PM02210001FUNC</v>
          </cell>
          <cell r="N3990" t="str">
            <v>FU</v>
          </cell>
          <cell r="O3990" t="str">
            <v>FUNCIONAMIENTO INSTITUTO DISTRITAL DE TURISMO</v>
          </cell>
          <cell r="P3990" t="str">
            <v>2025</v>
          </cell>
          <cell r="Q3990">
            <v>48277000</v>
          </cell>
          <cell r="R3990">
            <v>48277000</v>
          </cell>
        </row>
        <row r="3991">
          <cell r="A3991" t="str">
            <v>0221-01FU</v>
          </cell>
          <cell r="B3991" t="str">
            <v>DISTRITO CAPITAL</v>
          </cell>
          <cell r="C3991" t="str">
            <v>0221-01</v>
          </cell>
          <cell r="D3991" t="str">
            <v>INSTITUTO DISTRITAL DE TURISMO - IDT</v>
          </cell>
          <cell r="E3991" t="str">
            <v>0002-005</v>
          </cell>
          <cell r="F3991" t="str">
            <v>EP-DESARROLLO ECONÓMICO, INDUSTRIA Y TURISMO</v>
          </cell>
          <cell r="G3991" t="str">
            <v>1-100-F001</v>
          </cell>
          <cell r="H3991" t="str">
            <v>VA-RECURSOS DISTRITO</v>
          </cell>
          <cell r="I3991" t="str">
            <v>O212020200701030571355</v>
          </cell>
          <cell r="J3991" t="str">
            <v>Servicios de seguros generales de responsabilidad civil</v>
          </cell>
          <cell r="K3991" t="str">
            <v>000000000000000000221</v>
          </cell>
          <cell r="L3991" t="str">
            <v>0221 - Programa Funcionamiento - INSTITUTO DISTRITAL DE TURISMO</v>
          </cell>
          <cell r="M3991" t="str">
            <v>PM02210001FUNC</v>
          </cell>
          <cell r="N3991" t="str">
            <v>FU</v>
          </cell>
          <cell r="O3991" t="str">
            <v>FUNCIONAMIENTO INSTITUTO DISTRITAL DE TURISMO</v>
          </cell>
          <cell r="P3991" t="str">
            <v>2025</v>
          </cell>
          <cell r="Q3991">
            <v>114419000</v>
          </cell>
          <cell r="R3991">
            <v>114419000</v>
          </cell>
        </row>
        <row r="3992">
          <cell r="A3992" t="str">
            <v>0221-01FU</v>
          </cell>
          <cell r="B3992" t="str">
            <v>DISTRITO CAPITAL</v>
          </cell>
          <cell r="C3992" t="str">
            <v>0221-01</v>
          </cell>
          <cell r="D3992" t="str">
            <v>INSTITUTO DISTRITAL DE TURISMO - IDT</v>
          </cell>
          <cell r="E3992" t="str">
            <v>0002-005</v>
          </cell>
          <cell r="F3992" t="str">
            <v>EP-DESARROLLO ECONÓMICO, INDUSTRIA Y TURISMO</v>
          </cell>
          <cell r="G3992" t="str">
            <v>1-100-F001</v>
          </cell>
          <cell r="H3992" t="str">
            <v>VA-RECURSOS DISTRITO</v>
          </cell>
          <cell r="I3992" t="str">
            <v>O212020200701030571359</v>
          </cell>
          <cell r="J3992" t="str">
            <v>Otros servicios de seguros distintos de los seguros de vida n.c.p.</v>
          </cell>
          <cell r="K3992" t="str">
            <v>000000000000000000221</v>
          </cell>
          <cell r="L3992" t="str">
            <v>0221 - Programa Funcionamiento - INSTITUTO DISTRITAL DE TURISMO</v>
          </cell>
          <cell r="M3992" t="str">
            <v>PM02210001FUNC</v>
          </cell>
          <cell r="N3992" t="str">
            <v>FU</v>
          </cell>
          <cell r="O3992" t="str">
            <v>FUNCIONAMIENTO INSTITUTO DISTRITAL DE TURISMO</v>
          </cell>
          <cell r="P3992" t="str">
            <v>2025</v>
          </cell>
          <cell r="Q3992">
            <v>3654000</v>
          </cell>
          <cell r="R3992">
            <v>3654000</v>
          </cell>
        </row>
        <row r="3993">
          <cell r="A3993" t="str">
            <v>0221-01FU</v>
          </cell>
          <cell r="B3993" t="str">
            <v>DISTRITO CAPITAL</v>
          </cell>
          <cell r="C3993" t="str">
            <v>0221-01</v>
          </cell>
          <cell r="D3993" t="str">
            <v>INSTITUTO DISTRITAL DE TURISMO - IDT</v>
          </cell>
          <cell r="E3993" t="str">
            <v>0002-005</v>
          </cell>
          <cell r="F3993" t="str">
            <v>EP-DESARROLLO ECONÓMICO, INDUSTRIA Y TURISMO</v>
          </cell>
          <cell r="G3993" t="str">
            <v>1-100-F001</v>
          </cell>
          <cell r="H3993" t="str">
            <v>VA-RECURSOS DISTRITO</v>
          </cell>
          <cell r="I3993" t="str">
            <v>O21202020070272112</v>
          </cell>
          <cell r="J3993" t="str">
            <v>Servicios de alquiler o arrendamiento con o sin opción de compra, relativos a bienes inmuebles no residenciales (diferentes a vivienda), propios o arrendados</v>
          </cell>
          <cell r="K3993" t="str">
            <v>000000000000000000221</v>
          </cell>
          <cell r="L3993" t="str">
            <v>0221 - Programa Funcionamiento - INSTITUTO DISTRITAL DE TURISMO</v>
          </cell>
          <cell r="M3993" t="str">
            <v>PM02210001FUNC</v>
          </cell>
          <cell r="N3993" t="str">
            <v>FU</v>
          </cell>
          <cell r="O3993" t="str">
            <v>FUNCIONAMIENTO INSTITUTO DISTRITAL DE TURISMO</v>
          </cell>
          <cell r="P3993" t="str">
            <v>2025</v>
          </cell>
          <cell r="Q3993">
            <v>1476000000</v>
          </cell>
          <cell r="R3993">
            <v>1476000000</v>
          </cell>
        </row>
        <row r="3994">
          <cell r="A3994" t="str">
            <v>0221-01FU</v>
          </cell>
          <cell r="B3994" t="str">
            <v>DISTRITO CAPITAL</v>
          </cell>
          <cell r="C3994" t="str">
            <v>0221-01</v>
          </cell>
          <cell r="D3994" t="str">
            <v>INSTITUTO DISTRITAL DE TURISMO - IDT</v>
          </cell>
          <cell r="E3994" t="str">
            <v>0002-005</v>
          </cell>
          <cell r="F3994" t="str">
            <v>EP-DESARROLLO ECONÓMICO, INDUSTRIA Y TURISMO</v>
          </cell>
          <cell r="G3994" t="str">
            <v>1-100-F001</v>
          </cell>
          <cell r="H3994" t="str">
            <v>VA-RECURSOS DISTRITO</v>
          </cell>
          <cell r="I3994" t="str">
            <v>O21202020080282130</v>
          </cell>
          <cell r="J3994" t="str">
            <v>Servicios de documentación y certificación jurídica</v>
          </cell>
          <cell r="K3994" t="str">
            <v>000000000000000000221</v>
          </cell>
          <cell r="L3994" t="str">
            <v>0221 - Programa Funcionamiento - INSTITUTO DISTRITAL DE TURISMO</v>
          </cell>
          <cell r="M3994" t="str">
            <v>PM02210001FUNC</v>
          </cell>
          <cell r="N3994" t="str">
            <v>FU</v>
          </cell>
          <cell r="O3994" t="str">
            <v>FUNCIONAMIENTO INSTITUTO DISTRITAL DE TURISMO</v>
          </cell>
          <cell r="P3994" t="str">
            <v>2025</v>
          </cell>
          <cell r="Q3994">
            <v>3600000</v>
          </cell>
          <cell r="R3994">
            <v>3600000</v>
          </cell>
        </row>
        <row r="3995">
          <cell r="A3995" t="str">
            <v>0221-01FU</v>
          </cell>
          <cell r="B3995" t="str">
            <v>DISTRITO CAPITAL</v>
          </cell>
          <cell r="C3995" t="str">
            <v>0221-01</v>
          </cell>
          <cell r="D3995" t="str">
            <v>INSTITUTO DISTRITAL DE TURISMO - IDT</v>
          </cell>
          <cell r="E3995" t="str">
            <v>0002-005</v>
          </cell>
          <cell r="F3995" t="str">
            <v>EP-DESARROLLO ECONÓMICO, INDUSTRIA Y TURISMO</v>
          </cell>
          <cell r="G3995" t="str">
            <v>1-100-F001</v>
          </cell>
          <cell r="H3995" t="str">
            <v>VA-RECURSOS DISTRITO</v>
          </cell>
          <cell r="I3995" t="str">
            <v>O21202020080383112</v>
          </cell>
          <cell r="J3995" t="str">
            <v>Servicios de consultoría en gestión financiera</v>
          </cell>
          <cell r="K3995" t="str">
            <v>000000000000000000221</v>
          </cell>
          <cell r="L3995" t="str">
            <v>0221 - Programa Funcionamiento - INSTITUTO DISTRITAL DE TURISMO</v>
          </cell>
          <cell r="M3995" t="str">
            <v>PM02210001FUNC</v>
          </cell>
          <cell r="N3995" t="str">
            <v>FU</v>
          </cell>
          <cell r="O3995" t="str">
            <v>FUNCIONAMIENTO INSTITUTO DISTRITAL DE TURISMO</v>
          </cell>
          <cell r="P3995" t="str">
            <v>2025</v>
          </cell>
          <cell r="Q3995">
            <v>11552000</v>
          </cell>
          <cell r="R3995">
            <v>11552000</v>
          </cell>
        </row>
        <row r="3996">
          <cell r="A3996" t="str">
            <v>0221-01FU</v>
          </cell>
          <cell r="B3996" t="str">
            <v>DISTRITO CAPITAL</v>
          </cell>
          <cell r="C3996" t="str">
            <v>0221-01</v>
          </cell>
          <cell r="D3996" t="str">
            <v>INSTITUTO DISTRITAL DE TURISMO - IDT</v>
          </cell>
          <cell r="E3996" t="str">
            <v>0002-005</v>
          </cell>
          <cell r="F3996" t="str">
            <v>EP-DESARROLLO ECONÓMICO, INDUSTRIA Y TURISMO</v>
          </cell>
          <cell r="G3996" t="str">
            <v>1-100-F001</v>
          </cell>
          <cell r="H3996" t="str">
            <v>VA-RECURSOS DISTRITO</v>
          </cell>
          <cell r="I3996" t="str">
            <v>O21202020080484110</v>
          </cell>
          <cell r="J3996" t="str">
            <v>Servicios de operadores (conexión)</v>
          </cell>
          <cell r="K3996" t="str">
            <v>000000000000000000221</v>
          </cell>
          <cell r="L3996" t="str">
            <v>0221 - Programa Funcionamiento - INSTITUTO DISTRITAL DE TURISMO</v>
          </cell>
          <cell r="M3996" t="str">
            <v>PM02210001FUNC</v>
          </cell>
          <cell r="N3996" t="str">
            <v>FU</v>
          </cell>
          <cell r="O3996" t="str">
            <v>FUNCIONAMIENTO INSTITUTO DISTRITAL DE TURISMO</v>
          </cell>
          <cell r="P3996" t="str">
            <v>2025</v>
          </cell>
          <cell r="Q3996">
            <v>2000000</v>
          </cell>
          <cell r="R3996">
            <v>2000000</v>
          </cell>
        </row>
        <row r="3997">
          <cell r="A3997" t="str">
            <v>0221-01FU</v>
          </cell>
          <cell r="B3997" t="str">
            <v>DISTRITO CAPITAL</v>
          </cell>
          <cell r="C3997" t="str">
            <v>0221-01</v>
          </cell>
          <cell r="D3997" t="str">
            <v>INSTITUTO DISTRITAL DE TURISMO - IDT</v>
          </cell>
          <cell r="E3997" t="str">
            <v>0002-005</v>
          </cell>
          <cell r="F3997" t="str">
            <v>EP-DESARROLLO ECONÓMICO, INDUSTRIA Y TURISMO</v>
          </cell>
          <cell r="G3997" t="str">
            <v>1-100-F001</v>
          </cell>
          <cell r="H3997" t="str">
            <v>VA-RECURSOS DISTRITO</v>
          </cell>
          <cell r="I3997" t="str">
            <v>O21202020080484120</v>
          </cell>
          <cell r="J3997" t="str">
            <v>Servicios de telefonía fija (acceso)</v>
          </cell>
          <cell r="K3997" t="str">
            <v>000000000000000000221</v>
          </cell>
          <cell r="L3997" t="str">
            <v>0221 - Programa Funcionamiento - INSTITUTO DISTRITAL DE TURISMO</v>
          </cell>
          <cell r="M3997" t="str">
            <v>PM02210001FUNC</v>
          </cell>
          <cell r="N3997" t="str">
            <v>FU</v>
          </cell>
          <cell r="O3997" t="str">
            <v>FUNCIONAMIENTO INSTITUTO DISTRITAL DE TURISMO</v>
          </cell>
          <cell r="P3997" t="str">
            <v>2025</v>
          </cell>
          <cell r="Q3997">
            <v>56600000</v>
          </cell>
          <cell r="R3997">
            <v>56600000</v>
          </cell>
        </row>
        <row r="3998">
          <cell r="A3998" t="str">
            <v>0221-01FU</v>
          </cell>
          <cell r="B3998" t="str">
            <v>DISTRITO CAPITAL</v>
          </cell>
          <cell r="C3998" t="str">
            <v>0221-01</v>
          </cell>
          <cell r="D3998" t="str">
            <v>INSTITUTO DISTRITAL DE TURISMO - IDT</v>
          </cell>
          <cell r="E3998" t="str">
            <v>0002-005</v>
          </cell>
          <cell r="F3998" t="str">
            <v>EP-DESARROLLO ECONÓMICO, INDUSTRIA Y TURISMO</v>
          </cell>
          <cell r="G3998" t="str">
            <v>1-100-F001</v>
          </cell>
          <cell r="H3998" t="str">
            <v>VA-RECURSOS DISTRITO</v>
          </cell>
          <cell r="I3998" t="str">
            <v>O21202020080484290</v>
          </cell>
          <cell r="J3998" t="str">
            <v>Otros servicios de telecomunicaciones vía Internet</v>
          </cell>
          <cell r="K3998" t="str">
            <v>000000000000000000221</v>
          </cell>
          <cell r="L3998" t="str">
            <v>0221 - Programa Funcionamiento - INSTITUTO DISTRITAL DE TURISMO</v>
          </cell>
          <cell r="M3998" t="str">
            <v>PM02210001FUNC</v>
          </cell>
          <cell r="N3998" t="str">
            <v>FU</v>
          </cell>
          <cell r="O3998" t="str">
            <v>FUNCIONAMIENTO INSTITUTO DISTRITAL DE TURISMO</v>
          </cell>
          <cell r="P3998" t="str">
            <v>2025</v>
          </cell>
          <cell r="Q3998">
            <v>5000000</v>
          </cell>
          <cell r="R3998">
            <v>5000000</v>
          </cell>
        </row>
        <row r="3999">
          <cell r="A3999" t="str">
            <v>0221-01FU</v>
          </cell>
          <cell r="B3999" t="str">
            <v>DISTRITO CAPITAL</v>
          </cell>
          <cell r="C3999" t="str">
            <v>0221-01</v>
          </cell>
          <cell r="D3999" t="str">
            <v>INSTITUTO DISTRITAL DE TURISMO - IDT</v>
          </cell>
          <cell r="E3999" t="str">
            <v>0002-005</v>
          </cell>
          <cell r="F3999" t="str">
            <v>EP-DESARROLLO ECONÓMICO, INDUSTRIA Y TURISMO</v>
          </cell>
          <cell r="G3999" t="str">
            <v>1-100-F001</v>
          </cell>
          <cell r="H3999" t="str">
            <v>VA-RECURSOS DISTRITO</v>
          </cell>
          <cell r="I3999" t="str">
            <v>O21202020080585290</v>
          </cell>
          <cell r="J3999" t="str">
            <v>Otros servicios de seguridad</v>
          </cell>
          <cell r="K3999" t="str">
            <v>000000000000000000221</v>
          </cell>
          <cell r="L3999" t="str">
            <v>0221 - Programa Funcionamiento - INSTITUTO DISTRITAL DE TURISMO</v>
          </cell>
          <cell r="M3999" t="str">
            <v>PM02210001FUNC</v>
          </cell>
          <cell r="N3999" t="str">
            <v>FU</v>
          </cell>
          <cell r="O3999" t="str">
            <v>FUNCIONAMIENTO INSTITUTO DISTRITAL DE TURISMO</v>
          </cell>
          <cell r="P3999" t="str">
            <v>2025</v>
          </cell>
          <cell r="Q3999">
            <v>36130000</v>
          </cell>
          <cell r="R3999">
            <v>36130000</v>
          </cell>
        </row>
        <row r="4000">
          <cell r="A4000" t="str">
            <v>0221-01FU</v>
          </cell>
          <cell r="B4000" t="str">
            <v>DISTRITO CAPITAL</v>
          </cell>
          <cell r="C4000" t="str">
            <v>0221-01</v>
          </cell>
          <cell r="D4000" t="str">
            <v>INSTITUTO DISTRITAL DE TURISMO - IDT</v>
          </cell>
          <cell r="E4000" t="str">
            <v>0002-005</v>
          </cell>
          <cell r="F4000" t="str">
            <v>EP-DESARROLLO ECONÓMICO, INDUSTRIA Y TURISMO</v>
          </cell>
          <cell r="G4000" t="str">
            <v>1-100-F001</v>
          </cell>
          <cell r="H4000" t="str">
            <v>VA-RECURSOS DISTRITO</v>
          </cell>
          <cell r="I4000" t="str">
            <v>O21202020080585330</v>
          </cell>
          <cell r="J4000" t="str">
            <v>Servicios de limpieza general</v>
          </cell>
          <cell r="K4000" t="str">
            <v>000000000000000000221</v>
          </cell>
          <cell r="L4000" t="str">
            <v>0221 - Programa Funcionamiento - INSTITUTO DISTRITAL DE TURISMO</v>
          </cell>
          <cell r="M4000" t="str">
            <v>PM02210001FUNC</v>
          </cell>
          <cell r="N4000" t="str">
            <v>FU</v>
          </cell>
          <cell r="O4000" t="str">
            <v>FUNCIONAMIENTO INSTITUTO DISTRITAL DE TURISMO</v>
          </cell>
          <cell r="P4000" t="str">
            <v>2025</v>
          </cell>
          <cell r="Q4000">
            <v>173500000</v>
          </cell>
          <cell r="R4000">
            <v>173500000</v>
          </cell>
        </row>
        <row r="4001">
          <cell r="A4001" t="str">
            <v>0221-01FU</v>
          </cell>
          <cell r="B4001" t="str">
            <v>DISTRITO CAPITAL</v>
          </cell>
          <cell r="C4001" t="str">
            <v>0221-01</v>
          </cell>
          <cell r="D4001" t="str">
            <v>INSTITUTO DISTRITAL DE TURISMO - IDT</v>
          </cell>
          <cell r="E4001" t="str">
            <v>0002-005</v>
          </cell>
          <cell r="F4001" t="str">
            <v>EP-DESARROLLO ECONÓMICO, INDUSTRIA Y TURISMO</v>
          </cell>
          <cell r="G4001" t="str">
            <v>1-100-F001</v>
          </cell>
          <cell r="H4001" t="str">
            <v>VA-RECURSOS DISTRITO</v>
          </cell>
          <cell r="I4001" t="str">
            <v>O21202020080585951</v>
          </cell>
          <cell r="J4001" t="str">
            <v>Servicios de copia y reproducción</v>
          </cell>
          <cell r="K4001" t="str">
            <v>000000000000000000221</v>
          </cell>
          <cell r="L4001" t="str">
            <v>0221 - Programa Funcionamiento - INSTITUTO DISTRITAL DE TURISMO</v>
          </cell>
          <cell r="M4001" t="str">
            <v>PM02210001FUNC</v>
          </cell>
          <cell r="N4001" t="str">
            <v>FU</v>
          </cell>
          <cell r="O4001" t="str">
            <v>FUNCIONAMIENTO INSTITUTO DISTRITAL DE TURISMO</v>
          </cell>
          <cell r="P4001" t="str">
            <v>2025</v>
          </cell>
          <cell r="Q4001">
            <v>200000</v>
          </cell>
          <cell r="R4001">
            <v>200000</v>
          </cell>
        </row>
        <row r="4002">
          <cell r="A4002" t="str">
            <v>0221-01FU</v>
          </cell>
          <cell r="B4002" t="str">
            <v>DISTRITO CAPITAL</v>
          </cell>
          <cell r="C4002" t="str">
            <v>0221-01</v>
          </cell>
          <cell r="D4002" t="str">
            <v>INSTITUTO DISTRITAL DE TURISMO - IDT</v>
          </cell>
          <cell r="E4002" t="str">
            <v>0002-005</v>
          </cell>
          <cell r="F4002" t="str">
            <v>EP-DESARROLLO ECONÓMICO, INDUSTRIA Y TURISMO</v>
          </cell>
          <cell r="G4002" t="str">
            <v>1-100-F001</v>
          </cell>
          <cell r="H4002" t="str">
            <v>VA-RECURSOS DISTRITO</v>
          </cell>
          <cell r="I4002" t="str">
            <v>O21202020080686312</v>
          </cell>
          <cell r="J4002" t="str">
            <v>Servicios de distribución de electricidad (a comisión o por contrato)</v>
          </cell>
          <cell r="K4002" t="str">
            <v>000000000000000000221</v>
          </cell>
          <cell r="L4002" t="str">
            <v>0221 - Programa Funcionamiento - INSTITUTO DISTRITAL DE TURISMO</v>
          </cell>
          <cell r="M4002" t="str">
            <v>PM02210001FUNC</v>
          </cell>
          <cell r="N4002" t="str">
            <v>FU</v>
          </cell>
          <cell r="O4002" t="str">
            <v>FUNCIONAMIENTO INSTITUTO DISTRITAL DE TURISMO</v>
          </cell>
          <cell r="P4002" t="str">
            <v>2025</v>
          </cell>
          <cell r="Q4002">
            <v>85520000</v>
          </cell>
          <cell r="R4002">
            <v>85520000</v>
          </cell>
        </row>
        <row r="4003">
          <cell r="A4003" t="str">
            <v>0221-01FU</v>
          </cell>
          <cell r="B4003" t="str">
            <v>DISTRITO CAPITAL</v>
          </cell>
          <cell r="C4003" t="str">
            <v>0221-01</v>
          </cell>
          <cell r="D4003" t="str">
            <v>INSTITUTO DISTRITAL DE TURISMO - IDT</v>
          </cell>
          <cell r="E4003" t="str">
            <v>0002-005</v>
          </cell>
          <cell r="F4003" t="str">
            <v>EP-DESARROLLO ECONÓMICO, INDUSTRIA Y TURISMO</v>
          </cell>
          <cell r="G4003" t="str">
            <v>1-100-F001</v>
          </cell>
          <cell r="H4003" t="str">
            <v>VA-RECURSOS DISTRITO</v>
          </cell>
          <cell r="I4003" t="str">
            <v>O2120202008078711099</v>
          </cell>
          <cell r="J4003" t="str">
            <v>Servicio de mantenimiento y reparación de otros productos metálicos elaborados n.c.p.</v>
          </cell>
          <cell r="K4003" t="str">
            <v>000000000000000000221</v>
          </cell>
          <cell r="L4003" t="str">
            <v>0221 - Programa Funcionamiento - INSTITUTO DISTRITAL DE TURISMO</v>
          </cell>
          <cell r="M4003" t="str">
            <v>PM02210001FUNC</v>
          </cell>
          <cell r="N4003" t="str">
            <v>FU</v>
          </cell>
          <cell r="O4003" t="str">
            <v>FUNCIONAMIENTO INSTITUTO DISTRITAL DE TURISMO</v>
          </cell>
          <cell r="P4003" t="str">
            <v>2025</v>
          </cell>
          <cell r="Q4003">
            <v>8000000</v>
          </cell>
          <cell r="R4003">
            <v>8000000</v>
          </cell>
        </row>
        <row r="4004">
          <cell r="A4004" t="str">
            <v>0221-01FU</v>
          </cell>
          <cell r="B4004" t="str">
            <v>DISTRITO CAPITAL</v>
          </cell>
          <cell r="C4004" t="str">
            <v>0221-01</v>
          </cell>
          <cell r="D4004" t="str">
            <v>INSTITUTO DISTRITAL DE TURISMO - IDT</v>
          </cell>
          <cell r="E4004" t="str">
            <v>0002-005</v>
          </cell>
          <cell r="F4004" t="str">
            <v>EP-DESARROLLO ECONÓMICO, INDUSTRIA Y TURISMO</v>
          </cell>
          <cell r="G4004" t="str">
            <v>1-100-F001</v>
          </cell>
          <cell r="H4004" t="str">
            <v>VA-RECURSOS DISTRITO</v>
          </cell>
          <cell r="I4004" t="str">
            <v>O2120202008078712001</v>
          </cell>
          <cell r="J4004" t="str">
            <v>Servicio de mantenimiento y reparación de equipo de oficina y contabilidad, (excepto computadores y equipos periféricos)</v>
          </cell>
          <cell r="K4004" t="str">
            <v>000000000000000000221</v>
          </cell>
          <cell r="L4004" t="str">
            <v>0221 - Programa Funcionamiento - INSTITUTO DISTRITAL DE TURISMO</v>
          </cell>
          <cell r="M4004" t="str">
            <v>PM02210001FUNC</v>
          </cell>
          <cell r="N4004" t="str">
            <v>FU</v>
          </cell>
          <cell r="O4004" t="str">
            <v>FUNCIONAMIENTO INSTITUTO DISTRITAL DE TURISMO</v>
          </cell>
          <cell r="P4004" t="str">
            <v>2025</v>
          </cell>
          <cell r="Q4004">
            <v>14452000</v>
          </cell>
          <cell r="R4004">
            <v>14452000</v>
          </cell>
        </row>
        <row r="4005">
          <cell r="A4005" t="str">
            <v>0221-01FU</v>
          </cell>
          <cell r="B4005" t="str">
            <v>DISTRITO CAPITAL</v>
          </cell>
          <cell r="C4005" t="str">
            <v>0221-01</v>
          </cell>
          <cell r="D4005" t="str">
            <v>INSTITUTO DISTRITAL DE TURISMO - IDT</v>
          </cell>
          <cell r="E4005" t="str">
            <v>0002-005</v>
          </cell>
          <cell r="F4005" t="str">
            <v>EP-DESARROLLO ECONÓMICO, INDUSTRIA Y TURISMO</v>
          </cell>
          <cell r="G4005" t="str">
            <v>1-100-F001</v>
          </cell>
          <cell r="H4005" t="str">
            <v>VA-RECURSOS DISTRITO</v>
          </cell>
          <cell r="I4005" t="str">
            <v>O21202020080787130</v>
          </cell>
          <cell r="J4005" t="str">
            <v>Servicios de mantenimiento y reparación de computadores y equipos periféricos</v>
          </cell>
          <cell r="K4005" t="str">
            <v>000000000000000000221</v>
          </cell>
          <cell r="L4005" t="str">
            <v>0221 - Programa Funcionamiento - INSTITUTO DISTRITAL DE TURISMO</v>
          </cell>
          <cell r="M4005" t="str">
            <v>PM02210001FUNC</v>
          </cell>
          <cell r="N4005" t="str">
            <v>FU</v>
          </cell>
          <cell r="O4005" t="str">
            <v>FUNCIONAMIENTO INSTITUTO DISTRITAL DE TURISMO</v>
          </cell>
          <cell r="P4005" t="str">
            <v>2025</v>
          </cell>
          <cell r="Q4005">
            <v>2000000</v>
          </cell>
          <cell r="R4005">
            <v>2000000</v>
          </cell>
        </row>
        <row r="4006">
          <cell r="A4006" t="str">
            <v>0221-01FU</v>
          </cell>
          <cell r="B4006" t="str">
            <v>DISTRITO CAPITAL</v>
          </cell>
          <cell r="C4006" t="str">
            <v>0221-01</v>
          </cell>
          <cell r="D4006" t="str">
            <v>INSTITUTO DISTRITAL DE TURISMO - IDT</v>
          </cell>
          <cell r="E4006" t="str">
            <v>0002-005</v>
          </cell>
          <cell r="F4006" t="str">
            <v>EP-DESARROLLO ECONÓMICO, INDUSTRIA Y TURISMO</v>
          </cell>
          <cell r="G4006" t="str">
            <v>1-100-F001</v>
          </cell>
          <cell r="H4006" t="str">
            <v>VA-RECURSOS DISTRITO</v>
          </cell>
          <cell r="I4006" t="str">
            <v>O2120202008078714102</v>
          </cell>
          <cell r="J4006" t="str">
            <v>Servicio de mantenimiento y reparación de vehículos automóviles</v>
          </cell>
          <cell r="K4006" t="str">
            <v>000000000000000000221</v>
          </cell>
          <cell r="L4006" t="str">
            <v>0221 - Programa Funcionamiento - INSTITUTO DISTRITAL DE TURISMO</v>
          </cell>
          <cell r="M4006" t="str">
            <v>PM02210001FUNC</v>
          </cell>
          <cell r="N4006" t="str">
            <v>FU</v>
          </cell>
          <cell r="O4006" t="str">
            <v>FUNCIONAMIENTO INSTITUTO DISTRITAL DE TURISMO</v>
          </cell>
          <cell r="P4006" t="str">
            <v>2025</v>
          </cell>
          <cell r="Q4006">
            <v>14600000</v>
          </cell>
          <cell r="R4006">
            <v>14600000</v>
          </cell>
        </row>
        <row r="4007">
          <cell r="A4007" t="str">
            <v>0221-01FU</v>
          </cell>
          <cell r="B4007" t="str">
            <v>DISTRITO CAPITAL</v>
          </cell>
          <cell r="C4007" t="str">
            <v>0221-01</v>
          </cell>
          <cell r="D4007" t="str">
            <v>INSTITUTO DISTRITAL DE TURISMO - IDT</v>
          </cell>
          <cell r="E4007" t="str">
            <v>0002-005</v>
          </cell>
          <cell r="F4007" t="str">
            <v>EP-DESARROLLO ECONÓMICO, INDUSTRIA Y TURISMO</v>
          </cell>
          <cell r="G4007" t="str">
            <v>1-100-F001</v>
          </cell>
          <cell r="H4007" t="str">
            <v>VA-RECURSOS DISTRITO</v>
          </cell>
          <cell r="I4007" t="str">
            <v>O2120202008078715299</v>
          </cell>
          <cell r="J4007" t="str">
            <v>Otros servicios de mantenimiento y reparación de maquinaria y aparatos eléctricos n.c.p.</v>
          </cell>
          <cell r="K4007" t="str">
            <v>000000000000000000221</v>
          </cell>
          <cell r="L4007" t="str">
            <v>0221 - Programa Funcionamiento - INSTITUTO DISTRITAL DE TURISMO</v>
          </cell>
          <cell r="M4007" t="str">
            <v>PM02210001FUNC</v>
          </cell>
          <cell r="N4007" t="str">
            <v>FU</v>
          </cell>
          <cell r="O4007" t="str">
            <v>FUNCIONAMIENTO INSTITUTO DISTRITAL DE TURISMO</v>
          </cell>
          <cell r="P4007" t="str">
            <v>2025</v>
          </cell>
          <cell r="Q4007">
            <v>12000000</v>
          </cell>
          <cell r="R4007">
            <v>12000000</v>
          </cell>
        </row>
        <row r="4008">
          <cell r="A4008" t="str">
            <v>0221-01FU</v>
          </cell>
          <cell r="B4008" t="str">
            <v>DISTRITO CAPITAL</v>
          </cell>
          <cell r="C4008" t="str">
            <v>0221-01</v>
          </cell>
          <cell r="D4008" t="str">
            <v>INSTITUTO DISTRITAL DE TURISMO - IDT</v>
          </cell>
          <cell r="E4008" t="str">
            <v>0002-005</v>
          </cell>
          <cell r="F4008" t="str">
            <v>EP-DESARROLLO ECONÓMICO, INDUSTRIA Y TURISMO</v>
          </cell>
          <cell r="G4008" t="str">
            <v>1-100-F001</v>
          </cell>
          <cell r="H4008" t="str">
            <v>VA-RECURSOS DISTRITO</v>
          </cell>
          <cell r="I4008" t="str">
            <v>O2120202008078715403</v>
          </cell>
          <cell r="J4008" t="str">
            <v>Servicio de mantenimiento y reparación de equipo de medición, prueba, navegación y control</v>
          </cell>
          <cell r="K4008" t="str">
            <v>000000000000000000221</v>
          </cell>
          <cell r="L4008" t="str">
            <v>0221 - Programa Funcionamiento - INSTITUTO DISTRITAL DE TURISMO</v>
          </cell>
          <cell r="M4008" t="str">
            <v>PM02210001FUNC</v>
          </cell>
          <cell r="N4008" t="str">
            <v>FU</v>
          </cell>
          <cell r="O4008" t="str">
            <v>FUNCIONAMIENTO INSTITUTO DISTRITAL DE TURISMO</v>
          </cell>
          <cell r="P4008" t="str">
            <v>2025</v>
          </cell>
          <cell r="Q4008">
            <v>6720000</v>
          </cell>
          <cell r="R4008">
            <v>6720000</v>
          </cell>
        </row>
        <row r="4009">
          <cell r="A4009" t="str">
            <v>0221-01FU</v>
          </cell>
          <cell r="B4009" t="str">
            <v>DISTRITO CAPITAL</v>
          </cell>
          <cell r="C4009" t="str">
            <v>0221-01</v>
          </cell>
          <cell r="D4009" t="str">
            <v>INSTITUTO DISTRITAL DE TURISMO - IDT</v>
          </cell>
          <cell r="E4009" t="str">
            <v>0002-005</v>
          </cell>
          <cell r="F4009" t="str">
            <v>EP-DESARROLLO ECONÓMICO, INDUSTRIA Y TURISMO</v>
          </cell>
          <cell r="G4009" t="str">
            <v>1-100-F001</v>
          </cell>
          <cell r="H4009" t="str">
            <v>VA-RECURSOS DISTRITO</v>
          </cell>
          <cell r="I4009" t="str">
            <v>O2120202008098912197</v>
          </cell>
          <cell r="J4009" t="str">
            <v>Servicios de impresión litográfica n.c.p.</v>
          </cell>
          <cell r="K4009" t="str">
            <v>000000000000000000221</v>
          </cell>
          <cell r="L4009" t="str">
            <v>0221 - Programa Funcionamiento - INSTITUTO DISTRITAL DE TURISMO</v>
          </cell>
          <cell r="M4009" t="str">
            <v>PM02210001FUNC</v>
          </cell>
          <cell r="N4009" t="str">
            <v>FU</v>
          </cell>
          <cell r="O4009" t="str">
            <v>FUNCIONAMIENTO INSTITUTO DISTRITAL DE TURISMO</v>
          </cell>
          <cell r="P4009" t="str">
            <v>2025</v>
          </cell>
          <cell r="Q4009">
            <v>200000</v>
          </cell>
          <cell r="R4009">
            <v>200000</v>
          </cell>
        </row>
        <row r="4010">
          <cell r="A4010" t="str">
            <v>0221-01FU</v>
          </cell>
          <cell r="B4010" t="str">
            <v>DISTRITO CAPITAL</v>
          </cell>
          <cell r="C4010" t="str">
            <v>0221-01</v>
          </cell>
          <cell r="D4010" t="str">
            <v>INSTITUTO DISTRITAL DE TURISMO - IDT</v>
          </cell>
          <cell r="E4010" t="str">
            <v>0002-005</v>
          </cell>
          <cell r="F4010" t="str">
            <v>EP-DESARROLLO ECONÓMICO, INDUSTRIA Y TURISMO</v>
          </cell>
          <cell r="G4010" t="str">
            <v>1-100-F001</v>
          </cell>
          <cell r="H4010" t="str">
            <v>VA-RECURSOS DISTRITO</v>
          </cell>
          <cell r="I4010" t="str">
            <v>O21202020090292913</v>
          </cell>
          <cell r="J4010" t="str">
            <v>Servicios de educación para la formación y el trabajo</v>
          </cell>
          <cell r="K4010" t="str">
            <v>000000000000000000221</v>
          </cell>
          <cell r="L4010" t="str">
            <v>0221 - Programa Funcionamiento - INSTITUTO DISTRITAL DE TURISMO</v>
          </cell>
          <cell r="M4010" t="str">
            <v>PM02210001FUNC</v>
          </cell>
          <cell r="N4010" t="str">
            <v>FU</v>
          </cell>
          <cell r="O4010" t="str">
            <v>FUNCIONAMIENTO INSTITUTO DISTRITAL DE TURISMO</v>
          </cell>
          <cell r="P4010" t="str">
            <v>2025</v>
          </cell>
          <cell r="Q4010">
            <v>41292000</v>
          </cell>
          <cell r="R4010">
            <v>41292000</v>
          </cell>
        </row>
        <row r="4011">
          <cell r="A4011" t="str">
            <v>0221-01FU</v>
          </cell>
          <cell r="B4011" t="str">
            <v>DISTRITO CAPITAL</v>
          </cell>
          <cell r="C4011" t="str">
            <v>0221-01</v>
          </cell>
          <cell r="D4011" t="str">
            <v>INSTITUTO DISTRITAL DE TURISMO - IDT</v>
          </cell>
          <cell r="E4011" t="str">
            <v>0002-005</v>
          </cell>
          <cell r="F4011" t="str">
            <v>EP-DESARROLLO ECONÓMICO, INDUSTRIA Y TURISMO</v>
          </cell>
          <cell r="G4011" t="str">
            <v>1-100-F001</v>
          </cell>
          <cell r="H4011" t="str">
            <v>VA-RECURSOS DISTRITO</v>
          </cell>
          <cell r="I4011" t="str">
            <v>O21202020090393199</v>
          </cell>
          <cell r="J4011" t="str">
            <v>Otros servicios sanitarios n.c.p.</v>
          </cell>
          <cell r="K4011" t="str">
            <v>000000000000000000221</v>
          </cell>
          <cell r="L4011" t="str">
            <v>0221 - Programa Funcionamiento - INSTITUTO DISTRITAL DE TURISMO</v>
          </cell>
          <cell r="M4011" t="str">
            <v>PM02210001FUNC</v>
          </cell>
          <cell r="N4011" t="str">
            <v>FU</v>
          </cell>
          <cell r="O4011" t="str">
            <v>FUNCIONAMIENTO INSTITUTO DISTRITAL DE TURISMO</v>
          </cell>
          <cell r="P4011" t="str">
            <v>2025</v>
          </cell>
          <cell r="Q4011">
            <v>20646000</v>
          </cell>
          <cell r="R4011">
            <v>20646000</v>
          </cell>
        </row>
        <row r="4012">
          <cell r="A4012" t="str">
            <v>0221-01FU</v>
          </cell>
          <cell r="B4012" t="str">
            <v>DISTRITO CAPITAL</v>
          </cell>
          <cell r="C4012" t="str">
            <v>0221-01</v>
          </cell>
          <cell r="D4012" t="str">
            <v>INSTITUTO DISTRITAL DE TURISMO - IDT</v>
          </cell>
          <cell r="E4012" t="str">
            <v>0002-005</v>
          </cell>
          <cell r="F4012" t="str">
            <v>EP-DESARROLLO ECONÓMICO, INDUSTRIA Y TURISMO</v>
          </cell>
          <cell r="G4012" t="str">
            <v>1-100-F001</v>
          </cell>
          <cell r="H4012" t="str">
            <v>VA-RECURSOS DISTRITO</v>
          </cell>
          <cell r="I4012" t="str">
            <v>O21202020090494239</v>
          </cell>
          <cell r="J4012" t="str">
            <v>Servicios generales de recolección de otros desechos</v>
          </cell>
          <cell r="K4012" t="str">
            <v>000000000000000000221</v>
          </cell>
          <cell r="L4012" t="str">
            <v>0221 - Programa Funcionamiento - INSTITUTO DISTRITAL DE TURISMO</v>
          </cell>
          <cell r="M4012" t="str">
            <v>PM02210001FUNC</v>
          </cell>
          <cell r="N4012" t="str">
            <v>FU</v>
          </cell>
          <cell r="O4012" t="str">
            <v>FUNCIONAMIENTO INSTITUTO DISTRITAL DE TURISMO</v>
          </cell>
          <cell r="P4012" t="str">
            <v>2025</v>
          </cell>
          <cell r="Q4012">
            <v>1425000</v>
          </cell>
          <cell r="R4012">
            <v>1425000</v>
          </cell>
        </row>
        <row r="4013">
          <cell r="A4013" t="str">
            <v>0221-01FU</v>
          </cell>
          <cell r="B4013" t="str">
            <v>DISTRITO CAPITAL</v>
          </cell>
          <cell r="C4013" t="str">
            <v>0221-01</v>
          </cell>
          <cell r="D4013" t="str">
            <v>INSTITUTO DISTRITAL DE TURISMO - IDT</v>
          </cell>
          <cell r="E4013" t="str">
            <v>0002-005</v>
          </cell>
          <cell r="F4013" t="str">
            <v>EP-DESARROLLO ECONÓMICO, INDUSTRIA Y TURISMO</v>
          </cell>
          <cell r="G4013" t="str">
            <v>1-100-F001</v>
          </cell>
          <cell r="H4013" t="str">
            <v>VA-RECURSOS DISTRITO</v>
          </cell>
          <cell r="I4013" t="str">
            <v>O21202020090494590</v>
          </cell>
          <cell r="J4013" t="str">
            <v>Otros servicios de saneamiento</v>
          </cell>
          <cell r="K4013" t="str">
            <v>000000000000000000221</v>
          </cell>
          <cell r="L4013" t="str">
            <v>0221 - Programa Funcionamiento - INSTITUTO DISTRITAL DE TURISMO</v>
          </cell>
          <cell r="M4013" t="str">
            <v>PM02210001FUNC</v>
          </cell>
          <cell r="N4013" t="str">
            <v>FU</v>
          </cell>
          <cell r="O4013" t="str">
            <v>FUNCIONAMIENTO INSTITUTO DISTRITAL DE TURISMO</v>
          </cell>
          <cell r="P4013" t="str">
            <v>2025</v>
          </cell>
          <cell r="Q4013">
            <v>22000000</v>
          </cell>
          <cell r="R4013">
            <v>22000000</v>
          </cell>
        </row>
        <row r="4014">
          <cell r="A4014" t="str">
            <v>0221-01FU</v>
          </cell>
          <cell r="B4014" t="str">
            <v>DISTRITO CAPITAL</v>
          </cell>
          <cell r="C4014" t="str">
            <v>0221-01</v>
          </cell>
          <cell r="D4014" t="str">
            <v>INSTITUTO DISTRITAL DE TURISMO - IDT</v>
          </cell>
          <cell r="E4014" t="str">
            <v>0002-005</v>
          </cell>
          <cell r="F4014" t="str">
            <v>EP-DESARROLLO ECONÓMICO, INDUSTRIA Y TURISMO</v>
          </cell>
          <cell r="G4014" t="str">
            <v>1-100-F001</v>
          </cell>
          <cell r="H4014" t="str">
            <v>VA-RECURSOS DISTRITO</v>
          </cell>
          <cell r="I4014" t="str">
            <v>O21202020090696990</v>
          </cell>
          <cell r="J4014" t="str">
            <v>Otros servicios de diversión y entretenimiento n.c.p.</v>
          </cell>
          <cell r="K4014" t="str">
            <v>000000000000000000221</v>
          </cell>
          <cell r="L4014" t="str">
            <v>0221 - Programa Funcionamiento - INSTITUTO DISTRITAL DE TURISMO</v>
          </cell>
          <cell r="M4014" t="str">
            <v>PM02210001FUNC</v>
          </cell>
          <cell r="N4014" t="str">
            <v>FU</v>
          </cell>
          <cell r="O4014" t="str">
            <v>FUNCIONAMIENTO INSTITUTO DISTRITAL DE TURISMO</v>
          </cell>
          <cell r="P4014" t="str">
            <v>2025</v>
          </cell>
          <cell r="Q4014">
            <v>164292000</v>
          </cell>
          <cell r="R4014">
            <v>164292000</v>
          </cell>
        </row>
        <row r="4015">
          <cell r="A4015" t="str">
            <v>0221-01FU</v>
          </cell>
          <cell r="B4015" t="str">
            <v>DISTRITO CAPITAL</v>
          </cell>
          <cell r="C4015" t="str">
            <v>0221-01</v>
          </cell>
          <cell r="D4015" t="str">
            <v>INSTITUTO DISTRITAL DE TURISMO - IDT</v>
          </cell>
          <cell r="E4015" t="str">
            <v>0002-005</v>
          </cell>
          <cell r="F4015" t="str">
            <v>EP-DESARROLLO ECONÓMICO, INDUSTRIA Y TURISMO</v>
          </cell>
          <cell r="G4015" t="str">
            <v>1-100-F001</v>
          </cell>
          <cell r="H4015" t="str">
            <v>VA-RECURSOS DISTRITO</v>
          </cell>
          <cell r="I4015" t="str">
            <v>O2120202010</v>
          </cell>
          <cell r="J4015" t="str">
            <v>Viáticos de los funcionarios en comisión</v>
          </cell>
          <cell r="K4015" t="str">
            <v>000000000000000000221</v>
          </cell>
          <cell r="L4015" t="str">
            <v>0221 - Programa Funcionamiento - INSTITUTO DISTRITAL DE TURISMO</v>
          </cell>
          <cell r="M4015" t="str">
            <v>PM02210001FUNC</v>
          </cell>
          <cell r="N4015" t="str">
            <v>FU</v>
          </cell>
          <cell r="O4015" t="str">
            <v>FUNCIONAMIENTO INSTITUTO DISTRITAL DE TURISMO</v>
          </cell>
          <cell r="P4015" t="str">
            <v>2025</v>
          </cell>
          <cell r="Q4015">
            <v>151200000</v>
          </cell>
          <cell r="R4015">
            <v>151200000</v>
          </cell>
        </row>
        <row r="4016">
          <cell r="A4016" t="str">
            <v>0221-01FU</v>
          </cell>
          <cell r="B4016" t="str">
            <v>DISTRITO CAPITAL</v>
          </cell>
          <cell r="C4016" t="str">
            <v>0221-01</v>
          </cell>
          <cell r="D4016" t="str">
            <v>INSTITUTO DISTRITAL DE TURISMO - IDT</v>
          </cell>
          <cell r="E4016" t="str">
            <v>0002-005</v>
          </cell>
          <cell r="F4016" t="str">
            <v>EP-DESARROLLO ECONÓMICO, INDUSTRIA Y TURISMO</v>
          </cell>
          <cell r="G4016" t="str">
            <v>1-100-F001</v>
          </cell>
          <cell r="H4016" t="str">
            <v>VA-RECURSOS DISTRITO</v>
          </cell>
          <cell r="I4016" t="str">
            <v>O2131301001</v>
          </cell>
          <cell r="J4016" t="str">
            <v>Sentencias</v>
          </cell>
          <cell r="K4016" t="str">
            <v>000000000000000000221</v>
          </cell>
          <cell r="L4016" t="str">
            <v>0221 - Programa Funcionamiento - INSTITUTO DISTRITAL DE TURISMO</v>
          </cell>
          <cell r="M4016" t="str">
            <v>PM02210001FUNC</v>
          </cell>
          <cell r="N4016" t="str">
            <v>FU</v>
          </cell>
          <cell r="O4016" t="str">
            <v>FUNCIONAMIENTO INSTITUTO DISTRITAL DE TURISMO</v>
          </cell>
          <cell r="P4016" t="str">
            <v>2025</v>
          </cell>
          <cell r="Q4016">
            <v>20862000</v>
          </cell>
          <cell r="R4016">
            <v>20862000</v>
          </cell>
        </row>
        <row r="4017">
          <cell r="A4017" t="str">
            <v>0221-01FU</v>
          </cell>
          <cell r="B4017" t="str">
            <v>DISTRITO CAPITAL</v>
          </cell>
          <cell r="C4017" t="str">
            <v>0221-01</v>
          </cell>
          <cell r="D4017" t="str">
            <v>INSTITUTO DISTRITAL DE TURISMO - IDT</v>
          </cell>
          <cell r="E4017" t="str">
            <v>0002-005</v>
          </cell>
          <cell r="F4017" t="str">
            <v>EP-DESARROLLO ECONÓMICO, INDUSTRIA Y TURISMO</v>
          </cell>
          <cell r="G4017" t="str">
            <v>1-100-F001</v>
          </cell>
          <cell r="H4017" t="str">
            <v>VA-RECURSOS DISTRITO</v>
          </cell>
          <cell r="I4017" t="str">
            <v>O2180151</v>
          </cell>
          <cell r="J4017" t="str">
            <v>Impuesto sobre vehículos automotores</v>
          </cell>
          <cell r="K4017" t="str">
            <v>000000000000000000221</v>
          </cell>
          <cell r="L4017" t="str">
            <v>0221 - Programa Funcionamiento - INSTITUTO DISTRITAL DE TURISMO</v>
          </cell>
          <cell r="M4017" t="str">
            <v>PM02210001FUNC</v>
          </cell>
          <cell r="N4017" t="str">
            <v>FU</v>
          </cell>
          <cell r="O4017" t="str">
            <v>FUNCIONAMIENTO INSTITUTO DISTRITAL DE TURISMO</v>
          </cell>
          <cell r="P4017" t="str">
            <v>2025</v>
          </cell>
          <cell r="Q4017">
            <v>200000</v>
          </cell>
          <cell r="R4017">
            <v>200000</v>
          </cell>
        </row>
        <row r="4018">
          <cell r="A4018" t="str">
            <v>0221-0101</v>
          </cell>
          <cell r="B4018" t="str">
            <v>DISTRITO CAPITAL</v>
          </cell>
          <cell r="C4018" t="str">
            <v>0221-01</v>
          </cell>
          <cell r="D4018" t="str">
            <v>INSTITUTO DISTRITAL DE TURISMO - IDT</v>
          </cell>
          <cell r="E4018" t="str">
            <v>0002-005</v>
          </cell>
          <cell r="F4018" t="str">
            <v>EP-DESARROLLO ECONÓMICO, INDUSTRIA Y TURISMO</v>
          </cell>
          <cell r="G4018" t="str">
            <v>1-100-F001</v>
          </cell>
          <cell r="H4018" t="str">
            <v>VA-RECURSOS DISTRITO</v>
          </cell>
          <cell r="I4018" t="str">
            <v>O232020200882120</v>
          </cell>
          <cell r="J4018" t="str">
            <v>Servicios de asesoramiento y representación jurídica relativos a otros campos del derecho</v>
          </cell>
          <cell r="K4018" t="str">
            <v>O23011745992024019001007</v>
          </cell>
          <cell r="L4018" t="str">
            <v>Fortalecimiento de la gestión institucio - Servicios tecnológicos</v>
          </cell>
          <cell r="M4018" t="str">
            <v>PM/0221/0101/45990070190</v>
          </cell>
          <cell r="N4018" t="str">
            <v>01</v>
          </cell>
          <cell r="O4018" t="str">
            <v>Destino competitivo y Sostenible</v>
          </cell>
          <cell r="P4018" t="str">
            <v>2025</v>
          </cell>
          <cell r="Q4018">
            <v>13973826000</v>
          </cell>
          <cell r="R4018">
            <v>13973826000</v>
          </cell>
        </row>
        <row r="4019">
          <cell r="A4019" t="str">
            <v>0222-01FU</v>
          </cell>
          <cell r="B4019" t="str">
            <v>DISTRITO CAPITAL</v>
          </cell>
          <cell r="C4019" t="str">
            <v>0222-01</v>
          </cell>
          <cell r="D4019" t="str">
            <v>INSTITUTO DISTRITAL DE LAS ARTES - IDARTES</v>
          </cell>
          <cell r="E4019" t="str">
            <v>0002-009</v>
          </cell>
          <cell r="F4019" t="str">
            <v>EP-CULTURA, RECREACIÓN Y DEPORTE</v>
          </cell>
          <cell r="G4019" t="str">
            <v>1-100-F001</v>
          </cell>
          <cell r="H4019" t="str">
            <v>VA-RECURSOS DISTRITO</v>
          </cell>
          <cell r="I4019" t="str">
            <v>O211010100101</v>
          </cell>
          <cell r="J4019" t="str">
            <v>Sueldo básico</v>
          </cell>
          <cell r="K4019" t="str">
            <v>000000000000000000222</v>
          </cell>
          <cell r="L4019" t="str">
            <v>0222 - Programa Funcionamiento - INSTITUTO DISTRITAL DE LAS ARTES - IDARTES</v>
          </cell>
          <cell r="M4019" t="str">
            <v>PM02220001FUNC</v>
          </cell>
          <cell r="N4019" t="str">
            <v>FU</v>
          </cell>
          <cell r="O4019" t="str">
            <v>FUNCIONAMIENTO INSTITUTO DISTRITAL DE LAS ARTES -</v>
          </cell>
          <cell r="P4019" t="str">
            <v>2025</v>
          </cell>
          <cell r="Q4019">
            <v>4416631000</v>
          </cell>
          <cell r="R4019">
            <v>4416631000</v>
          </cell>
        </row>
        <row r="4020">
          <cell r="A4020" t="str">
            <v>0222-01FU</v>
          </cell>
          <cell r="B4020" t="str">
            <v>DISTRITO CAPITAL</v>
          </cell>
          <cell r="C4020" t="str">
            <v>0222-01</v>
          </cell>
          <cell r="D4020" t="str">
            <v>INSTITUTO DISTRITAL DE LAS ARTES - IDARTES</v>
          </cell>
          <cell r="E4020" t="str">
            <v>0002-009</v>
          </cell>
          <cell r="F4020" t="str">
            <v>EP-CULTURA, RECREACIÓN Y DEPORTE</v>
          </cell>
          <cell r="G4020" t="str">
            <v>1-100-F001</v>
          </cell>
          <cell r="H4020" t="str">
            <v>VA-RECURSOS DISTRITO</v>
          </cell>
          <cell r="I4020" t="str">
            <v>O211010100102</v>
          </cell>
          <cell r="J4020" t="str">
            <v>Horas extras, dominicales, festivos y recargos</v>
          </cell>
          <cell r="K4020" t="str">
            <v>000000000000000000222</v>
          </cell>
          <cell r="L4020" t="str">
            <v>0222 - Programa Funcionamiento - INSTITUTO DISTRITAL DE LAS ARTES - IDARTES</v>
          </cell>
          <cell r="M4020" t="str">
            <v>PM02220001FUNC</v>
          </cell>
          <cell r="N4020" t="str">
            <v>FU</v>
          </cell>
          <cell r="O4020" t="str">
            <v>FUNCIONAMIENTO INSTITUTO DISTRITAL DE LAS ARTES -</v>
          </cell>
          <cell r="P4020" t="str">
            <v>2025</v>
          </cell>
          <cell r="Q4020">
            <v>200259000</v>
          </cell>
          <cell r="R4020">
            <v>200259000</v>
          </cell>
        </row>
        <row r="4021">
          <cell r="A4021" t="str">
            <v>0222-01FU</v>
          </cell>
          <cell r="B4021" t="str">
            <v>DISTRITO CAPITAL</v>
          </cell>
          <cell r="C4021" t="str">
            <v>0222-01</v>
          </cell>
          <cell r="D4021" t="str">
            <v>INSTITUTO DISTRITAL DE LAS ARTES - IDARTES</v>
          </cell>
          <cell r="E4021" t="str">
            <v>0002-009</v>
          </cell>
          <cell r="F4021" t="str">
            <v>EP-CULTURA, RECREACIÓN Y DEPORTE</v>
          </cell>
          <cell r="G4021" t="str">
            <v>1-100-F001</v>
          </cell>
          <cell r="H4021" t="str">
            <v>VA-RECURSOS DISTRITO</v>
          </cell>
          <cell r="I4021" t="str">
            <v>O211010100103</v>
          </cell>
          <cell r="J4021" t="str">
            <v>Gastos de representación</v>
          </cell>
          <cell r="K4021" t="str">
            <v>000000000000000000222</v>
          </cell>
          <cell r="L4021" t="str">
            <v>0222 - Programa Funcionamiento - INSTITUTO DISTRITAL DE LAS ARTES - IDARTES</v>
          </cell>
          <cell r="M4021" t="str">
            <v>PM02220001FUNC</v>
          </cell>
          <cell r="N4021" t="str">
            <v>FU</v>
          </cell>
          <cell r="O4021" t="str">
            <v>FUNCIONAMIENTO INSTITUTO DISTRITAL DE LAS ARTES -</v>
          </cell>
          <cell r="P4021" t="str">
            <v>2025</v>
          </cell>
          <cell r="Q4021">
            <v>732354000</v>
          </cell>
          <cell r="R4021">
            <v>732354000</v>
          </cell>
        </row>
        <row r="4022">
          <cell r="A4022" t="str">
            <v>0222-01FU</v>
          </cell>
          <cell r="B4022" t="str">
            <v>DISTRITO CAPITAL</v>
          </cell>
          <cell r="C4022" t="str">
            <v>0222-01</v>
          </cell>
          <cell r="D4022" t="str">
            <v>INSTITUTO DISTRITAL DE LAS ARTES - IDARTES</v>
          </cell>
          <cell r="E4022" t="str">
            <v>0002-009</v>
          </cell>
          <cell r="F4022" t="str">
            <v>EP-CULTURA, RECREACIÓN Y DEPORTE</v>
          </cell>
          <cell r="G4022" t="str">
            <v>1-100-F001</v>
          </cell>
          <cell r="H4022" t="str">
            <v>VA-RECURSOS DISTRITO</v>
          </cell>
          <cell r="I4022" t="str">
            <v>O211010100104</v>
          </cell>
          <cell r="J4022" t="str">
            <v>Subsidio de alimentación</v>
          </cell>
          <cell r="K4022" t="str">
            <v>000000000000000000222</v>
          </cell>
          <cell r="L4022" t="str">
            <v>0222 - Programa Funcionamiento - INSTITUTO DISTRITAL DE LAS ARTES - IDARTES</v>
          </cell>
          <cell r="M4022" t="str">
            <v>PM02220001FUNC</v>
          </cell>
          <cell r="N4022" t="str">
            <v>FU</v>
          </cell>
          <cell r="O4022" t="str">
            <v>FUNCIONAMIENTO INSTITUTO DISTRITAL DE LAS ARTES -</v>
          </cell>
          <cell r="P4022" t="str">
            <v>2025</v>
          </cell>
          <cell r="Q4022">
            <v>24060000</v>
          </cell>
          <cell r="R4022">
            <v>24060000</v>
          </cell>
        </row>
        <row r="4023">
          <cell r="A4023" t="str">
            <v>0222-01FU</v>
          </cell>
          <cell r="B4023" t="str">
            <v>DISTRITO CAPITAL</v>
          </cell>
          <cell r="C4023" t="str">
            <v>0222-01</v>
          </cell>
          <cell r="D4023" t="str">
            <v>INSTITUTO DISTRITAL DE LAS ARTES - IDARTES</v>
          </cell>
          <cell r="E4023" t="str">
            <v>0002-009</v>
          </cell>
          <cell r="F4023" t="str">
            <v>EP-CULTURA, RECREACIÓN Y DEPORTE</v>
          </cell>
          <cell r="G4023" t="str">
            <v>1-100-F001</v>
          </cell>
          <cell r="H4023" t="str">
            <v>VA-RECURSOS DISTRITO</v>
          </cell>
          <cell r="I4023" t="str">
            <v>O211010100105</v>
          </cell>
          <cell r="J4023" t="str">
            <v>Auxilio de transporte</v>
          </cell>
          <cell r="K4023" t="str">
            <v>000000000000000000222</v>
          </cell>
          <cell r="L4023" t="str">
            <v>0222 - Programa Funcionamiento - INSTITUTO DISTRITAL DE LAS ARTES - IDARTES</v>
          </cell>
          <cell r="M4023" t="str">
            <v>PM02220001FUNC</v>
          </cell>
          <cell r="N4023" t="str">
            <v>FU</v>
          </cell>
          <cell r="O4023" t="str">
            <v>FUNCIONAMIENTO INSTITUTO DISTRITAL DE LAS ARTES -</v>
          </cell>
          <cell r="P4023" t="str">
            <v>2025</v>
          </cell>
          <cell r="Q4023">
            <v>41260000</v>
          </cell>
          <cell r="R4023">
            <v>41260000</v>
          </cell>
        </row>
        <row r="4024">
          <cell r="A4024" t="str">
            <v>0222-01FU</v>
          </cell>
          <cell r="B4024" t="str">
            <v>DISTRITO CAPITAL</v>
          </cell>
          <cell r="C4024" t="str">
            <v>0222-01</v>
          </cell>
          <cell r="D4024" t="str">
            <v>INSTITUTO DISTRITAL DE LAS ARTES - IDARTES</v>
          </cell>
          <cell r="E4024" t="str">
            <v>0002-009</v>
          </cell>
          <cell r="F4024" t="str">
            <v>EP-CULTURA, RECREACIÓN Y DEPORTE</v>
          </cell>
          <cell r="G4024" t="str">
            <v>1-100-F001</v>
          </cell>
          <cell r="H4024" t="str">
            <v>VA-RECURSOS DISTRITO</v>
          </cell>
          <cell r="I4024" t="str">
            <v>O211010100107</v>
          </cell>
          <cell r="J4024" t="str">
            <v>Bonificación por servicios prestados</v>
          </cell>
          <cell r="K4024" t="str">
            <v>000000000000000000222</v>
          </cell>
          <cell r="L4024" t="str">
            <v>0222 - Programa Funcionamiento - INSTITUTO DISTRITAL DE LAS ARTES - IDARTES</v>
          </cell>
          <cell r="M4024" t="str">
            <v>PM02220001FUNC</v>
          </cell>
          <cell r="N4024" t="str">
            <v>FU</v>
          </cell>
          <cell r="O4024" t="str">
            <v>FUNCIONAMIENTO INSTITUTO DISTRITAL DE LAS ARTES -</v>
          </cell>
          <cell r="P4024" t="str">
            <v>2025</v>
          </cell>
          <cell r="Q4024">
            <v>160507000</v>
          </cell>
          <cell r="R4024">
            <v>160507000</v>
          </cell>
        </row>
        <row r="4025">
          <cell r="A4025" t="str">
            <v>0222-01FU</v>
          </cell>
          <cell r="B4025" t="str">
            <v>DISTRITO CAPITAL</v>
          </cell>
          <cell r="C4025" t="str">
            <v>0222-01</v>
          </cell>
          <cell r="D4025" t="str">
            <v>INSTITUTO DISTRITAL DE LAS ARTES - IDARTES</v>
          </cell>
          <cell r="E4025" t="str">
            <v>0002-009</v>
          </cell>
          <cell r="F4025" t="str">
            <v>EP-CULTURA, RECREACIÓN Y DEPORTE</v>
          </cell>
          <cell r="G4025" t="str">
            <v>1-100-F001</v>
          </cell>
          <cell r="H4025" t="str">
            <v>VA-RECURSOS DISTRITO</v>
          </cell>
          <cell r="I4025" t="str">
            <v>O21101010010801</v>
          </cell>
          <cell r="J4025" t="str">
            <v>Prima de navidad</v>
          </cell>
          <cell r="K4025" t="str">
            <v>000000000000000000222</v>
          </cell>
          <cell r="L4025" t="str">
            <v>0222 - Programa Funcionamiento - INSTITUTO DISTRITAL DE LAS ARTES - IDARTES</v>
          </cell>
          <cell r="M4025" t="str">
            <v>PM02220001FUNC</v>
          </cell>
          <cell r="N4025" t="str">
            <v>FU</v>
          </cell>
          <cell r="O4025" t="str">
            <v>FUNCIONAMIENTO INSTITUTO DISTRITAL DE LAS ARTES -</v>
          </cell>
          <cell r="P4025" t="str">
            <v>2025</v>
          </cell>
          <cell r="Q4025">
            <v>675982000</v>
          </cell>
          <cell r="R4025">
            <v>675982000</v>
          </cell>
        </row>
        <row r="4026">
          <cell r="A4026" t="str">
            <v>0222-01FU</v>
          </cell>
          <cell r="B4026" t="str">
            <v>DISTRITO CAPITAL</v>
          </cell>
          <cell r="C4026" t="str">
            <v>0222-01</v>
          </cell>
          <cell r="D4026" t="str">
            <v>INSTITUTO DISTRITAL DE LAS ARTES - IDARTES</v>
          </cell>
          <cell r="E4026" t="str">
            <v>0002-009</v>
          </cell>
          <cell r="F4026" t="str">
            <v>EP-CULTURA, RECREACIÓN Y DEPORTE</v>
          </cell>
          <cell r="G4026" t="str">
            <v>1-100-F001</v>
          </cell>
          <cell r="H4026" t="str">
            <v>VA-RECURSOS DISTRITO</v>
          </cell>
          <cell r="I4026" t="str">
            <v>O21101010010802</v>
          </cell>
          <cell r="J4026" t="str">
            <v>Prima de vacaciones</v>
          </cell>
          <cell r="K4026" t="str">
            <v>000000000000000000222</v>
          </cell>
          <cell r="L4026" t="str">
            <v>0222 - Programa Funcionamiento - INSTITUTO DISTRITAL DE LAS ARTES - IDARTES</v>
          </cell>
          <cell r="M4026" t="str">
            <v>PM02220001FUNC</v>
          </cell>
          <cell r="N4026" t="str">
            <v>FU</v>
          </cell>
          <cell r="O4026" t="str">
            <v>FUNCIONAMIENTO INSTITUTO DISTRITAL DE LAS ARTES -</v>
          </cell>
          <cell r="P4026" t="str">
            <v>2025</v>
          </cell>
          <cell r="Q4026">
            <v>324466000</v>
          </cell>
          <cell r="R4026">
            <v>324466000</v>
          </cell>
        </row>
        <row r="4027">
          <cell r="A4027" t="str">
            <v>0222-01FU</v>
          </cell>
          <cell r="B4027" t="str">
            <v>DISTRITO CAPITAL</v>
          </cell>
          <cell r="C4027" t="str">
            <v>0222-01</v>
          </cell>
          <cell r="D4027" t="str">
            <v>INSTITUTO DISTRITAL DE LAS ARTES - IDARTES</v>
          </cell>
          <cell r="E4027" t="str">
            <v>0002-009</v>
          </cell>
          <cell r="F4027" t="str">
            <v>EP-CULTURA, RECREACIÓN Y DEPORTE</v>
          </cell>
          <cell r="G4027" t="str">
            <v>1-100-F001</v>
          </cell>
          <cell r="H4027" t="str">
            <v>VA-RECURSOS DISTRITO</v>
          </cell>
          <cell r="I4027" t="str">
            <v>O211010100109</v>
          </cell>
          <cell r="J4027" t="str">
            <v>Prima técnica salarial</v>
          </cell>
          <cell r="K4027" t="str">
            <v>000000000000000000222</v>
          </cell>
          <cell r="L4027" t="str">
            <v>0222 - Programa Funcionamiento - INSTITUTO DISTRITAL DE LAS ARTES - IDARTES</v>
          </cell>
          <cell r="M4027" t="str">
            <v>PM02220001FUNC</v>
          </cell>
          <cell r="N4027" t="str">
            <v>FU</v>
          </cell>
          <cell r="O4027" t="str">
            <v>FUNCIONAMIENTO INSTITUTO DISTRITAL DE LAS ARTES -</v>
          </cell>
          <cell r="P4027" t="str">
            <v>2025</v>
          </cell>
          <cell r="Q4027">
            <v>1551952000</v>
          </cell>
          <cell r="R4027">
            <v>1551952000</v>
          </cell>
        </row>
        <row r="4028">
          <cell r="A4028" t="str">
            <v>0222-01FU</v>
          </cell>
          <cell r="B4028" t="str">
            <v>DISTRITO CAPITAL</v>
          </cell>
          <cell r="C4028" t="str">
            <v>0222-01</v>
          </cell>
          <cell r="D4028" t="str">
            <v>INSTITUTO DISTRITAL DE LAS ARTES - IDARTES</v>
          </cell>
          <cell r="E4028" t="str">
            <v>0002-009</v>
          </cell>
          <cell r="F4028" t="str">
            <v>EP-CULTURA, RECREACIÓN Y DEPORTE</v>
          </cell>
          <cell r="G4028" t="str">
            <v>1-100-F001</v>
          </cell>
          <cell r="H4028" t="str">
            <v>VA-RECURSOS DISTRITO</v>
          </cell>
          <cell r="I4028" t="str">
            <v>O211010100204</v>
          </cell>
          <cell r="J4028" t="str">
            <v>Prima semestral</v>
          </cell>
          <cell r="K4028" t="str">
            <v>000000000000000000222</v>
          </cell>
          <cell r="L4028" t="str">
            <v>0222 - Programa Funcionamiento - INSTITUTO DISTRITAL DE LAS ARTES - IDARTES</v>
          </cell>
          <cell r="M4028" t="str">
            <v>PM02220001FUNC</v>
          </cell>
          <cell r="N4028" t="str">
            <v>FU</v>
          </cell>
          <cell r="O4028" t="str">
            <v>FUNCIONAMIENTO INSTITUTO DISTRITAL DE LAS ARTES -</v>
          </cell>
          <cell r="P4028" t="str">
            <v>2025</v>
          </cell>
          <cell r="Q4028">
            <v>763453000</v>
          </cell>
          <cell r="R4028">
            <v>763453000</v>
          </cell>
        </row>
        <row r="4029">
          <cell r="A4029" t="str">
            <v>0222-01FU</v>
          </cell>
          <cell r="B4029" t="str">
            <v>DISTRITO CAPITAL</v>
          </cell>
          <cell r="C4029" t="str">
            <v>0222-01</v>
          </cell>
          <cell r="D4029" t="str">
            <v>INSTITUTO DISTRITAL DE LAS ARTES - IDARTES</v>
          </cell>
          <cell r="E4029" t="str">
            <v>0002-009</v>
          </cell>
          <cell r="F4029" t="str">
            <v>EP-CULTURA, RECREACIÓN Y DEPORTE</v>
          </cell>
          <cell r="G4029" t="str">
            <v>1-100-F001</v>
          </cell>
          <cell r="H4029" t="str">
            <v>VA-RECURSOS DISTRITO</v>
          </cell>
          <cell r="I4029" t="str">
            <v>O21101010021201</v>
          </cell>
          <cell r="J4029" t="str">
            <v>Beneficios a los empleados a corto plazo</v>
          </cell>
          <cell r="K4029" t="str">
            <v>000000000000000000222</v>
          </cell>
          <cell r="L4029" t="str">
            <v>0222 - Programa Funcionamiento - INSTITUTO DISTRITAL DE LAS ARTES - IDARTES</v>
          </cell>
          <cell r="M4029" t="str">
            <v>PM02220001FUNC</v>
          </cell>
          <cell r="N4029" t="str">
            <v>FU</v>
          </cell>
          <cell r="O4029" t="str">
            <v>FUNCIONAMIENTO INSTITUTO DISTRITAL DE LAS ARTES -</v>
          </cell>
          <cell r="P4029" t="str">
            <v>2025</v>
          </cell>
          <cell r="Q4029">
            <v>97088000</v>
          </cell>
          <cell r="R4029">
            <v>97088000</v>
          </cell>
        </row>
        <row r="4030">
          <cell r="A4030" t="str">
            <v>0222-01FU</v>
          </cell>
          <cell r="B4030" t="str">
            <v>DISTRITO CAPITAL</v>
          </cell>
          <cell r="C4030" t="str">
            <v>0222-01</v>
          </cell>
          <cell r="D4030" t="str">
            <v>INSTITUTO DISTRITAL DE LAS ARTES - IDARTES</v>
          </cell>
          <cell r="E4030" t="str">
            <v>0002-009</v>
          </cell>
          <cell r="F4030" t="str">
            <v>EP-CULTURA, RECREACIÓN Y DEPORTE</v>
          </cell>
          <cell r="G4030" t="str">
            <v>1-100-F001</v>
          </cell>
          <cell r="H4030" t="str">
            <v>VA-RECURSOS DISTRITO</v>
          </cell>
          <cell r="I4030" t="str">
            <v>O211010200101</v>
          </cell>
          <cell r="J4030" t="str">
            <v>Aportes a la seguridad social en pensiones públicas</v>
          </cell>
          <cell r="K4030" t="str">
            <v>000000000000000000222</v>
          </cell>
          <cell r="L4030" t="str">
            <v>0222 - Programa Funcionamiento - INSTITUTO DISTRITAL DE LAS ARTES - IDARTES</v>
          </cell>
          <cell r="M4030" t="str">
            <v>PM02220001FUNC</v>
          </cell>
          <cell r="N4030" t="str">
            <v>FU</v>
          </cell>
          <cell r="O4030" t="str">
            <v>FUNCIONAMIENTO INSTITUTO DISTRITAL DE LAS ARTES -</v>
          </cell>
          <cell r="P4030" t="str">
            <v>2025</v>
          </cell>
          <cell r="Q4030">
            <v>636376000</v>
          </cell>
          <cell r="R4030">
            <v>636376000</v>
          </cell>
        </row>
        <row r="4031">
          <cell r="A4031" t="str">
            <v>0222-01FU</v>
          </cell>
          <cell r="B4031" t="str">
            <v>DISTRITO CAPITAL</v>
          </cell>
          <cell r="C4031" t="str">
            <v>0222-01</v>
          </cell>
          <cell r="D4031" t="str">
            <v>INSTITUTO DISTRITAL DE LAS ARTES - IDARTES</v>
          </cell>
          <cell r="E4031" t="str">
            <v>0002-009</v>
          </cell>
          <cell r="F4031" t="str">
            <v>EP-CULTURA, RECREACIÓN Y DEPORTE</v>
          </cell>
          <cell r="G4031" t="str">
            <v>1-100-F001</v>
          </cell>
          <cell r="H4031" t="str">
            <v>VA-RECURSOS DISTRITO</v>
          </cell>
          <cell r="I4031" t="str">
            <v>O211010200102</v>
          </cell>
          <cell r="J4031" t="str">
            <v>Aportes a la seguridad social en pensiones privadas</v>
          </cell>
          <cell r="K4031" t="str">
            <v>000000000000000000222</v>
          </cell>
          <cell r="L4031" t="str">
            <v>0222 - Programa Funcionamiento - INSTITUTO DISTRITAL DE LAS ARTES - IDARTES</v>
          </cell>
          <cell r="M4031" t="str">
            <v>PM02220001FUNC</v>
          </cell>
          <cell r="N4031" t="str">
            <v>FU</v>
          </cell>
          <cell r="O4031" t="str">
            <v>FUNCIONAMIENTO INSTITUTO DISTRITAL DE LAS ARTES -</v>
          </cell>
          <cell r="P4031" t="str">
            <v>2025</v>
          </cell>
          <cell r="Q4031">
            <v>222680000</v>
          </cell>
          <cell r="R4031">
            <v>222680000</v>
          </cell>
        </row>
        <row r="4032">
          <cell r="A4032" t="str">
            <v>0222-01FU</v>
          </cell>
          <cell r="B4032" t="str">
            <v>DISTRITO CAPITAL</v>
          </cell>
          <cell r="C4032" t="str">
            <v>0222-01</v>
          </cell>
          <cell r="D4032" t="str">
            <v>INSTITUTO DISTRITAL DE LAS ARTES - IDARTES</v>
          </cell>
          <cell r="E4032" t="str">
            <v>0002-009</v>
          </cell>
          <cell r="F4032" t="str">
            <v>EP-CULTURA, RECREACIÓN Y DEPORTE</v>
          </cell>
          <cell r="G4032" t="str">
            <v>1-100-F001</v>
          </cell>
          <cell r="H4032" t="str">
            <v>VA-RECURSOS DISTRITO</v>
          </cell>
          <cell r="I4032" t="str">
            <v>O211010200202</v>
          </cell>
          <cell r="J4032" t="str">
            <v>Aportes a la seguridad social en salud privada</v>
          </cell>
          <cell r="K4032" t="str">
            <v>000000000000000000222</v>
          </cell>
          <cell r="L4032" t="str">
            <v>0222 - Programa Funcionamiento - INSTITUTO DISTRITAL DE LAS ARTES - IDARTES</v>
          </cell>
          <cell r="M4032" t="str">
            <v>PM02220001FUNC</v>
          </cell>
          <cell r="N4032" t="str">
            <v>FU</v>
          </cell>
          <cell r="O4032" t="str">
            <v>FUNCIONAMIENTO INSTITUTO DISTRITAL DE LAS ARTES -</v>
          </cell>
          <cell r="P4032" t="str">
            <v>2025</v>
          </cell>
          <cell r="Q4032">
            <v>608498000</v>
          </cell>
          <cell r="R4032">
            <v>608498000</v>
          </cell>
        </row>
        <row r="4033">
          <cell r="A4033" t="str">
            <v>0222-01FU</v>
          </cell>
          <cell r="B4033" t="str">
            <v>DISTRITO CAPITAL</v>
          </cell>
          <cell r="C4033" t="str">
            <v>0222-01</v>
          </cell>
          <cell r="D4033" t="str">
            <v>INSTITUTO DISTRITAL DE LAS ARTES - IDARTES</v>
          </cell>
          <cell r="E4033" t="str">
            <v>0002-009</v>
          </cell>
          <cell r="F4033" t="str">
            <v>EP-CULTURA, RECREACIÓN Y DEPORTE</v>
          </cell>
          <cell r="G4033" t="str">
            <v>1-100-F001</v>
          </cell>
          <cell r="H4033" t="str">
            <v>VA-RECURSOS DISTRITO</v>
          </cell>
          <cell r="I4033" t="str">
            <v>O211010200301</v>
          </cell>
          <cell r="J4033" t="str">
            <v>Aportes de cesantías a fondos públicos</v>
          </cell>
          <cell r="K4033" t="str">
            <v>000000000000000000222</v>
          </cell>
          <cell r="L4033" t="str">
            <v>0222 - Programa Funcionamiento - INSTITUTO DISTRITAL DE LAS ARTES - IDARTES</v>
          </cell>
          <cell r="M4033" t="str">
            <v>PM02220001FUNC</v>
          </cell>
          <cell r="N4033" t="str">
            <v>FU</v>
          </cell>
          <cell r="O4033" t="str">
            <v>FUNCIONAMIENTO INSTITUTO DISTRITAL DE LAS ARTES -</v>
          </cell>
          <cell r="P4033" t="str">
            <v>2025</v>
          </cell>
          <cell r="Q4033">
            <v>606953000</v>
          </cell>
          <cell r="R4033">
            <v>606953000</v>
          </cell>
        </row>
        <row r="4034">
          <cell r="A4034" t="str">
            <v>0222-01FU</v>
          </cell>
          <cell r="B4034" t="str">
            <v>DISTRITO CAPITAL</v>
          </cell>
          <cell r="C4034" t="str">
            <v>0222-01</v>
          </cell>
          <cell r="D4034" t="str">
            <v>INSTITUTO DISTRITAL DE LAS ARTES - IDARTES</v>
          </cell>
          <cell r="E4034" t="str">
            <v>0002-009</v>
          </cell>
          <cell r="F4034" t="str">
            <v>EP-CULTURA, RECREACIÓN Y DEPORTE</v>
          </cell>
          <cell r="G4034" t="str">
            <v>1-100-F001</v>
          </cell>
          <cell r="H4034" t="str">
            <v>VA-RECURSOS DISTRITO</v>
          </cell>
          <cell r="I4034" t="str">
            <v>O211010200302</v>
          </cell>
          <cell r="J4034" t="str">
            <v>Aportes de cesantías a fondos privados</v>
          </cell>
          <cell r="K4034" t="str">
            <v>000000000000000000222</v>
          </cell>
          <cell r="L4034" t="str">
            <v>0222 - Programa Funcionamiento - INSTITUTO DISTRITAL DE LAS ARTES - IDARTES</v>
          </cell>
          <cell r="M4034" t="str">
            <v>PM02220001FUNC</v>
          </cell>
          <cell r="N4034" t="str">
            <v>FU</v>
          </cell>
          <cell r="O4034" t="str">
            <v>FUNCIONAMIENTO INSTITUTO DISTRITAL DE LAS ARTES -</v>
          </cell>
          <cell r="P4034" t="str">
            <v>2025</v>
          </cell>
          <cell r="Q4034">
            <v>231935000</v>
          </cell>
          <cell r="R4034">
            <v>231935000</v>
          </cell>
        </row>
        <row r="4035">
          <cell r="A4035" t="str">
            <v>0222-01FU</v>
          </cell>
          <cell r="B4035" t="str">
            <v>DISTRITO CAPITAL</v>
          </cell>
          <cell r="C4035" t="str">
            <v>0222-01</v>
          </cell>
          <cell r="D4035" t="str">
            <v>INSTITUTO DISTRITAL DE LAS ARTES - IDARTES</v>
          </cell>
          <cell r="E4035" t="str">
            <v>0002-009</v>
          </cell>
          <cell r="F4035" t="str">
            <v>EP-CULTURA, RECREACIÓN Y DEPORTE</v>
          </cell>
          <cell r="G4035" t="str">
            <v>1-100-F001</v>
          </cell>
          <cell r="H4035" t="str">
            <v>VA-RECURSOS DISTRITO</v>
          </cell>
          <cell r="I4035" t="str">
            <v>O211010200403</v>
          </cell>
          <cell r="J4035" t="str">
            <v>Colsubsidio</v>
          </cell>
          <cell r="K4035" t="str">
            <v>000000000000000000222</v>
          </cell>
          <cell r="L4035" t="str">
            <v>0222 - Programa Funcionamiento - INSTITUTO DISTRITAL DE LAS ARTES - IDARTES</v>
          </cell>
          <cell r="M4035" t="str">
            <v>PM02220001FUNC</v>
          </cell>
          <cell r="N4035" t="str">
            <v>FU</v>
          </cell>
          <cell r="O4035" t="str">
            <v>FUNCIONAMIENTO INSTITUTO DISTRITAL DE LAS ARTES -</v>
          </cell>
          <cell r="P4035" t="str">
            <v>2025</v>
          </cell>
          <cell r="Q4035">
            <v>330823000</v>
          </cell>
          <cell r="R4035">
            <v>330823000</v>
          </cell>
        </row>
        <row r="4036">
          <cell r="A4036" t="str">
            <v>0222-01FU</v>
          </cell>
          <cell r="B4036" t="str">
            <v>DISTRITO CAPITAL</v>
          </cell>
          <cell r="C4036" t="str">
            <v>0222-01</v>
          </cell>
          <cell r="D4036" t="str">
            <v>INSTITUTO DISTRITAL DE LAS ARTES - IDARTES</v>
          </cell>
          <cell r="E4036" t="str">
            <v>0002-009</v>
          </cell>
          <cell r="F4036" t="str">
            <v>EP-CULTURA, RECREACIÓN Y DEPORTE</v>
          </cell>
          <cell r="G4036" t="str">
            <v>1-100-F001</v>
          </cell>
          <cell r="H4036" t="str">
            <v>VA-RECURSOS DISTRITO</v>
          </cell>
          <cell r="I4036" t="str">
            <v>O211010200501</v>
          </cell>
          <cell r="J4036" t="str">
            <v>Aportes generales al sistema de riesgos laborales públicos</v>
          </cell>
          <cell r="K4036" t="str">
            <v>000000000000000000222</v>
          </cell>
          <cell r="L4036" t="str">
            <v>0222 - Programa Funcionamiento - INSTITUTO DISTRITAL DE LAS ARTES - IDARTES</v>
          </cell>
          <cell r="M4036" t="str">
            <v>PM02220001FUNC</v>
          </cell>
          <cell r="N4036" t="str">
            <v>FU</v>
          </cell>
          <cell r="O4036" t="str">
            <v>FUNCIONAMIENTO INSTITUTO DISTRITAL DE LAS ARTES -</v>
          </cell>
          <cell r="P4036" t="str">
            <v>2025</v>
          </cell>
          <cell r="Q4036">
            <v>47403000</v>
          </cell>
          <cell r="R4036">
            <v>47403000</v>
          </cell>
        </row>
        <row r="4037">
          <cell r="A4037" t="str">
            <v>0222-01FU</v>
          </cell>
          <cell r="B4037" t="str">
            <v>DISTRITO CAPITAL</v>
          </cell>
          <cell r="C4037" t="str">
            <v>0222-01</v>
          </cell>
          <cell r="D4037" t="str">
            <v>INSTITUTO DISTRITAL DE LAS ARTES - IDARTES</v>
          </cell>
          <cell r="E4037" t="str">
            <v>0002-009</v>
          </cell>
          <cell r="F4037" t="str">
            <v>EP-CULTURA, RECREACIÓN Y DEPORTE</v>
          </cell>
          <cell r="G4037" t="str">
            <v>1-100-F001</v>
          </cell>
          <cell r="H4037" t="str">
            <v>VA-RECURSOS DISTRITO</v>
          </cell>
          <cell r="I4037" t="str">
            <v>O2110102006</v>
          </cell>
          <cell r="J4037" t="str">
            <v>Aportes al ICBF</v>
          </cell>
          <cell r="K4037" t="str">
            <v>000000000000000000222</v>
          </cell>
          <cell r="L4037" t="str">
            <v>0222 - Programa Funcionamiento - INSTITUTO DISTRITAL DE LAS ARTES - IDARTES</v>
          </cell>
          <cell r="M4037" t="str">
            <v>PM02220001FUNC</v>
          </cell>
          <cell r="N4037" t="str">
            <v>FU</v>
          </cell>
          <cell r="O4037" t="str">
            <v>FUNCIONAMIENTO INSTITUTO DISTRITAL DE LAS ARTES -</v>
          </cell>
          <cell r="P4037" t="str">
            <v>2025</v>
          </cell>
          <cell r="Q4037">
            <v>248129000</v>
          </cell>
          <cell r="R4037">
            <v>248129000</v>
          </cell>
        </row>
        <row r="4038">
          <cell r="A4038" t="str">
            <v>0222-01FU</v>
          </cell>
          <cell r="B4038" t="str">
            <v>DISTRITO CAPITAL</v>
          </cell>
          <cell r="C4038" t="str">
            <v>0222-01</v>
          </cell>
          <cell r="D4038" t="str">
            <v>INSTITUTO DISTRITAL DE LAS ARTES - IDARTES</v>
          </cell>
          <cell r="E4038" t="str">
            <v>0002-009</v>
          </cell>
          <cell r="F4038" t="str">
            <v>EP-CULTURA, RECREACIÓN Y DEPORTE</v>
          </cell>
          <cell r="G4038" t="str">
            <v>1-100-F001</v>
          </cell>
          <cell r="H4038" t="str">
            <v>VA-RECURSOS DISTRITO</v>
          </cell>
          <cell r="I4038" t="str">
            <v>O2110102007</v>
          </cell>
          <cell r="J4038" t="str">
            <v>Aportes al SENA</v>
          </cell>
          <cell r="K4038" t="str">
            <v>000000000000000000222</v>
          </cell>
          <cell r="L4038" t="str">
            <v>0222 - Programa Funcionamiento - INSTITUTO DISTRITAL DE LAS ARTES - IDARTES</v>
          </cell>
          <cell r="M4038" t="str">
            <v>PM02220001FUNC</v>
          </cell>
          <cell r="N4038" t="str">
            <v>FU</v>
          </cell>
          <cell r="O4038" t="str">
            <v>FUNCIONAMIENTO INSTITUTO DISTRITAL DE LAS ARTES -</v>
          </cell>
          <cell r="P4038" t="str">
            <v>2025</v>
          </cell>
          <cell r="Q4038">
            <v>165420000</v>
          </cell>
          <cell r="R4038">
            <v>165420000</v>
          </cell>
        </row>
        <row r="4039">
          <cell r="A4039" t="str">
            <v>0222-01FU</v>
          </cell>
          <cell r="B4039" t="str">
            <v>DISTRITO CAPITAL</v>
          </cell>
          <cell r="C4039" t="str">
            <v>0222-01</v>
          </cell>
          <cell r="D4039" t="str">
            <v>INSTITUTO DISTRITAL DE LAS ARTES - IDARTES</v>
          </cell>
          <cell r="E4039" t="str">
            <v>0002-009</v>
          </cell>
          <cell r="F4039" t="str">
            <v>EP-CULTURA, RECREACIÓN Y DEPORTE</v>
          </cell>
          <cell r="G4039" t="str">
            <v>1-100-F001</v>
          </cell>
          <cell r="H4039" t="str">
            <v>VA-RECURSOS DISTRITO</v>
          </cell>
          <cell r="I4039" t="str">
            <v>O211010300103</v>
          </cell>
          <cell r="J4039" t="str">
            <v>Bonificación especial de recreación</v>
          </cell>
          <cell r="K4039" t="str">
            <v>000000000000000000222</v>
          </cell>
          <cell r="L4039" t="str">
            <v>0222 - Programa Funcionamiento - INSTITUTO DISTRITAL DE LAS ARTES - IDARTES</v>
          </cell>
          <cell r="M4039" t="str">
            <v>PM02220001FUNC</v>
          </cell>
          <cell r="N4039" t="str">
            <v>FU</v>
          </cell>
          <cell r="O4039" t="str">
            <v>FUNCIONAMIENTO INSTITUTO DISTRITAL DE LAS ARTES -</v>
          </cell>
          <cell r="P4039" t="str">
            <v>2025</v>
          </cell>
          <cell r="Q4039">
            <v>24522000</v>
          </cell>
          <cell r="R4039">
            <v>24522000</v>
          </cell>
        </row>
        <row r="4040">
          <cell r="A4040" t="str">
            <v>0222-01FU</v>
          </cell>
          <cell r="B4040" t="str">
            <v>DISTRITO CAPITAL</v>
          </cell>
          <cell r="C4040" t="str">
            <v>0222-01</v>
          </cell>
          <cell r="D4040" t="str">
            <v>INSTITUTO DISTRITAL DE LAS ARTES - IDARTES</v>
          </cell>
          <cell r="E4040" t="str">
            <v>0002-009</v>
          </cell>
          <cell r="F4040" t="str">
            <v>EP-CULTURA, RECREACIÓN Y DEPORTE</v>
          </cell>
          <cell r="G4040" t="str">
            <v>1-100-F001</v>
          </cell>
          <cell r="H4040" t="str">
            <v>VA-RECURSOS DISTRITO</v>
          </cell>
          <cell r="I4040" t="str">
            <v>O2110103005</v>
          </cell>
          <cell r="J4040" t="str">
            <v>Reconocimiento por permanencia en el servicio público - Bogotá D.C.</v>
          </cell>
          <cell r="K4040" t="str">
            <v>000000000000000000222</v>
          </cell>
          <cell r="L4040" t="str">
            <v>0222 - Programa Funcionamiento - INSTITUTO DISTRITAL DE LAS ARTES - IDARTES</v>
          </cell>
          <cell r="M4040" t="str">
            <v>PM02220001FUNC</v>
          </cell>
          <cell r="N4040" t="str">
            <v>FU</v>
          </cell>
          <cell r="O4040" t="str">
            <v>FUNCIONAMIENTO INSTITUTO DISTRITAL DE LAS ARTES -</v>
          </cell>
          <cell r="P4040" t="str">
            <v>2025</v>
          </cell>
          <cell r="Q4040">
            <v>59693000</v>
          </cell>
          <cell r="R4040">
            <v>59693000</v>
          </cell>
        </row>
        <row r="4041">
          <cell r="A4041" t="str">
            <v>0222-01FU</v>
          </cell>
          <cell r="B4041" t="str">
            <v>DISTRITO CAPITAL</v>
          </cell>
          <cell r="C4041" t="str">
            <v>0222-01</v>
          </cell>
          <cell r="D4041" t="str">
            <v>INSTITUTO DISTRITAL DE LAS ARTES - IDARTES</v>
          </cell>
          <cell r="E4041" t="str">
            <v>0002-009</v>
          </cell>
          <cell r="F4041" t="str">
            <v>EP-CULTURA, RECREACIÓN Y DEPORTE</v>
          </cell>
          <cell r="G4041" t="str">
            <v>1-100-F001</v>
          </cell>
          <cell r="H4041" t="str">
            <v>VA-RECURSOS DISTRITO</v>
          </cell>
          <cell r="I4041" t="str">
            <v>O2120201002082819011</v>
          </cell>
          <cell r="J4041" t="str">
            <v>Tejidos de punto y algodón mezclados con otras fibras textiles</v>
          </cell>
          <cell r="K4041" t="str">
            <v>000000000000000000222</v>
          </cell>
          <cell r="L4041" t="str">
            <v>0222 - Programa Funcionamiento - INSTITUTO DISTRITAL DE LAS ARTES - IDARTES</v>
          </cell>
          <cell r="M4041" t="str">
            <v>PM02220001FUNC</v>
          </cell>
          <cell r="N4041" t="str">
            <v>FU</v>
          </cell>
          <cell r="O4041" t="str">
            <v>FUNCIONAMIENTO INSTITUTO DISTRITAL DE LAS ARTES -</v>
          </cell>
          <cell r="P4041" t="str">
            <v>2025</v>
          </cell>
          <cell r="Q4041">
            <v>1800000</v>
          </cell>
          <cell r="R4041">
            <v>1800000</v>
          </cell>
        </row>
        <row r="4042">
          <cell r="A4042" t="str">
            <v>0222-01FU</v>
          </cell>
          <cell r="B4042" t="str">
            <v>DISTRITO CAPITAL</v>
          </cell>
          <cell r="C4042" t="str">
            <v>0222-01</v>
          </cell>
          <cell r="D4042" t="str">
            <v>INSTITUTO DISTRITAL DE LAS ARTES - IDARTES</v>
          </cell>
          <cell r="E4042" t="str">
            <v>0002-009</v>
          </cell>
          <cell r="F4042" t="str">
            <v>EP-CULTURA, RECREACIÓN Y DEPORTE</v>
          </cell>
          <cell r="G4042" t="str">
            <v>1-100-F001</v>
          </cell>
          <cell r="H4042" t="str">
            <v>VA-RECURSOS DISTRITO</v>
          </cell>
          <cell r="I4042" t="str">
            <v>O2120201002082822698</v>
          </cell>
          <cell r="J4042" t="str">
            <v>Chalecos de tejido n.c.p. para hombre</v>
          </cell>
          <cell r="K4042" t="str">
            <v>000000000000000000222</v>
          </cell>
          <cell r="L4042" t="str">
            <v>0222 - Programa Funcionamiento - INSTITUTO DISTRITAL DE LAS ARTES - IDARTES</v>
          </cell>
          <cell r="M4042" t="str">
            <v>PM02220001FUNC</v>
          </cell>
          <cell r="N4042" t="str">
            <v>FU</v>
          </cell>
          <cell r="O4042" t="str">
            <v>FUNCIONAMIENTO INSTITUTO DISTRITAL DE LAS ARTES -</v>
          </cell>
          <cell r="P4042" t="str">
            <v>2025</v>
          </cell>
          <cell r="Q4042">
            <v>1934000</v>
          </cell>
          <cell r="R4042">
            <v>1934000</v>
          </cell>
        </row>
        <row r="4043">
          <cell r="A4043" t="str">
            <v>0222-01FU</v>
          </cell>
          <cell r="B4043" t="str">
            <v>DISTRITO CAPITAL</v>
          </cell>
          <cell r="C4043" t="str">
            <v>0222-01</v>
          </cell>
          <cell r="D4043" t="str">
            <v>INSTITUTO DISTRITAL DE LAS ARTES - IDARTES</v>
          </cell>
          <cell r="E4043" t="str">
            <v>0002-009</v>
          </cell>
          <cell r="F4043" t="str">
            <v>EP-CULTURA, RECREACIÓN Y DEPORTE</v>
          </cell>
          <cell r="G4043" t="str">
            <v>1-100-F001</v>
          </cell>
          <cell r="H4043" t="str">
            <v>VA-RECURSOS DISTRITO</v>
          </cell>
          <cell r="I4043" t="str">
            <v>O2120201002082823113</v>
          </cell>
          <cell r="J4043" t="str">
            <v>Pantalones de tejidos de algodón, para hombre</v>
          </cell>
          <cell r="K4043" t="str">
            <v>000000000000000000222</v>
          </cell>
          <cell r="L4043" t="str">
            <v>0222 - Programa Funcionamiento - INSTITUTO DISTRITAL DE LAS ARTES - IDARTES</v>
          </cell>
          <cell r="M4043" t="str">
            <v>PM02220001FUNC</v>
          </cell>
          <cell r="N4043" t="str">
            <v>FU</v>
          </cell>
          <cell r="O4043" t="str">
            <v>FUNCIONAMIENTO INSTITUTO DISTRITAL DE LAS ARTES -</v>
          </cell>
          <cell r="P4043" t="str">
            <v>2025</v>
          </cell>
          <cell r="Q4043">
            <v>1164000</v>
          </cell>
          <cell r="R4043">
            <v>1164000</v>
          </cell>
        </row>
        <row r="4044">
          <cell r="A4044" t="str">
            <v>0222-01FU</v>
          </cell>
          <cell r="B4044" t="str">
            <v>DISTRITO CAPITAL</v>
          </cell>
          <cell r="C4044" t="str">
            <v>0222-01</v>
          </cell>
          <cell r="D4044" t="str">
            <v>INSTITUTO DISTRITAL DE LAS ARTES - IDARTES</v>
          </cell>
          <cell r="E4044" t="str">
            <v>0002-009</v>
          </cell>
          <cell r="F4044" t="str">
            <v>EP-CULTURA, RECREACIÓN Y DEPORTE</v>
          </cell>
          <cell r="G4044" t="str">
            <v>1-100-F001</v>
          </cell>
          <cell r="H4044" t="str">
            <v>VA-RECURSOS DISTRITO</v>
          </cell>
          <cell r="I4044" t="str">
            <v>O2120201002082823117</v>
          </cell>
          <cell r="J4044" t="str">
            <v>Chaquetas o sacos, excepto de cuero y plástico para hombre</v>
          </cell>
          <cell r="K4044" t="str">
            <v>000000000000000000222</v>
          </cell>
          <cell r="L4044" t="str">
            <v>0222 - Programa Funcionamiento - INSTITUTO DISTRITAL DE LAS ARTES - IDARTES</v>
          </cell>
          <cell r="M4044" t="str">
            <v>PM02220001FUNC</v>
          </cell>
          <cell r="N4044" t="str">
            <v>FU</v>
          </cell>
          <cell r="O4044" t="str">
            <v>FUNCIONAMIENTO INSTITUTO DISTRITAL DE LAS ARTES -</v>
          </cell>
          <cell r="P4044" t="str">
            <v>2025</v>
          </cell>
          <cell r="Q4044">
            <v>11203000</v>
          </cell>
          <cell r="R4044">
            <v>11203000</v>
          </cell>
        </row>
        <row r="4045">
          <cell r="A4045" t="str">
            <v>0222-01FU</v>
          </cell>
          <cell r="B4045" t="str">
            <v>DISTRITO CAPITAL</v>
          </cell>
          <cell r="C4045" t="str">
            <v>0222-01</v>
          </cell>
          <cell r="D4045" t="str">
            <v>INSTITUTO DISTRITAL DE LAS ARTES - IDARTES</v>
          </cell>
          <cell r="E4045" t="str">
            <v>0002-009</v>
          </cell>
          <cell r="F4045" t="str">
            <v>EP-CULTURA, RECREACIÓN Y DEPORTE</v>
          </cell>
          <cell r="G4045" t="str">
            <v>1-100-F001</v>
          </cell>
          <cell r="H4045" t="str">
            <v>VA-RECURSOS DISTRITO</v>
          </cell>
          <cell r="I4045" t="str">
            <v>O2120201002082823125</v>
          </cell>
          <cell r="J4045" t="str">
            <v>Pantalones de tejidos planos de fibras mezcladas, para hombre</v>
          </cell>
          <cell r="K4045" t="str">
            <v>000000000000000000222</v>
          </cell>
          <cell r="L4045" t="str">
            <v>0222 - Programa Funcionamiento - INSTITUTO DISTRITAL DE LAS ARTES - IDARTES</v>
          </cell>
          <cell r="M4045" t="str">
            <v>PM02220001FUNC</v>
          </cell>
          <cell r="N4045" t="str">
            <v>FU</v>
          </cell>
          <cell r="O4045" t="str">
            <v>FUNCIONAMIENTO INSTITUTO DISTRITAL DE LAS ARTES -</v>
          </cell>
          <cell r="P4045" t="str">
            <v>2025</v>
          </cell>
          <cell r="Q4045">
            <v>1800000</v>
          </cell>
          <cell r="R4045">
            <v>1800000</v>
          </cell>
        </row>
        <row r="4046">
          <cell r="A4046" t="str">
            <v>0222-01FU</v>
          </cell>
          <cell r="B4046" t="str">
            <v>DISTRITO CAPITAL</v>
          </cell>
          <cell r="C4046" t="str">
            <v>0222-01</v>
          </cell>
          <cell r="D4046" t="str">
            <v>INSTITUTO DISTRITAL DE LAS ARTES - IDARTES</v>
          </cell>
          <cell r="E4046" t="str">
            <v>0002-009</v>
          </cell>
          <cell r="F4046" t="str">
            <v>EP-CULTURA, RECREACIÓN Y DEPORTE</v>
          </cell>
          <cell r="G4046" t="str">
            <v>1-100-F001</v>
          </cell>
          <cell r="H4046" t="str">
            <v>VA-RECURSOS DISTRITO</v>
          </cell>
          <cell r="I4046" t="str">
            <v>O2120201002082823211</v>
          </cell>
          <cell r="J4046" t="str">
            <v>Camisas de tejidos planos de algodón para hombre</v>
          </cell>
          <cell r="K4046" t="str">
            <v>000000000000000000222</v>
          </cell>
          <cell r="L4046" t="str">
            <v>0222 - Programa Funcionamiento - INSTITUTO DISTRITAL DE LAS ARTES - IDARTES</v>
          </cell>
          <cell r="M4046" t="str">
            <v>PM02220001FUNC</v>
          </cell>
          <cell r="N4046" t="str">
            <v>FU</v>
          </cell>
          <cell r="O4046" t="str">
            <v>FUNCIONAMIENTO INSTITUTO DISTRITAL DE LAS ARTES -</v>
          </cell>
          <cell r="P4046" t="str">
            <v>2025</v>
          </cell>
          <cell r="Q4046">
            <v>1062000</v>
          </cell>
          <cell r="R4046">
            <v>1062000</v>
          </cell>
        </row>
        <row r="4047">
          <cell r="A4047" t="str">
            <v>0222-01FU</v>
          </cell>
          <cell r="B4047" t="str">
            <v>DISTRITO CAPITAL</v>
          </cell>
          <cell r="C4047" t="str">
            <v>0222-01</v>
          </cell>
          <cell r="D4047" t="str">
            <v>INSTITUTO DISTRITAL DE LAS ARTES - IDARTES</v>
          </cell>
          <cell r="E4047" t="str">
            <v>0002-009</v>
          </cell>
          <cell r="F4047" t="str">
            <v>EP-CULTURA, RECREACIÓN Y DEPORTE</v>
          </cell>
          <cell r="G4047" t="str">
            <v>1-100-F001</v>
          </cell>
          <cell r="H4047" t="str">
            <v>VA-RECURSOS DISTRITO</v>
          </cell>
          <cell r="I4047" t="str">
            <v>O2120201002082823216</v>
          </cell>
          <cell r="J4047" t="str">
            <v>Camisas de tejidos planos mezclados para hombre</v>
          </cell>
          <cell r="K4047" t="str">
            <v>000000000000000000222</v>
          </cell>
          <cell r="L4047" t="str">
            <v>0222 - Programa Funcionamiento - INSTITUTO DISTRITAL DE LAS ARTES - IDARTES</v>
          </cell>
          <cell r="M4047" t="str">
            <v>PM02220001FUNC</v>
          </cell>
          <cell r="N4047" t="str">
            <v>FU</v>
          </cell>
          <cell r="O4047" t="str">
            <v>FUNCIONAMIENTO INSTITUTO DISTRITAL DE LAS ARTES -</v>
          </cell>
          <cell r="P4047" t="str">
            <v>2025</v>
          </cell>
          <cell r="Q4047">
            <v>1640000</v>
          </cell>
          <cell r="R4047">
            <v>1640000</v>
          </cell>
        </row>
        <row r="4048">
          <cell r="A4048" t="str">
            <v>0222-01FU</v>
          </cell>
          <cell r="B4048" t="str">
            <v>DISTRITO CAPITAL</v>
          </cell>
          <cell r="C4048" t="str">
            <v>0222-01</v>
          </cell>
          <cell r="D4048" t="str">
            <v>INSTITUTO DISTRITAL DE LAS ARTES - IDARTES</v>
          </cell>
          <cell r="E4048" t="str">
            <v>0002-009</v>
          </cell>
          <cell r="F4048" t="str">
            <v>EP-CULTURA, RECREACIÓN Y DEPORTE</v>
          </cell>
          <cell r="G4048" t="str">
            <v>1-100-F001</v>
          </cell>
          <cell r="H4048" t="str">
            <v>VA-RECURSOS DISTRITO</v>
          </cell>
          <cell r="I4048" t="str">
            <v>O2120201002082823311</v>
          </cell>
          <cell r="J4048" t="str">
            <v>Pantalones o slaks de tejidos planos de fibras mezcladas para mujer</v>
          </cell>
          <cell r="K4048" t="str">
            <v>000000000000000000222</v>
          </cell>
          <cell r="L4048" t="str">
            <v>0222 - Programa Funcionamiento - INSTITUTO DISTRITAL DE LAS ARTES - IDARTES</v>
          </cell>
          <cell r="M4048" t="str">
            <v>PM02220001FUNC</v>
          </cell>
          <cell r="N4048" t="str">
            <v>FU</v>
          </cell>
          <cell r="O4048" t="str">
            <v>FUNCIONAMIENTO INSTITUTO DISTRITAL DE LAS ARTES -</v>
          </cell>
          <cell r="P4048" t="str">
            <v>2025</v>
          </cell>
          <cell r="Q4048">
            <v>3795000</v>
          </cell>
          <cell r="R4048">
            <v>3795000</v>
          </cell>
        </row>
        <row r="4049">
          <cell r="A4049" t="str">
            <v>0222-01FU</v>
          </cell>
          <cell r="B4049" t="str">
            <v>DISTRITO CAPITAL</v>
          </cell>
          <cell r="C4049" t="str">
            <v>0222-01</v>
          </cell>
          <cell r="D4049" t="str">
            <v>INSTITUTO DISTRITAL DE LAS ARTES - IDARTES</v>
          </cell>
          <cell r="E4049" t="str">
            <v>0002-009</v>
          </cell>
          <cell r="F4049" t="str">
            <v>EP-CULTURA, RECREACIÓN Y DEPORTE</v>
          </cell>
          <cell r="G4049" t="str">
            <v>1-100-F001</v>
          </cell>
          <cell r="H4049" t="str">
            <v>VA-RECURSOS DISTRITO</v>
          </cell>
          <cell r="I4049" t="str">
            <v>O2120201002082823612</v>
          </cell>
          <cell r="J4049" t="str">
            <v>Blusas de trabajo para mujer</v>
          </cell>
          <cell r="K4049" t="str">
            <v>000000000000000000222</v>
          </cell>
          <cell r="L4049" t="str">
            <v>0222 - Programa Funcionamiento - INSTITUTO DISTRITAL DE LAS ARTES - IDARTES</v>
          </cell>
          <cell r="M4049" t="str">
            <v>PM02220001FUNC</v>
          </cell>
          <cell r="N4049" t="str">
            <v>FU</v>
          </cell>
          <cell r="O4049" t="str">
            <v>FUNCIONAMIENTO INSTITUTO DISTRITAL DE LAS ARTES -</v>
          </cell>
          <cell r="P4049" t="str">
            <v>2025</v>
          </cell>
          <cell r="Q4049">
            <v>2607000</v>
          </cell>
          <cell r="R4049">
            <v>2607000</v>
          </cell>
        </row>
        <row r="4050">
          <cell r="A4050" t="str">
            <v>0222-01FU</v>
          </cell>
          <cell r="B4050" t="str">
            <v>DISTRITO CAPITAL</v>
          </cell>
          <cell r="C4050" t="str">
            <v>0222-01</v>
          </cell>
          <cell r="D4050" t="str">
            <v>INSTITUTO DISTRITAL DE LAS ARTES - IDARTES</v>
          </cell>
          <cell r="E4050" t="str">
            <v>0002-009</v>
          </cell>
          <cell r="F4050" t="str">
            <v>EP-CULTURA, RECREACIÓN Y DEPORTE</v>
          </cell>
          <cell r="G4050" t="str">
            <v>1-100-F001</v>
          </cell>
          <cell r="H4050" t="str">
            <v>VA-RECURSOS DISTRITO</v>
          </cell>
          <cell r="I4050" t="str">
            <v>O2120201002092922222</v>
          </cell>
          <cell r="J4050" t="str">
            <v>Estuches portacasetes, CD y similares, elaborados en cuero artificial</v>
          </cell>
          <cell r="K4050" t="str">
            <v>000000000000000000222</v>
          </cell>
          <cell r="L4050" t="str">
            <v>0222 - Programa Funcionamiento - INSTITUTO DISTRITAL DE LAS ARTES - IDARTES</v>
          </cell>
          <cell r="M4050" t="str">
            <v>PM02220001FUNC</v>
          </cell>
          <cell r="N4050" t="str">
            <v>FU</v>
          </cell>
          <cell r="O4050" t="str">
            <v>FUNCIONAMIENTO INSTITUTO DISTRITAL DE LAS ARTES -</v>
          </cell>
          <cell r="P4050" t="str">
            <v>2025</v>
          </cell>
          <cell r="Q4050">
            <v>1044000</v>
          </cell>
          <cell r="R4050">
            <v>1044000</v>
          </cell>
        </row>
        <row r="4051">
          <cell r="A4051" t="str">
            <v>0222-01FU</v>
          </cell>
          <cell r="B4051" t="str">
            <v>DISTRITO CAPITAL</v>
          </cell>
          <cell r="C4051" t="str">
            <v>0222-01</v>
          </cell>
          <cell r="D4051" t="str">
            <v>INSTITUTO DISTRITAL DE LAS ARTES - IDARTES</v>
          </cell>
          <cell r="E4051" t="str">
            <v>0002-009</v>
          </cell>
          <cell r="F4051" t="str">
            <v>EP-CULTURA, RECREACIÓN Y DEPORTE</v>
          </cell>
          <cell r="G4051" t="str">
            <v>1-100-F001</v>
          </cell>
          <cell r="H4051" t="str">
            <v>VA-RECURSOS DISTRITO</v>
          </cell>
          <cell r="I4051" t="str">
            <v>O2120201002092933001</v>
          </cell>
          <cell r="J4051" t="str">
            <v>Calzado de cuero para hombre</v>
          </cell>
          <cell r="K4051" t="str">
            <v>000000000000000000222</v>
          </cell>
          <cell r="L4051" t="str">
            <v>0222 - Programa Funcionamiento - INSTITUTO DISTRITAL DE LAS ARTES - IDARTES</v>
          </cell>
          <cell r="M4051" t="str">
            <v>PM02220001FUNC</v>
          </cell>
          <cell r="N4051" t="str">
            <v>FU</v>
          </cell>
          <cell r="O4051" t="str">
            <v>FUNCIONAMIENTO INSTITUTO DISTRITAL DE LAS ARTES -</v>
          </cell>
          <cell r="P4051" t="str">
            <v>2025</v>
          </cell>
          <cell r="Q4051">
            <v>4128000</v>
          </cell>
          <cell r="R4051">
            <v>4128000</v>
          </cell>
        </row>
        <row r="4052">
          <cell r="A4052" t="str">
            <v>0222-01FU</v>
          </cell>
          <cell r="B4052" t="str">
            <v>DISTRITO CAPITAL</v>
          </cell>
          <cell r="C4052" t="str">
            <v>0222-01</v>
          </cell>
          <cell r="D4052" t="str">
            <v>INSTITUTO DISTRITAL DE LAS ARTES - IDARTES</v>
          </cell>
          <cell r="E4052" t="str">
            <v>0002-009</v>
          </cell>
          <cell r="F4052" t="str">
            <v>EP-CULTURA, RECREACIÓN Y DEPORTE</v>
          </cell>
          <cell r="G4052" t="str">
            <v>1-100-F001</v>
          </cell>
          <cell r="H4052" t="str">
            <v>VA-RECURSOS DISTRITO</v>
          </cell>
          <cell r="I4052" t="str">
            <v>O2120201002092933003</v>
          </cell>
          <cell r="J4052" t="str">
            <v>Calzado de cuero para mujer</v>
          </cell>
          <cell r="K4052" t="str">
            <v>000000000000000000222</v>
          </cell>
          <cell r="L4052" t="str">
            <v>0222 - Programa Funcionamiento - INSTITUTO DISTRITAL DE LAS ARTES - IDARTES</v>
          </cell>
          <cell r="M4052" t="str">
            <v>PM02220001FUNC</v>
          </cell>
          <cell r="N4052" t="str">
            <v>FU</v>
          </cell>
          <cell r="O4052" t="str">
            <v>FUNCIONAMIENTO INSTITUTO DISTRITAL DE LAS ARTES -</v>
          </cell>
          <cell r="P4052" t="str">
            <v>2025</v>
          </cell>
          <cell r="Q4052">
            <v>3762000</v>
          </cell>
          <cell r="R4052">
            <v>3762000</v>
          </cell>
        </row>
        <row r="4053">
          <cell r="A4053" t="str">
            <v>0222-01FU</v>
          </cell>
          <cell r="B4053" t="str">
            <v>DISTRITO CAPITAL</v>
          </cell>
          <cell r="C4053" t="str">
            <v>0222-01</v>
          </cell>
          <cell r="D4053" t="str">
            <v>INSTITUTO DISTRITAL DE LAS ARTES - IDARTES</v>
          </cell>
          <cell r="E4053" t="str">
            <v>0002-009</v>
          </cell>
          <cell r="F4053" t="str">
            <v>EP-CULTURA, RECREACIÓN Y DEPORTE</v>
          </cell>
          <cell r="G4053" t="str">
            <v>1-100-F001</v>
          </cell>
          <cell r="H4053" t="str">
            <v>VA-RECURSOS DISTRITO</v>
          </cell>
          <cell r="I4053" t="str">
            <v>O2120201003013191499</v>
          </cell>
          <cell r="J4053" t="str">
            <v>Artículos de madera n.c.p.</v>
          </cell>
          <cell r="K4053" t="str">
            <v>000000000000000000222</v>
          </cell>
          <cell r="L4053" t="str">
            <v>0222 - Programa Funcionamiento - INSTITUTO DISTRITAL DE LAS ARTES - IDARTES</v>
          </cell>
          <cell r="M4053" t="str">
            <v>PM02220001FUNC</v>
          </cell>
          <cell r="N4053" t="str">
            <v>FU</v>
          </cell>
          <cell r="O4053" t="str">
            <v>FUNCIONAMIENTO INSTITUTO DISTRITAL DE LAS ARTES -</v>
          </cell>
          <cell r="P4053" t="str">
            <v>2025</v>
          </cell>
          <cell r="Q4053">
            <v>2500000</v>
          </cell>
          <cell r="R4053">
            <v>2500000</v>
          </cell>
        </row>
        <row r="4054">
          <cell r="A4054" t="str">
            <v>0222-01FU</v>
          </cell>
          <cell r="B4054" t="str">
            <v>DISTRITO CAPITAL</v>
          </cell>
          <cell r="C4054" t="str">
            <v>0222-01</v>
          </cell>
          <cell r="D4054" t="str">
            <v>INSTITUTO DISTRITAL DE LAS ARTES - IDARTES</v>
          </cell>
          <cell r="E4054" t="str">
            <v>0002-009</v>
          </cell>
          <cell r="F4054" t="str">
            <v>EP-CULTURA, RECREACIÓN Y DEPORTE</v>
          </cell>
          <cell r="G4054" t="str">
            <v>1-100-F001</v>
          </cell>
          <cell r="H4054" t="str">
            <v>VA-RECURSOS DISTRITO</v>
          </cell>
          <cell r="I4054" t="str">
            <v>O2120201003013192299</v>
          </cell>
          <cell r="J4054" t="str">
            <v>Artículos de corcho n.c.p.</v>
          </cell>
          <cell r="K4054" t="str">
            <v>000000000000000000222</v>
          </cell>
          <cell r="L4054" t="str">
            <v>0222 - Programa Funcionamiento - INSTITUTO DISTRITAL DE LAS ARTES - IDARTES</v>
          </cell>
          <cell r="M4054" t="str">
            <v>PM02220001FUNC</v>
          </cell>
          <cell r="N4054" t="str">
            <v>FU</v>
          </cell>
          <cell r="O4054" t="str">
            <v>FUNCIONAMIENTO INSTITUTO DISTRITAL DE LAS ARTES -</v>
          </cell>
          <cell r="P4054" t="str">
            <v>2025</v>
          </cell>
          <cell r="Q4054">
            <v>1200000</v>
          </cell>
          <cell r="R4054">
            <v>1200000</v>
          </cell>
        </row>
        <row r="4055">
          <cell r="A4055" t="str">
            <v>0222-01FU</v>
          </cell>
          <cell r="B4055" t="str">
            <v>DISTRITO CAPITAL</v>
          </cell>
          <cell r="C4055" t="str">
            <v>0222-01</v>
          </cell>
          <cell r="D4055" t="str">
            <v>INSTITUTO DISTRITAL DE LAS ARTES - IDARTES</v>
          </cell>
          <cell r="E4055" t="str">
            <v>0002-009</v>
          </cell>
          <cell r="F4055" t="str">
            <v>EP-CULTURA, RECREACIÓN Y DEPORTE</v>
          </cell>
          <cell r="G4055" t="str">
            <v>1-100-F001</v>
          </cell>
          <cell r="H4055" t="str">
            <v>VA-RECURSOS DISTRITO</v>
          </cell>
          <cell r="I4055" t="str">
            <v>O2120201003013192399</v>
          </cell>
          <cell r="J4055" t="str">
            <v>Artículos de mimbre, caña, etc., n.c.p.</v>
          </cell>
          <cell r="K4055" t="str">
            <v>000000000000000000222</v>
          </cell>
          <cell r="L4055" t="str">
            <v>0222 - Programa Funcionamiento - INSTITUTO DISTRITAL DE LAS ARTES - IDARTES</v>
          </cell>
          <cell r="M4055" t="str">
            <v>PM02220001FUNC</v>
          </cell>
          <cell r="N4055" t="str">
            <v>FU</v>
          </cell>
          <cell r="O4055" t="str">
            <v>FUNCIONAMIENTO INSTITUTO DISTRITAL DE LAS ARTES -</v>
          </cell>
          <cell r="P4055" t="str">
            <v>2025</v>
          </cell>
          <cell r="Q4055">
            <v>1200000</v>
          </cell>
          <cell r="R4055">
            <v>1200000</v>
          </cell>
        </row>
        <row r="4056">
          <cell r="A4056" t="str">
            <v>0222-01FU</v>
          </cell>
          <cell r="B4056" t="str">
            <v>DISTRITO CAPITAL</v>
          </cell>
          <cell r="C4056" t="str">
            <v>0222-01</v>
          </cell>
          <cell r="D4056" t="str">
            <v>INSTITUTO DISTRITAL DE LAS ARTES - IDARTES</v>
          </cell>
          <cell r="E4056" t="str">
            <v>0002-009</v>
          </cell>
          <cell r="F4056" t="str">
            <v>EP-CULTURA, RECREACIÓN Y DEPORTE</v>
          </cell>
          <cell r="G4056" t="str">
            <v>1-100-F001</v>
          </cell>
          <cell r="H4056" t="str">
            <v>VA-RECURSOS DISTRITO</v>
          </cell>
          <cell r="I4056" t="str">
            <v>O2120201003023212899</v>
          </cell>
          <cell r="J4056" t="str">
            <v>Papeles n.c.p.</v>
          </cell>
          <cell r="K4056" t="str">
            <v>000000000000000000222</v>
          </cell>
          <cell r="L4056" t="str">
            <v>0222 - Programa Funcionamiento - INSTITUTO DISTRITAL DE LAS ARTES - IDARTES</v>
          </cell>
          <cell r="M4056" t="str">
            <v>PM02220001FUNC</v>
          </cell>
          <cell r="N4056" t="str">
            <v>FU</v>
          </cell>
          <cell r="O4056" t="str">
            <v>FUNCIONAMIENTO INSTITUTO DISTRITAL DE LAS ARTES -</v>
          </cell>
          <cell r="P4056" t="str">
            <v>2025</v>
          </cell>
          <cell r="Q4056">
            <v>3200000</v>
          </cell>
          <cell r="R4056">
            <v>3200000</v>
          </cell>
        </row>
        <row r="4057">
          <cell r="A4057" t="str">
            <v>0222-01FU</v>
          </cell>
          <cell r="B4057" t="str">
            <v>DISTRITO CAPITAL</v>
          </cell>
          <cell r="C4057" t="str">
            <v>0222-01</v>
          </cell>
          <cell r="D4057" t="str">
            <v>INSTITUTO DISTRITAL DE LAS ARTES - IDARTES</v>
          </cell>
          <cell r="E4057" t="str">
            <v>0002-009</v>
          </cell>
          <cell r="F4057" t="str">
            <v>EP-CULTURA, RECREACIÓN Y DEPORTE</v>
          </cell>
          <cell r="G4057" t="str">
            <v>1-100-F001</v>
          </cell>
          <cell r="H4057" t="str">
            <v>VA-RECURSOS DISTRITO</v>
          </cell>
          <cell r="I4057" t="str">
            <v>O2120201003023212901</v>
          </cell>
          <cell r="J4057" t="str">
            <v>Papel bond</v>
          </cell>
          <cell r="K4057" t="str">
            <v>000000000000000000222</v>
          </cell>
          <cell r="L4057" t="str">
            <v>0222 - Programa Funcionamiento - INSTITUTO DISTRITAL DE LAS ARTES - IDARTES</v>
          </cell>
          <cell r="M4057" t="str">
            <v>PM02220001FUNC</v>
          </cell>
          <cell r="N4057" t="str">
            <v>FU</v>
          </cell>
          <cell r="O4057" t="str">
            <v>FUNCIONAMIENTO INSTITUTO DISTRITAL DE LAS ARTES -</v>
          </cell>
          <cell r="P4057" t="str">
            <v>2025</v>
          </cell>
          <cell r="Q4057">
            <v>14364000</v>
          </cell>
          <cell r="R4057">
            <v>14364000</v>
          </cell>
        </row>
        <row r="4058">
          <cell r="A4058" t="str">
            <v>0222-01FU</v>
          </cell>
          <cell r="B4058" t="str">
            <v>DISTRITO CAPITAL</v>
          </cell>
          <cell r="C4058" t="str">
            <v>0222-01</v>
          </cell>
          <cell r="D4058" t="str">
            <v>INSTITUTO DISTRITAL DE LAS ARTES - IDARTES</v>
          </cell>
          <cell r="E4058" t="str">
            <v>0002-009</v>
          </cell>
          <cell r="F4058" t="str">
            <v>EP-CULTURA, RECREACIÓN Y DEPORTE</v>
          </cell>
          <cell r="G4058" t="str">
            <v>1-100-F001</v>
          </cell>
          <cell r="H4058" t="str">
            <v>VA-RECURSOS DISTRITO</v>
          </cell>
          <cell r="I4058" t="str">
            <v>O2120201003023215305</v>
          </cell>
          <cell r="J4058" t="str">
            <v>Cajas de cartón liso</v>
          </cell>
          <cell r="K4058" t="str">
            <v>000000000000000000222</v>
          </cell>
          <cell r="L4058" t="str">
            <v>0222 - Programa Funcionamiento - INSTITUTO DISTRITAL DE LAS ARTES - IDARTES</v>
          </cell>
          <cell r="M4058" t="str">
            <v>PM02220001FUNC</v>
          </cell>
          <cell r="N4058" t="str">
            <v>FU</v>
          </cell>
          <cell r="O4058" t="str">
            <v>FUNCIONAMIENTO INSTITUTO DISTRITAL DE LAS ARTES -</v>
          </cell>
          <cell r="P4058" t="str">
            <v>2025</v>
          </cell>
          <cell r="Q4058">
            <v>1248000</v>
          </cell>
          <cell r="R4058">
            <v>1248000</v>
          </cell>
        </row>
        <row r="4059">
          <cell r="A4059" t="str">
            <v>0222-01FU</v>
          </cell>
          <cell r="B4059" t="str">
            <v>DISTRITO CAPITAL</v>
          </cell>
          <cell r="C4059" t="str">
            <v>0222-01</v>
          </cell>
          <cell r="D4059" t="str">
            <v>INSTITUTO DISTRITAL DE LAS ARTES - IDARTES</v>
          </cell>
          <cell r="E4059" t="str">
            <v>0002-009</v>
          </cell>
          <cell r="F4059" t="str">
            <v>EP-CULTURA, RECREACIÓN Y DEPORTE</v>
          </cell>
          <cell r="G4059" t="str">
            <v>1-100-F001</v>
          </cell>
          <cell r="H4059" t="str">
            <v>VA-RECURSOS DISTRITO</v>
          </cell>
          <cell r="I4059" t="str">
            <v>O2120201003023219999</v>
          </cell>
          <cell r="J4059" t="str">
            <v>Artículos n.c.p. de pulpa de papel o cartón</v>
          </cell>
          <cell r="K4059" t="str">
            <v>000000000000000000222</v>
          </cell>
          <cell r="L4059" t="str">
            <v>0222 - Programa Funcionamiento - INSTITUTO DISTRITAL DE LAS ARTES - IDARTES</v>
          </cell>
          <cell r="M4059" t="str">
            <v>PM02220001FUNC</v>
          </cell>
          <cell r="N4059" t="str">
            <v>FU</v>
          </cell>
          <cell r="O4059" t="str">
            <v>FUNCIONAMIENTO INSTITUTO DISTRITAL DE LAS ARTES -</v>
          </cell>
          <cell r="P4059" t="str">
            <v>2025</v>
          </cell>
          <cell r="Q4059">
            <v>3200000</v>
          </cell>
          <cell r="R4059">
            <v>3200000</v>
          </cell>
        </row>
        <row r="4060">
          <cell r="A4060" t="str">
            <v>0222-01FU</v>
          </cell>
          <cell r="B4060" t="str">
            <v>DISTRITO CAPITAL</v>
          </cell>
          <cell r="C4060" t="str">
            <v>0222-01</v>
          </cell>
          <cell r="D4060" t="str">
            <v>INSTITUTO DISTRITAL DE LAS ARTES - IDARTES</v>
          </cell>
          <cell r="E4060" t="str">
            <v>0002-009</v>
          </cell>
          <cell r="F4060" t="str">
            <v>EP-CULTURA, RECREACIÓN Y DEPORTE</v>
          </cell>
          <cell r="G4060" t="str">
            <v>1-100-F001</v>
          </cell>
          <cell r="H4060" t="str">
            <v>VA-RECURSOS DISTRITO</v>
          </cell>
          <cell r="I4060" t="str">
            <v>O2120201003033331101</v>
          </cell>
          <cell r="J4060" t="str">
            <v>Gasolina motor corriente</v>
          </cell>
          <cell r="K4060" t="str">
            <v>000000000000000000222</v>
          </cell>
          <cell r="L4060" t="str">
            <v>0222 - Programa Funcionamiento - INSTITUTO DISTRITAL DE LAS ARTES - IDARTES</v>
          </cell>
          <cell r="M4060" t="str">
            <v>PM02220001FUNC</v>
          </cell>
          <cell r="N4060" t="str">
            <v>FU</v>
          </cell>
          <cell r="O4060" t="str">
            <v>FUNCIONAMIENTO INSTITUTO DISTRITAL DE LAS ARTES -</v>
          </cell>
          <cell r="P4060" t="str">
            <v>2025</v>
          </cell>
          <cell r="Q4060">
            <v>10240000</v>
          </cell>
          <cell r="R4060">
            <v>10240000</v>
          </cell>
        </row>
        <row r="4061">
          <cell r="A4061" t="str">
            <v>0222-01FU</v>
          </cell>
          <cell r="B4061" t="str">
            <v>DISTRITO CAPITAL</v>
          </cell>
          <cell r="C4061" t="str">
            <v>0222-01</v>
          </cell>
          <cell r="D4061" t="str">
            <v>INSTITUTO DISTRITAL DE LAS ARTES - IDARTES</v>
          </cell>
          <cell r="E4061" t="str">
            <v>0002-009</v>
          </cell>
          <cell r="F4061" t="str">
            <v>EP-CULTURA, RECREACIÓN Y DEPORTE</v>
          </cell>
          <cell r="G4061" t="str">
            <v>1-100-F001</v>
          </cell>
          <cell r="H4061" t="str">
            <v>VA-RECURSOS DISTRITO</v>
          </cell>
          <cell r="I4061" t="str">
            <v>O2120201003033336103</v>
          </cell>
          <cell r="J4061" t="str">
            <v>Diésel oil ACPM (fuel gas gasoil marine gas)</v>
          </cell>
          <cell r="K4061" t="str">
            <v>000000000000000000222</v>
          </cell>
          <cell r="L4061" t="str">
            <v>0222 - Programa Funcionamiento - INSTITUTO DISTRITAL DE LAS ARTES - IDARTES</v>
          </cell>
          <cell r="M4061" t="str">
            <v>PM02220001FUNC</v>
          </cell>
          <cell r="N4061" t="str">
            <v>FU</v>
          </cell>
          <cell r="O4061" t="str">
            <v>FUNCIONAMIENTO INSTITUTO DISTRITAL DE LAS ARTES -</v>
          </cell>
          <cell r="P4061" t="str">
            <v>2025</v>
          </cell>
          <cell r="Q4061">
            <v>20880000</v>
          </cell>
          <cell r="R4061">
            <v>20880000</v>
          </cell>
        </row>
        <row r="4062">
          <cell r="A4062" t="str">
            <v>0222-01FU</v>
          </cell>
          <cell r="B4062" t="str">
            <v>DISTRITO CAPITAL</v>
          </cell>
          <cell r="C4062" t="str">
            <v>0222-01</v>
          </cell>
          <cell r="D4062" t="str">
            <v>INSTITUTO DISTRITAL DE LAS ARTES - IDARTES</v>
          </cell>
          <cell r="E4062" t="str">
            <v>0002-009</v>
          </cell>
          <cell r="F4062" t="str">
            <v>EP-CULTURA, RECREACIÓN Y DEPORTE</v>
          </cell>
          <cell r="G4062" t="str">
            <v>1-100-F001</v>
          </cell>
          <cell r="H4062" t="str">
            <v>VA-RECURSOS DISTRITO</v>
          </cell>
          <cell r="I4062" t="str">
            <v>O2120201003033350001</v>
          </cell>
          <cell r="J4062" t="str">
            <v>Parafinas (liviana, media y micro)</v>
          </cell>
          <cell r="K4062" t="str">
            <v>000000000000000000222</v>
          </cell>
          <cell r="L4062" t="str">
            <v>0222 - Programa Funcionamiento - INSTITUTO DISTRITAL DE LAS ARTES - IDARTES</v>
          </cell>
          <cell r="M4062" t="str">
            <v>PM02220001FUNC</v>
          </cell>
          <cell r="N4062" t="str">
            <v>FU</v>
          </cell>
          <cell r="O4062" t="str">
            <v>FUNCIONAMIENTO INSTITUTO DISTRITAL DE LAS ARTES -</v>
          </cell>
          <cell r="P4062" t="str">
            <v>2025</v>
          </cell>
          <cell r="Q4062">
            <v>108000</v>
          </cell>
          <cell r="R4062">
            <v>108000</v>
          </cell>
        </row>
        <row r="4063">
          <cell r="A4063" t="str">
            <v>0222-01FU</v>
          </cell>
          <cell r="B4063" t="str">
            <v>DISTRITO CAPITAL</v>
          </cell>
          <cell r="C4063" t="str">
            <v>0222-01</v>
          </cell>
          <cell r="D4063" t="str">
            <v>INSTITUTO DISTRITAL DE LAS ARTES - IDARTES</v>
          </cell>
          <cell r="E4063" t="str">
            <v>0002-009</v>
          </cell>
          <cell r="F4063" t="str">
            <v>EP-CULTURA, RECREACIÓN Y DEPORTE</v>
          </cell>
          <cell r="G4063" t="str">
            <v>1-100-F001</v>
          </cell>
          <cell r="H4063" t="str">
            <v>VA-RECURSOS DISTRITO</v>
          </cell>
          <cell r="I4063" t="str">
            <v>O2120201003043413999</v>
          </cell>
          <cell r="J4063" t="str">
            <v> Alcoholes n.c.p.</v>
          </cell>
          <cell r="K4063" t="str">
            <v>000000000000000000222</v>
          </cell>
          <cell r="L4063" t="str">
            <v>0222 - Programa Funcionamiento - INSTITUTO DISTRITAL DE LAS ARTES - IDARTES</v>
          </cell>
          <cell r="M4063" t="str">
            <v>PM02220001FUNC</v>
          </cell>
          <cell r="N4063" t="str">
            <v>FU</v>
          </cell>
          <cell r="O4063" t="str">
            <v>FUNCIONAMIENTO INSTITUTO DISTRITAL DE LAS ARTES -</v>
          </cell>
          <cell r="P4063" t="str">
            <v>2025</v>
          </cell>
          <cell r="Q4063">
            <v>2000000</v>
          </cell>
          <cell r="R4063">
            <v>2000000</v>
          </cell>
        </row>
        <row r="4064">
          <cell r="A4064" t="str">
            <v>0222-01FU</v>
          </cell>
          <cell r="B4064" t="str">
            <v>DISTRITO CAPITAL</v>
          </cell>
          <cell r="C4064" t="str">
            <v>0222-01</v>
          </cell>
          <cell r="D4064" t="str">
            <v>INSTITUTO DISTRITAL DE LAS ARTES - IDARTES</v>
          </cell>
          <cell r="E4064" t="str">
            <v>0002-009</v>
          </cell>
          <cell r="F4064" t="str">
            <v>EP-CULTURA, RECREACIÓN Y DEPORTE</v>
          </cell>
          <cell r="G4064" t="str">
            <v>1-100-F001</v>
          </cell>
          <cell r="H4064" t="str">
            <v>VA-RECURSOS DISTRITO</v>
          </cell>
          <cell r="I4064" t="str">
            <v>O2120201003053529901</v>
          </cell>
          <cell r="J4064" t="str">
            <v>Botiquines para emergencia</v>
          </cell>
          <cell r="K4064" t="str">
            <v>000000000000000000222</v>
          </cell>
          <cell r="L4064" t="str">
            <v>0222 - Programa Funcionamiento - INSTITUTO DISTRITAL DE LAS ARTES - IDARTES</v>
          </cell>
          <cell r="M4064" t="str">
            <v>PM02220001FUNC</v>
          </cell>
          <cell r="N4064" t="str">
            <v>FU</v>
          </cell>
          <cell r="O4064" t="str">
            <v>FUNCIONAMIENTO INSTITUTO DISTRITAL DE LAS ARTES -</v>
          </cell>
          <cell r="P4064" t="str">
            <v>2025</v>
          </cell>
          <cell r="Q4064">
            <v>37129000</v>
          </cell>
          <cell r="R4064">
            <v>37129000</v>
          </cell>
        </row>
        <row r="4065">
          <cell r="A4065" t="str">
            <v>0222-01FU</v>
          </cell>
          <cell r="B4065" t="str">
            <v>DISTRITO CAPITAL</v>
          </cell>
          <cell r="C4065" t="str">
            <v>0222-01</v>
          </cell>
          <cell r="D4065" t="str">
            <v>INSTITUTO DISTRITAL DE LAS ARTES - IDARTES</v>
          </cell>
          <cell r="E4065" t="str">
            <v>0002-009</v>
          </cell>
          <cell r="F4065" t="str">
            <v>EP-CULTURA, RECREACIÓN Y DEPORTE</v>
          </cell>
          <cell r="G4065" t="str">
            <v>1-100-F001</v>
          </cell>
          <cell r="H4065" t="str">
            <v>VA-RECURSOS DISTRITO</v>
          </cell>
          <cell r="I4065" t="str">
            <v>O2120201003053544203</v>
          </cell>
          <cell r="J4065" t="str">
            <v>Mezclas químicas para extintores</v>
          </cell>
          <cell r="K4065" t="str">
            <v>000000000000000000222</v>
          </cell>
          <cell r="L4065" t="str">
            <v>0222 - Programa Funcionamiento - INSTITUTO DISTRITAL DE LAS ARTES - IDARTES</v>
          </cell>
          <cell r="M4065" t="str">
            <v>PM02220001FUNC</v>
          </cell>
          <cell r="N4065" t="str">
            <v>FU</v>
          </cell>
          <cell r="O4065" t="str">
            <v>FUNCIONAMIENTO INSTITUTO DISTRITAL DE LAS ARTES -</v>
          </cell>
          <cell r="P4065" t="str">
            <v>2025</v>
          </cell>
          <cell r="Q4065">
            <v>42663000</v>
          </cell>
          <cell r="R4065">
            <v>42663000</v>
          </cell>
        </row>
        <row r="4066">
          <cell r="A4066" t="str">
            <v>0222-01FU</v>
          </cell>
          <cell r="B4066" t="str">
            <v>DISTRITO CAPITAL</v>
          </cell>
          <cell r="C4066" t="str">
            <v>0222-01</v>
          </cell>
          <cell r="D4066" t="str">
            <v>INSTITUTO DISTRITAL DE LAS ARTES - IDARTES</v>
          </cell>
          <cell r="E4066" t="str">
            <v>0002-009</v>
          </cell>
          <cell r="F4066" t="str">
            <v>EP-CULTURA, RECREACIÓN Y DEPORTE</v>
          </cell>
          <cell r="G4066" t="str">
            <v>1-100-F001</v>
          </cell>
          <cell r="H4066" t="str">
            <v>VA-RECURSOS DISTRITO</v>
          </cell>
          <cell r="I4066" t="str">
            <v>O2120201003053549999</v>
          </cell>
          <cell r="J4066" t="str">
            <v>Productos químicos n.c.p.</v>
          </cell>
          <cell r="K4066" t="str">
            <v>000000000000000000222</v>
          </cell>
          <cell r="L4066" t="str">
            <v>0222 - Programa Funcionamiento - INSTITUTO DISTRITAL DE LAS ARTES - IDARTES</v>
          </cell>
          <cell r="M4066" t="str">
            <v>PM02220001FUNC</v>
          </cell>
          <cell r="N4066" t="str">
            <v>FU</v>
          </cell>
          <cell r="O4066" t="str">
            <v>FUNCIONAMIENTO INSTITUTO DISTRITAL DE LAS ARTES -</v>
          </cell>
          <cell r="P4066" t="str">
            <v>2025</v>
          </cell>
          <cell r="Q4066">
            <v>5500000</v>
          </cell>
          <cell r="R4066">
            <v>5500000</v>
          </cell>
        </row>
        <row r="4067">
          <cell r="A4067" t="str">
            <v>0222-01FU</v>
          </cell>
          <cell r="B4067" t="str">
            <v>DISTRITO CAPITAL</v>
          </cell>
          <cell r="C4067" t="str">
            <v>0222-01</v>
          </cell>
          <cell r="D4067" t="str">
            <v>INSTITUTO DISTRITAL DE LAS ARTES - IDARTES</v>
          </cell>
          <cell r="E4067" t="str">
            <v>0002-009</v>
          </cell>
          <cell r="F4067" t="str">
            <v>EP-CULTURA, RECREACIÓN Y DEPORTE</v>
          </cell>
          <cell r="G4067" t="str">
            <v>1-100-F001</v>
          </cell>
          <cell r="H4067" t="str">
            <v>VA-RECURSOS DISTRITO</v>
          </cell>
          <cell r="I4067" t="str">
            <v>O2120201003063626001</v>
          </cell>
          <cell r="J4067" t="str">
            <v>Guantes de caucho</v>
          </cell>
          <cell r="K4067" t="str">
            <v>000000000000000000222</v>
          </cell>
          <cell r="L4067" t="str">
            <v>0222 - Programa Funcionamiento - INSTITUTO DISTRITAL DE LAS ARTES - IDARTES</v>
          </cell>
          <cell r="M4067" t="str">
            <v>PM02220001FUNC</v>
          </cell>
          <cell r="N4067" t="str">
            <v>FU</v>
          </cell>
          <cell r="O4067" t="str">
            <v>FUNCIONAMIENTO INSTITUTO DISTRITAL DE LAS ARTES -</v>
          </cell>
          <cell r="P4067" t="str">
            <v>2025</v>
          </cell>
          <cell r="Q4067">
            <v>5958000</v>
          </cell>
          <cell r="R4067">
            <v>5958000</v>
          </cell>
        </row>
        <row r="4068">
          <cell r="A4068" t="str">
            <v>0222-01FU</v>
          </cell>
          <cell r="B4068" t="str">
            <v>DISTRITO CAPITAL</v>
          </cell>
          <cell r="C4068" t="str">
            <v>0222-01</v>
          </cell>
          <cell r="D4068" t="str">
            <v>INSTITUTO DISTRITAL DE LAS ARTES - IDARTES</v>
          </cell>
          <cell r="E4068" t="str">
            <v>0002-009</v>
          </cell>
          <cell r="F4068" t="str">
            <v>EP-CULTURA, RECREACIÓN Y DEPORTE</v>
          </cell>
          <cell r="G4068" t="str">
            <v>1-100-F001</v>
          </cell>
          <cell r="H4068" t="str">
            <v>VA-RECURSOS DISTRITO</v>
          </cell>
          <cell r="I4068" t="str">
            <v>O2120201003063627099</v>
          </cell>
          <cell r="J4068" t="str">
            <v>Artículos de caucho n.c.p.</v>
          </cell>
          <cell r="K4068" t="str">
            <v>000000000000000000222</v>
          </cell>
          <cell r="L4068" t="str">
            <v>0222 - Programa Funcionamiento - INSTITUTO DISTRITAL DE LAS ARTES - IDARTES</v>
          </cell>
          <cell r="M4068" t="str">
            <v>PM02220001FUNC</v>
          </cell>
          <cell r="N4068" t="str">
            <v>FU</v>
          </cell>
          <cell r="O4068" t="str">
            <v>FUNCIONAMIENTO INSTITUTO DISTRITAL DE LAS ARTES -</v>
          </cell>
          <cell r="P4068" t="str">
            <v>2025</v>
          </cell>
          <cell r="Q4068">
            <v>1500000</v>
          </cell>
          <cell r="R4068">
            <v>1500000</v>
          </cell>
        </row>
        <row r="4069">
          <cell r="A4069" t="str">
            <v>0222-01FU</v>
          </cell>
          <cell r="B4069" t="str">
            <v>DISTRITO CAPITAL</v>
          </cell>
          <cell r="C4069" t="str">
            <v>0222-01</v>
          </cell>
          <cell r="D4069" t="str">
            <v>INSTITUTO DISTRITAL DE LAS ARTES - IDARTES</v>
          </cell>
          <cell r="E4069" t="str">
            <v>0002-009</v>
          </cell>
          <cell r="F4069" t="str">
            <v>EP-CULTURA, RECREACIÓN Y DEPORTE</v>
          </cell>
          <cell r="G4069" t="str">
            <v>1-100-F001</v>
          </cell>
          <cell r="H4069" t="str">
            <v>VA-RECURSOS DISTRITO</v>
          </cell>
          <cell r="I4069" t="str">
            <v>O2120201003063641001</v>
          </cell>
          <cell r="J4069" t="str">
            <v>Bolsas de material plástico sin impresión</v>
          </cell>
          <cell r="K4069" t="str">
            <v>000000000000000000222</v>
          </cell>
          <cell r="L4069" t="str">
            <v>0222 - Programa Funcionamiento - INSTITUTO DISTRITAL DE LAS ARTES - IDARTES</v>
          </cell>
          <cell r="M4069" t="str">
            <v>PM02220001FUNC</v>
          </cell>
          <cell r="N4069" t="str">
            <v>FU</v>
          </cell>
          <cell r="O4069" t="str">
            <v>FUNCIONAMIENTO INSTITUTO DISTRITAL DE LAS ARTES -</v>
          </cell>
          <cell r="P4069" t="str">
            <v>2025</v>
          </cell>
          <cell r="Q4069">
            <v>108000</v>
          </cell>
          <cell r="R4069">
            <v>108000</v>
          </cell>
        </row>
        <row r="4070">
          <cell r="A4070" t="str">
            <v>0222-01FU</v>
          </cell>
          <cell r="B4070" t="str">
            <v>DISTRITO CAPITAL</v>
          </cell>
          <cell r="C4070" t="str">
            <v>0222-01</v>
          </cell>
          <cell r="D4070" t="str">
            <v>INSTITUTO DISTRITAL DE LAS ARTES - IDARTES</v>
          </cell>
          <cell r="E4070" t="str">
            <v>0002-009</v>
          </cell>
          <cell r="F4070" t="str">
            <v>EP-CULTURA, RECREACIÓN Y DEPORTE</v>
          </cell>
          <cell r="G4070" t="str">
            <v>1-100-F001</v>
          </cell>
          <cell r="H4070" t="str">
            <v>VA-RECURSOS DISTRITO</v>
          </cell>
          <cell r="I4070" t="str">
            <v>O2120201003063692005</v>
          </cell>
          <cell r="J4070" t="str">
            <v>Cierres autoadhesivos</v>
          </cell>
          <cell r="K4070" t="str">
            <v>000000000000000000222</v>
          </cell>
          <cell r="L4070" t="str">
            <v>0222 - Programa Funcionamiento - INSTITUTO DISTRITAL DE LAS ARTES - IDARTES</v>
          </cell>
          <cell r="M4070" t="str">
            <v>PM02220001FUNC</v>
          </cell>
          <cell r="N4070" t="str">
            <v>FU</v>
          </cell>
          <cell r="O4070" t="str">
            <v>FUNCIONAMIENTO INSTITUTO DISTRITAL DE LAS ARTES -</v>
          </cell>
          <cell r="P4070" t="str">
            <v>2025</v>
          </cell>
          <cell r="Q4070">
            <v>4140000</v>
          </cell>
          <cell r="R4070">
            <v>4140000</v>
          </cell>
        </row>
        <row r="4071">
          <cell r="A4071" t="str">
            <v>0222-01FU</v>
          </cell>
          <cell r="B4071" t="str">
            <v>DISTRITO CAPITAL</v>
          </cell>
          <cell r="C4071" t="str">
            <v>0222-01</v>
          </cell>
          <cell r="D4071" t="str">
            <v>INSTITUTO DISTRITAL DE LAS ARTES - IDARTES</v>
          </cell>
          <cell r="E4071" t="str">
            <v>0002-009</v>
          </cell>
          <cell r="F4071" t="str">
            <v>EP-CULTURA, RECREACIÓN Y DEPORTE</v>
          </cell>
          <cell r="G4071" t="str">
            <v>1-100-F001</v>
          </cell>
          <cell r="H4071" t="str">
            <v>VA-RECURSOS DISTRITO</v>
          </cell>
          <cell r="I4071" t="str">
            <v>O2120201003063692007</v>
          </cell>
          <cell r="J4071" t="str">
            <v>Cintas pegantes (transparentes)</v>
          </cell>
          <cell r="K4071" t="str">
            <v>000000000000000000222</v>
          </cell>
          <cell r="L4071" t="str">
            <v>0222 - Programa Funcionamiento - INSTITUTO DISTRITAL DE LAS ARTES - IDARTES</v>
          </cell>
          <cell r="M4071" t="str">
            <v>PM02220001FUNC</v>
          </cell>
          <cell r="N4071" t="str">
            <v>FU</v>
          </cell>
          <cell r="O4071" t="str">
            <v>FUNCIONAMIENTO INSTITUTO DISTRITAL DE LAS ARTES -</v>
          </cell>
          <cell r="P4071" t="str">
            <v>2025</v>
          </cell>
          <cell r="Q4071">
            <v>1044000</v>
          </cell>
          <cell r="R4071">
            <v>1044000</v>
          </cell>
        </row>
        <row r="4072">
          <cell r="A4072" t="str">
            <v>0222-01FU</v>
          </cell>
          <cell r="B4072" t="str">
            <v>DISTRITO CAPITAL</v>
          </cell>
          <cell r="C4072" t="str">
            <v>0222-01</v>
          </cell>
          <cell r="D4072" t="str">
            <v>INSTITUTO DISTRITAL DE LAS ARTES - IDARTES</v>
          </cell>
          <cell r="E4072" t="str">
            <v>0002-009</v>
          </cell>
          <cell r="F4072" t="str">
            <v>EP-CULTURA, RECREACIÓN Y DEPORTE</v>
          </cell>
          <cell r="G4072" t="str">
            <v>1-100-F001</v>
          </cell>
          <cell r="H4072" t="str">
            <v>VA-RECURSOS DISTRITO</v>
          </cell>
          <cell r="I4072" t="str">
            <v>O2120201003063699010</v>
          </cell>
          <cell r="J4072" t="str">
            <v>Tapas para agendas, carpetas o similares en vinilo</v>
          </cell>
          <cell r="K4072" t="str">
            <v>000000000000000000222</v>
          </cell>
          <cell r="L4072" t="str">
            <v>0222 - Programa Funcionamiento - INSTITUTO DISTRITAL DE LAS ARTES - IDARTES</v>
          </cell>
          <cell r="M4072" t="str">
            <v>PM02220001FUNC</v>
          </cell>
          <cell r="N4072" t="str">
            <v>FU</v>
          </cell>
          <cell r="O4072" t="str">
            <v>FUNCIONAMIENTO INSTITUTO DISTRITAL DE LAS ARTES -</v>
          </cell>
          <cell r="P4072" t="str">
            <v>2025</v>
          </cell>
          <cell r="Q4072">
            <v>2484000</v>
          </cell>
          <cell r="R4072">
            <v>2484000</v>
          </cell>
        </row>
        <row r="4073">
          <cell r="A4073" t="str">
            <v>0222-01FU</v>
          </cell>
          <cell r="B4073" t="str">
            <v>DISTRITO CAPITAL</v>
          </cell>
          <cell r="C4073" t="str">
            <v>0222-01</v>
          </cell>
          <cell r="D4073" t="str">
            <v>INSTITUTO DISTRITAL DE LAS ARTES - IDARTES</v>
          </cell>
          <cell r="E4073" t="str">
            <v>0002-009</v>
          </cell>
          <cell r="F4073" t="str">
            <v>EP-CULTURA, RECREACIÓN Y DEPORTE</v>
          </cell>
          <cell r="G4073" t="str">
            <v>1-100-F001</v>
          </cell>
          <cell r="H4073" t="str">
            <v>VA-RECURSOS DISTRITO</v>
          </cell>
          <cell r="I4073" t="str">
            <v>O2120201003063699046</v>
          </cell>
          <cell r="J4073" t="str">
            <v>Señales viales en material plástico</v>
          </cell>
          <cell r="K4073" t="str">
            <v>000000000000000000222</v>
          </cell>
          <cell r="L4073" t="str">
            <v>0222 - Programa Funcionamiento - INSTITUTO DISTRITAL DE LAS ARTES - IDARTES</v>
          </cell>
          <cell r="M4073" t="str">
            <v>PM02220001FUNC</v>
          </cell>
          <cell r="N4073" t="str">
            <v>FU</v>
          </cell>
          <cell r="O4073" t="str">
            <v>FUNCIONAMIENTO INSTITUTO DISTRITAL DE LAS ARTES -</v>
          </cell>
          <cell r="P4073" t="str">
            <v>2025</v>
          </cell>
          <cell r="Q4073">
            <v>22551000</v>
          </cell>
          <cell r="R4073">
            <v>22551000</v>
          </cell>
        </row>
        <row r="4074">
          <cell r="A4074" t="str">
            <v>0222-01FU</v>
          </cell>
          <cell r="B4074" t="str">
            <v>DISTRITO CAPITAL</v>
          </cell>
          <cell r="C4074" t="str">
            <v>0222-01</v>
          </cell>
          <cell r="D4074" t="str">
            <v>INSTITUTO DISTRITAL DE LAS ARTES - IDARTES</v>
          </cell>
          <cell r="E4074" t="str">
            <v>0002-009</v>
          </cell>
          <cell r="F4074" t="str">
            <v>EP-CULTURA, RECREACIÓN Y DEPORTE</v>
          </cell>
          <cell r="G4074" t="str">
            <v>1-100-F001</v>
          </cell>
          <cell r="H4074" t="str">
            <v>VA-RECURSOS DISTRITO</v>
          </cell>
          <cell r="I4074" t="str">
            <v>O2120201003063699051</v>
          </cell>
          <cell r="J4074" t="str">
            <v>Partes y accesorios de material plástico para elementos de protección</v>
          </cell>
          <cell r="K4074" t="str">
            <v>000000000000000000222</v>
          </cell>
          <cell r="L4074" t="str">
            <v>0222 - Programa Funcionamiento - INSTITUTO DISTRITAL DE LAS ARTES - IDARTES</v>
          </cell>
          <cell r="M4074" t="str">
            <v>PM02220001FUNC</v>
          </cell>
          <cell r="N4074" t="str">
            <v>FU</v>
          </cell>
          <cell r="O4074" t="str">
            <v>FUNCIONAMIENTO INSTITUTO DISTRITAL DE LAS ARTES -</v>
          </cell>
          <cell r="P4074" t="str">
            <v>2025</v>
          </cell>
          <cell r="Q4074">
            <v>3244000</v>
          </cell>
          <cell r="R4074">
            <v>3244000</v>
          </cell>
        </row>
        <row r="4075">
          <cell r="A4075" t="str">
            <v>0222-01FU</v>
          </cell>
          <cell r="B4075" t="str">
            <v>DISTRITO CAPITAL</v>
          </cell>
          <cell r="C4075" t="str">
            <v>0222-01</v>
          </cell>
          <cell r="D4075" t="str">
            <v>INSTITUTO DISTRITAL DE LAS ARTES - IDARTES</v>
          </cell>
          <cell r="E4075" t="str">
            <v>0002-009</v>
          </cell>
          <cell r="F4075" t="str">
            <v>EP-CULTURA, RECREACIÓN Y DEPORTE</v>
          </cell>
          <cell r="G4075" t="str">
            <v>1-100-F001</v>
          </cell>
          <cell r="H4075" t="str">
            <v>VA-RECURSOS DISTRITO</v>
          </cell>
          <cell r="I4075" t="str">
            <v>O2120201003063699055</v>
          </cell>
          <cell r="J4075" t="str">
            <v>Protectores auditivos (tapones) de material plástico</v>
          </cell>
          <cell r="K4075" t="str">
            <v>000000000000000000222</v>
          </cell>
          <cell r="L4075" t="str">
            <v>0222 - Programa Funcionamiento - INSTITUTO DISTRITAL DE LAS ARTES - IDARTES</v>
          </cell>
          <cell r="M4075" t="str">
            <v>PM02220001FUNC</v>
          </cell>
          <cell r="N4075" t="str">
            <v>FU</v>
          </cell>
          <cell r="O4075" t="str">
            <v>FUNCIONAMIENTO INSTITUTO DISTRITAL DE LAS ARTES -</v>
          </cell>
          <cell r="P4075" t="str">
            <v>2025</v>
          </cell>
          <cell r="Q4075">
            <v>2561000</v>
          </cell>
          <cell r="R4075">
            <v>2561000</v>
          </cell>
        </row>
        <row r="4076">
          <cell r="A4076" t="str">
            <v>0222-01FU</v>
          </cell>
          <cell r="B4076" t="str">
            <v>DISTRITO CAPITAL</v>
          </cell>
          <cell r="C4076" t="str">
            <v>0222-01</v>
          </cell>
          <cell r="D4076" t="str">
            <v>INSTITUTO DISTRITAL DE LAS ARTES - IDARTES</v>
          </cell>
          <cell r="E4076" t="str">
            <v>0002-009</v>
          </cell>
          <cell r="F4076" t="str">
            <v>EP-CULTURA, RECREACIÓN Y DEPORTE</v>
          </cell>
          <cell r="G4076" t="str">
            <v>1-100-F001</v>
          </cell>
          <cell r="H4076" t="str">
            <v>VA-RECURSOS DISTRITO</v>
          </cell>
          <cell r="I4076" t="str">
            <v>O2120201003073712999</v>
          </cell>
          <cell r="J4076" t="str">
            <v>Artículos n.c.p. de fibra y lana de vidrio</v>
          </cell>
          <cell r="K4076" t="str">
            <v>000000000000000000222</v>
          </cell>
          <cell r="L4076" t="str">
            <v>0222 - Programa Funcionamiento - INSTITUTO DISTRITAL DE LAS ARTES - IDARTES</v>
          </cell>
          <cell r="M4076" t="str">
            <v>PM02220001FUNC</v>
          </cell>
          <cell r="N4076" t="str">
            <v>FU</v>
          </cell>
          <cell r="O4076" t="str">
            <v>FUNCIONAMIENTO INSTITUTO DISTRITAL DE LAS ARTES -</v>
          </cell>
          <cell r="P4076" t="str">
            <v>2025</v>
          </cell>
          <cell r="Q4076">
            <v>2300000</v>
          </cell>
          <cell r="R4076">
            <v>2300000</v>
          </cell>
        </row>
        <row r="4077">
          <cell r="A4077" t="str">
            <v>0222-01FU</v>
          </cell>
          <cell r="B4077" t="str">
            <v>DISTRITO CAPITAL</v>
          </cell>
          <cell r="C4077" t="str">
            <v>0222-01</v>
          </cell>
          <cell r="D4077" t="str">
            <v>INSTITUTO DISTRITAL DE LAS ARTES - IDARTES</v>
          </cell>
          <cell r="E4077" t="str">
            <v>0002-009</v>
          </cell>
          <cell r="F4077" t="str">
            <v>EP-CULTURA, RECREACIÓN Y DEPORTE</v>
          </cell>
          <cell r="G4077" t="str">
            <v>1-100-F001</v>
          </cell>
          <cell r="H4077" t="str">
            <v>VA-RECURSOS DISTRITO</v>
          </cell>
          <cell r="I4077" t="str">
            <v>O2120201003073719998</v>
          </cell>
          <cell r="J4077" t="str">
            <v>Productos de vidrio n.c.p.</v>
          </cell>
          <cell r="K4077" t="str">
            <v>000000000000000000222</v>
          </cell>
          <cell r="L4077" t="str">
            <v>0222 - Programa Funcionamiento - INSTITUTO DISTRITAL DE LAS ARTES - IDARTES</v>
          </cell>
          <cell r="M4077" t="str">
            <v>PM02220001FUNC</v>
          </cell>
          <cell r="N4077" t="str">
            <v>FU</v>
          </cell>
          <cell r="O4077" t="str">
            <v>FUNCIONAMIENTO INSTITUTO DISTRITAL DE LAS ARTES -</v>
          </cell>
          <cell r="P4077" t="str">
            <v>2025</v>
          </cell>
          <cell r="Q4077">
            <v>2500000</v>
          </cell>
          <cell r="R4077">
            <v>2500000</v>
          </cell>
        </row>
        <row r="4078">
          <cell r="A4078" t="str">
            <v>0222-01FU</v>
          </cell>
          <cell r="B4078" t="str">
            <v>DISTRITO CAPITAL</v>
          </cell>
          <cell r="C4078" t="str">
            <v>0222-01</v>
          </cell>
          <cell r="D4078" t="str">
            <v>INSTITUTO DISTRITAL DE LAS ARTES - IDARTES</v>
          </cell>
          <cell r="E4078" t="str">
            <v>0002-009</v>
          </cell>
          <cell r="F4078" t="str">
            <v>EP-CULTURA, RECREACIÓN Y DEPORTE</v>
          </cell>
          <cell r="G4078" t="str">
            <v>1-100-F001</v>
          </cell>
          <cell r="H4078" t="str">
            <v>VA-RECURSOS DISTRITO</v>
          </cell>
          <cell r="I4078" t="str">
            <v>O2120201003083891102</v>
          </cell>
          <cell r="J4078" t="str">
            <v>Bolígrafos</v>
          </cell>
          <cell r="K4078" t="str">
            <v>000000000000000000222</v>
          </cell>
          <cell r="L4078" t="str">
            <v>0222 - Programa Funcionamiento - INSTITUTO DISTRITAL DE LAS ARTES - IDARTES</v>
          </cell>
          <cell r="M4078" t="str">
            <v>PM02220001FUNC</v>
          </cell>
          <cell r="N4078" t="str">
            <v>FU</v>
          </cell>
          <cell r="O4078" t="str">
            <v>FUNCIONAMIENTO INSTITUTO DISTRITAL DE LAS ARTES -</v>
          </cell>
          <cell r="P4078" t="str">
            <v>2025</v>
          </cell>
          <cell r="Q4078">
            <v>4554000</v>
          </cell>
          <cell r="R4078">
            <v>4554000</v>
          </cell>
        </row>
        <row r="4079">
          <cell r="A4079" t="str">
            <v>0222-01FU</v>
          </cell>
          <cell r="B4079" t="str">
            <v>DISTRITO CAPITAL</v>
          </cell>
          <cell r="C4079" t="str">
            <v>0222-01</v>
          </cell>
          <cell r="D4079" t="str">
            <v>INSTITUTO DISTRITAL DE LAS ARTES - IDARTES</v>
          </cell>
          <cell r="E4079" t="str">
            <v>0002-009</v>
          </cell>
          <cell r="F4079" t="str">
            <v>EP-CULTURA, RECREACIÓN Y DEPORTE</v>
          </cell>
          <cell r="G4079" t="str">
            <v>1-100-F001</v>
          </cell>
          <cell r="H4079" t="str">
            <v>VA-RECURSOS DISTRITO</v>
          </cell>
          <cell r="I4079" t="str">
            <v>O2120201003083891104</v>
          </cell>
          <cell r="J4079" t="str">
            <v>Marcadores de fieltro y similares</v>
          </cell>
          <cell r="K4079" t="str">
            <v>000000000000000000222</v>
          </cell>
          <cell r="L4079" t="str">
            <v>0222 - Programa Funcionamiento - INSTITUTO DISTRITAL DE LAS ARTES - IDARTES</v>
          </cell>
          <cell r="M4079" t="str">
            <v>PM02220001FUNC</v>
          </cell>
          <cell r="N4079" t="str">
            <v>FU</v>
          </cell>
          <cell r="O4079" t="str">
            <v>FUNCIONAMIENTO INSTITUTO DISTRITAL DE LAS ARTES -</v>
          </cell>
          <cell r="P4079" t="str">
            <v>2025</v>
          </cell>
          <cell r="Q4079">
            <v>4134000</v>
          </cell>
          <cell r="R4079">
            <v>4134000</v>
          </cell>
        </row>
        <row r="4080">
          <cell r="A4080" t="str">
            <v>0222-01FU</v>
          </cell>
          <cell r="B4080" t="str">
            <v>DISTRITO CAPITAL</v>
          </cell>
          <cell r="C4080" t="str">
            <v>0222-01</v>
          </cell>
          <cell r="D4080" t="str">
            <v>INSTITUTO DISTRITAL DE LAS ARTES - IDARTES</v>
          </cell>
          <cell r="E4080" t="str">
            <v>0002-009</v>
          </cell>
          <cell r="F4080" t="str">
            <v>EP-CULTURA, RECREACIÓN Y DEPORTE</v>
          </cell>
          <cell r="G4080" t="str">
            <v>1-100-F001</v>
          </cell>
          <cell r="H4080" t="str">
            <v>VA-RECURSOS DISTRITO</v>
          </cell>
          <cell r="I4080" t="str">
            <v>O2120201003083891116</v>
          </cell>
          <cell r="J4080" t="str">
            <v>Lápiz crudo</v>
          </cell>
          <cell r="K4080" t="str">
            <v>000000000000000000222</v>
          </cell>
          <cell r="L4080" t="str">
            <v>0222 - Programa Funcionamiento - INSTITUTO DISTRITAL DE LAS ARTES - IDARTES</v>
          </cell>
          <cell r="M4080" t="str">
            <v>PM02220001FUNC</v>
          </cell>
          <cell r="N4080" t="str">
            <v>FU</v>
          </cell>
          <cell r="O4080" t="str">
            <v>FUNCIONAMIENTO INSTITUTO DISTRITAL DE LAS ARTES -</v>
          </cell>
          <cell r="P4080" t="str">
            <v>2025</v>
          </cell>
          <cell r="Q4080">
            <v>2070000</v>
          </cell>
          <cell r="R4080">
            <v>2070000</v>
          </cell>
        </row>
        <row r="4081">
          <cell r="A4081" t="str">
            <v>0222-01FU</v>
          </cell>
          <cell r="B4081" t="str">
            <v>DISTRITO CAPITAL</v>
          </cell>
          <cell r="C4081" t="str">
            <v>0222-01</v>
          </cell>
          <cell r="D4081" t="str">
            <v>INSTITUTO DISTRITAL DE LAS ARTES - IDARTES</v>
          </cell>
          <cell r="E4081" t="str">
            <v>0002-009</v>
          </cell>
          <cell r="F4081" t="str">
            <v>EP-CULTURA, RECREACIÓN Y DEPORTE</v>
          </cell>
          <cell r="G4081" t="str">
            <v>1-100-F001</v>
          </cell>
          <cell r="H4081" t="str">
            <v>VA-RECURSOS DISTRITO</v>
          </cell>
          <cell r="I4081" t="str">
            <v>O2120201003083891117</v>
          </cell>
          <cell r="J4081" t="str">
            <v>Puntas y micropuntas especiales para bolígrafos, marcadores y similares</v>
          </cell>
          <cell r="K4081" t="str">
            <v>000000000000000000222</v>
          </cell>
          <cell r="L4081" t="str">
            <v>0222 - Programa Funcionamiento - INSTITUTO DISTRITAL DE LAS ARTES - IDARTES</v>
          </cell>
          <cell r="M4081" t="str">
            <v>PM02220001FUNC</v>
          </cell>
          <cell r="N4081" t="str">
            <v>FU</v>
          </cell>
          <cell r="O4081" t="str">
            <v>FUNCIONAMIENTO INSTITUTO DISTRITAL DE LAS ARTES -</v>
          </cell>
          <cell r="P4081" t="str">
            <v>2025</v>
          </cell>
          <cell r="Q4081">
            <v>4484000</v>
          </cell>
          <cell r="R4081">
            <v>4484000</v>
          </cell>
        </row>
        <row r="4082">
          <cell r="A4082" t="str">
            <v>0222-01FU</v>
          </cell>
          <cell r="B4082" t="str">
            <v>DISTRITO CAPITAL</v>
          </cell>
          <cell r="C4082" t="str">
            <v>0222-01</v>
          </cell>
          <cell r="D4082" t="str">
            <v>INSTITUTO DISTRITAL DE LAS ARTES - IDARTES</v>
          </cell>
          <cell r="E4082" t="str">
            <v>0002-009</v>
          </cell>
          <cell r="F4082" t="str">
            <v>EP-CULTURA, RECREACIÓN Y DEPORTE</v>
          </cell>
          <cell r="G4082" t="str">
            <v>1-100-F001</v>
          </cell>
          <cell r="H4082" t="str">
            <v>VA-RECURSOS DISTRITO</v>
          </cell>
          <cell r="I4082" t="str">
            <v>O2120201003083899997</v>
          </cell>
          <cell r="J4082" t="str">
            <v>Artículos n.c.p. para protección</v>
          </cell>
          <cell r="K4082" t="str">
            <v>000000000000000000222</v>
          </cell>
          <cell r="L4082" t="str">
            <v>0222 - Programa Funcionamiento - INSTITUTO DISTRITAL DE LAS ARTES - IDARTES</v>
          </cell>
          <cell r="M4082" t="str">
            <v>PM02220001FUNC</v>
          </cell>
          <cell r="N4082" t="str">
            <v>FU</v>
          </cell>
          <cell r="O4082" t="str">
            <v>FUNCIONAMIENTO INSTITUTO DISTRITAL DE LAS ARTES -</v>
          </cell>
          <cell r="P4082" t="str">
            <v>2025</v>
          </cell>
          <cell r="Q4082">
            <v>15026000</v>
          </cell>
          <cell r="R4082">
            <v>15026000</v>
          </cell>
        </row>
        <row r="4083">
          <cell r="A4083" t="str">
            <v>0222-01FU</v>
          </cell>
          <cell r="B4083" t="str">
            <v>DISTRITO CAPITAL</v>
          </cell>
          <cell r="C4083" t="str">
            <v>0222-01</v>
          </cell>
          <cell r="D4083" t="str">
            <v>INSTITUTO DISTRITAL DE LAS ARTES - IDARTES</v>
          </cell>
          <cell r="E4083" t="str">
            <v>0002-009</v>
          </cell>
          <cell r="F4083" t="str">
            <v>EP-CULTURA, RECREACIÓN Y DEPORTE</v>
          </cell>
          <cell r="G4083" t="str">
            <v>1-100-F001</v>
          </cell>
          <cell r="H4083" t="str">
            <v>VA-RECURSOS DISTRITO</v>
          </cell>
          <cell r="I4083" t="str">
            <v>O2120201003083899998</v>
          </cell>
          <cell r="J4083" t="str">
            <v>Artículos n.c.p. para escritorio y oficina</v>
          </cell>
          <cell r="K4083" t="str">
            <v>000000000000000000222</v>
          </cell>
          <cell r="L4083" t="str">
            <v>0222 - Programa Funcionamiento - INSTITUTO DISTRITAL DE LAS ARTES - IDARTES</v>
          </cell>
          <cell r="M4083" t="str">
            <v>PM02220001FUNC</v>
          </cell>
          <cell r="N4083" t="str">
            <v>FU</v>
          </cell>
          <cell r="O4083" t="str">
            <v>FUNCIONAMIENTO INSTITUTO DISTRITAL DE LAS ARTES -</v>
          </cell>
          <cell r="P4083" t="str">
            <v>2025</v>
          </cell>
          <cell r="Q4083">
            <v>3000000</v>
          </cell>
          <cell r="R4083">
            <v>3000000</v>
          </cell>
        </row>
        <row r="4084">
          <cell r="A4084" t="str">
            <v>0222-01FU</v>
          </cell>
          <cell r="B4084" t="str">
            <v>DISTRITO CAPITAL</v>
          </cell>
          <cell r="C4084" t="str">
            <v>0222-01</v>
          </cell>
          <cell r="D4084" t="str">
            <v>INSTITUTO DISTRITAL DE LAS ARTES - IDARTES</v>
          </cell>
          <cell r="E4084" t="str">
            <v>0002-009</v>
          </cell>
          <cell r="F4084" t="str">
            <v>EP-CULTURA, RECREACIÓN Y DEPORTE</v>
          </cell>
          <cell r="G4084" t="str">
            <v>1-100-F001</v>
          </cell>
          <cell r="H4084" t="str">
            <v>VA-RECURSOS DISTRITO</v>
          </cell>
          <cell r="I4084" t="str">
            <v>O2120201004024291305</v>
          </cell>
          <cell r="J4084" t="str">
            <v>Tijeras para artes y oficios</v>
          </cell>
          <cell r="K4084" t="str">
            <v>000000000000000000222</v>
          </cell>
          <cell r="L4084" t="str">
            <v>0222 - Programa Funcionamiento - INSTITUTO DISTRITAL DE LAS ARTES - IDARTES</v>
          </cell>
          <cell r="M4084" t="str">
            <v>PM02220001FUNC</v>
          </cell>
          <cell r="N4084" t="str">
            <v>FU</v>
          </cell>
          <cell r="O4084" t="str">
            <v>FUNCIONAMIENTO INSTITUTO DISTRITAL DE LAS ARTES -</v>
          </cell>
          <cell r="P4084" t="str">
            <v>2025</v>
          </cell>
          <cell r="Q4084">
            <v>210000</v>
          </cell>
          <cell r="R4084">
            <v>210000</v>
          </cell>
        </row>
        <row r="4085">
          <cell r="A4085" t="str">
            <v>0222-01FU</v>
          </cell>
          <cell r="B4085" t="str">
            <v>DISTRITO CAPITAL</v>
          </cell>
          <cell r="C4085" t="str">
            <v>0222-01</v>
          </cell>
          <cell r="D4085" t="str">
            <v>INSTITUTO DISTRITAL DE LAS ARTES - IDARTES</v>
          </cell>
          <cell r="E4085" t="str">
            <v>0002-009</v>
          </cell>
          <cell r="F4085" t="str">
            <v>EP-CULTURA, RECREACIÓN Y DEPORTE</v>
          </cell>
          <cell r="G4085" t="str">
            <v>1-100-F001</v>
          </cell>
          <cell r="H4085" t="str">
            <v>VA-RECURSOS DISTRITO</v>
          </cell>
          <cell r="I4085" t="str">
            <v>O2120201004024299942</v>
          </cell>
          <cell r="J4085" t="str">
            <v>Mosquetones y elementos metálicos análogos, para seguridad industrial</v>
          </cell>
          <cell r="K4085" t="str">
            <v>000000000000000000222</v>
          </cell>
          <cell r="L4085" t="str">
            <v>0222 - Programa Funcionamiento - INSTITUTO DISTRITAL DE LAS ARTES - IDARTES</v>
          </cell>
          <cell r="M4085" t="str">
            <v>PM02220001FUNC</v>
          </cell>
          <cell r="N4085" t="str">
            <v>FU</v>
          </cell>
          <cell r="O4085" t="str">
            <v>FUNCIONAMIENTO INSTITUTO DISTRITAL DE LAS ARTES -</v>
          </cell>
          <cell r="P4085" t="str">
            <v>2025</v>
          </cell>
          <cell r="Q4085">
            <v>47614000</v>
          </cell>
          <cell r="R4085">
            <v>47614000</v>
          </cell>
        </row>
        <row r="4086">
          <cell r="A4086" t="str">
            <v>0222-01FU</v>
          </cell>
          <cell r="B4086" t="str">
            <v>DISTRITO CAPITAL</v>
          </cell>
          <cell r="C4086" t="str">
            <v>0222-01</v>
          </cell>
          <cell r="D4086" t="str">
            <v>INSTITUTO DISTRITAL DE LAS ARTES - IDARTES</v>
          </cell>
          <cell r="E4086" t="str">
            <v>0002-009</v>
          </cell>
          <cell r="F4086" t="str">
            <v>EP-CULTURA, RECREACIÓN Y DEPORTE</v>
          </cell>
          <cell r="G4086" t="str">
            <v>1-100-F001</v>
          </cell>
          <cell r="H4086" t="str">
            <v>VA-RECURSOS DISTRITO</v>
          </cell>
          <cell r="I4086" t="str">
            <v>O2120201004024299991</v>
          </cell>
          <cell r="J4086" t="str">
            <v>Artículos n.c.p. de ferretería y cerrajería</v>
          </cell>
          <cell r="K4086" t="str">
            <v>000000000000000000222</v>
          </cell>
          <cell r="L4086" t="str">
            <v>0222 - Programa Funcionamiento - INSTITUTO DISTRITAL DE LAS ARTES - IDARTES</v>
          </cell>
          <cell r="M4086" t="str">
            <v>PM02220001FUNC</v>
          </cell>
          <cell r="N4086" t="str">
            <v>FU</v>
          </cell>
          <cell r="O4086" t="str">
            <v>FUNCIONAMIENTO INSTITUTO DISTRITAL DE LAS ARTES -</v>
          </cell>
          <cell r="P4086" t="str">
            <v>2025</v>
          </cell>
          <cell r="Q4086">
            <v>5000000</v>
          </cell>
          <cell r="R4086">
            <v>5000000</v>
          </cell>
        </row>
        <row r="4087">
          <cell r="A4087" t="str">
            <v>0222-01FU</v>
          </cell>
          <cell r="B4087" t="str">
            <v>DISTRITO CAPITAL</v>
          </cell>
          <cell r="C4087" t="str">
            <v>0222-01</v>
          </cell>
          <cell r="D4087" t="str">
            <v>INSTITUTO DISTRITAL DE LAS ARTES - IDARTES</v>
          </cell>
          <cell r="E4087" t="str">
            <v>0002-009</v>
          </cell>
          <cell r="F4087" t="str">
            <v>EP-CULTURA, RECREACIÓN Y DEPORTE</v>
          </cell>
          <cell r="G4087" t="str">
            <v>1-100-F001</v>
          </cell>
          <cell r="H4087" t="str">
            <v>VA-RECURSOS DISTRITO</v>
          </cell>
          <cell r="I4087" t="str">
            <v>O2120201004024299994</v>
          </cell>
          <cell r="J4087" t="str">
            <v>Artículos de aluminio n.c.p.</v>
          </cell>
          <cell r="K4087" t="str">
            <v>000000000000000000222</v>
          </cell>
          <cell r="L4087" t="str">
            <v>0222 - Programa Funcionamiento - INSTITUTO DISTRITAL DE LAS ARTES - IDARTES</v>
          </cell>
          <cell r="M4087" t="str">
            <v>PM02220001FUNC</v>
          </cell>
          <cell r="N4087" t="str">
            <v>FU</v>
          </cell>
          <cell r="O4087" t="str">
            <v>FUNCIONAMIENTO INSTITUTO DISTRITAL DE LAS ARTES -</v>
          </cell>
          <cell r="P4087" t="str">
            <v>2025</v>
          </cell>
          <cell r="Q4087">
            <v>5500000</v>
          </cell>
          <cell r="R4087">
            <v>5500000</v>
          </cell>
        </row>
        <row r="4088">
          <cell r="A4088" t="str">
            <v>0222-01FU</v>
          </cell>
          <cell r="B4088" t="str">
            <v>DISTRITO CAPITAL</v>
          </cell>
          <cell r="C4088" t="str">
            <v>0222-01</v>
          </cell>
          <cell r="D4088" t="str">
            <v>INSTITUTO DISTRITAL DE LAS ARTES - IDARTES</v>
          </cell>
          <cell r="E4088" t="str">
            <v>0002-009</v>
          </cell>
          <cell r="F4088" t="str">
            <v>EP-CULTURA, RECREACIÓN Y DEPORTE</v>
          </cell>
          <cell r="G4088" t="str">
            <v>1-100-F001</v>
          </cell>
          <cell r="H4088" t="str">
            <v>VA-RECURSOS DISTRITO</v>
          </cell>
          <cell r="I4088" t="str">
            <v>O2120201004034391308</v>
          </cell>
          <cell r="J4088" t="str">
            <v>Fuentes de agua-aparatos</v>
          </cell>
          <cell r="K4088" t="str">
            <v>000000000000000000222</v>
          </cell>
          <cell r="L4088" t="str">
            <v>0222 - Programa Funcionamiento - INSTITUTO DISTRITAL DE LAS ARTES - IDARTES</v>
          </cell>
          <cell r="M4088" t="str">
            <v>PM02220001FUNC</v>
          </cell>
          <cell r="N4088" t="str">
            <v>FU</v>
          </cell>
          <cell r="O4088" t="str">
            <v>FUNCIONAMIENTO INSTITUTO DISTRITAL DE LAS ARTES -</v>
          </cell>
          <cell r="P4088" t="str">
            <v>2025</v>
          </cell>
          <cell r="Q4088">
            <v>2500000</v>
          </cell>
          <cell r="R4088">
            <v>2500000</v>
          </cell>
        </row>
        <row r="4089">
          <cell r="A4089" t="str">
            <v>0222-01FU</v>
          </cell>
          <cell r="B4089" t="str">
            <v>DISTRITO CAPITAL</v>
          </cell>
          <cell r="C4089" t="str">
            <v>0222-01</v>
          </cell>
          <cell r="D4089" t="str">
            <v>INSTITUTO DISTRITAL DE LAS ARTES - IDARTES</v>
          </cell>
          <cell r="E4089" t="str">
            <v>0002-009</v>
          </cell>
          <cell r="F4089" t="str">
            <v>EP-CULTURA, RECREACIÓN Y DEPORTE</v>
          </cell>
          <cell r="G4089" t="str">
            <v>1-100-F001</v>
          </cell>
          <cell r="H4089" t="str">
            <v>VA-RECURSOS DISTRITO</v>
          </cell>
          <cell r="I4089" t="str">
            <v>O2120201004044492201</v>
          </cell>
          <cell r="J4089" t="str">
            <v>Partes y accesorios para maquinaria y equipo de impresión</v>
          </cell>
          <cell r="K4089" t="str">
            <v>000000000000000000222</v>
          </cell>
          <cell r="L4089" t="str">
            <v>0222 - Programa Funcionamiento - INSTITUTO DISTRITAL DE LAS ARTES - IDARTES</v>
          </cell>
          <cell r="M4089" t="str">
            <v>PM02220001FUNC</v>
          </cell>
          <cell r="N4089" t="str">
            <v>FU</v>
          </cell>
          <cell r="O4089" t="str">
            <v>FUNCIONAMIENTO INSTITUTO DISTRITAL DE LAS ARTES -</v>
          </cell>
          <cell r="P4089" t="str">
            <v>2025</v>
          </cell>
          <cell r="Q4089">
            <v>36029000</v>
          </cell>
          <cell r="R4089">
            <v>36029000</v>
          </cell>
        </row>
        <row r="4090">
          <cell r="A4090" t="str">
            <v>0222-01FU</v>
          </cell>
          <cell r="B4090" t="str">
            <v>DISTRITO CAPITAL</v>
          </cell>
          <cell r="C4090" t="str">
            <v>0222-01</v>
          </cell>
          <cell r="D4090" t="str">
            <v>INSTITUTO DISTRITAL DE LAS ARTES - IDARTES</v>
          </cell>
          <cell r="E4090" t="str">
            <v>0002-009</v>
          </cell>
          <cell r="F4090" t="str">
            <v>EP-CULTURA, RECREACIÓN Y DEPORTE</v>
          </cell>
          <cell r="G4090" t="str">
            <v>1-100-F001</v>
          </cell>
          <cell r="H4090" t="str">
            <v>VA-RECURSOS DISTRITO</v>
          </cell>
          <cell r="I4090" t="str">
            <v>O2120201004054516099</v>
          </cell>
          <cell r="J4090" t="str">
            <v>Máquinas y material de oficina n.c.p.</v>
          </cell>
          <cell r="K4090" t="str">
            <v>000000000000000000222</v>
          </cell>
          <cell r="L4090" t="str">
            <v>0222 - Programa Funcionamiento - INSTITUTO DISTRITAL DE LAS ARTES - IDARTES</v>
          </cell>
          <cell r="M4090" t="str">
            <v>PM02220001FUNC</v>
          </cell>
          <cell r="N4090" t="str">
            <v>FU</v>
          </cell>
          <cell r="O4090" t="str">
            <v>FUNCIONAMIENTO INSTITUTO DISTRITAL DE LAS ARTES -</v>
          </cell>
          <cell r="P4090" t="str">
            <v>2025</v>
          </cell>
          <cell r="Q4090">
            <v>2500000</v>
          </cell>
          <cell r="R4090">
            <v>2500000</v>
          </cell>
        </row>
        <row r="4091">
          <cell r="A4091" t="str">
            <v>0222-01FU</v>
          </cell>
          <cell r="B4091" t="str">
            <v>DISTRITO CAPITAL</v>
          </cell>
          <cell r="C4091" t="str">
            <v>0222-01</v>
          </cell>
          <cell r="D4091" t="str">
            <v>INSTITUTO DISTRITAL DE LAS ARTES - IDARTES</v>
          </cell>
          <cell r="E4091" t="str">
            <v>0002-009</v>
          </cell>
          <cell r="F4091" t="str">
            <v>EP-CULTURA, RECREACIÓN Y DEPORTE</v>
          </cell>
          <cell r="G4091" t="str">
            <v>1-100-F001</v>
          </cell>
          <cell r="H4091" t="str">
            <v>VA-RECURSOS DISTRITO</v>
          </cell>
          <cell r="I4091" t="str">
            <v>O2120201004064693999</v>
          </cell>
          <cell r="J4091" t="str">
            <v>Accesorios eléctricos n.c.p.</v>
          </cell>
          <cell r="K4091" t="str">
            <v>000000000000000000222</v>
          </cell>
          <cell r="L4091" t="str">
            <v>0222 - Programa Funcionamiento - INSTITUTO DISTRITAL DE LAS ARTES - IDARTES</v>
          </cell>
          <cell r="M4091" t="str">
            <v>PM02220001FUNC</v>
          </cell>
          <cell r="N4091" t="str">
            <v>FU</v>
          </cell>
          <cell r="O4091" t="str">
            <v>FUNCIONAMIENTO INSTITUTO DISTRITAL DE LAS ARTES -</v>
          </cell>
          <cell r="P4091" t="str">
            <v>2025</v>
          </cell>
          <cell r="Q4091">
            <v>2500000</v>
          </cell>
          <cell r="R4091">
            <v>2500000</v>
          </cell>
        </row>
        <row r="4092">
          <cell r="A4092" t="str">
            <v>0222-01FU</v>
          </cell>
          <cell r="B4092" t="str">
            <v>DISTRITO CAPITAL</v>
          </cell>
          <cell r="C4092" t="str">
            <v>0222-01</v>
          </cell>
          <cell r="D4092" t="str">
            <v>INSTITUTO DISTRITAL DE LAS ARTES - IDARTES</v>
          </cell>
          <cell r="E4092" t="str">
            <v>0002-009</v>
          </cell>
          <cell r="F4092" t="str">
            <v>EP-CULTURA, RECREACIÓN Y DEPORTE</v>
          </cell>
          <cell r="G4092" t="str">
            <v>1-100-F001</v>
          </cell>
          <cell r="H4092" t="str">
            <v>VA-RECURSOS DISTRITO</v>
          </cell>
          <cell r="I4092" t="str">
            <v>O2120201004074721101</v>
          </cell>
          <cell r="J4092" t="str">
            <v>Equipos radiotelefónicos de comunicaciones</v>
          </cell>
          <cell r="K4092" t="str">
            <v>000000000000000000222</v>
          </cell>
          <cell r="L4092" t="str">
            <v>0222 - Programa Funcionamiento - INSTITUTO DISTRITAL DE LAS ARTES - IDARTES</v>
          </cell>
          <cell r="M4092" t="str">
            <v>PM02220001FUNC</v>
          </cell>
          <cell r="N4092" t="str">
            <v>FU</v>
          </cell>
          <cell r="O4092" t="str">
            <v>FUNCIONAMIENTO INSTITUTO DISTRITAL DE LAS ARTES -</v>
          </cell>
          <cell r="P4092" t="str">
            <v>2025</v>
          </cell>
          <cell r="Q4092">
            <v>3100000</v>
          </cell>
          <cell r="R4092">
            <v>3100000</v>
          </cell>
        </row>
        <row r="4093">
          <cell r="A4093" t="str">
            <v>0222-01FU</v>
          </cell>
          <cell r="B4093" t="str">
            <v>DISTRITO CAPITAL</v>
          </cell>
          <cell r="C4093" t="str">
            <v>0222-01</v>
          </cell>
          <cell r="D4093" t="str">
            <v>INSTITUTO DISTRITAL DE LAS ARTES - IDARTES</v>
          </cell>
          <cell r="E4093" t="str">
            <v>0002-009</v>
          </cell>
          <cell r="F4093" t="str">
            <v>EP-CULTURA, RECREACIÓN Y DEPORTE</v>
          </cell>
          <cell r="G4093" t="str">
            <v>1-100-F001</v>
          </cell>
          <cell r="H4093" t="str">
            <v>VA-RECURSOS DISTRITO</v>
          </cell>
          <cell r="I4093" t="str">
            <v>O2120201004074754001</v>
          </cell>
          <cell r="J4093" t="str">
            <v>Disco compacto grabable</v>
          </cell>
          <cell r="K4093" t="str">
            <v>000000000000000000222</v>
          </cell>
          <cell r="L4093" t="str">
            <v>0222 - Programa Funcionamiento - INSTITUTO DISTRITAL DE LAS ARTES - IDARTES</v>
          </cell>
          <cell r="M4093" t="str">
            <v>PM02220001FUNC</v>
          </cell>
          <cell r="N4093" t="str">
            <v>FU</v>
          </cell>
          <cell r="O4093" t="str">
            <v>FUNCIONAMIENTO INSTITUTO DISTRITAL DE LAS ARTES -</v>
          </cell>
          <cell r="P4093" t="str">
            <v>2025</v>
          </cell>
          <cell r="Q4093">
            <v>4140000</v>
          </cell>
          <cell r="R4093">
            <v>4140000</v>
          </cell>
        </row>
        <row r="4094">
          <cell r="A4094" t="str">
            <v>0222-01FU</v>
          </cell>
          <cell r="B4094" t="str">
            <v>DISTRITO CAPITAL</v>
          </cell>
          <cell r="C4094" t="str">
            <v>0222-01</v>
          </cell>
          <cell r="D4094" t="str">
            <v>INSTITUTO DISTRITAL DE LAS ARTES - IDARTES</v>
          </cell>
          <cell r="E4094" t="str">
            <v>0002-009</v>
          </cell>
          <cell r="F4094" t="str">
            <v>EP-CULTURA, RECREACIÓN Y DEPORTE</v>
          </cell>
          <cell r="G4094" t="str">
            <v>1-100-F001</v>
          </cell>
          <cell r="H4094" t="str">
            <v>VA-RECURSOS DISTRITO</v>
          </cell>
          <cell r="I4094" t="str">
            <v>O21202020060464112</v>
          </cell>
          <cell r="J4094" t="str">
            <v>Servicios de transporte terrestre local regular de pasajeros</v>
          </cell>
          <cell r="K4094" t="str">
            <v>000000000000000000222</v>
          </cell>
          <cell r="L4094" t="str">
            <v>0222 - Programa Funcionamiento - INSTITUTO DISTRITAL DE LAS ARTES - IDARTES</v>
          </cell>
          <cell r="M4094" t="str">
            <v>PM02220001FUNC</v>
          </cell>
          <cell r="N4094" t="str">
            <v>FU</v>
          </cell>
          <cell r="O4094" t="str">
            <v>FUNCIONAMIENTO INSTITUTO DISTRITAL DE LAS ARTES -</v>
          </cell>
          <cell r="P4094" t="str">
            <v>2025</v>
          </cell>
          <cell r="Q4094">
            <v>3000000</v>
          </cell>
          <cell r="R4094">
            <v>3000000</v>
          </cell>
        </row>
        <row r="4095">
          <cell r="A4095" t="str">
            <v>0222-01FU</v>
          </cell>
          <cell r="B4095" t="str">
            <v>DISTRITO CAPITAL</v>
          </cell>
          <cell r="C4095" t="str">
            <v>0222-01</v>
          </cell>
          <cell r="D4095" t="str">
            <v>INSTITUTO DISTRITAL DE LAS ARTES - IDARTES</v>
          </cell>
          <cell r="E4095" t="str">
            <v>0002-009</v>
          </cell>
          <cell r="F4095" t="str">
            <v>EP-CULTURA, RECREACIÓN Y DEPORTE</v>
          </cell>
          <cell r="G4095" t="str">
            <v>1-100-F001</v>
          </cell>
          <cell r="H4095" t="str">
            <v>VA-RECURSOS DISTRITO</v>
          </cell>
          <cell r="I4095" t="str">
            <v>O21202020060767430</v>
          </cell>
          <cell r="J4095" t="str">
            <v>Servicios de parqueaderos</v>
          </cell>
          <cell r="K4095" t="str">
            <v>000000000000000000222</v>
          </cell>
          <cell r="L4095" t="str">
            <v>0222 - Programa Funcionamiento - INSTITUTO DISTRITAL DE LAS ARTES - IDARTES</v>
          </cell>
          <cell r="M4095" t="str">
            <v>PM02220001FUNC</v>
          </cell>
          <cell r="N4095" t="str">
            <v>FU</v>
          </cell>
          <cell r="O4095" t="str">
            <v>FUNCIONAMIENTO INSTITUTO DISTRITAL DE LAS ARTES -</v>
          </cell>
          <cell r="P4095" t="str">
            <v>2025</v>
          </cell>
          <cell r="Q4095">
            <v>900000</v>
          </cell>
          <cell r="R4095">
            <v>900000</v>
          </cell>
        </row>
        <row r="4096">
          <cell r="A4096" t="str">
            <v>0222-01FU</v>
          </cell>
          <cell r="B4096" t="str">
            <v>DISTRITO CAPITAL</v>
          </cell>
          <cell r="C4096" t="str">
            <v>0222-01</v>
          </cell>
          <cell r="D4096" t="str">
            <v>INSTITUTO DISTRITAL DE LAS ARTES - IDARTES</v>
          </cell>
          <cell r="E4096" t="str">
            <v>0002-009</v>
          </cell>
          <cell r="F4096" t="str">
            <v>EP-CULTURA, RECREACIÓN Y DEPORTE</v>
          </cell>
          <cell r="G4096" t="str">
            <v>1-100-F001</v>
          </cell>
          <cell r="H4096" t="str">
            <v>VA-RECURSOS DISTRITO</v>
          </cell>
          <cell r="I4096" t="str">
            <v>O21202020060868012</v>
          </cell>
          <cell r="J4096" t="str">
            <v>Servicios postales relacionados con paquetes</v>
          </cell>
          <cell r="K4096" t="str">
            <v>000000000000000000222</v>
          </cell>
          <cell r="L4096" t="str">
            <v>0222 - Programa Funcionamiento - INSTITUTO DISTRITAL DE LAS ARTES - IDARTES</v>
          </cell>
          <cell r="M4096" t="str">
            <v>PM02220001FUNC</v>
          </cell>
          <cell r="N4096" t="str">
            <v>FU</v>
          </cell>
          <cell r="O4096" t="str">
            <v>FUNCIONAMIENTO INSTITUTO DISTRITAL DE LAS ARTES -</v>
          </cell>
          <cell r="P4096" t="str">
            <v>2025</v>
          </cell>
          <cell r="Q4096">
            <v>3000000</v>
          </cell>
          <cell r="R4096">
            <v>3000000</v>
          </cell>
        </row>
        <row r="4097">
          <cell r="A4097" t="str">
            <v>0222-01FU</v>
          </cell>
          <cell r="B4097" t="str">
            <v>DISTRITO CAPITAL</v>
          </cell>
          <cell r="C4097" t="str">
            <v>0222-01</v>
          </cell>
          <cell r="D4097" t="str">
            <v>INSTITUTO DISTRITAL DE LAS ARTES - IDARTES</v>
          </cell>
          <cell r="E4097" t="str">
            <v>0002-009</v>
          </cell>
          <cell r="F4097" t="str">
            <v>EP-CULTURA, RECREACIÓN Y DEPORTE</v>
          </cell>
          <cell r="G4097" t="str">
            <v>1-100-F001</v>
          </cell>
          <cell r="H4097" t="str">
            <v>VA-RECURSOS DISTRITO</v>
          </cell>
          <cell r="I4097" t="str">
            <v>O21202020060868019</v>
          </cell>
          <cell r="J4097" t="str">
            <v>Otros servicios postales n.c.p.</v>
          </cell>
          <cell r="K4097" t="str">
            <v>000000000000000000222</v>
          </cell>
          <cell r="L4097" t="str">
            <v>0222 - Programa Funcionamiento - INSTITUTO DISTRITAL DE LAS ARTES - IDARTES</v>
          </cell>
          <cell r="M4097" t="str">
            <v>PM02220001FUNC</v>
          </cell>
          <cell r="N4097" t="str">
            <v>FU</v>
          </cell>
          <cell r="O4097" t="str">
            <v>FUNCIONAMIENTO INSTITUTO DISTRITAL DE LAS ARTES -</v>
          </cell>
          <cell r="P4097" t="str">
            <v>2025</v>
          </cell>
          <cell r="Q4097">
            <v>2300000</v>
          </cell>
          <cell r="R4097">
            <v>2300000</v>
          </cell>
        </row>
        <row r="4098">
          <cell r="A4098" t="str">
            <v>0222-01FU</v>
          </cell>
          <cell r="B4098" t="str">
            <v>DISTRITO CAPITAL</v>
          </cell>
          <cell r="C4098" t="str">
            <v>0222-01</v>
          </cell>
          <cell r="D4098" t="str">
            <v>INSTITUTO DISTRITAL DE LAS ARTES - IDARTES</v>
          </cell>
          <cell r="E4098" t="str">
            <v>0002-009</v>
          </cell>
          <cell r="F4098" t="str">
            <v>EP-CULTURA, RECREACIÓN Y DEPORTE</v>
          </cell>
          <cell r="G4098" t="str">
            <v>1-100-F001</v>
          </cell>
          <cell r="H4098" t="str">
            <v>VA-RECURSOS DISTRITO</v>
          </cell>
          <cell r="I4098" t="str">
            <v>O21202020060868021</v>
          </cell>
          <cell r="J4098" t="str">
            <v>Servicios locales de mensajería nacional</v>
          </cell>
          <cell r="K4098" t="str">
            <v>000000000000000000222</v>
          </cell>
          <cell r="L4098" t="str">
            <v>0222 - Programa Funcionamiento - INSTITUTO DISTRITAL DE LAS ARTES - IDARTES</v>
          </cell>
          <cell r="M4098" t="str">
            <v>PM02220001FUNC</v>
          </cell>
          <cell r="N4098" t="str">
            <v>FU</v>
          </cell>
          <cell r="O4098" t="str">
            <v>FUNCIONAMIENTO INSTITUTO DISTRITAL DE LAS ARTES -</v>
          </cell>
          <cell r="P4098" t="str">
            <v>2025</v>
          </cell>
          <cell r="Q4098">
            <v>6450000</v>
          </cell>
          <cell r="R4098">
            <v>6450000</v>
          </cell>
        </row>
        <row r="4099">
          <cell r="A4099" t="str">
            <v>0222-01FU</v>
          </cell>
          <cell r="B4099" t="str">
            <v>DISTRITO CAPITAL</v>
          </cell>
          <cell r="C4099" t="str">
            <v>0222-01</v>
          </cell>
          <cell r="D4099" t="str">
            <v>INSTITUTO DISTRITAL DE LAS ARTES - IDARTES</v>
          </cell>
          <cell r="E4099" t="str">
            <v>0002-009</v>
          </cell>
          <cell r="F4099" t="str">
            <v>EP-CULTURA, RECREACIÓN Y DEPORTE</v>
          </cell>
          <cell r="G4099" t="str">
            <v>1-100-F001</v>
          </cell>
          <cell r="H4099" t="str">
            <v>VA-RECURSOS DISTRITO</v>
          </cell>
          <cell r="I4099" t="str">
            <v>O21202020060868022</v>
          </cell>
          <cell r="J4099" t="str">
            <v>Servicios de mensajería internacional</v>
          </cell>
          <cell r="K4099" t="str">
            <v>000000000000000000222</v>
          </cell>
          <cell r="L4099" t="str">
            <v>0222 - Programa Funcionamiento - INSTITUTO DISTRITAL DE LAS ARTES - IDARTES</v>
          </cell>
          <cell r="M4099" t="str">
            <v>PM02220001FUNC</v>
          </cell>
          <cell r="N4099" t="str">
            <v>FU</v>
          </cell>
          <cell r="O4099" t="str">
            <v>FUNCIONAMIENTO INSTITUTO DISTRITAL DE LAS ARTES -</v>
          </cell>
          <cell r="P4099" t="str">
            <v>2025</v>
          </cell>
          <cell r="Q4099">
            <v>6450000</v>
          </cell>
          <cell r="R4099">
            <v>6450000</v>
          </cell>
        </row>
        <row r="4100">
          <cell r="A4100" t="str">
            <v>0222-01FU</v>
          </cell>
          <cell r="B4100" t="str">
            <v>DISTRITO CAPITAL</v>
          </cell>
          <cell r="C4100" t="str">
            <v>0222-01</v>
          </cell>
          <cell r="D4100" t="str">
            <v>INSTITUTO DISTRITAL DE LAS ARTES - IDARTES</v>
          </cell>
          <cell r="E4100" t="str">
            <v>0002-009</v>
          </cell>
          <cell r="F4100" t="str">
            <v>EP-CULTURA, RECREACIÓN Y DEPORTE</v>
          </cell>
          <cell r="G4100" t="str">
            <v>1-100-F001</v>
          </cell>
          <cell r="H4100" t="str">
            <v>VA-RECURSOS DISTRITO</v>
          </cell>
          <cell r="I4100" t="str">
            <v>O21202020060868030</v>
          </cell>
          <cell r="J4100" t="str">
            <v>Servicios locales de entrega</v>
          </cell>
          <cell r="K4100" t="str">
            <v>000000000000000000222</v>
          </cell>
          <cell r="L4100" t="str">
            <v>0222 - Programa Funcionamiento - INSTITUTO DISTRITAL DE LAS ARTES - IDARTES</v>
          </cell>
          <cell r="M4100" t="str">
            <v>PM02220001FUNC</v>
          </cell>
          <cell r="N4100" t="str">
            <v>FU</v>
          </cell>
          <cell r="O4100" t="str">
            <v>FUNCIONAMIENTO INSTITUTO DISTRITAL DE LAS ARTES -</v>
          </cell>
          <cell r="P4100" t="str">
            <v>2025</v>
          </cell>
          <cell r="Q4100">
            <v>6450000</v>
          </cell>
          <cell r="R4100">
            <v>6450000</v>
          </cell>
        </row>
        <row r="4101">
          <cell r="A4101" t="str">
            <v>0222-01FU</v>
          </cell>
          <cell r="B4101" t="str">
            <v>DISTRITO CAPITAL</v>
          </cell>
          <cell r="C4101" t="str">
            <v>0222-01</v>
          </cell>
          <cell r="D4101" t="str">
            <v>INSTITUTO DISTRITAL DE LAS ARTES - IDARTES</v>
          </cell>
          <cell r="E4101" t="str">
            <v>0002-009</v>
          </cell>
          <cell r="F4101" t="str">
            <v>EP-CULTURA, RECREACIÓN Y DEPORTE</v>
          </cell>
          <cell r="G4101" t="str">
            <v>1-100-F001</v>
          </cell>
          <cell r="H4101" t="str">
            <v>VA-RECURSOS DISTRITO</v>
          </cell>
          <cell r="I4101" t="str">
            <v>O212020200701030571359</v>
          </cell>
          <cell r="J4101" t="str">
            <v>Otros servicios de seguros distintos de los seguros de vida n.c.p.</v>
          </cell>
          <cell r="K4101" t="str">
            <v>000000000000000000222</v>
          </cell>
          <cell r="L4101" t="str">
            <v>0222 - Programa Funcionamiento - INSTITUTO DISTRITAL DE LAS ARTES - IDARTES</v>
          </cell>
          <cell r="M4101" t="str">
            <v>PM02220001FUNC</v>
          </cell>
          <cell r="N4101" t="str">
            <v>FU</v>
          </cell>
          <cell r="O4101" t="str">
            <v>FUNCIONAMIENTO INSTITUTO DISTRITAL DE LAS ARTES -</v>
          </cell>
          <cell r="P4101" t="str">
            <v>2025</v>
          </cell>
          <cell r="Q4101">
            <v>950000000</v>
          </cell>
          <cell r="R4101">
            <v>950000000</v>
          </cell>
        </row>
        <row r="4102">
          <cell r="A4102" t="str">
            <v>0222-01FU</v>
          </cell>
          <cell r="B4102" t="str">
            <v>DISTRITO CAPITAL</v>
          </cell>
          <cell r="C4102" t="str">
            <v>0222-01</v>
          </cell>
          <cell r="D4102" t="str">
            <v>INSTITUTO DISTRITAL DE LAS ARTES - IDARTES</v>
          </cell>
          <cell r="E4102" t="str">
            <v>0002-009</v>
          </cell>
          <cell r="F4102" t="str">
            <v>EP-CULTURA, RECREACIÓN Y DEPORTE</v>
          </cell>
          <cell r="G4102" t="str">
            <v>1-100-F001</v>
          </cell>
          <cell r="H4102" t="str">
            <v>VA-RECURSOS DISTRITO</v>
          </cell>
          <cell r="I4102" t="str">
            <v>O21202020070272112</v>
          </cell>
          <cell r="J4102" t="str">
            <v>Servicios de alquiler o arrendamiento con o sin opción de compra, relativos a bienes inmuebles no residenciales (diferentes a vivienda), propios o arrendados</v>
          </cell>
          <cell r="K4102" t="str">
            <v>000000000000000000222</v>
          </cell>
          <cell r="L4102" t="str">
            <v>0222 - Programa Funcionamiento - INSTITUTO DISTRITAL DE LAS ARTES - IDARTES</v>
          </cell>
          <cell r="M4102" t="str">
            <v>PM02220001FUNC</v>
          </cell>
          <cell r="N4102" t="str">
            <v>FU</v>
          </cell>
          <cell r="O4102" t="str">
            <v>FUNCIONAMIENTO INSTITUTO DISTRITAL DE LAS ARTES -</v>
          </cell>
          <cell r="P4102" t="str">
            <v>2025</v>
          </cell>
          <cell r="Q4102">
            <v>3671942000</v>
          </cell>
          <cell r="R4102">
            <v>3671942000</v>
          </cell>
        </row>
        <row r="4103">
          <cell r="A4103" t="str">
            <v>0222-01FU</v>
          </cell>
          <cell r="B4103" t="str">
            <v>DISTRITO CAPITAL</v>
          </cell>
          <cell r="C4103" t="str">
            <v>0222-01</v>
          </cell>
          <cell r="D4103" t="str">
            <v>INSTITUTO DISTRITAL DE LAS ARTES - IDARTES</v>
          </cell>
          <cell r="E4103" t="str">
            <v>0002-009</v>
          </cell>
          <cell r="F4103" t="str">
            <v>EP-CULTURA, RECREACIÓN Y DEPORTE</v>
          </cell>
          <cell r="G4103" t="str">
            <v>1-100-F001</v>
          </cell>
          <cell r="H4103" t="str">
            <v>VA-RECURSOS DISTRITO</v>
          </cell>
          <cell r="I4103" t="str">
            <v>O21202020080282130</v>
          </cell>
          <cell r="J4103" t="str">
            <v>Servicios de documentación y certificación jurídica</v>
          </cell>
          <cell r="K4103" t="str">
            <v>000000000000000000222</v>
          </cell>
          <cell r="L4103" t="str">
            <v>0222 - Programa Funcionamiento - INSTITUTO DISTRITAL DE LAS ARTES - IDARTES</v>
          </cell>
          <cell r="M4103" t="str">
            <v>PM02220001FUNC</v>
          </cell>
          <cell r="N4103" t="str">
            <v>FU</v>
          </cell>
          <cell r="O4103" t="str">
            <v>FUNCIONAMIENTO INSTITUTO DISTRITAL DE LAS ARTES -</v>
          </cell>
          <cell r="P4103" t="str">
            <v>2025</v>
          </cell>
          <cell r="Q4103">
            <v>2900000</v>
          </cell>
          <cell r="R4103">
            <v>2900000</v>
          </cell>
        </row>
        <row r="4104">
          <cell r="A4104" t="str">
            <v>0222-01FU</v>
          </cell>
          <cell r="B4104" t="str">
            <v>DISTRITO CAPITAL</v>
          </cell>
          <cell r="C4104" t="str">
            <v>0222-01</v>
          </cell>
          <cell r="D4104" t="str">
            <v>INSTITUTO DISTRITAL DE LAS ARTES - IDARTES</v>
          </cell>
          <cell r="E4104" t="str">
            <v>0002-009</v>
          </cell>
          <cell r="F4104" t="str">
            <v>EP-CULTURA, RECREACIÓN Y DEPORTE</v>
          </cell>
          <cell r="G4104" t="str">
            <v>1-100-F001</v>
          </cell>
          <cell r="H4104" t="str">
            <v>VA-RECURSOS DISTRITO</v>
          </cell>
          <cell r="I4104" t="str">
            <v>O21202020080383115</v>
          </cell>
          <cell r="J4104" t="str">
            <v>Servicios de consultoría en gestión administrativa</v>
          </cell>
          <cell r="K4104" t="str">
            <v>000000000000000000222</v>
          </cell>
          <cell r="L4104" t="str">
            <v>0222 - Programa Funcionamiento - INSTITUTO DISTRITAL DE LAS ARTES - IDARTES</v>
          </cell>
          <cell r="M4104" t="str">
            <v>PM02220001FUNC</v>
          </cell>
          <cell r="N4104" t="str">
            <v>FU</v>
          </cell>
          <cell r="O4104" t="str">
            <v>FUNCIONAMIENTO INSTITUTO DISTRITAL DE LAS ARTES -</v>
          </cell>
          <cell r="P4104" t="str">
            <v>2025</v>
          </cell>
          <cell r="Q4104">
            <v>8000000</v>
          </cell>
          <cell r="R4104">
            <v>8000000</v>
          </cell>
        </row>
        <row r="4105">
          <cell r="A4105" t="str">
            <v>0222-01FU</v>
          </cell>
          <cell r="B4105" t="str">
            <v>DISTRITO CAPITAL</v>
          </cell>
          <cell r="C4105" t="str">
            <v>0222-01</v>
          </cell>
          <cell r="D4105" t="str">
            <v>INSTITUTO DISTRITAL DE LAS ARTES - IDARTES</v>
          </cell>
          <cell r="E4105" t="str">
            <v>0002-009</v>
          </cell>
          <cell r="F4105" t="str">
            <v>EP-CULTURA, RECREACIÓN Y DEPORTE</v>
          </cell>
          <cell r="G4105" t="str">
            <v>1-100-F001</v>
          </cell>
          <cell r="H4105" t="str">
            <v>VA-RECURSOS DISTRITO</v>
          </cell>
          <cell r="I4105" t="str">
            <v>O21202020080383143</v>
          </cell>
          <cell r="J4105" t="str">
            <v>Software originales</v>
          </cell>
          <cell r="K4105" t="str">
            <v>000000000000000000222</v>
          </cell>
          <cell r="L4105" t="str">
            <v>0222 - Programa Funcionamiento - INSTITUTO DISTRITAL DE LAS ARTES - IDARTES</v>
          </cell>
          <cell r="M4105" t="str">
            <v>PM02220001FUNC</v>
          </cell>
          <cell r="N4105" t="str">
            <v>FU</v>
          </cell>
          <cell r="O4105" t="str">
            <v>FUNCIONAMIENTO INSTITUTO DISTRITAL DE LAS ARTES -</v>
          </cell>
          <cell r="P4105" t="str">
            <v>2025</v>
          </cell>
          <cell r="Q4105">
            <v>140000000</v>
          </cell>
          <cell r="R4105">
            <v>140000000</v>
          </cell>
        </row>
        <row r="4106">
          <cell r="A4106" t="str">
            <v>0222-01FU</v>
          </cell>
          <cell r="B4106" t="str">
            <v>DISTRITO CAPITAL</v>
          </cell>
          <cell r="C4106" t="str">
            <v>0222-01</v>
          </cell>
          <cell r="D4106" t="str">
            <v>INSTITUTO DISTRITAL DE LAS ARTES - IDARTES</v>
          </cell>
          <cell r="E4106" t="str">
            <v>0002-009</v>
          </cell>
          <cell r="F4106" t="str">
            <v>EP-CULTURA, RECREACIÓN Y DEPORTE</v>
          </cell>
          <cell r="G4106" t="str">
            <v>1-100-F001</v>
          </cell>
          <cell r="H4106" t="str">
            <v>VA-RECURSOS DISTRITO</v>
          </cell>
          <cell r="I4106" t="str">
            <v>O21202020080383151</v>
          </cell>
          <cell r="J4106" t="str">
            <v>Servicios de alojamiento de sitios web (hosting)</v>
          </cell>
          <cell r="K4106" t="str">
            <v>000000000000000000222</v>
          </cell>
          <cell r="L4106" t="str">
            <v>0222 - Programa Funcionamiento - INSTITUTO DISTRITAL DE LAS ARTES - IDARTES</v>
          </cell>
          <cell r="M4106" t="str">
            <v>PM02220001FUNC</v>
          </cell>
          <cell r="N4106" t="str">
            <v>FU</v>
          </cell>
          <cell r="O4106" t="str">
            <v>FUNCIONAMIENTO INSTITUTO DISTRITAL DE LAS ARTES -</v>
          </cell>
          <cell r="P4106" t="str">
            <v>2025</v>
          </cell>
          <cell r="Q4106">
            <v>57600000</v>
          </cell>
          <cell r="R4106">
            <v>57600000</v>
          </cell>
        </row>
        <row r="4107">
          <cell r="A4107" t="str">
            <v>0222-01FU</v>
          </cell>
          <cell r="B4107" t="str">
            <v>DISTRITO CAPITAL</v>
          </cell>
          <cell r="C4107" t="str">
            <v>0222-01</v>
          </cell>
          <cell r="D4107" t="str">
            <v>INSTITUTO DISTRITAL DE LAS ARTES - IDARTES</v>
          </cell>
          <cell r="E4107" t="str">
            <v>0002-009</v>
          </cell>
          <cell r="F4107" t="str">
            <v>EP-CULTURA, RECREACIÓN Y DEPORTE</v>
          </cell>
          <cell r="G4107" t="str">
            <v>1-100-F001</v>
          </cell>
          <cell r="H4107" t="str">
            <v>VA-RECURSOS DISTRITO</v>
          </cell>
          <cell r="I4107" t="str">
            <v>O21202020080484120</v>
          </cell>
          <cell r="J4107" t="str">
            <v>Servicios de telefonía fija (acceso)</v>
          </cell>
          <cell r="K4107" t="str">
            <v>000000000000000000222</v>
          </cell>
          <cell r="L4107" t="str">
            <v>0222 - Programa Funcionamiento - INSTITUTO DISTRITAL DE LAS ARTES - IDARTES</v>
          </cell>
          <cell r="M4107" t="str">
            <v>PM02220001FUNC</v>
          </cell>
          <cell r="N4107" t="str">
            <v>FU</v>
          </cell>
          <cell r="O4107" t="str">
            <v>FUNCIONAMIENTO INSTITUTO DISTRITAL DE LAS ARTES -</v>
          </cell>
          <cell r="P4107" t="str">
            <v>2025</v>
          </cell>
          <cell r="Q4107">
            <v>28800000</v>
          </cell>
          <cell r="R4107">
            <v>28800000</v>
          </cell>
        </row>
        <row r="4108">
          <cell r="A4108" t="str">
            <v>0222-01FU</v>
          </cell>
          <cell r="B4108" t="str">
            <v>DISTRITO CAPITAL</v>
          </cell>
          <cell r="C4108" t="str">
            <v>0222-01</v>
          </cell>
          <cell r="D4108" t="str">
            <v>INSTITUTO DISTRITAL DE LAS ARTES - IDARTES</v>
          </cell>
          <cell r="E4108" t="str">
            <v>0002-009</v>
          </cell>
          <cell r="F4108" t="str">
            <v>EP-CULTURA, RECREACIÓN Y DEPORTE</v>
          </cell>
          <cell r="G4108" t="str">
            <v>1-100-F001</v>
          </cell>
          <cell r="H4108" t="str">
            <v>VA-RECURSOS DISTRITO</v>
          </cell>
          <cell r="I4108" t="str">
            <v>O21202020080484222</v>
          </cell>
          <cell r="J4108" t="str">
            <v>Servicios de acceso a Internet de banda ancha</v>
          </cell>
          <cell r="K4108" t="str">
            <v>000000000000000000222</v>
          </cell>
          <cell r="L4108" t="str">
            <v>0222 - Programa Funcionamiento - INSTITUTO DISTRITAL DE LAS ARTES - IDARTES</v>
          </cell>
          <cell r="M4108" t="str">
            <v>PM02220001FUNC</v>
          </cell>
          <cell r="N4108" t="str">
            <v>FU</v>
          </cell>
          <cell r="O4108" t="str">
            <v>FUNCIONAMIENTO INSTITUTO DISTRITAL DE LAS ARTES -</v>
          </cell>
          <cell r="P4108" t="str">
            <v>2025</v>
          </cell>
          <cell r="Q4108">
            <v>127164000</v>
          </cell>
          <cell r="R4108">
            <v>127164000</v>
          </cell>
        </row>
        <row r="4109">
          <cell r="A4109" t="str">
            <v>0222-01FU</v>
          </cell>
          <cell r="B4109" t="str">
            <v>DISTRITO CAPITAL</v>
          </cell>
          <cell r="C4109" t="str">
            <v>0222-01</v>
          </cell>
          <cell r="D4109" t="str">
            <v>INSTITUTO DISTRITAL DE LAS ARTES - IDARTES</v>
          </cell>
          <cell r="E4109" t="str">
            <v>0002-009</v>
          </cell>
          <cell r="F4109" t="str">
            <v>EP-CULTURA, RECREACIÓN Y DEPORTE</v>
          </cell>
          <cell r="G4109" t="str">
            <v>1-100-F001</v>
          </cell>
          <cell r="H4109" t="str">
            <v>VA-RECURSOS DISTRITO</v>
          </cell>
          <cell r="I4109" t="str">
            <v>O21202020080484313</v>
          </cell>
          <cell r="J4109" t="str">
            <v>Servicios de listas de correo y directorios en línea (on-line)</v>
          </cell>
          <cell r="K4109" t="str">
            <v>000000000000000000222</v>
          </cell>
          <cell r="L4109" t="str">
            <v>0222 - Programa Funcionamiento - INSTITUTO DISTRITAL DE LAS ARTES - IDARTES</v>
          </cell>
          <cell r="M4109" t="str">
            <v>PM02220001FUNC</v>
          </cell>
          <cell r="N4109" t="str">
            <v>FU</v>
          </cell>
          <cell r="O4109" t="str">
            <v>FUNCIONAMIENTO INSTITUTO DISTRITAL DE LAS ARTES -</v>
          </cell>
          <cell r="P4109" t="str">
            <v>2025</v>
          </cell>
          <cell r="Q4109">
            <v>400000000</v>
          </cell>
          <cell r="R4109">
            <v>400000000</v>
          </cell>
        </row>
        <row r="4110">
          <cell r="A4110" t="str">
            <v>0222-01FU</v>
          </cell>
          <cell r="B4110" t="str">
            <v>DISTRITO CAPITAL</v>
          </cell>
          <cell r="C4110" t="str">
            <v>0222-01</v>
          </cell>
          <cell r="D4110" t="str">
            <v>INSTITUTO DISTRITAL DE LAS ARTES - IDARTES</v>
          </cell>
          <cell r="E4110" t="str">
            <v>0002-009</v>
          </cell>
          <cell r="F4110" t="str">
            <v>EP-CULTURA, RECREACIÓN Y DEPORTE</v>
          </cell>
          <cell r="G4110" t="str">
            <v>1-100-F001</v>
          </cell>
          <cell r="H4110" t="str">
            <v>VA-RECURSOS DISTRITO</v>
          </cell>
          <cell r="I4110" t="str">
            <v>O21202020080585250</v>
          </cell>
          <cell r="J4110" t="str">
            <v>Servicios de protección (guardas de seguridad)</v>
          </cell>
          <cell r="K4110" t="str">
            <v>000000000000000000222</v>
          </cell>
          <cell r="L4110" t="str">
            <v>0222 - Programa Funcionamiento - INSTITUTO DISTRITAL DE LAS ARTES - IDARTES</v>
          </cell>
          <cell r="M4110" t="str">
            <v>PM02220001FUNC</v>
          </cell>
          <cell r="N4110" t="str">
            <v>FU</v>
          </cell>
          <cell r="O4110" t="str">
            <v>FUNCIONAMIENTO INSTITUTO DISTRITAL DE LAS ARTES -</v>
          </cell>
          <cell r="P4110" t="str">
            <v>2025</v>
          </cell>
          <cell r="Q4110">
            <v>292340000</v>
          </cell>
          <cell r="R4110">
            <v>292340000</v>
          </cell>
        </row>
        <row r="4111">
          <cell r="A4111" t="str">
            <v>0222-01FU</v>
          </cell>
          <cell r="B4111" t="str">
            <v>DISTRITO CAPITAL</v>
          </cell>
          <cell r="C4111" t="str">
            <v>0222-01</v>
          </cell>
          <cell r="D4111" t="str">
            <v>INSTITUTO DISTRITAL DE LAS ARTES - IDARTES</v>
          </cell>
          <cell r="E4111" t="str">
            <v>0002-009</v>
          </cell>
          <cell r="F4111" t="str">
            <v>EP-CULTURA, RECREACIÓN Y DEPORTE</v>
          </cell>
          <cell r="G4111" t="str">
            <v>1-100-F001</v>
          </cell>
          <cell r="H4111" t="str">
            <v>VA-RECURSOS DISTRITO</v>
          </cell>
          <cell r="I4111" t="str">
            <v>O21202020080585310</v>
          </cell>
          <cell r="J4111" t="str">
            <v>Servicios de desinfección y exterminación</v>
          </cell>
          <cell r="K4111" t="str">
            <v>000000000000000000222</v>
          </cell>
          <cell r="L4111" t="str">
            <v>0222 - Programa Funcionamiento - INSTITUTO DISTRITAL DE LAS ARTES - IDARTES</v>
          </cell>
          <cell r="M4111" t="str">
            <v>PM02220001FUNC</v>
          </cell>
          <cell r="N4111" t="str">
            <v>FU</v>
          </cell>
          <cell r="O4111" t="str">
            <v>FUNCIONAMIENTO INSTITUTO DISTRITAL DE LAS ARTES -</v>
          </cell>
          <cell r="P4111" t="str">
            <v>2025</v>
          </cell>
          <cell r="Q4111">
            <v>69422000</v>
          </cell>
          <cell r="R4111">
            <v>69422000</v>
          </cell>
        </row>
        <row r="4112">
          <cell r="A4112" t="str">
            <v>0222-01FU</v>
          </cell>
          <cell r="B4112" t="str">
            <v>DISTRITO CAPITAL</v>
          </cell>
          <cell r="C4112" t="str">
            <v>0222-01</v>
          </cell>
          <cell r="D4112" t="str">
            <v>INSTITUTO DISTRITAL DE LAS ARTES - IDARTES</v>
          </cell>
          <cell r="E4112" t="str">
            <v>0002-009</v>
          </cell>
          <cell r="F4112" t="str">
            <v>EP-CULTURA, RECREACIÓN Y DEPORTE</v>
          </cell>
          <cell r="G4112" t="str">
            <v>1-100-F001</v>
          </cell>
          <cell r="H4112" t="str">
            <v>VA-RECURSOS DISTRITO</v>
          </cell>
          <cell r="I4112" t="str">
            <v>O21202020080585330</v>
          </cell>
          <cell r="J4112" t="str">
            <v>Servicios de limpieza general</v>
          </cell>
          <cell r="K4112" t="str">
            <v>000000000000000000222</v>
          </cell>
          <cell r="L4112" t="str">
            <v>0222 - Programa Funcionamiento - INSTITUTO DISTRITAL DE LAS ARTES - IDARTES</v>
          </cell>
          <cell r="M4112" t="str">
            <v>PM02220001FUNC</v>
          </cell>
          <cell r="N4112" t="str">
            <v>FU</v>
          </cell>
          <cell r="O4112" t="str">
            <v>FUNCIONAMIENTO INSTITUTO DISTRITAL DE LAS ARTES -</v>
          </cell>
          <cell r="P4112" t="str">
            <v>2025</v>
          </cell>
          <cell r="Q4112">
            <v>457950000</v>
          </cell>
          <cell r="R4112">
            <v>457950000</v>
          </cell>
        </row>
        <row r="4113">
          <cell r="A4113" t="str">
            <v>0222-01FU</v>
          </cell>
          <cell r="B4113" t="str">
            <v>DISTRITO CAPITAL</v>
          </cell>
          <cell r="C4113" t="str">
            <v>0222-01</v>
          </cell>
          <cell r="D4113" t="str">
            <v>INSTITUTO DISTRITAL DE LAS ARTES - IDARTES</v>
          </cell>
          <cell r="E4113" t="str">
            <v>0002-009</v>
          </cell>
          <cell r="F4113" t="str">
            <v>EP-CULTURA, RECREACIÓN Y DEPORTE</v>
          </cell>
          <cell r="G4113" t="str">
            <v>1-100-F001</v>
          </cell>
          <cell r="H4113" t="str">
            <v>VA-RECURSOS DISTRITO</v>
          </cell>
          <cell r="I4113" t="str">
            <v>O21202020080686312</v>
          </cell>
          <cell r="J4113" t="str">
            <v>Servicios de distribución de electricidad (a comisión o por contrato)</v>
          </cell>
          <cell r="K4113" t="str">
            <v>000000000000000000222</v>
          </cell>
          <cell r="L4113" t="str">
            <v>0222 - Programa Funcionamiento - INSTITUTO DISTRITAL DE LAS ARTES - IDARTES</v>
          </cell>
          <cell r="M4113" t="str">
            <v>PM02220001FUNC</v>
          </cell>
          <cell r="N4113" t="str">
            <v>FU</v>
          </cell>
          <cell r="O4113" t="str">
            <v>FUNCIONAMIENTO INSTITUTO DISTRITAL DE LAS ARTES -</v>
          </cell>
          <cell r="P4113" t="str">
            <v>2025</v>
          </cell>
          <cell r="Q4113">
            <v>206880000</v>
          </cell>
          <cell r="R4113">
            <v>206880000</v>
          </cell>
        </row>
        <row r="4114">
          <cell r="A4114" t="str">
            <v>0222-01FU</v>
          </cell>
          <cell r="B4114" t="str">
            <v>DISTRITO CAPITAL</v>
          </cell>
          <cell r="C4114" t="str">
            <v>0222-01</v>
          </cell>
          <cell r="D4114" t="str">
            <v>INSTITUTO DISTRITAL DE LAS ARTES - IDARTES</v>
          </cell>
          <cell r="E4114" t="str">
            <v>0002-009</v>
          </cell>
          <cell r="F4114" t="str">
            <v>EP-CULTURA, RECREACIÓN Y DEPORTE</v>
          </cell>
          <cell r="G4114" t="str">
            <v>1-100-F001</v>
          </cell>
          <cell r="H4114" t="str">
            <v>VA-RECURSOS DISTRITO</v>
          </cell>
          <cell r="I4114" t="str">
            <v>O21202020080686330</v>
          </cell>
          <cell r="J4114" t="str">
            <v>Servicios de distribución de agua por tubería (a comisión o por contrato)</v>
          </cell>
          <cell r="K4114" t="str">
            <v>000000000000000000222</v>
          </cell>
          <cell r="L4114" t="str">
            <v>0222 - Programa Funcionamiento - INSTITUTO DISTRITAL DE LAS ARTES - IDARTES</v>
          </cell>
          <cell r="M4114" t="str">
            <v>PM02220001FUNC</v>
          </cell>
          <cell r="N4114" t="str">
            <v>FU</v>
          </cell>
          <cell r="O4114" t="str">
            <v>FUNCIONAMIENTO INSTITUTO DISTRITAL DE LAS ARTES -</v>
          </cell>
          <cell r="P4114" t="str">
            <v>2025</v>
          </cell>
          <cell r="Q4114">
            <v>14724000</v>
          </cell>
          <cell r="R4114">
            <v>14724000</v>
          </cell>
        </row>
        <row r="4115">
          <cell r="A4115" t="str">
            <v>0222-01FU</v>
          </cell>
          <cell r="B4115" t="str">
            <v>DISTRITO CAPITAL</v>
          </cell>
          <cell r="C4115" t="str">
            <v>0222-01</v>
          </cell>
          <cell r="D4115" t="str">
            <v>INSTITUTO DISTRITAL DE LAS ARTES - IDARTES</v>
          </cell>
          <cell r="E4115" t="str">
            <v>0002-009</v>
          </cell>
          <cell r="F4115" t="str">
            <v>EP-CULTURA, RECREACIÓN Y DEPORTE</v>
          </cell>
          <cell r="G4115" t="str">
            <v>1-100-F001</v>
          </cell>
          <cell r="H4115" t="str">
            <v>VA-RECURSOS DISTRITO</v>
          </cell>
          <cell r="I4115" t="str">
            <v>O2120202008078712001</v>
          </cell>
          <cell r="J4115" t="str">
            <v>Servicio de mantenimiento y reparación de equipo de oficina y contabilidad, (excepto computadores y equipos periféricos)</v>
          </cell>
          <cell r="K4115" t="str">
            <v>000000000000000000222</v>
          </cell>
          <cell r="L4115" t="str">
            <v>0222 - Programa Funcionamiento - INSTITUTO DISTRITAL DE LAS ARTES - IDARTES</v>
          </cell>
          <cell r="M4115" t="str">
            <v>PM02220001FUNC</v>
          </cell>
          <cell r="N4115" t="str">
            <v>FU</v>
          </cell>
          <cell r="O4115" t="str">
            <v>FUNCIONAMIENTO INSTITUTO DISTRITAL DE LAS ARTES -</v>
          </cell>
          <cell r="P4115" t="str">
            <v>2025</v>
          </cell>
          <cell r="Q4115">
            <v>58152000</v>
          </cell>
          <cell r="R4115">
            <v>58152000</v>
          </cell>
        </row>
        <row r="4116">
          <cell r="A4116" t="str">
            <v>0222-01FU</v>
          </cell>
          <cell r="B4116" t="str">
            <v>DISTRITO CAPITAL</v>
          </cell>
          <cell r="C4116" t="str">
            <v>0222-01</v>
          </cell>
          <cell r="D4116" t="str">
            <v>INSTITUTO DISTRITAL DE LAS ARTES - IDARTES</v>
          </cell>
          <cell r="E4116" t="str">
            <v>0002-009</v>
          </cell>
          <cell r="F4116" t="str">
            <v>EP-CULTURA, RECREACIÓN Y DEPORTE</v>
          </cell>
          <cell r="G4116" t="str">
            <v>1-100-F001</v>
          </cell>
          <cell r="H4116" t="str">
            <v>VA-RECURSOS DISTRITO</v>
          </cell>
          <cell r="I4116" t="str">
            <v>O21202020080787130</v>
          </cell>
          <cell r="J4116" t="str">
            <v>Servicios de mantenimiento y reparación de computadores y equipos periféricos</v>
          </cell>
          <cell r="K4116" t="str">
            <v>000000000000000000222</v>
          </cell>
          <cell r="L4116" t="str">
            <v>0222 - Programa Funcionamiento - INSTITUTO DISTRITAL DE LAS ARTES - IDARTES</v>
          </cell>
          <cell r="M4116" t="str">
            <v>PM02220001FUNC</v>
          </cell>
          <cell r="N4116" t="str">
            <v>FU</v>
          </cell>
          <cell r="O4116" t="str">
            <v>FUNCIONAMIENTO INSTITUTO DISTRITAL DE LAS ARTES -</v>
          </cell>
          <cell r="P4116" t="str">
            <v>2025</v>
          </cell>
          <cell r="Q4116">
            <v>12000000</v>
          </cell>
          <cell r="R4116">
            <v>12000000</v>
          </cell>
        </row>
        <row r="4117">
          <cell r="A4117" t="str">
            <v>0222-01FU</v>
          </cell>
          <cell r="B4117" t="str">
            <v>DISTRITO CAPITAL</v>
          </cell>
          <cell r="C4117" t="str">
            <v>0222-01</v>
          </cell>
          <cell r="D4117" t="str">
            <v>INSTITUTO DISTRITAL DE LAS ARTES - IDARTES</v>
          </cell>
          <cell r="E4117" t="str">
            <v>0002-009</v>
          </cell>
          <cell r="F4117" t="str">
            <v>EP-CULTURA, RECREACIÓN Y DEPORTE</v>
          </cell>
          <cell r="G4117" t="str">
            <v>1-100-F001</v>
          </cell>
          <cell r="H4117" t="str">
            <v>VA-RECURSOS DISTRITO</v>
          </cell>
          <cell r="I4117" t="str">
            <v>O2120202008078714199</v>
          </cell>
          <cell r="J4117" t="str">
            <v>Servicio de mantenimiento y reparación de vehículos automotores n.c.p.</v>
          </cell>
          <cell r="K4117" t="str">
            <v>000000000000000000222</v>
          </cell>
          <cell r="L4117" t="str">
            <v>0222 - Programa Funcionamiento - INSTITUTO DISTRITAL DE LAS ARTES - IDARTES</v>
          </cell>
          <cell r="M4117" t="str">
            <v>PM02220001FUNC</v>
          </cell>
          <cell r="N4117" t="str">
            <v>FU</v>
          </cell>
          <cell r="O4117" t="str">
            <v>FUNCIONAMIENTO INSTITUTO DISTRITAL DE LAS ARTES -</v>
          </cell>
          <cell r="P4117" t="str">
            <v>2025</v>
          </cell>
          <cell r="Q4117">
            <v>40000000</v>
          </cell>
          <cell r="R4117">
            <v>40000000</v>
          </cell>
        </row>
        <row r="4118">
          <cell r="A4118" t="str">
            <v>0222-01FU</v>
          </cell>
          <cell r="B4118" t="str">
            <v>DISTRITO CAPITAL</v>
          </cell>
          <cell r="C4118" t="str">
            <v>0222-01</v>
          </cell>
          <cell r="D4118" t="str">
            <v>INSTITUTO DISTRITAL DE LAS ARTES - IDARTES</v>
          </cell>
          <cell r="E4118" t="str">
            <v>0002-009</v>
          </cell>
          <cell r="F4118" t="str">
            <v>EP-CULTURA, RECREACIÓN Y DEPORTE</v>
          </cell>
          <cell r="G4118" t="str">
            <v>1-100-F001</v>
          </cell>
          <cell r="H4118" t="str">
            <v>VA-RECURSOS DISTRITO</v>
          </cell>
          <cell r="I4118" t="str">
            <v>O2120202008078715699</v>
          </cell>
          <cell r="J4118" t="str">
            <v>Servicio de mantenimiento y reparación de máquinas de uso general n.c.p.</v>
          </cell>
          <cell r="K4118" t="str">
            <v>000000000000000000222</v>
          </cell>
          <cell r="L4118" t="str">
            <v>0222 - Programa Funcionamiento - INSTITUTO DISTRITAL DE LAS ARTES - IDARTES</v>
          </cell>
          <cell r="M4118" t="str">
            <v>PM02220001FUNC</v>
          </cell>
          <cell r="N4118" t="str">
            <v>FU</v>
          </cell>
          <cell r="O4118" t="str">
            <v>FUNCIONAMIENTO INSTITUTO DISTRITAL DE LAS ARTES -</v>
          </cell>
          <cell r="P4118" t="str">
            <v>2025</v>
          </cell>
          <cell r="Q4118">
            <v>4000000</v>
          </cell>
          <cell r="R4118">
            <v>4000000</v>
          </cell>
        </row>
        <row r="4119">
          <cell r="A4119" t="str">
            <v>0222-01FU</v>
          </cell>
          <cell r="B4119" t="str">
            <v>DISTRITO CAPITAL</v>
          </cell>
          <cell r="C4119" t="str">
            <v>0222-01</v>
          </cell>
          <cell r="D4119" t="str">
            <v>INSTITUTO DISTRITAL DE LAS ARTES - IDARTES</v>
          </cell>
          <cell r="E4119" t="str">
            <v>0002-009</v>
          </cell>
          <cell r="F4119" t="str">
            <v>EP-CULTURA, RECREACIÓN Y DEPORTE</v>
          </cell>
          <cell r="G4119" t="str">
            <v>1-100-F001</v>
          </cell>
          <cell r="H4119" t="str">
            <v>VA-RECURSOS DISTRITO</v>
          </cell>
          <cell r="I4119" t="str">
            <v>O2120202008078715999</v>
          </cell>
          <cell r="J4119" t="str">
            <v>Servicio de mantenimiento y reparación de otros equipos n.c.p.</v>
          </cell>
          <cell r="K4119" t="str">
            <v>000000000000000000222</v>
          </cell>
          <cell r="L4119" t="str">
            <v>0222 - Programa Funcionamiento - INSTITUTO DISTRITAL DE LAS ARTES - IDARTES</v>
          </cell>
          <cell r="M4119" t="str">
            <v>PM02220001FUNC</v>
          </cell>
          <cell r="N4119" t="str">
            <v>FU</v>
          </cell>
          <cell r="O4119" t="str">
            <v>FUNCIONAMIENTO INSTITUTO DISTRITAL DE LAS ARTES -</v>
          </cell>
          <cell r="P4119" t="str">
            <v>2025</v>
          </cell>
          <cell r="Q4119">
            <v>4000000</v>
          </cell>
          <cell r="R4119">
            <v>4000000</v>
          </cell>
        </row>
        <row r="4120">
          <cell r="A4120" t="str">
            <v>0222-01FU</v>
          </cell>
          <cell r="B4120" t="str">
            <v>DISTRITO CAPITAL</v>
          </cell>
          <cell r="C4120" t="str">
            <v>0222-01</v>
          </cell>
          <cell r="D4120" t="str">
            <v>INSTITUTO DISTRITAL DE LAS ARTES - IDARTES</v>
          </cell>
          <cell r="E4120" t="str">
            <v>0002-009</v>
          </cell>
          <cell r="F4120" t="str">
            <v>EP-CULTURA, RECREACIÓN Y DEPORTE</v>
          </cell>
          <cell r="G4120" t="str">
            <v>1-100-F001</v>
          </cell>
          <cell r="H4120" t="str">
            <v>VA-RECURSOS DISTRITO</v>
          </cell>
          <cell r="I4120" t="str">
            <v>O2120202008098912197</v>
          </cell>
          <cell r="J4120" t="str">
            <v>Servicios de impresión litográfica n.c.p.</v>
          </cell>
          <cell r="K4120" t="str">
            <v>000000000000000000222</v>
          </cell>
          <cell r="L4120" t="str">
            <v>0222 - Programa Funcionamiento - INSTITUTO DISTRITAL DE LAS ARTES - IDARTES</v>
          </cell>
          <cell r="M4120" t="str">
            <v>PM02220001FUNC</v>
          </cell>
          <cell r="N4120" t="str">
            <v>FU</v>
          </cell>
          <cell r="O4120" t="str">
            <v>FUNCIONAMIENTO INSTITUTO DISTRITAL DE LAS ARTES -</v>
          </cell>
          <cell r="P4120" t="str">
            <v>2025</v>
          </cell>
          <cell r="Q4120">
            <v>3500000</v>
          </cell>
          <cell r="R4120">
            <v>3500000</v>
          </cell>
        </row>
        <row r="4121">
          <cell r="A4121" t="str">
            <v>0222-01FU</v>
          </cell>
          <cell r="B4121" t="str">
            <v>DISTRITO CAPITAL</v>
          </cell>
          <cell r="C4121" t="str">
            <v>0222-01</v>
          </cell>
          <cell r="D4121" t="str">
            <v>INSTITUTO DISTRITAL DE LAS ARTES - IDARTES</v>
          </cell>
          <cell r="E4121" t="str">
            <v>0002-009</v>
          </cell>
          <cell r="F4121" t="str">
            <v>EP-CULTURA, RECREACIÓN Y DEPORTE</v>
          </cell>
          <cell r="G4121" t="str">
            <v>1-100-F001</v>
          </cell>
          <cell r="H4121" t="str">
            <v>VA-RECURSOS DISTRITO</v>
          </cell>
          <cell r="I4121" t="str">
            <v>O21202020090292913</v>
          </cell>
          <cell r="J4121" t="str">
            <v>Servicios de educación para la formación y el trabajo</v>
          </cell>
          <cell r="K4121" t="str">
            <v>000000000000000000222</v>
          </cell>
          <cell r="L4121" t="str">
            <v>0222 - Programa Funcionamiento - INSTITUTO DISTRITAL DE LAS ARTES - IDARTES</v>
          </cell>
          <cell r="M4121" t="str">
            <v>PM02220001FUNC</v>
          </cell>
          <cell r="N4121" t="str">
            <v>FU</v>
          </cell>
          <cell r="O4121" t="str">
            <v>FUNCIONAMIENTO INSTITUTO DISTRITAL DE LAS ARTES -</v>
          </cell>
          <cell r="P4121" t="str">
            <v>2025</v>
          </cell>
          <cell r="Q4121">
            <v>56430000</v>
          </cell>
          <cell r="R4121">
            <v>56430000</v>
          </cell>
        </row>
        <row r="4122">
          <cell r="A4122" t="str">
            <v>0222-01FU</v>
          </cell>
          <cell r="B4122" t="str">
            <v>DISTRITO CAPITAL</v>
          </cell>
          <cell r="C4122" t="str">
            <v>0222-01</v>
          </cell>
          <cell r="D4122" t="str">
            <v>INSTITUTO DISTRITAL DE LAS ARTES - IDARTES</v>
          </cell>
          <cell r="E4122" t="str">
            <v>0002-009</v>
          </cell>
          <cell r="F4122" t="str">
            <v>EP-CULTURA, RECREACIÓN Y DEPORTE</v>
          </cell>
          <cell r="G4122" t="str">
            <v>1-100-F001</v>
          </cell>
          <cell r="H4122" t="str">
            <v>VA-RECURSOS DISTRITO</v>
          </cell>
          <cell r="I4122" t="str">
            <v>O21202020090393121</v>
          </cell>
          <cell r="J4122" t="str">
            <v>Servicios médicos generales</v>
          </cell>
          <cell r="K4122" t="str">
            <v>000000000000000000222</v>
          </cell>
          <cell r="L4122" t="str">
            <v>0222 - Programa Funcionamiento - INSTITUTO DISTRITAL DE LAS ARTES - IDARTES</v>
          </cell>
          <cell r="M4122" t="str">
            <v>PM02220001FUNC</v>
          </cell>
          <cell r="N4122" t="str">
            <v>FU</v>
          </cell>
          <cell r="O4122" t="str">
            <v>FUNCIONAMIENTO INSTITUTO DISTRITAL DE LAS ARTES -</v>
          </cell>
          <cell r="P4122" t="str">
            <v>2025</v>
          </cell>
          <cell r="Q4122">
            <v>17131000</v>
          </cell>
          <cell r="R4122">
            <v>17131000</v>
          </cell>
        </row>
        <row r="4123">
          <cell r="A4123" t="str">
            <v>0222-01FU</v>
          </cell>
          <cell r="B4123" t="str">
            <v>DISTRITO CAPITAL</v>
          </cell>
          <cell r="C4123" t="str">
            <v>0222-01</v>
          </cell>
          <cell r="D4123" t="str">
            <v>INSTITUTO DISTRITAL DE LAS ARTES - IDARTES</v>
          </cell>
          <cell r="E4123" t="str">
            <v>0002-009</v>
          </cell>
          <cell r="F4123" t="str">
            <v>EP-CULTURA, RECREACIÓN Y DEPORTE</v>
          </cell>
          <cell r="G4123" t="str">
            <v>1-100-F001</v>
          </cell>
          <cell r="H4123" t="str">
            <v>VA-RECURSOS DISTRITO</v>
          </cell>
          <cell r="I4123" t="str">
            <v>O21202020090494239</v>
          </cell>
          <cell r="J4123" t="str">
            <v>Servicios generales de recolección de otros desechos</v>
          </cell>
          <cell r="K4123" t="str">
            <v>000000000000000000222</v>
          </cell>
          <cell r="L4123" t="str">
            <v>0222 - Programa Funcionamiento - INSTITUTO DISTRITAL DE LAS ARTES - IDARTES</v>
          </cell>
          <cell r="M4123" t="str">
            <v>PM02220001FUNC</v>
          </cell>
          <cell r="N4123" t="str">
            <v>FU</v>
          </cell>
          <cell r="O4123" t="str">
            <v>FUNCIONAMIENTO INSTITUTO DISTRITAL DE LAS ARTES -</v>
          </cell>
          <cell r="P4123" t="str">
            <v>2025</v>
          </cell>
          <cell r="Q4123">
            <v>804000</v>
          </cell>
          <cell r="R4123">
            <v>804000</v>
          </cell>
        </row>
        <row r="4124">
          <cell r="A4124" t="str">
            <v>0222-01FU</v>
          </cell>
          <cell r="B4124" t="str">
            <v>DISTRITO CAPITAL</v>
          </cell>
          <cell r="C4124" t="str">
            <v>0222-01</v>
          </cell>
          <cell r="D4124" t="str">
            <v>INSTITUTO DISTRITAL DE LAS ARTES - IDARTES</v>
          </cell>
          <cell r="E4124" t="str">
            <v>0002-009</v>
          </cell>
          <cell r="F4124" t="str">
            <v>EP-CULTURA, RECREACIÓN Y DEPORTE</v>
          </cell>
          <cell r="G4124" t="str">
            <v>1-100-F001</v>
          </cell>
          <cell r="H4124" t="str">
            <v>VA-RECURSOS DISTRITO</v>
          </cell>
          <cell r="I4124" t="str">
            <v>O21202020090696990</v>
          </cell>
          <cell r="J4124" t="str">
            <v>Otros servicios de diversión y entretenimiento n.c.p.</v>
          </cell>
          <cell r="K4124" t="str">
            <v>000000000000000000222</v>
          </cell>
          <cell r="L4124" t="str">
            <v>0222 - Programa Funcionamiento - INSTITUTO DISTRITAL DE LAS ARTES - IDARTES</v>
          </cell>
          <cell r="M4124" t="str">
            <v>PM02220001FUNC</v>
          </cell>
          <cell r="N4124" t="str">
            <v>FU</v>
          </cell>
          <cell r="O4124" t="str">
            <v>FUNCIONAMIENTO INSTITUTO DISTRITAL DE LAS ARTES -</v>
          </cell>
          <cell r="P4124" t="str">
            <v>2025</v>
          </cell>
          <cell r="Q4124">
            <v>285338000</v>
          </cell>
          <cell r="R4124">
            <v>285338000</v>
          </cell>
        </row>
        <row r="4125">
          <cell r="A4125" t="str">
            <v>0222-01FU</v>
          </cell>
          <cell r="B4125" t="str">
            <v>DISTRITO CAPITAL</v>
          </cell>
          <cell r="C4125" t="str">
            <v>0222-01</v>
          </cell>
          <cell r="D4125" t="str">
            <v>INSTITUTO DISTRITAL DE LAS ARTES - IDARTES</v>
          </cell>
          <cell r="E4125" t="str">
            <v>0002-009</v>
          </cell>
          <cell r="F4125" t="str">
            <v>EP-CULTURA, RECREACIÓN Y DEPORTE</v>
          </cell>
          <cell r="G4125" t="str">
            <v>1-100-F001</v>
          </cell>
          <cell r="H4125" t="str">
            <v>VA-RECURSOS DISTRITO</v>
          </cell>
          <cell r="I4125" t="str">
            <v>O2180151</v>
          </cell>
          <cell r="J4125" t="str">
            <v>Impuesto sobre vehículos automotores</v>
          </cell>
          <cell r="K4125" t="str">
            <v>000000000000000000222</v>
          </cell>
          <cell r="L4125" t="str">
            <v>0222 - Programa Funcionamiento - INSTITUTO DISTRITAL DE LAS ARTES - IDARTES</v>
          </cell>
          <cell r="M4125" t="str">
            <v>PM02220001FUNC</v>
          </cell>
          <cell r="N4125" t="str">
            <v>FU</v>
          </cell>
          <cell r="O4125" t="str">
            <v>FUNCIONAMIENTO INSTITUTO DISTRITAL DE LAS ARTES -</v>
          </cell>
          <cell r="P4125" t="str">
            <v>2025</v>
          </cell>
          <cell r="Q4125">
            <v>390000</v>
          </cell>
          <cell r="R4125">
            <v>390000</v>
          </cell>
        </row>
        <row r="4126">
          <cell r="A4126" t="str">
            <v>0222-0108</v>
          </cell>
          <cell r="B4126" t="str">
            <v>DISTRITO CAPITAL</v>
          </cell>
          <cell r="C4126" t="str">
            <v>0222-01</v>
          </cell>
          <cell r="D4126" t="str">
            <v>INSTITUTO DISTRITAL DE LAS ARTES - IDARTES</v>
          </cell>
          <cell r="E4126" t="str">
            <v>0002-009</v>
          </cell>
          <cell r="F4126" t="str">
            <v>EP-CULTURA, RECREACIÓN Y DEPORTE</v>
          </cell>
          <cell r="G4126" t="str">
            <v>1-100-F001</v>
          </cell>
          <cell r="H4126" t="str">
            <v>VA-RECURSOS DISTRITO</v>
          </cell>
          <cell r="I4126" t="str">
            <v>O232020200996220</v>
          </cell>
          <cell r="J4126" t="str">
            <v>Servicios de producción y presentación de actividades de artes escénicas</v>
          </cell>
          <cell r="K4126" t="str">
            <v>O23011733012024006408051</v>
          </cell>
          <cell r="L4126" t="str">
            <v>Consolidación de procesos desde las arte - Servicio de educación informal al sector artístico y cultural</v>
          </cell>
          <cell r="M4126" t="str">
            <v>PM/0222/0108/33010510064</v>
          </cell>
          <cell r="N4126" t="str">
            <v>08</v>
          </cell>
          <cell r="O4126" t="str">
            <v>Servicios de formación artística y cultural</v>
          </cell>
          <cell r="P4126" t="str">
            <v>2025</v>
          </cell>
          <cell r="Q4126">
            <v>131194460000</v>
          </cell>
          <cell r="R4126">
            <v>131194460000</v>
          </cell>
        </row>
        <row r="4127">
          <cell r="A4127" t="str">
            <v>0222-0108</v>
          </cell>
          <cell r="B4127" t="str">
            <v>DISTRITO CAPITAL</v>
          </cell>
          <cell r="C4127" t="str">
            <v>0222-01</v>
          </cell>
          <cell r="D4127" t="str">
            <v>INSTITUTO DISTRITAL DE LAS ARTES - IDARTES</v>
          </cell>
          <cell r="E4127" t="str">
            <v>0002-009</v>
          </cell>
          <cell r="F4127" t="str">
            <v>EP-CULTURA, RECREACIÓN Y DEPORTE</v>
          </cell>
          <cell r="G4127" t="str">
            <v>1-100-I011</v>
          </cell>
          <cell r="H4127" t="str">
            <v>VA-Estampilla procultura</v>
          </cell>
          <cell r="I4127" t="str">
            <v>O232020200996220</v>
          </cell>
          <cell r="J4127" t="str">
            <v>Servicios de producción y presentación de actividades de artes escénicas</v>
          </cell>
          <cell r="K4127" t="str">
            <v>O23011733012024006408051</v>
          </cell>
          <cell r="L4127" t="str">
            <v>Consolidación de procesos desde las arte - Servicio de educación informal al sector artístico y cultural</v>
          </cell>
          <cell r="M4127" t="str">
            <v>PM/0222/0108/33010510064</v>
          </cell>
          <cell r="N4127" t="str">
            <v>08</v>
          </cell>
          <cell r="O4127" t="str">
            <v>Servicios de formación artística y cultural</v>
          </cell>
          <cell r="P4127" t="str">
            <v>2025</v>
          </cell>
          <cell r="Q4127">
            <v>26341097000</v>
          </cell>
          <cell r="R4127">
            <v>26341097000</v>
          </cell>
        </row>
        <row r="4128">
          <cell r="A4128" t="str">
            <v>0222-0105</v>
          </cell>
          <cell r="B4128" t="str">
            <v>DISTRITO CAPITAL</v>
          </cell>
          <cell r="C4128" t="str">
            <v>0222-01</v>
          </cell>
          <cell r="D4128" t="str">
            <v>INSTITUTO DISTRITAL DE LAS ARTES - IDARTES</v>
          </cell>
          <cell r="E4128" t="str">
            <v>0002-009</v>
          </cell>
          <cell r="F4128" t="str">
            <v>EP-CULTURA, RECREACIÓN Y DEPORTE</v>
          </cell>
          <cell r="G4128" t="str">
            <v>1-100-I028</v>
          </cell>
          <cell r="H4128" t="str">
            <v>VA-Contribución a las artes escénicas</v>
          </cell>
          <cell r="I4128" t="str">
            <v>O232020200996220</v>
          </cell>
          <cell r="J4128" t="str">
            <v>Servicios de producción y presentación de actividades de artes escénicas</v>
          </cell>
          <cell r="K4128" t="str">
            <v>O23011733012024008705073</v>
          </cell>
          <cell r="L4128" t="str">
            <v>Consolidación de la Red de Escenarios Cu - Servicio de circulación artística y cultural</v>
          </cell>
          <cell r="M4128" t="str">
            <v>PM/0222/0105/33010730087</v>
          </cell>
          <cell r="N4128" t="str">
            <v>05</v>
          </cell>
          <cell r="O4128" t="str">
            <v>Servicio de creación, circulación, investigación y</v>
          </cell>
          <cell r="P4128" t="str">
            <v>2025</v>
          </cell>
          <cell r="Q4128">
            <v>2250000000</v>
          </cell>
          <cell r="R4128">
            <v>2250000000</v>
          </cell>
        </row>
        <row r="4129">
          <cell r="A4129" t="str">
            <v>0222-0107</v>
          </cell>
          <cell r="B4129" t="str">
            <v>DISTRITO CAPITAL</v>
          </cell>
          <cell r="C4129" t="str">
            <v>0222-01</v>
          </cell>
          <cell r="D4129" t="str">
            <v>INSTITUTO DISTRITAL DE LAS ARTES - IDARTES</v>
          </cell>
          <cell r="E4129" t="str">
            <v>0002-009</v>
          </cell>
          <cell r="F4129" t="str">
            <v>EP-CULTURA, RECREACIÓN Y DEPORTE</v>
          </cell>
          <cell r="G4129" t="str">
            <v>1-200-I011</v>
          </cell>
          <cell r="H4129" t="str">
            <v>RB-Estampilla procultura</v>
          </cell>
          <cell r="I4129" t="str">
            <v>O232020200991124</v>
          </cell>
          <cell r="J4129" t="str">
            <v>Servicios de la administración pública relacionados con la recreación, la cultura y la religión</v>
          </cell>
          <cell r="K4129" t="str">
            <v>O23011733012024008807053</v>
          </cell>
          <cell r="L4129" t="str">
            <v>Consolidación de procesos creativos, inn - Servicio de promoción de actividades culturales</v>
          </cell>
          <cell r="M4129" t="str">
            <v>PM/0222/0107/33010530088</v>
          </cell>
          <cell r="N4129" t="str">
            <v>07</v>
          </cell>
          <cell r="O4129" t="str">
            <v>Servicio de reconocimientos, apoyos y estimulos ec</v>
          </cell>
          <cell r="P4129" t="str">
            <v>2025</v>
          </cell>
          <cell r="Q4129">
            <v>5495000</v>
          </cell>
          <cell r="R4129">
            <v>5495000</v>
          </cell>
        </row>
        <row r="4130">
          <cell r="A4130" t="str">
            <v>0222-0107</v>
          </cell>
          <cell r="B4130" t="str">
            <v>DISTRITO CAPITAL</v>
          </cell>
          <cell r="C4130" t="str">
            <v>0222-01</v>
          </cell>
          <cell r="D4130" t="str">
            <v>INSTITUTO DISTRITAL DE LAS ARTES - IDARTES</v>
          </cell>
          <cell r="E4130" t="str">
            <v>0002-009</v>
          </cell>
          <cell r="F4130" t="str">
            <v>EP-CULTURA, RECREACIÓN Y DEPORTE</v>
          </cell>
          <cell r="G4130" t="str">
            <v>1-300-I009</v>
          </cell>
          <cell r="H4130" t="str">
            <v>REAF-Estampilla procultura</v>
          </cell>
          <cell r="I4130" t="str">
            <v>O232020200991124</v>
          </cell>
          <cell r="J4130" t="str">
            <v>Servicios de la administración pública relacionados con la recreación, la cultura y la religión</v>
          </cell>
          <cell r="K4130" t="str">
            <v>O23011733012024008807053</v>
          </cell>
          <cell r="L4130" t="str">
            <v>Consolidación de procesos creativos, inn - Servicio de promoción de actividades culturales</v>
          </cell>
          <cell r="M4130" t="str">
            <v>PM/0222/0107/33010530088</v>
          </cell>
          <cell r="N4130" t="str">
            <v>07</v>
          </cell>
          <cell r="O4130" t="str">
            <v>Servicio de reconocimientos, apoyos y estimulos ec</v>
          </cell>
          <cell r="P4130" t="str">
            <v>2025</v>
          </cell>
          <cell r="Q4130">
            <v>1476043000</v>
          </cell>
          <cell r="R4130">
            <v>1476043000</v>
          </cell>
        </row>
        <row r="4131">
          <cell r="A4131" t="str">
            <v>0222-0105</v>
          </cell>
          <cell r="B4131" t="str">
            <v>DISTRITO CAPITAL</v>
          </cell>
          <cell r="C4131" t="str">
            <v>0222-01</v>
          </cell>
          <cell r="D4131" t="str">
            <v>INSTITUTO DISTRITAL DE LAS ARTES - IDARTES</v>
          </cell>
          <cell r="E4131" t="str">
            <v>0002-009</v>
          </cell>
          <cell r="F4131" t="str">
            <v>EP-CULTURA, RECREACIÓN Y DEPORTE</v>
          </cell>
          <cell r="G4131" t="str">
            <v>3-100-F002</v>
          </cell>
          <cell r="H4131" t="str">
            <v>VA-Administrados de libre destinación</v>
          </cell>
          <cell r="I4131" t="str">
            <v>O231020200501</v>
          </cell>
          <cell r="J4131" t="str">
            <v>Aportes generales al sistema de riesgos laborales públicos</v>
          </cell>
          <cell r="K4131" t="str">
            <v>O23011733012024014605053</v>
          </cell>
          <cell r="L4131" t="str">
            <v>Fortalecimiento de las prácticas artísti - Servicio de promoción de actividades culturales</v>
          </cell>
          <cell r="M4131" t="str">
            <v>PM/0222/0105/33010530146</v>
          </cell>
          <cell r="N4131" t="str">
            <v>05</v>
          </cell>
          <cell r="O4131" t="str">
            <v>Servicio de creación, circulación, investigación y</v>
          </cell>
          <cell r="P4131" t="str">
            <v>2025</v>
          </cell>
          <cell r="Q4131">
            <v>10982000000</v>
          </cell>
          <cell r="R4131">
            <v>10982000000</v>
          </cell>
        </row>
        <row r="4132">
          <cell r="A4132" t="str">
            <v>0222-0105</v>
          </cell>
          <cell r="B4132" t="str">
            <v>DISTRITO CAPITAL</v>
          </cell>
          <cell r="C4132" t="str">
            <v>0222-01</v>
          </cell>
          <cell r="D4132" t="str">
            <v>INSTITUTO DISTRITAL DE LAS ARTES - IDARTES</v>
          </cell>
          <cell r="E4132" t="str">
            <v>0002-009</v>
          </cell>
          <cell r="F4132" t="str">
            <v>EP-CULTURA, RECREACIÓN Y DEPORTE</v>
          </cell>
          <cell r="G4132" t="str">
            <v>3-100-I001</v>
          </cell>
          <cell r="H4132" t="str">
            <v>VA-Administrados de destinación especifica</v>
          </cell>
          <cell r="I4132" t="str">
            <v>O231020200501</v>
          </cell>
          <cell r="J4132" t="str">
            <v>Aportes generales al sistema de riesgos laborales públicos</v>
          </cell>
          <cell r="K4132" t="str">
            <v>O23011733012024014605053</v>
          </cell>
          <cell r="L4132" t="str">
            <v>Fortalecimiento de las prácticas artísti - Servicio de promoción de actividades culturales</v>
          </cell>
          <cell r="M4132" t="str">
            <v>PM/0222/0105/33010530146</v>
          </cell>
          <cell r="N4132" t="str">
            <v>05</v>
          </cell>
          <cell r="O4132" t="str">
            <v>Servicio de creación, circulación, investigación y</v>
          </cell>
          <cell r="P4132" t="str">
            <v>2025</v>
          </cell>
          <cell r="Q4132">
            <v>600000000</v>
          </cell>
          <cell r="R4132">
            <v>600000000</v>
          </cell>
        </row>
        <row r="4133">
          <cell r="A4133" t="str">
            <v>0222-0107</v>
          </cell>
          <cell r="B4133" t="str">
            <v>DISTRITO CAPITAL</v>
          </cell>
          <cell r="C4133" t="str">
            <v>0222-01</v>
          </cell>
          <cell r="D4133" t="str">
            <v>INSTITUTO DISTRITAL DE LAS ARTES - IDARTES</v>
          </cell>
          <cell r="E4133" t="str">
            <v>0002-009</v>
          </cell>
          <cell r="F4133" t="str">
            <v>EP-CULTURA, RECREACIÓN Y DEPORTE</v>
          </cell>
          <cell r="G4133" t="str">
            <v>3-100-I017</v>
          </cell>
          <cell r="H4133" t="str">
            <v>VA-CONVENIOS</v>
          </cell>
          <cell r="I4133" t="str">
            <v>O232020200991124</v>
          </cell>
          <cell r="J4133" t="str">
            <v>Servicios de la administración pública relacionados con la recreación, la cultura y la religión</v>
          </cell>
          <cell r="K4133" t="str">
            <v>O23011733012024008807053</v>
          </cell>
          <cell r="L4133" t="str">
            <v>Consolidación de procesos creativos, inn - Servicio de promoción de actividades culturales</v>
          </cell>
          <cell r="M4133" t="str">
            <v>PM/0222/0107/33010530088</v>
          </cell>
          <cell r="N4133" t="str">
            <v>07</v>
          </cell>
          <cell r="O4133" t="str">
            <v>Servicio de reconocimientos, apoyos y estimulos ec</v>
          </cell>
          <cell r="P4133" t="str">
            <v>2025</v>
          </cell>
          <cell r="Q4133">
            <v>20096000000</v>
          </cell>
          <cell r="R4133">
            <v>20096000000</v>
          </cell>
        </row>
        <row r="4134">
          <cell r="A4134" t="str">
            <v>0222-0105</v>
          </cell>
          <cell r="B4134" t="str">
            <v>DISTRITO CAPITAL</v>
          </cell>
          <cell r="C4134" t="str">
            <v>0222-01</v>
          </cell>
          <cell r="D4134" t="str">
            <v>INSTITUTO DISTRITAL DE LAS ARTES - IDARTES</v>
          </cell>
          <cell r="E4134" t="str">
            <v>0002-009</v>
          </cell>
          <cell r="F4134" t="str">
            <v>EP-CULTURA, RECREACIÓN Y DEPORTE</v>
          </cell>
          <cell r="G4134" t="str">
            <v>3-200-F002</v>
          </cell>
          <cell r="H4134" t="str">
            <v>RB-Administrados de libre destinación</v>
          </cell>
          <cell r="I4134" t="str">
            <v>O231020200501</v>
          </cell>
          <cell r="J4134" t="str">
            <v>Aportes generales al sistema de riesgos laborales públicos</v>
          </cell>
          <cell r="K4134" t="str">
            <v>O23011733012024014605053</v>
          </cell>
          <cell r="L4134" t="str">
            <v>Fortalecimiento de las prácticas artísti - Servicio de promoción de actividades culturales</v>
          </cell>
          <cell r="M4134" t="str">
            <v>PM/0222/0105/33010530146</v>
          </cell>
          <cell r="N4134" t="str">
            <v>05</v>
          </cell>
          <cell r="O4134" t="str">
            <v>Servicio de creación, circulación, investigación y</v>
          </cell>
          <cell r="P4134" t="str">
            <v>2025</v>
          </cell>
          <cell r="Q4134">
            <v>324000000</v>
          </cell>
          <cell r="R4134">
            <v>324000000</v>
          </cell>
        </row>
        <row r="4135">
          <cell r="A4135" t="str">
            <v>0222-0105</v>
          </cell>
          <cell r="B4135" t="str">
            <v>DISTRITO CAPITAL</v>
          </cell>
          <cell r="C4135" t="str">
            <v>0222-01</v>
          </cell>
          <cell r="D4135" t="str">
            <v>INSTITUTO DISTRITAL DE LAS ARTES - IDARTES</v>
          </cell>
          <cell r="E4135" t="str">
            <v>0002-009</v>
          </cell>
          <cell r="F4135" t="str">
            <v>EP-CULTURA, RECREACIÓN Y DEPORTE</v>
          </cell>
          <cell r="G4135" t="str">
            <v>3-200-I001</v>
          </cell>
          <cell r="H4135" t="str">
            <v>RB-Administrados de destinación especifica</v>
          </cell>
          <cell r="I4135" t="str">
            <v>O231020200501</v>
          </cell>
          <cell r="J4135" t="str">
            <v>Aportes generales al sistema de riesgos laborales públicos</v>
          </cell>
          <cell r="K4135" t="str">
            <v>O23011733012024014605053</v>
          </cell>
          <cell r="L4135" t="str">
            <v>Fortalecimiento de las prácticas artísti - Servicio de promoción de actividades culturales</v>
          </cell>
          <cell r="M4135" t="str">
            <v>PM/0222/0105/33010530146</v>
          </cell>
          <cell r="N4135" t="str">
            <v>05</v>
          </cell>
          <cell r="O4135" t="str">
            <v>Servicio de creación, circulación, investigación y</v>
          </cell>
          <cell r="P4135" t="str">
            <v>2025</v>
          </cell>
          <cell r="Q4135">
            <v>1763000000</v>
          </cell>
          <cell r="R4135">
            <v>1763000000</v>
          </cell>
        </row>
        <row r="4136">
          <cell r="A4136" t="str">
            <v>0222-0105</v>
          </cell>
          <cell r="B4136" t="str">
            <v>DISTRITO CAPITAL</v>
          </cell>
          <cell r="C4136" t="str">
            <v>0222-01</v>
          </cell>
          <cell r="D4136" t="str">
            <v>INSTITUTO DISTRITAL DE LAS ARTES - IDARTES</v>
          </cell>
          <cell r="E4136" t="str">
            <v>0002-009</v>
          </cell>
          <cell r="F4136" t="str">
            <v>EP-CULTURA, RECREACIÓN Y DEPORTE</v>
          </cell>
          <cell r="G4136" t="str">
            <v>3-400-F002</v>
          </cell>
          <cell r="H4136" t="str">
            <v>RF-Administrados de libre destinación</v>
          </cell>
          <cell r="I4136" t="str">
            <v>O232020200991124</v>
          </cell>
          <cell r="J4136" t="str">
            <v>Servicios de la administración pública relacionados con la recreación, la cultura y la religión</v>
          </cell>
          <cell r="K4136" t="str">
            <v>O23011733012024008705070</v>
          </cell>
          <cell r="L4136" t="str">
            <v>Consolidación de la Red de Escenarios Cu - Documentos de lineamientos técnicos</v>
          </cell>
          <cell r="M4136" t="str">
            <v>PM/0222/0105/33010700087</v>
          </cell>
          <cell r="N4136" t="str">
            <v>05</v>
          </cell>
          <cell r="O4136" t="str">
            <v>Servicio de creación, circulación, investigación y</v>
          </cell>
          <cell r="P4136" t="str">
            <v>2025</v>
          </cell>
          <cell r="Q4136">
            <v>70000000</v>
          </cell>
          <cell r="R4136">
            <v>70000000</v>
          </cell>
        </row>
        <row r="4137">
          <cell r="A4137" t="str">
            <v>0226-01FU</v>
          </cell>
          <cell r="B4137" t="str">
            <v>DISTRITO CAPITAL</v>
          </cell>
          <cell r="C4137" t="str">
            <v>0226-01</v>
          </cell>
          <cell r="D4137" t="str">
            <v>UNIDAD ADMINISTRATIVA ESPECIAL DE CATASTRO DISTRITAL</v>
          </cell>
          <cell r="E4137" t="str">
            <v>0002-003</v>
          </cell>
          <cell r="F4137" t="str">
            <v>EP-HACIENDA</v>
          </cell>
          <cell r="G4137" t="str">
            <v>1-100-F001</v>
          </cell>
          <cell r="H4137" t="str">
            <v>VA-RECURSOS DISTRITO</v>
          </cell>
          <cell r="I4137" t="str">
            <v>O211010100101</v>
          </cell>
          <cell r="J4137" t="str">
            <v>Sueldo básico</v>
          </cell>
          <cell r="K4137" t="str">
            <v>000000000000000000226</v>
          </cell>
          <cell r="L4137" t="str">
            <v>0226 - Programa Funcionamiento - UNIDAD ADMINISTRATIVA ESPECIAL DE CATASTRO DISTRITAL</v>
          </cell>
          <cell r="M4137" t="str">
            <v>PM02260001FUNC</v>
          </cell>
          <cell r="N4137" t="str">
            <v>FU</v>
          </cell>
          <cell r="O4137" t="str">
            <v>FUNCIONAMIENTO UNIDAD ADMINISTRATIVA ESPECIAL DE C</v>
          </cell>
          <cell r="P4137" t="str">
            <v>2025</v>
          </cell>
          <cell r="Q4137">
            <v>28807831000</v>
          </cell>
          <cell r="R4137">
            <v>28807831000</v>
          </cell>
        </row>
        <row r="4138">
          <cell r="A4138" t="str">
            <v>0226-01FU</v>
          </cell>
          <cell r="B4138" t="str">
            <v>DISTRITO CAPITAL</v>
          </cell>
          <cell r="C4138" t="str">
            <v>0226-01</v>
          </cell>
          <cell r="D4138" t="str">
            <v>UNIDAD ADMINISTRATIVA ESPECIAL DE CATASTRO DISTRITAL</v>
          </cell>
          <cell r="E4138" t="str">
            <v>0002-003</v>
          </cell>
          <cell r="F4138" t="str">
            <v>EP-HACIENDA</v>
          </cell>
          <cell r="G4138" t="str">
            <v>1-100-F001</v>
          </cell>
          <cell r="H4138" t="str">
            <v>VA-RECURSOS DISTRITO</v>
          </cell>
          <cell r="I4138" t="str">
            <v>O211010100102</v>
          </cell>
          <cell r="J4138" t="str">
            <v>Horas extras, dominicales, festivos y recargos</v>
          </cell>
          <cell r="K4138" t="str">
            <v>000000000000000000226</v>
          </cell>
          <cell r="L4138" t="str">
            <v>0226 - Programa Funcionamiento - UNIDAD ADMINISTRATIVA ESPECIAL DE CATASTRO DISTRITAL</v>
          </cell>
          <cell r="M4138" t="str">
            <v>PM02260001FUNC</v>
          </cell>
          <cell r="N4138" t="str">
            <v>FU</v>
          </cell>
          <cell r="O4138" t="str">
            <v>FUNCIONAMIENTO UNIDAD ADMINISTRATIVA ESPECIAL DE C</v>
          </cell>
          <cell r="P4138" t="str">
            <v>2025</v>
          </cell>
          <cell r="Q4138">
            <v>241125000</v>
          </cell>
          <cell r="R4138">
            <v>241125000</v>
          </cell>
        </row>
        <row r="4139">
          <cell r="A4139" t="str">
            <v>0226-01FU</v>
          </cell>
          <cell r="B4139" t="str">
            <v>DISTRITO CAPITAL</v>
          </cell>
          <cell r="C4139" t="str">
            <v>0226-01</v>
          </cell>
          <cell r="D4139" t="str">
            <v>UNIDAD ADMINISTRATIVA ESPECIAL DE CATASTRO DISTRITAL</v>
          </cell>
          <cell r="E4139" t="str">
            <v>0002-003</v>
          </cell>
          <cell r="F4139" t="str">
            <v>EP-HACIENDA</v>
          </cell>
          <cell r="G4139" t="str">
            <v>1-100-F001</v>
          </cell>
          <cell r="H4139" t="str">
            <v>VA-RECURSOS DISTRITO</v>
          </cell>
          <cell r="I4139" t="str">
            <v>O211010100103</v>
          </cell>
          <cell r="J4139" t="str">
            <v>Gastos de representación</v>
          </cell>
          <cell r="K4139" t="str">
            <v>000000000000000000226</v>
          </cell>
          <cell r="L4139" t="str">
            <v>0226 - Programa Funcionamiento - UNIDAD ADMINISTRATIVA ESPECIAL DE CATASTRO DISTRITAL</v>
          </cell>
          <cell r="M4139" t="str">
            <v>PM02260001FUNC</v>
          </cell>
          <cell r="N4139" t="str">
            <v>FU</v>
          </cell>
          <cell r="O4139" t="str">
            <v>FUNCIONAMIENTO UNIDAD ADMINISTRATIVA ESPECIAL DE C</v>
          </cell>
          <cell r="P4139" t="str">
            <v>2025</v>
          </cell>
          <cell r="Q4139">
            <v>1613359000</v>
          </cell>
          <cell r="R4139">
            <v>1613359000</v>
          </cell>
        </row>
        <row r="4140">
          <cell r="A4140" t="str">
            <v>0226-01FU</v>
          </cell>
          <cell r="B4140" t="str">
            <v>DISTRITO CAPITAL</v>
          </cell>
          <cell r="C4140" t="str">
            <v>0226-01</v>
          </cell>
          <cell r="D4140" t="str">
            <v>UNIDAD ADMINISTRATIVA ESPECIAL DE CATASTRO DISTRITAL</v>
          </cell>
          <cell r="E4140" t="str">
            <v>0002-003</v>
          </cell>
          <cell r="F4140" t="str">
            <v>EP-HACIENDA</v>
          </cell>
          <cell r="G4140" t="str">
            <v>1-100-F001</v>
          </cell>
          <cell r="H4140" t="str">
            <v>VA-RECURSOS DISTRITO</v>
          </cell>
          <cell r="I4140" t="str">
            <v>O211010100104</v>
          </cell>
          <cell r="J4140" t="str">
            <v>Subsidio de alimentación</v>
          </cell>
          <cell r="K4140" t="str">
            <v>000000000000000000226</v>
          </cell>
          <cell r="L4140" t="str">
            <v>0226 - Programa Funcionamiento - UNIDAD ADMINISTRATIVA ESPECIAL DE CATASTRO DISTRITAL</v>
          </cell>
          <cell r="M4140" t="str">
            <v>PM02260001FUNC</v>
          </cell>
          <cell r="N4140" t="str">
            <v>FU</v>
          </cell>
          <cell r="O4140" t="str">
            <v>FUNCIONAMIENTO UNIDAD ADMINISTRATIVA ESPECIAL DE C</v>
          </cell>
          <cell r="P4140" t="str">
            <v>2025</v>
          </cell>
          <cell r="Q4140">
            <v>8421000</v>
          </cell>
          <cell r="R4140">
            <v>8421000</v>
          </cell>
        </row>
        <row r="4141">
          <cell r="A4141" t="str">
            <v>0226-01FU</v>
          </cell>
          <cell r="B4141" t="str">
            <v>DISTRITO CAPITAL</v>
          </cell>
          <cell r="C4141" t="str">
            <v>0226-01</v>
          </cell>
          <cell r="D4141" t="str">
            <v>UNIDAD ADMINISTRATIVA ESPECIAL DE CATASTRO DISTRITAL</v>
          </cell>
          <cell r="E4141" t="str">
            <v>0002-003</v>
          </cell>
          <cell r="F4141" t="str">
            <v>EP-HACIENDA</v>
          </cell>
          <cell r="G4141" t="str">
            <v>1-100-F001</v>
          </cell>
          <cell r="H4141" t="str">
            <v>VA-RECURSOS DISTRITO</v>
          </cell>
          <cell r="I4141" t="str">
            <v>O211010100105</v>
          </cell>
          <cell r="J4141" t="str">
            <v>Auxilio de transporte</v>
          </cell>
          <cell r="K4141" t="str">
            <v>000000000000000000226</v>
          </cell>
          <cell r="L4141" t="str">
            <v>0226 - Programa Funcionamiento - UNIDAD ADMINISTRATIVA ESPECIAL DE CATASTRO DISTRITAL</v>
          </cell>
          <cell r="M4141" t="str">
            <v>PM02260001FUNC</v>
          </cell>
          <cell r="N4141" t="str">
            <v>FU</v>
          </cell>
          <cell r="O4141" t="str">
            <v>FUNCIONAMIENTO UNIDAD ADMINISTRATIVA ESPECIAL DE C</v>
          </cell>
          <cell r="P4141" t="str">
            <v>2025</v>
          </cell>
          <cell r="Q4141">
            <v>63953000</v>
          </cell>
          <cell r="R4141">
            <v>63953000</v>
          </cell>
        </row>
        <row r="4142">
          <cell r="A4142" t="str">
            <v>0226-01FU</v>
          </cell>
          <cell r="B4142" t="str">
            <v>DISTRITO CAPITAL</v>
          </cell>
          <cell r="C4142" t="str">
            <v>0226-01</v>
          </cell>
          <cell r="D4142" t="str">
            <v>UNIDAD ADMINISTRATIVA ESPECIAL DE CATASTRO DISTRITAL</v>
          </cell>
          <cell r="E4142" t="str">
            <v>0002-003</v>
          </cell>
          <cell r="F4142" t="str">
            <v>EP-HACIENDA</v>
          </cell>
          <cell r="G4142" t="str">
            <v>1-100-F001</v>
          </cell>
          <cell r="H4142" t="str">
            <v>VA-RECURSOS DISTRITO</v>
          </cell>
          <cell r="I4142" t="str">
            <v>O211010100106</v>
          </cell>
          <cell r="J4142" t="str">
            <v>Prima de servicio</v>
          </cell>
          <cell r="K4142" t="str">
            <v>000000000000000000226</v>
          </cell>
          <cell r="L4142" t="str">
            <v>0226 - Programa Funcionamiento - UNIDAD ADMINISTRATIVA ESPECIAL DE CATASTRO DISTRITAL</v>
          </cell>
          <cell r="M4142" t="str">
            <v>PM02260001FUNC</v>
          </cell>
          <cell r="N4142" t="str">
            <v>FU</v>
          </cell>
          <cell r="O4142" t="str">
            <v>FUNCIONAMIENTO UNIDAD ADMINISTRATIVA ESPECIAL DE C</v>
          </cell>
          <cell r="P4142" t="str">
            <v>2025</v>
          </cell>
          <cell r="Q4142">
            <v>4380909000</v>
          </cell>
          <cell r="R4142">
            <v>4380909000</v>
          </cell>
        </row>
        <row r="4143">
          <cell r="A4143" t="str">
            <v>0226-01FU</v>
          </cell>
          <cell r="B4143" t="str">
            <v>DISTRITO CAPITAL</v>
          </cell>
          <cell r="C4143" t="str">
            <v>0226-01</v>
          </cell>
          <cell r="D4143" t="str">
            <v>UNIDAD ADMINISTRATIVA ESPECIAL DE CATASTRO DISTRITAL</v>
          </cell>
          <cell r="E4143" t="str">
            <v>0002-003</v>
          </cell>
          <cell r="F4143" t="str">
            <v>EP-HACIENDA</v>
          </cell>
          <cell r="G4143" t="str">
            <v>1-100-F001</v>
          </cell>
          <cell r="H4143" t="str">
            <v>VA-RECURSOS DISTRITO</v>
          </cell>
          <cell r="I4143" t="str">
            <v>O211010100107</v>
          </cell>
          <cell r="J4143" t="str">
            <v>Bonificación por servicios prestados</v>
          </cell>
          <cell r="K4143" t="str">
            <v>000000000000000000226</v>
          </cell>
          <cell r="L4143" t="str">
            <v>0226 - Programa Funcionamiento - UNIDAD ADMINISTRATIVA ESPECIAL DE CATASTRO DISTRITAL</v>
          </cell>
          <cell r="M4143" t="str">
            <v>PM02260001FUNC</v>
          </cell>
          <cell r="N4143" t="str">
            <v>FU</v>
          </cell>
          <cell r="O4143" t="str">
            <v>FUNCIONAMIENTO UNIDAD ADMINISTRATIVA ESPECIAL DE C</v>
          </cell>
          <cell r="P4143" t="str">
            <v>2025</v>
          </cell>
          <cell r="Q4143">
            <v>917705000</v>
          </cell>
          <cell r="R4143">
            <v>917705000</v>
          </cell>
        </row>
        <row r="4144">
          <cell r="A4144" t="str">
            <v>0226-01FU</v>
          </cell>
          <cell r="B4144" t="str">
            <v>DISTRITO CAPITAL</v>
          </cell>
          <cell r="C4144" t="str">
            <v>0226-01</v>
          </cell>
          <cell r="D4144" t="str">
            <v>UNIDAD ADMINISTRATIVA ESPECIAL DE CATASTRO DISTRITAL</v>
          </cell>
          <cell r="E4144" t="str">
            <v>0002-003</v>
          </cell>
          <cell r="F4144" t="str">
            <v>EP-HACIENDA</v>
          </cell>
          <cell r="G4144" t="str">
            <v>1-100-F001</v>
          </cell>
          <cell r="H4144" t="str">
            <v>VA-RECURSOS DISTRITO</v>
          </cell>
          <cell r="I4144" t="str">
            <v>O21101010010801</v>
          </cell>
          <cell r="J4144" t="str">
            <v>Prima de navidad</v>
          </cell>
          <cell r="K4144" t="str">
            <v>000000000000000000226</v>
          </cell>
          <cell r="L4144" t="str">
            <v>0226 - Programa Funcionamiento - UNIDAD ADMINISTRATIVA ESPECIAL DE CATASTRO DISTRITAL</v>
          </cell>
          <cell r="M4144" t="str">
            <v>PM02260001FUNC</v>
          </cell>
          <cell r="N4144" t="str">
            <v>FU</v>
          </cell>
          <cell r="O4144" t="str">
            <v>FUNCIONAMIENTO UNIDAD ADMINISTRATIVA ESPECIAL DE C</v>
          </cell>
          <cell r="P4144" t="str">
            <v>2025</v>
          </cell>
          <cell r="Q4144">
            <v>3968691000</v>
          </cell>
          <cell r="R4144">
            <v>3968691000</v>
          </cell>
        </row>
        <row r="4145">
          <cell r="A4145" t="str">
            <v>0226-01FU</v>
          </cell>
          <cell r="B4145" t="str">
            <v>DISTRITO CAPITAL</v>
          </cell>
          <cell r="C4145" t="str">
            <v>0226-01</v>
          </cell>
          <cell r="D4145" t="str">
            <v>UNIDAD ADMINISTRATIVA ESPECIAL DE CATASTRO DISTRITAL</v>
          </cell>
          <cell r="E4145" t="str">
            <v>0002-003</v>
          </cell>
          <cell r="F4145" t="str">
            <v>EP-HACIENDA</v>
          </cell>
          <cell r="G4145" t="str">
            <v>1-100-F001</v>
          </cell>
          <cell r="H4145" t="str">
            <v>VA-RECURSOS DISTRITO</v>
          </cell>
          <cell r="I4145" t="str">
            <v>O21101010010802</v>
          </cell>
          <cell r="J4145" t="str">
            <v>Prima de vacaciones</v>
          </cell>
          <cell r="K4145" t="str">
            <v>000000000000000000226</v>
          </cell>
          <cell r="L4145" t="str">
            <v>0226 - Programa Funcionamiento - UNIDAD ADMINISTRATIVA ESPECIAL DE CATASTRO DISTRITAL</v>
          </cell>
          <cell r="M4145" t="str">
            <v>PM02260001FUNC</v>
          </cell>
          <cell r="N4145" t="str">
            <v>FU</v>
          </cell>
          <cell r="O4145" t="str">
            <v>FUNCIONAMIENTO UNIDAD ADMINISTRATIVA ESPECIAL DE C</v>
          </cell>
          <cell r="P4145" t="str">
            <v>2025</v>
          </cell>
          <cell r="Q4145">
            <v>1904986000</v>
          </cell>
          <cell r="R4145">
            <v>1904986000</v>
          </cell>
        </row>
        <row r="4146">
          <cell r="A4146" t="str">
            <v>0226-01FU</v>
          </cell>
          <cell r="B4146" t="str">
            <v>DISTRITO CAPITAL</v>
          </cell>
          <cell r="C4146" t="str">
            <v>0226-01</v>
          </cell>
          <cell r="D4146" t="str">
            <v>UNIDAD ADMINISTRATIVA ESPECIAL DE CATASTRO DISTRITAL</v>
          </cell>
          <cell r="E4146" t="str">
            <v>0002-003</v>
          </cell>
          <cell r="F4146" t="str">
            <v>EP-HACIENDA</v>
          </cell>
          <cell r="G4146" t="str">
            <v>1-100-F001</v>
          </cell>
          <cell r="H4146" t="str">
            <v>VA-RECURSOS DISTRITO</v>
          </cell>
          <cell r="I4146" t="str">
            <v>O211010100109</v>
          </cell>
          <cell r="J4146" t="str">
            <v>Prima técnica salarial</v>
          </cell>
          <cell r="K4146" t="str">
            <v>000000000000000000226</v>
          </cell>
          <cell r="L4146" t="str">
            <v>0226 - Programa Funcionamiento - UNIDAD ADMINISTRATIVA ESPECIAL DE CATASTRO DISTRITAL</v>
          </cell>
          <cell r="M4146" t="str">
            <v>PM02260001FUNC</v>
          </cell>
          <cell r="N4146" t="str">
            <v>FU</v>
          </cell>
          <cell r="O4146" t="str">
            <v>FUNCIONAMIENTO UNIDAD ADMINISTRATIVA ESPECIAL DE C</v>
          </cell>
          <cell r="P4146" t="str">
            <v>2025</v>
          </cell>
          <cell r="Q4146">
            <v>8967017000</v>
          </cell>
          <cell r="R4146">
            <v>8967017000</v>
          </cell>
        </row>
        <row r="4147">
          <cell r="A4147" t="str">
            <v>0226-01FU</v>
          </cell>
          <cell r="B4147" t="str">
            <v>DISTRITO CAPITAL</v>
          </cell>
          <cell r="C4147" t="str">
            <v>0226-01</v>
          </cell>
          <cell r="D4147" t="str">
            <v>UNIDAD ADMINISTRATIVA ESPECIAL DE CATASTRO DISTRITAL</v>
          </cell>
          <cell r="E4147" t="str">
            <v>0002-003</v>
          </cell>
          <cell r="F4147" t="str">
            <v>EP-HACIENDA</v>
          </cell>
          <cell r="G4147" t="str">
            <v>1-100-F001</v>
          </cell>
          <cell r="H4147" t="str">
            <v>VA-RECURSOS DISTRITO</v>
          </cell>
          <cell r="I4147" t="str">
            <v>O21101010021201</v>
          </cell>
          <cell r="J4147" t="str">
            <v>Beneficios a los empleados a corto plazo</v>
          </cell>
          <cell r="K4147" t="str">
            <v>000000000000000000226</v>
          </cell>
          <cell r="L4147" t="str">
            <v>0226 - Programa Funcionamiento - UNIDAD ADMINISTRATIVA ESPECIAL DE CATASTRO DISTRITAL</v>
          </cell>
          <cell r="M4147" t="str">
            <v>PM02260001FUNC</v>
          </cell>
          <cell r="N4147" t="str">
            <v>FU</v>
          </cell>
          <cell r="O4147" t="str">
            <v>FUNCIONAMIENTO UNIDAD ADMINISTRATIVA ESPECIAL DE C</v>
          </cell>
          <cell r="P4147" t="str">
            <v>2025</v>
          </cell>
          <cell r="Q4147">
            <v>959958000</v>
          </cell>
          <cell r="R4147">
            <v>959958000</v>
          </cell>
        </row>
        <row r="4148">
          <cell r="A4148" t="str">
            <v>0226-01FU</v>
          </cell>
          <cell r="B4148" t="str">
            <v>DISTRITO CAPITAL</v>
          </cell>
          <cell r="C4148" t="str">
            <v>0226-01</v>
          </cell>
          <cell r="D4148" t="str">
            <v>UNIDAD ADMINISTRATIVA ESPECIAL DE CATASTRO DISTRITAL</v>
          </cell>
          <cell r="E4148" t="str">
            <v>0002-003</v>
          </cell>
          <cell r="F4148" t="str">
            <v>EP-HACIENDA</v>
          </cell>
          <cell r="G4148" t="str">
            <v>1-100-F001</v>
          </cell>
          <cell r="H4148" t="str">
            <v>VA-RECURSOS DISTRITO</v>
          </cell>
          <cell r="I4148" t="str">
            <v>O211010200101</v>
          </cell>
          <cell r="J4148" t="str">
            <v>Aportes a la seguridad social en pensiones públicas</v>
          </cell>
          <cell r="K4148" t="str">
            <v>000000000000000000226</v>
          </cell>
          <cell r="L4148" t="str">
            <v>0226 - Programa Funcionamiento - UNIDAD ADMINISTRATIVA ESPECIAL DE CATASTRO DISTRITAL</v>
          </cell>
          <cell r="M4148" t="str">
            <v>PM02260001FUNC</v>
          </cell>
          <cell r="N4148" t="str">
            <v>FU</v>
          </cell>
          <cell r="O4148" t="str">
            <v>FUNCIONAMIENTO UNIDAD ADMINISTRATIVA ESPECIAL DE C</v>
          </cell>
          <cell r="P4148" t="str">
            <v>2025</v>
          </cell>
          <cell r="Q4148">
            <v>3590763000</v>
          </cell>
          <cell r="R4148">
            <v>3590763000</v>
          </cell>
        </row>
        <row r="4149">
          <cell r="A4149" t="str">
            <v>0226-01FU</v>
          </cell>
          <cell r="B4149" t="str">
            <v>DISTRITO CAPITAL</v>
          </cell>
          <cell r="C4149" t="str">
            <v>0226-01</v>
          </cell>
          <cell r="D4149" t="str">
            <v>UNIDAD ADMINISTRATIVA ESPECIAL DE CATASTRO DISTRITAL</v>
          </cell>
          <cell r="E4149" t="str">
            <v>0002-003</v>
          </cell>
          <cell r="F4149" t="str">
            <v>EP-HACIENDA</v>
          </cell>
          <cell r="G4149" t="str">
            <v>1-100-F001</v>
          </cell>
          <cell r="H4149" t="str">
            <v>VA-RECURSOS DISTRITO</v>
          </cell>
          <cell r="I4149" t="str">
            <v>O211010200102</v>
          </cell>
          <cell r="J4149" t="str">
            <v>Aportes a la seguridad social en pensiones privadas</v>
          </cell>
          <cell r="K4149" t="str">
            <v>000000000000000000226</v>
          </cell>
          <cell r="L4149" t="str">
            <v>0226 - Programa Funcionamiento - UNIDAD ADMINISTRATIVA ESPECIAL DE CATASTRO DISTRITAL</v>
          </cell>
          <cell r="M4149" t="str">
            <v>PM02260001FUNC</v>
          </cell>
          <cell r="N4149" t="str">
            <v>FU</v>
          </cell>
          <cell r="O4149" t="str">
            <v>FUNCIONAMIENTO UNIDAD ADMINISTRATIVA ESPECIAL DE C</v>
          </cell>
          <cell r="P4149" t="str">
            <v>2025</v>
          </cell>
          <cell r="Q4149">
            <v>1390095000</v>
          </cell>
          <cell r="R4149">
            <v>1390095000</v>
          </cell>
        </row>
        <row r="4150">
          <cell r="A4150" t="str">
            <v>0226-01FU</v>
          </cell>
          <cell r="B4150" t="str">
            <v>DISTRITO CAPITAL</v>
          </cell>
          <cell r="C4150" t="str">
            <v>0226-01</v>
          </cell>
          <cell r="D4150" t="str">
            <v>UNIDAD ADMINISTRATIVA ESPECIAL DE CATASTRO DISTRITAL</v>
          </cell>
          <cell r="E4150" t="str">
            <v>0002-003</v>
          </cell>
          <cell r="F4150" t="str">
            <v>EP-HACIENDA</v>
          </cell>
          <cell r="G4150" t="str">
            <v>1-100-F001</v>
          </cell>
          <cell r="H4150" t="str">
            <v>VA-RECURSOS DISTRITO</v>
          </cell>
          <cell r="I4150" t="str">
            <v>O211010200201</v>
          </cell>
          <cell r="J4150" t="str">
            <v>Aportes a la seguridad social en salud pública</v>
          </cell>
          <cell r="K4150" t="str">
            <v>000000000000000000226</v>
          </cell>
          <cell r="L4150" t="str">
            <v>0226 - Programa Funcionamiento - UNIDAD ADMINISTRATIVA ESPECIAL DE CATASTRO DISTRITAL</v>
          </cell>
          <cell r="M4150" t="str">
            <v>PM02260001FUNC</v>
          </cell>
          <cell r="N4150" t="str">
            <v>FU</v>
          </cell>
          <cell r="O4150" t="str">
            <v>FUNCIONAMIENTO UNIDAD ADMINISTRATIVA ESPECIAL DE C</v>
          </cell>
          <cell r="P4150" t="str">
            <v>2025</v>
          </cell>
          <cell r="Q4150">
            <v>16858000</v>
          </cell>
          <cell r="R4150">
            <v>16858000</v>
          </cell>
        </row>
        <row r="4151">
          <cell r="A4151" t="str">
            <v>0226-01FU</v>
          </cell>
          <cell r="B4151" t="str">
            <v>DISTRITO CAPITAL</v>
          </cell>
          <cell r="C4151" t="str">
            <v>0226-01</v>
          </cell>
          <cell r="D4151" t="str">
            <v>UNIDAD ADMINISTRATIVA ESPECIAL DE CATASTRO DISTRITAL</v>
          </cell>
          <cell r="E4151" t="str">
            <v>0002-003</v>
          </cell>
          <cell r="F4151" t="str">
            <v>EP-HACIENDA</v>
          </cell>
          <cell r="G4151" t="str">
            <v>1-100-F001</v>
          </cell>
          <cell r="H4151" t="str">
            <v>VA-RECURSOS DISTRITO</v>
          </cell>
          <cell r="I4151" t="str">
            <v>O211010200202</v>
          </cell>
          <cell r="J4151" t="str">
            <v>Aportes a la seguridad social en salud privada</v>
          </cell>
          <cell r="K4151" t="str">
            <v>000000000000000000226</v>
          </cell>
          <cell r="L4151" t="str">
            <v>0226 - Programa Funcionamiento - UNIDAD ADMINISTRATIVA ESPECIAL DE CATASTRO DISTRITAL</v>
          </cell>
          <cell r="M4151" t="str">
            <v>PM02260001FUNC</v>
          </cell>
          <cell r="N4151" t="str">
            <v>FU</v>
          </cell>
          <cell r="O4151" t="str">
            <v>FUNCIONAMIENTO UNIDAD ADMINISTRATIVA ESPECIAL DE C</v>
          </cell>
          <cell r="P4151" t="str">
            <v>2025</v>
          </cell>
          <cell r="Q4151">
            <v>3511230000</v>
          </cell>
          <cell r="R4151">
            <v>3511230000</v>
          </cell>
        </row>
        <row r="4152">
          <cell r="A4152" t="str">
            <v>0226-01FU</v>
          </cell>
          <cell r="B4152" t="str">
            <v>DISTRITO CAPITAL</v>
          </cell>
          <cell r="C4152" t="str">
            <v>0226-01</v>
          </cell>
          <cell r="D4152" t="str">
            <v>UNIDAD ADMINISTRATIVA ESPECIAL DE CATASTRO DISTRITAL</v>
          </cell>
          <cell r="E4152" t="str">
            <v>0002-003</v>
          </cell>
          <cell r="F4152" t="str">
            <v>EP-HACIENDA</v>
          </cell>
          <cell r="G4152" t="str">
            <v>1-100-F001</v>
          </cell>
          <cell r="H4152" t="str">
            <v>VA-RECURSOS DISTRITO</v>
          </cell>
          <cell r="I4152" t="str">
            <v>O211010200301</v>
          </cell>
          <cell r="J4152" t="str">
            <v>Aportes de cesantías a fondos públicos</v>
          </cell>
          <cell r="K4152" t="str">
            <v>000000000000000000226</v>
          </cell>
          <cell r="L4152" t="str">
            <v>0226 - Programa Funcionamiento - UNIDAD ADMINISTRATIVA ESPECIAL DE CATASTRO DISTRITAL</v>
          </cell>
          <cell r="M4152" t="str">
            <v>PM02260001FUNC</v>
          </cell>
          <cell r="N4152" t="str">
            <v>FU</v>
          </cell>
          <cell r="O4152" t="str">
            <v>FUNCIONAMIENTO UNIDAD ADMINISTRATIVA ESPECIAL DE C</v>
          </cell>
          <cell r="P4152" t="str">
            <v>2025</v>
          </cell>
          <cell r="Q4152">
            <v>2886370000</v>
          </cell>
          <cell r="R4152">
            <v>2886370000</v>
          </cell>
        </row>
        <row r="4153">
          <cell r="A4153" t="str">
            <v>0226-01FU</v>
          </cell>
          <cell r="B4153" t="str">
            <v>DISTRITO CAPITAL</v>
          </cell>
          <cell r="C4153" t="str">
            <v>0226-01</v>
          </cell>
          <cell r="D4153" t="str">
            <v>UNIDAD ADMINISTRATIVA ESPECIAL DE CATASTRO DISTRITAL</v>
          </cell>
          <cell r="E4153" t="str">
            <v>0002-003</v>
          </cell>
          <cell r="F4153" t="str">
            <v>EP-HACIENDA</v>
          </cell>
          <cell r="G4153" t="str">
            <v>1-100-F001</v>
          </cell>
          <cell r="H4153" t="str">
            <v>VA-RECURSOS DISTRITO</v>
          </cell>
          <cell r="I4153" t="str">
            <v>O211010200302</v>
          </cell>
          <cell r="J4153" t="str">
            <v>Aportes de cesantías a fondos privados</v>
          </cell>
          <cell r="K4153" t="str">
            <v>000000000000000000226</v>
          </cell>
          <cell r="L4153" t="str">
            <v>0226 - Programa Funcionamiento - UNIDAD ADMINISTRATIVA ESPECIAL DE CATASTRO DISTRITAL</v>
          </cell>
          <cell r="M4153" t="str">
            <v>PM02260001FUNC</v>
          </cell>
          <cell r="N4153" t="str">
            <v>FU</v>
          </cell>
          <cell r="O4153" t="str">
            <v>FUNCIONAMIENTO UNIDAD ADMINISTRATIVA ESPECIAL DE C</v>
          </cell>
          <cell r="P4153" t="str">
            <v>2025</v>
          </cell>
          <cell r="Q4153">
            <v>1941046000</v>
          </cell>
          <cell r="R4153">
            <v>1941046000</v>
          </cell>
        </row>
        <row r="4154">
          <cell r="A4154" t="str">
            <v>0226-01FU</v>
          </cell>
          <cell r="B4154" t="str">
            <v>DISTRITO CAPITAL</v>
          </cell>
          <cell r="C4154" t="str">
            <v>0226-01</v>
          </cell>
          <cell r="D4154" t="str">
            <v>UNIDAD ADMINISTRATIVA ESPECIAL DE CATASTRO DISTRITAL</v>
          </cell>
          <cell r="E4154" t="str">
            <v>0002-003</v>
          </cell>
          <cell r="F4154" t="str">
            <v>EP-HACIENDA</v>
          </cell>
          <cell r="G4154" t="str">
            <v>1-100-F001</v>
          </cell>
          <cell r="H4154" t="str">
            <v>VA-RECURSOS DISTRITO</v>
          </cell>
          <cell r="I4154" t="str">
            <v>O211010200401</v>
          </cell>
          <cell r="J4154" t="str">
            <v>Compensar</v>
          </cell>
          <cell r="K4154" t="str">
            <v>000000000000000000226</v>
          </cell>
          <cell r="L4154" t="str">
            <v>0226 - Programa Funcionamiento - UNIDAD ADMINISTRATIVA ESPECIAL DE CATASTRO DISTRITAL</v>
          </cell>
          <cell r="M4154" t="str">
            <v>PM02260001FUNC</v>
          </cell>
          <cell r="N4154" t="str">
            <v>FU</v>
          </cell>
          <cell r="O4154" t="str">
            <v>FUNCIONAMIENTO UNIDAD ADMINISTRATIVA ESPECIAL DE C</v>
          </cell>
          <cell r="P4154" t="str">
            <v>2025</v>
          </cell>
          <cell r="Q4154">
            <v>1912072000</v>
          </cell>
          <cell r="R4154">
            <v>1912072000</v>
          </cell>
        </row>
        <row r="4155">
          <cell r="A4155" t="str">
            <v>0226-01FU</v>
          </cell>
          <cell r="B4155" t="str">
            <v>DISTRITO CAPITAL</v>
          </cell>
          <cell r="C4155" t="str">
            <v>0226-01</v>
          </cell>
          <cell r="D4155" t="str">
            <v>UNIDAD ADMINISTRATIVA ESPECIAL DE CATASTRO DISTRITAL</v>
          </cell>
          <cell r="E4155" t="str">
            <v>0002-003</v>
          </cell>
          <cell r="F4155" t="str">
            <v>EP-HACIENDA</v>
          </cell>
          <cell r="G4155" t="str">
            <v>1-100-F001</v>
          </cell>
          <cell r="H4155" t="str">
            <v>VA-RECURSOS DISTRITO</v>
          </cell>
          <cell r="I4155" t="str">
            <v>O211010200501</v>
          </cell>
          <cell r="J4155" t="str">
            <v>Aportes generales al sistema de riesgos laborales públicos</v>
          </cell>
          <cell r="K4155" t="str">
            <v>000000000000000000226</v>
          </cell>
          <cell r="L4155" t="str">
            <v>0226 - Programa Funcionamiento - UNIDAD ADMINISTRATIVA ESPECIAL DE CATASTRO DISTRITAL</v>
          </cell>
          <cell r="M4155" t="str">
            <v>PM02260001FUNC</v>
          </cell>
          <cell r="N4155" t="str">
            <v>FU</v>
          </cell>
          <cell r="O4155" t="str">
            <v>FUNCIONAMIENTO UNIDAD ADMINISTRATIVA ESPECIAL DE C</v>
          </cell>
          <cell r="P4155" t="str">
            <v>2025</v>
          </cell>
          <cell r="Q4155">
            <v>216648000</v>
          </cell>
          <cell r="R4155">
            <v>216648000</v>
          </cell>
        </row>
        <row r="4156">
          <cell r="A4156" t="str">
            <v>0226-01FU</v>
          </cell>
          <cell r="B4156" t="str">
            <v>DISTRITO CAPITAL</v>
          </cell>
          <cell r="C4156" t="str">
            <v>0226-01</v>
          </cell>
          <cell r="D4156" t="str">
            <v>UNIDAD ADMINISTRATIVA ESPECIAL DE CATASTRO DISTRITAL</v>
          </cell>
          <cell r="E4156" t="str">
            <v>0002-003</v>
          </cell>
          <cell r="F4156" t="str">
            <v>EP-HACIENDA</v>
          </cell>
          <cell r="G4156" t="str">
            <v>1-100-F001</v>
          </cell>
          <cell r="H4156" t="str">
            <v>VA-RECURSOS DISTRITO</v>
          </cell>
          <cell r="I4156" t="str">
            <v>O2110102006</v>
          </cell>
          <cell r="J4156" t="str">
            <v>Aportes al ICBF</v>
          </cell>
          <cell r="K4156" t="str">
            <v>000000000000000000226</v>
          </cell>
          <cell r="L4156" t="str">
            <v>0226 - Programa Funcionamiento - UNIDAD ADMINISTRATIVA ESPECIAL DE CATASTRO DISTRITAL</v>
          </cell>
          <cell r="M4156" t="str">
            <v>PM02260001FUNC</v>
          </cell>
          <cell r="N4156" t="str">
            <v>FU</v>
          </cell>
          <cell r="O4156" t="str">
            <v>FUNCIONAMIENTO UNIDAD ADMINISTRATIVA ESPECIAL DE C</v>
          </cell>
          <cell r="P4156" t="str">
            <v>2025</v>
          </cell>
          <cell r="Q4156">
            <v>1434028000</v>
          </cell>
          <cell r="R4156">
            <v>1434028000</v>
          </cell>
        </row>
        <row r="4157">
          <cell r="A4157" t="str">
            <v>0226-01FU</v>
          </cell>
          <cell r="B4157" t="str">
            <v>DISTRITO CAPITAL</v>
          </cell>
          <cell r="C4157" t="str">
            <v>0226-01</v>
          </cell>
          <cell r="D4157" t="str">
            <v>UNIDAD ADMINISTRATIVA ESPECIAL DE CATASTRO DISTRITAL</v>
          </cell>
          <cell r="E4157" t="str">
            <v>0002-003</v>
          </cell>
          <cell r="F4157" t="str">
            <v>EP-HACIENDA</v>
          </cell>
          <cell r="G4157" t="str">
            <v>1-100-F001</v>
          </cell>
          <cell r="H4157" t="str">
            <v>VA-RECURSOS DISTRITO</v>
          </cell>
          <cell r="I4157" t="str">
            <v>O2110102007</v>
          </cell>
          <cell r="J4157" t="str">
            <v>Aportes al SENA</v>
          </cell>
          <cell r="K4157" t="str">
            <v>000000000000000000226</v>
          </cell>
          <cell r="L4157" t="str">
            <v>0226 - Programa Funcionamiento - UNIDAD ADMINISTRATIVA ESPECIAL DE CATASTRO DISTRITAL</v>
          </cell>
          <cell r="M4157" t="str">
            <v>PM02260001FUNC</v>
          </cell>
          <cell r="N4157" t="str">
            <v>FU</v>
          </cell>
          <cell r="O4157" t="str">
            <v>FUNCIONAMIENTO UNIDAD ADMINISTRATIVA ESPECIAL DE C</v>
          </cell>
          <cell r="P4157" t="str">
            <v>2025</v>
          </cell>
          <cell r="Q4157">
            <v>956036000</v>
          </cell>
          <cell r="R4157">
            <v>956036000</v>
          </cell>
        </row>
        <row r="4158">
          <cell r="A4158" t="str">
            <v>0226-01FU</v>
          </cell>
          <cell r="B4158" t="str">
            <v>DISTRITO CAPITAL</v>
          </cell>
          <cell r="C4158" t="str">
            <v>0226-01</v>
          </cell>
          <cell r="D4158" t="str">
            <v>UNIDAD ADMINISTRATIVA ESPECIAL DE CATASTRO DISTRITAL</v>
          </cell>
          <cell r="E4158" t="str">
            <v>0002-003</v>
          </cell>
          <cell r="F4158" t="str">
            <v>EP-HACIENDA</v>
          </cell>
          <cell r="G4158" t="str">
            <v>1-100-F001</v>
          </cell>
          <cell r="H4158" t="str">
            <v>VA-RECURSOS DISTRITO</v>
          </cell>
          <cell r="I4158" t="str">
            <v>O211010300103</v>
          </cell>
          <cell r="J4158" t="str">
            <v>Bonificación especial de recreación</v>
          </cell>
          <cell r="K4158" t="str">
            <v>000000000000000000226</v>
          </cell>
          <cell r="L4158" t="str">
            <v>0226 - Programa Funcionamiento - UNIDAD ADMINISTRATIVA ESPECIAL DE CATASTRO DISTRITAL</v>
          </cell>
          <cell r="M4158" t="str">
            <v>PM02260001FUNC</v>
          </cell>
          <cell r="N4158" t="str">
            <v>FU</v>
          </cell>
          <cell r="O4158" t="str">
            <v>FUNCIONAMIENTO UNIDAD ADMINISTRATIVA ESPECIAL DE C</v>
          </cell>
          <cell r="P4158" t="str">
            <v>2025</v>
          </cell>
          <cell r="Q4158">
            <v>160112000</v>
          </cell>
          <cell r="R4158">
            <v>160112000</v>
          </cell>
        </row>
        <row r="4159">
          <cell r="A4159" t="str">
            <v>0226-01FU</v>
          </cell>
          <cell r="B4159" t="str">
            <v>DISTRITO CAPITAL</v>
          </cell>
          <cell r="C4159" t="str">
            <v>0226-01</v>
          </cell>
          <cell r="D4159" t="str">
            <v>UNIDAD ADMINISTRATIVA ESPECIAL DE CATASTRO DISTRITAL</v>
          </cell>
          <cell r="E4159" t="str">
            <v>0002-003</v>
          </cell>
          <cell r="F4159" t="str">
            <v>EP-HACIENDA</v>
          </cell>
          <cell r="G4159" t="str">
            <v>1-100-F001</v>
          </cell>
          <cell r="H4159" t="str">
            <v>VA-RECURSOS DISTRITO</v>
          </cell>
          <cell r="I4159" t="str">
            <v>O2110103005</v>
          </cell>
          <cell r="J4159" t="str">
            <v>Reconocimiento por permanencia en el servicio público - Bogotá D.C.</v>
          </cell>
          <cell r="K4159" t="str">
            <v>000000000000000000226</v>
          </cell>
          <cell r="L4159" t="str">
            <v>0226 - Programa Funcionamiento - UNIDAD ADMINISTRATIVA ESPECIAL DE CATASTRO DISTRITAL</v>
          </cell>
          <cell r="M4159" t="str">
            <v>PM02260001FUNC</v>
          </cell>
          <cell r="N4159" t="str">
            <v>FU</v>
          </cell>
          <cell r="O4159" t="str">
            <v>FUNCIONAMIENTO UNIDAD ADMINISTRATIVA ESPECIAL DE C</v>
          </cell>
          <cell r="P4159" t="str">
            <v>2025</v>
          </cell>
          <cell r="Q4159">
            <v>624548000</v>
          </cell>
          <cell r="R4159">
            <v>624548000</v>
          </cell>
        </row>
        <row r="4160">
          <cell r="A4160" t="str">
            <v>0226-01FU</v>
          </cell>
          <cell r="B4160" t="str">
            <v>DISTRITO CAPITAL</v>
          </cell>
          <cell r="C4160" t="str">
            <v>0226-01</v>
          </cell>
          <cell r="D4160" t="str">
            <v>UNIDAD ADMINISTRATIVA ESPECIAL DE CATASTRO DISTRITAL</v>
          </cell>
          <cell r="E4160" t="str">
            <v>0002-003</v>
          </cell>
          <cell r="F4160" t="str">
            <v>EP-HACIENDA</v>
          </cell>
          <cell r="G4160" t="str">
            <v>1-100-F001</v>
          </cell>
          <cell r="H4160" t="str">
            <v>VA-RECURSOS DISTRITO</v>
          </cell>
          <cell r="I4160" t="str">
            <v>O2110103020</v>
          </cell>
          <cell r="J4160" t="str">
            <v>Estímulos a los empleados del Estado</v>
          </cell>
          <cell r="K4160" t="str">
            <v>000000000000000000226</v>
          </cell>
          <cell r="L4160" t="str">
            <v>0226 - Programa Funcionamiento - UNIDAD ADMINISTRATIVA ESPECIAL DE CATASTRO DISTRITAL</v>
          </cell>
          <cell r="M4160" t="str">
            <v>PM02260001FUNC</v>
          </cell>
          <cell r="N4160" t="str">
            <v>FU</v>
          </cell>
          <cell r="O4160" t="str">
            <v>FUNCIONAMIENTO UNIDAD ADMINISTRATIVA ESPECIAL DE C</v>
          </cell>
          <cell r="P4160" t="str">
            <v>2025</v>
          </cell>
          <cell r="Q4160">
            <v>26791000</v>
          </cell>
          <cell r="R4160">
            <v>26791000</v>
          </cell>
        </row>
        <row r="4161">
          <cell r="A4161" t="str">
            <v>0226-01FU</v>
          </cell>
          <cell r="B4161" t="str">
            <v>DISTRITO CAPITAL</v>
          </cell>
          <cell r="C4161" t="str">
            <v>0226-01</v>
          </cell>
          <cell r="D4161" t="str">
            <v>UNIDAD ADMINISTRATIVA ESPECIAL DE CATASTRO DISTRITAL</v>
          </cell>
          <cell r="E4161" t="str">
            <v>0002-003</v>
          </cell>
          <cell r="F4161" t="str">
            <v>EP-HACIENDA</v>
          </cell>
          <cell r="G4161" t="str">
            <v>1-100-F001</v>
          </cell>
          <cell r="H4161" t="str">
            <v>VA-RECURSOS DISTRITO</v>
          </cell>
          <cell r="I4161" t="str">
            <v>O2110103068</v>
          </cell>
          <cell r="J4161" t="str">
            <v>Prima secretarial</v>
          </cell>
          <cell r="K4161" t="str">
            <v>000000000000000000226</v>
          </cell>
          <cell r="L4161" t="str">
            <v>0226 - Programa Funcionamiento - UNIDAD ADMINISTRATIVA ESPECIAL DE CATASTRO DISTRITAL</v>
          </cell>
          <cell r="M4161" t="str">
            <v>PM02260001FUNC</v>
          </cell>
          <cell r="N4161" t="str">
            <v>FU</v>
          </cell>
          <cell r="O4161" t="str">
            <v>FUNCIONAMIENTO UNIDAD ADMINISTRATIVA ESPECIAL DE C</v>
          </cell>
          <cell r="P4161" t="str">
            <v>2025</v>
          </cell>
          <cell r="Q4161">
            <v>9865000</v>
          </cell>
          <cell r="R4161">
            <v>9865000</v>
          </cell>
        </row>
        <row r="4162">
          <cell r="A4162" t="str">
            <v>0226-01FU</v>
          </cell>
          <cell r="B4162" t="str">
            <v>DISTRITO CAPITAL</v>
          </cell>
          <cell r="C4162" t="str">
            <v>0226-01</v>
          </cell>
          <cell r="D4162" t="str">
            <v>UNIDAD ADMINISTRATIVA ESPECIAL DE CATASTRO DISTRITAL</v>
          </cell>
          <cell r="E4162" t="str">
            <v>0002-003</v>
          </cell>
          <cell r="F4162" t="str">
            <v>EP-HACIENDA</v>
          </cell>
          <cell r="G4162" t="str">
            <v>1-100-F001</v>
          </cell>
          <cell r="H4162" t="str">
            <v>VA-RECURSOS DISTRITO</v>
          </cell>
          <cell r="I4162" t="str">
            <v>O2110103190</v>
          </cell>
          <cell r="J4162" t="str">
            <v>Apoyo de sostenimiento prácticas laborales</v>
          </cell>
          <cell r="K4162" t="str">
            <v>000000000000000000226</v>
          </cell>
          <cell r="L4162" t="str">
            <v>0226 - Programa Funcionamiento - UNIDAD ADMINISTRATIVA ESPECIAL DE CATASTRO DISTRITAL</v>
          </cell>
          <cell r="M4162" t="str">
            <v>PM02260001FUNC</v>
          </cell>
          <cell r="N4162" t="str">
            <v>FU</v>
          </cell>
          <cell r="O4162" t="str">
            <v>FUNCIONAMIENTO UNIDAD ADMINISTRATIVA ESPECIAL DE C</v>
          </cell>
          <cell r="P4162" t="str">
            <v>2025</v>
          </cell>
          <cell r="Q4162">
            <v>123705000</v>
          </cell>
          <cell r="R4162">
            <v>123705000</v>
          </cell>
        </row>
        <row r="4163">
          <cell r="A4163" t="str">
            <v>0226-01FU</v>
          </cell>
          <cell r="B4163" t="str">
            <v>DISTRITO CAPITAL</v>
          </cell>
          <cell r="C4163" t="str">
            <v>0226-01</v>
          </cell>
          <cell r="D4163" t="str">
            <v>UNIDAD ADMINISTRATIVA ESPECIAL DE CATASTRO DISTRITAL</v>
          </cell>
          <cell r="E4163" t="str">
            <v>0002-003</v>
          </cell>
          <cell r="F4163" t="str">
            <v>EP-HACIENDA</v>
          </cell>
          <cell r="G4163" t="str">
            <v>1-100-F001</v>
          </cell>
          <cell r="H4163" t="str">
            <v>VA-RECURSOS DISTRITO</v>
          </cell>
          <cell r="I4163" t="str">
            <v>O2120201002082823101</v>
          </cell>
          <cell r="J4163" t="str">
            <v>Vestidos de paño para hombre</v>
          </cell>
          <cell r="K4163" t="str">
            <v>000000000000000000226</v>
          </cell>
          <cell r="L4163" t="str">
            <v>0226 - Programa Funcionamiento - UNIDAD ADMINISTRATIVA ESPECIAL DE CATASTRO DISTRITAL</v>
          </cell>
          <cell r="M4163" t="str">
            <v>PM02260001FUNC</v>
          </cell>
          <cell r="N4163" t="str">
            <v>FU</v>
          </cell>
          <cell r="O4163" t="str">
            <v>FUNCIONAMIENTO UNIDAD ADMINISTRATIVA ESPECIAL DE C</v>
          </cell>
          <cell r="P4163" t="str">
            <v>2025</v>
          </cell>
          <cell r="Q4163">
            <v>31151000</v>
          </cell>
          <cell r="R4163">
            <v>31151000</v>
          </cell>
        </row>
        <row r="4164">
          <cell r="A4164" t="str">
            <v>0226-01FU</v>
          </cell>
          <cell r="B4164" t="str">
            <v>DISTRITO CAPITAL</v>
          </cell>
          <cell r="C4164" t="str">
            <v>0226-01</v>
          </cell>
          <cell r="D4164" t="str">
            <v>UNIDAD ADMINISTRATIVA ESPECIAL DE CATASTRO DISTRITAL</v>
          </cell>
          <cell r="E4164" t="str">
            <v>0002-003</v>
          </cell>
          <cell r="F4164" t="str">
            <v>EP-HACIENDA</v>
          </cell>
          <cell r="G4164" t="str">
            <v>1-100-F001</v>
          </cell>
          <cell r="H4164" t="str">
            <v>VA-RECURSOS DISTRITO</v>
          </cell>
          <cell r="I4164" t="str">
            <v>O2120201002082823211</v>
          </cell>
          <cell r="J4164" t="str">
            <v>Camisas de tejidos planos de algodón para hombre</v>
          </cell>
          <cell r="K4164" t="str">
            <v>000000000000000000226</v>
          </cell>
          <cell r="L4164" t="str">
            <v>0226 - Programa Funcionamiento - UNIDAD ADMINISTRATIVA ESPECIAL DE CATASTRO DISTRITAL</v>
          </cell>
          <cell r="M4164" t="str">
            <v>PM02260001FUNC</v>
          </cell>
          <cell r="N4164" t="str">
            <v>FU</v>
          </cell>
          <cell r="O4164" t="str">
            <v>FUNCIONAMIENTO UNIDAD ADMINISTRATIVA ESPECIAL DE C</v>
          </cell>
          <cell r="P4164" t="str">
            <v>2025</v>
          </cell>
          <cell r="Q4164">
            <v>7046000</v>
          </cell>
          <cell r="R4164">
            <v>7046000</v>
          </cell>
        </row>
        <row r="4165">
          <cell r="A4165" t="str">
            <v>0226-01FU</v>
          </cell>
          <cell r="B4165" t="str">
            <v>DISTRITO CAPITAL</v>
          </cell>
          <cell r="C4165" t="str">
            <v>0226-01</v>
          </cell>
          <cell r="D4165" t="str">
            <v>UNIDAD ADMINISTRATIVA ESPECIAL DE CATASTRO DISTRITAL</v>
          </cell>
          <cell r="E4165" t="str">
            <v>0002-003</v>
          </cell>
          <cell r="F4165" t="str">
            <v>EP-HACIENDA</v>
          </cell>
          <cell r="G4165" t="str">
            <v>1-100-F001</v>
          </cell>
          <cell r="H4165" t="str">
            <v>VA-RECURSOS DISTRITO</v>
          </cell>
          <cell r="I4165" t="str">
            <v>O2120201002082823305</v>
          </cell>
          <cell r="J4165" t="str">
            <v>Vestidos de tejidos de algodón, para mujer</v>
          </cell>
          <cell r="K4165" t="str">
            <v>000000000000000000226</v>
          </cell>
          <cell r="L4165" t="str">
            <v>0226 - Programa Funcionamiento - UNIDAD ADMINISTRATIVA ESPECIAL DE CATASTRO DISTRITAL</v>
          </cell>
          <cell r="M4165" t="str">
            <v>PM02260001FUNC</v>
          </cell>
          <cell r="N4165" t="str">
            <v>FU</v>
          </cell>
          <cell r="O4165" t="str">
            <v>FUNCIONAMIENTO UNIDAD ADMINISTRATIVA ESPECIAL DE C</v>
          </cell>
          <cell r="P4165" t="str">
            <v>2025</v>
          </cell>
          <cell r="Q4165">
            <v>24112000</v>
          </cell>
          <cell r="R4165">
            <v>24112000</v>
          </cell>
        </row>
        <row r="4166">
          <cell r="A4166" t="str">
            <v>0226-01FU</v>
          </cell>
          <cell r="B4166" t="str">
            <v>DISTRITO CAPITAL</v>
          </cell>
          <cell r="C4166" t="str">
            <v>0226-01</v>
          </cell>
          <cell r="D4166" t="str">
            <v>UNIDAD ADMINISTRATIVA ESPECIAL DE CATASTRO DISTRITAL</v>
          </cell>
          <cell r="E4166" t="str">
            <v>0002-003</v>
          </cell>
          <cell r="F4166" t="str">
            <v>EP-HACIENDA</v>
          </cell>
          <cell r="G4166" t="str">
            <v>1-100-F001</v>
          </cell>
          <cell r="H4166" t="str">
            <v>VA-RECURSOS DISTRITO</v>
          </cell>
          <cell r="I4166" t="str">
            <v>O2120201002082823403</v>
          </cell>
          <cell r="J4166" t="str">
            <v>Blusas y camisas de algodón, para mujer</v>
          </cell>
          <cell r="K4166" t="str">
            <v>000000000000000000226</v>
          </cell>
          <cell r="L4166" t="str">
            <v>0226 - Programa Funcionamiento - UNIDAD ADMINISTRATIVA ESPECIAL DE CATASTRO DISTRITAL</v>
          </cell>
          <cell r="M4166" t="str">
            <v>PM02260001FUNC</v>
          </cell>
          <cell r="N4166" t="str">
            <v>FU</v>
          </cell>
          <cell r="O4166" t="str">
            <v>FUNCIONAMIENTO UNIDAD ADMINISTRATIVA ESPECIAL DE C</v>
          </cell>
          <cell r="P4166" t="str">
            <v>2025</v>
          </cell>
          <cell r="Q4166">
            <v>7481000</v>
          </cell>
          <cell r="R4166">
            <v>7481000</v>
          </cell>
        </row>
        <row r="4167">
          <cell r="A4167" t="str">
            <v>0226-01FU</v>
          </cell>
          <cell r="B4167" t="str">
            <v>DISTRITO CAPITAL</v>
          </cell>
          <cell r="C4167" t="str">
            <v>0226-01</v>
          </cell>
          <cell r="D4167" t="str">
            <v>UNIDAD ADMINISTRATIVA ESPECIAL DE CATASTRO DISTRITAL</v>
          </cell>
          <cell r="E4167" t="str">
            <v>0002-003</v>
          </cell>
          <cell r="F4167" t="str">
            <v>EP-HACIENDA</v>
          </cell>
          <cell r="G4167" t="str">
            <v>1-100-F001</v>
          </cell>
          <cell r="H4167" t="str">
            <v>VA-RECURSOS DISTRITO</v>
          </cell>
          <cell r="I4167" t="str">
            <v>O2120201002082823609</v>
          </cell>
          <cell r="J4167" t="str">
            <v>Uniformes de trabajo</v>
          </cell>
          <cell r="K4167" t="str">
            <v>000000000000000000226</v>
          </cell>
          <cell r="L4167" t="str">
            <v>0226 - Programa Funcionamiento - UNIDAD ADMINISTRATIVA ESPECIAL DE CATASTRO DISTRITAL</v>
          </cell>
          <cell r="M4167" t="str">
            <v>PM02260001FUNC</v>
          </cell>
          <cell r="N4167" t="str">
            <v>FU</v>
          </cell>
          <cell r="O4167" t="str">
            <v>FUNCIONAMIENTO UNIDAD ADMINISTRATIVA ESPECIAL DE C</v>
          </cell>
          <cell r="P4167" t="str">
            <v>2025</v>
          </cell>
          <cell r="Q4167">
            <v>9551000</v>
          </cell>
          <cell r="R4167">
            <v>9551000</v>
          </cell>
        </row>
        <row r="4168">
          <cell r="A4168" t="str">
            <v>0226-01FU</v>
          </cell>
          <cell r="B4168" t="str">
            <v>DISTRITO CAPITAL</v>
          </cell>
          <cell r="C4168" t="str">
            <v>0226-01</v>
          </cell>
          <cell r="D4168" t="str">
            <v>UNIDAD ADMINISTRATIVA ESPECIAL DE CATASTRO DISTRITAL</v>
          </cell>
          <cell r="E4168" t="str">
            <v>0002-003</v>
          </cell>
          <cell r="F4168" t="str">
            <v>EP-HACIENDA</v>
          </cell>
          <cell r="G4168" t="str">
            <v>1-100-F001</v>
          </cell>
          <cell r="H4168" t="str">
            <v>VA-RECURSOS DISTRITO</v>
          </cell>
          <cell r="I4168" t="str">
            <v>O2120201002092933001</v>
          </cell>
          <cell r="J4168" t="str">
            <v>Calzado de cuero para hombre</v>
          </cell>
          <cell r="K4168" t="str">
            <v>000000000000000000226</v>
          </cell>
          <cell r="L4168" t="str">
            <v>0226 - Programa Funcionamiento - UNIDAD ADMINISTRATIVA ESPECIAL DE CATASTRO DISTRITAL</v>
          </cell>
          <cell r="M4168" t="str">
            <v>PM02260001FUNC</v>
          </cell>
          <cell r="N4168" t="str">
            <v>FU</v>
          </cell>
          <cell r="O4168" t="str">
            <v>FUNCIONAMIENTO UNIDAD ADMINISTRATIVA ESPECIAL DE C</v>
          </cell>
          <cell r="P4168" t="str">
            <v>2025</v>
          </cell>
          <cell r="Q4168">
            <v>11332000</v>
          </cell>
          <cell r="R4168">
            <v>11332000</v>
          </cell>
        </row>
        <row r="4169">
          <cell r="A4169" t="str">
            <v>0226-01FU</v>
          </cell>
          <cell r="B4169" t="str">
            <v>DISTRITO CAPITAL</v>
          </cell>
          <cell r="C4169" t="str">
            <v>0226-01</v>
          </cell>
          <cell r="D4169" t="str">
            <v>UNIDAD ADMINISTRATIVA ESPECIAL DE CATASTRO DISTRITAL</v>
          </cell>
          <cell r="E4169" t="str">
            <v>0002-003</v>
          </cell>
          <cell r="F4169" t="str">
            <v>EP-HACIENDA</v>
          </cell>
          <cell r="G4169" t="str">
            <v>1-100-F001</v>
          </cell>
          <cell r="H4169" t="str">
            <v>VA-RECURSOS DISTRITO</v>
          </cell>
          <cell r="I4169" t="str">
            <v>O2120201002092933003</v>
          </cell>
          <cell r="J4169" t="str">
            <v>Calzado de cuero para mujer</v>
          </cell>
          <cell r="K4169" t="str">
            <v>000000000000000000226</v>
          </cell>
          <cell r="L4169" t="str">
            <v>0226 - Programa Funcionamiento - UNIDAD ADMINISTRATIVA ESPECIAL DE CATASTRO DISTRITAL</v>
          </cell>
          <cell r="M4169" t="str">
            <v>PM02260001FUNC</v>
          </cell>
          <cell r="N4169" t="str">
            <v>FU</v>
          </cell>
          <cell r="O4169" t="str">
            <v>FUNCIONAMIENTO UNIDAD ADMINISTRATIVA ESPECIAL DE C</v>
          </cell>
          <cell r="P4169" t="str">
            <v>2025</v>
          </cell>
          <cell r="Q4169">
            <v>11332000</v>
          </cell>
          <cell r="R4169">
            <v>11332000</v>
          </cell>
        </row>
        <row r="4170">
          <cell r="A4170" t="str">
            <v>0226-01FU</v>
          </cell>
          <cell r="B4170" t="str">
            <v>DISTRITO CAPITAL</v>
          </cell>
          <cell r="C4170" t="str">
            <v>0226-01</v>
          </cell>
          <cell r="D4170" t="str">
            <v>UNIDAD ADMINISTRATIVA ESPECIAL DE CATASTRO DISTRITAL</v>
          </cell>
          <cell r="E4170" t="str">
            <v>0002-003</v>
          </cell>
          <cell r="F4170" t="str">
            <v>EP-HACIENDA</v>
          </cell>
          <cell r="G4170" t="str">
            <v>1-100-F001</v>
          </cell>
          <cell r="H4170" t="str">
            <v>VA-RECURSOS DISTRITO</v>
          </cell>
          <cell r="I4170" t="str">
            <v>O2120201002092951001</v>
          </cell>
          <cell r="J4170" t="str">
            <v>Botas de caucho y/o plástico con puntera y/o plantilla de acero</v>
          </cell>
          <cell r="K4170" t="str">
            <v>000000000000000000226</v>
          </cell>
          <cell r="L4170" t="str">
            <v>0226 - Programa Funcionamiento - UNIDAD ADMINISTRATIVA ESPECIAL DE CATASTRO DISTRITAL</v>
          </cell>
          <cell r="M4170" t="str">
            <v>PM02260001FUNC</v>
          </cell>
          <cell r="N4170" t="str">
            <v>FU</v>
          </cell>
          <cell r="O4170" t="str">
            <v>FUNCIONAMIENTO UNIDAD ADMINISTRATIVA ESPECIAL DE C</v>
          </cell>
          <cell r="P4170" t="str">
            <v>2025</v>
          </cell>
          <cell r="Q4170">
            <v>10800000</v>
          </cell>
          <cell r="R4170">
            <v>10800000</v>
          </cell>
        </row>
        <row r="4171">
          <cell r="A4171" t="str">
            <v>0226-01FU</v>
          </cell>
          <cell r="B4171" t="str">
            <v>DISTRITO CAPITAL</v>
          </cell>
          <cell r="C4171" t="str">
            <v>0226-01</v>
          </cell>
          <cell r="D4171" t="str">
            <v>UNIDAD ADMINISTRATIVA ESPECIAL DE CATASTRO DISTRITAL</v>
          </cell>
          <cell r="E4171" t="str">
            <v>0002-003</v>
          </cell>
          <cell r="F4171" t="str">
            <v>EP-HACIENDA</v>
          </cell>
          <cell r="G4171" t="str">
            <v>1-100-F001</v>
          </cell>
          <cell r="H4171" t="str">
            <v>VA-RECURSOS DISTRITO</v>
          </cell>
          <cell r="I4171" t="str">
            <v>O2120201003013191499</v>
          </cell>
          <cell r="J4171" t="str">
            <v>Artículos de madera n.c.p.</v>
          </cell>
          <cell r="K4171" t="str">
            <v>000000000000000000226</v>
          </cell>
          <cell r="L4171" t="str">
            <v>0226 - Programa Funcionamiento - UNIDAD ADMINISTRATIVA ESPECIAL DE CATASTRO DISTRITAL</v>
          </cell>
          <cell r="M4171" t="str">
            <v>PM02260001FUNC</v>
          </cell>
          <cell r="N4171" t="str">
            <v>FU</v>
          </cell>
          <cell r="O4171" t="str">
            <v>FUNCIONAMIENTO UNIDAD ADMINISTRATIVA ESPECIAL DE C</v>
          </cell>
          <cell r="P4171" t="str">
            <v>2025</v>
          </cell>
          <cell r="Q4171">
            <v>1000000</v>
          </cell>
          <cell r="R4171">
            <v>1000000</v>
          </cell>
        </row>
        <row r="4172">
          <cell r="A4172" t="str">
            <v>0226-01FU</v>
          </cell>
          <cell r="B4172" t="str">
            <v>DISTRITO CAPITAL</v>
          </cell>
          <cell r="C4172" t="str">
            <v>0226-01</v>
          </cell>
          <cell r="D4172" t="str">
            <v>UNIDAD ADMINISTRATIVA ESPECIAL DE CATASTRO DISTRITAL</v>
          </cell>
          <cell r="E4172" t="str">
            <v>0002-003</v>
          </cell>
          <cell r="F4172" t="str">
            <v>EP-HACIENDA</v>
          </cell>
          <cell r="G4172" t="str">
            <v>1-100-F001</v>
          </cell>
          <cell r="H4172" t="str">
            <v>VA-RECURSOS DISTRITO</v>
          </cell>
          <cell r="I4172" t="str">
            <v>O2120201003023214813</v>
          </cell>
          <cell r="J4172" t="str">
            <v>Papeles impregnados y revestidos, incluso autoadhesivos</v>
          </cell>
          <cell r="K4172" t="str">
            <v>000000000000000000226</v>
          </cell>
          <cell r="L4172" t="str">
            <v>0226 - Programa Funcionamiento - UNIDAD ADMINISTRATIVA ESPECIAL DE CATASTRO DISTRITAL</v>
          </cell>
          <cell r="M4172" t="str">
            <v>PM02260001FUNC</v>
          </cell>
          <cell r="N4172" t="str">
            <v>FU</v>
          </cell>
          <cell r="O4172" t="str">
            <v>FUNCIONAMIENTO UNIDAD ADMINISTRATIVA ESPECIAL DE C</v>
          </cell>
          <cell r="P4172" t="str">
            <v>2025</v>
          </cell>
          <cell r="Q4172">
            <v>4400000</v>
          </cell>
          <cell r="R4172">
            <v>4400000</v>
          </cell>
        </row>
        <row r="4173">
          <cell r="A4173" t="str">
            <v>0226-01FU</v>
          </cell>
          <cell r="B4173" t="str">
            <v>DISTRITO CAPITAL</v>
          </cell>
          <cell r="C4173" t="str">
            <v>0226-01</v>
          </cell>
          <cell r="D4173" t="str">
            <v>UNIDAD ADMINISTRATIVA ESPECIAL DE CATASTRO DISTRITAL</v>
          </cell>
          <cell r="E4173" t="str">
            <v>0002-003</v>
          </cell>
          <cell r="F4173" t="str">
            <v>EP-HACIENDA</v>
          </cell>
          <cell r="G4173" t="str">
            <v>1-100-F001</v>
          </cell>
          <cell r="H4173" t="str">
            <v>VA-RECURSOS DISTRITO</v>
          </cell>
          <cell r="I4173" t="str">
            <v>O2120201003023219202</v>
          </cell>
          <cell r="J4173" t="str">
            <v>Sobres de manila</v>
          </cell>
          <cell r="K4173" t="str">
            <v>000000000000000000226</v>
          </cell>
          <cell r="L4173" t="str">
            <v>0226 - Programa Funcionamiento - UNIDAD ADMINISTRATIVA ESPECIAL DE CATASTRO DISTRITAL</v>
          </cell>
          <cell r="M4173" t="str">
            <v>PM02260001FUNC</v>
          </cell>
          <cell r="N4173" t="str">
            <v>FU</v>
          </cell>
          <cell r="O4173" t="str">
            <v>FUNCIONAMIENTO UNIDAD ADMINISTRATIVA ESPECIAL DE C</v>
          </cell>
          <cell r="P4173" t="str">
            <v>2025</v>
          </cell>
          <cell r="Q4173">
            <v>35000</v>
          </cell>
          <cell r="R4173">
            <v>35000</v>
          </cell>
        </row>
        <row r="4174">
          <cell r="A4174" t="str">
            <v>0226-01FU</v>
          </cell>
          <cell r="B4174" t="str">
            <v>DISTRITO CAPITAL</v>
          </cell>
          <cell r="C4174" t="str">
            <v>0226-01</v>
          </cell>
          <cell r="D4174" t="str">
            <v>UNIDAD ADMINISTRATIVA ESPECIAL DE CATASTRO DISTRITAL</v>
          </cell>
          <cell r="E4174" t="str">
            <v>0002-003</v>
          </cell>
          <cell r="F4174" t="str">
            <v>EP-HACIENDA</v>
          </cell>
          <cell r="G4174" t="str">
            <v>1-100-F001</v>
          </cell>
          <cell r="H4174" t="str">
            <v>VA-RECURSOS DISTRITO</v>
          </cell>
          <cell r="I4174" t="str">
            <v>O2120201003023219996</v>
          </cell>
          <cell r="J4174" t="str">
            <v>Artículos n.c.p. de papel para escritorio</v>
          </cell>
          <cell r="K4174" t="str">
            <v>000000000000000000226</v>
          </cell>
          <cell r="L4174" t="str">
            <v>0226 - Programa Funcionamiento - UNIDAD ADMINISTRATIVA ESPECIAL DE CATASTRO DISTRITAL</v>
          </cell>
          <cell r="M4174" t="str">
            <v>PM02260001FUNC</v>
          </cell>
          <cell r="N4174" t="str">
            <v>FU</v>
          </cell>
          <cell r="O4174" t="str">
            <v>FUNCIONAMIENTO UNIDAD ADMINISTRATIVA ESPECIAL DE C</v>
          </cell>
          <cell r="P4174" t="str">
            <v>2025</v>
          </cell>
          <cell r="Q4174">
            <v>3924000</v>
          </cell>
          <cell r="R4174">
            <v>3924000</v>
          </cell>
        </row>
        <row r="4175">
          <cell r="A4175" t="str">
            <v>0226-01FU</v>
          </cell>
          <cell r="B4175" t="str">
            <v>DISTRITO CAPITAL</v>
          </cell>
          <cell r="C4175" t="str">
            <v>0226-01</v>
          </cell>
          <cell r="D4175" t="str">
            <v>UNIDAD ADMINISTRATIVA ESPECIAL DE CATASTRO DISTRITAL</v>
          </cell>
          <cell r="E4175" t="str">
            <v>0002-003</v>
          </cell>
          <cell r="F4175" t="str">
            <v>EP-HACIENDA</v>
          </cell>
          <cell r="G4175" t="str">
            <v>1-100-F001</v>
          </cell>
          <cell r="H4175" t="str">
            <v>VA-RECURSOS DISTRITO</v>
          </cell>
          <cell r="I4175" t="str">
            <v>O2120201003023219999</v>
          </cell>
          <cell r="J4175" t="str">
            <v>Artículos n.c.p. de pulpa de papel o cartón</v>
          </cell>
          <cell r="K4175" t="str">
            <v>000000000000000000226</v>
          </cell>
          <cell r="L4175" t="str">
            <v>0226 - Programa Funcionamiento - UNIDAD ADMINISTRATIVA ESPECIAL DE CATASTRO DISTRITAL</v>
          </cell>
          <cell r="M4175" t="str">
            <v>PM02260001FUNC</v>
          </cell>
          <cell r="N4175" t="str">
            <v>FU</v>
          </cell>
          <cell r="O4175" t="str">
            <v>FUNCIONAMIENTO UNIDAD ADMINISTRATIVA ESPECIAL DE C</v>
          </cell>
          <cell r="P4175" t="str">
            <v>2025</v>
          </cell>
          <cell r="Q4175">
            <v>43001000</v>
          </cell>
          <cell r="R4175">
            <v>43001000</v>
          </cell>
        </row>
        <row r="4176">
          <cell r="A4176" t="str">
            <v>0226-01FU</v>
          </cell>
          <cell r="B4176" t="str">
            <v>DISTRITO CAPITAL</v>
          </cell>
          <cell r="C4176" t="str">
            <v>0226-01</v>
          </cell>
          <cell r="D4176" t="str">
            <v>UNIDAD ADMINISTRATIVA ESPECIAL DE CATASTRO DISTRITAL</v>
          </cell>
          <cell r="E4176" t="str">
            <v>0002-003</v>
          </cell>
          <cell r="F4176" t="str">
            <v>EP-HACIENDA</v>
          </cell>
          <cell r="G4176" t="str">
            <v>1-100-F001</v>
          </cell>
          <cell r="H4176" t="str">
            <v>VA-RECURSOS DISTRITO</v>
          </cell>
          <cell r="I4176" t="str">
            <v>O2120201003023229202</v>
          </cell>
          <cell r="J4176" t="str">
            <v>Libros (cuadernos) para dibujar y colorear, impresos</v>
          </cell>
          <cell r="K4176" t="str">
            <v>000000000000000000226</v>
          </cell>
          <cell r="L4176" t="str">
            <v>0226 - Programa Funcionamiento - UNIDAD ADMINISTRATIVA ESPECIAL DE CATASTRO DISTRITAL</v>
          </cell>
          <cell r="M4176" t="str">
            <v>PM02260001FUNC</v>
          </cell>
          <cell r="N4176" t="str">
            <v>FU</v>
          </cell>
          <cell r="O4176" t="str">
            <v>FUNCIONAMIENTO UNIDAD ADMINISTRATIVA ESPECIAL DE C</v>
          </cell>
          <cell r="P4176" t="str">
            <v>2025</v>
          </cell>
          <cell r="Q4176">
            <v>3000000</v>
          </cell>
          <cell r="R4176">
            <v>3000000</v>
          </cell>
        </row>
        <row r="4177">
          <cell r="A4177" t="str">
            <v>0226-01FU</v>
          </cell>
          <cell r="B4177" t="str">
            <v>DISTRITO CAPITAL</v>
          </cell>
          <cell r="C4177" t="str">
            <v>0226-01</v>
          </cell>
          <cell r="D4177" t="str">
            <v>UNIDAD ADMINISTRATIVA ESPECIAL DE CATASTRO DISTRITAL</v>
          </cell>
          <cell r="E4177" t="str">
            <v>0002-003</v>
          </cell>
          <cell r="F4177" t="str">
            <v>EP-HACIENDA</v>
          </cell>
          <cell r="G4177" t="str">
            <v>1-100-F001</v>
          </cell>
          <cell r="H4177" t="str">
            <v>VA-RECURSOS DISTRITO</v>
          </cell>
          <cell r="I4177" t="str">
            <v>O2120201003023269009</v>
          </cell>
          <cell r="J4177" t="str">
            <v>Tarjetas plásticas litografiadas</v>
          </cell>
          <cell r="K4177" t="str">
            <v>000000000000000000226</v>
          </cell>
          <cell r="L4177" t="str">
            <v>0226 - Programa Funcionamiento - UNIDAD ADMINISTRATIVA ESPECIAL DE CATASTRO DISTRITAL</v>
          </cell>
          <cell r="M4177" t="str">
            <v>PM02260001FUNC</v>
          </cell>
          <cell r="N4177" t="str">
            <v>FU</v>
          </cell>
          <cell r="O4177" t="str">
            <v>FUNCIONAMIENTO UNIDAD ADMINISTRATIVA ESPECIAL DE C</v>
          </cell>
          <cell r="P4177" t="str">
            <v>2025</v>
          </cell>
          <cell r="Q4177">
            <v>150000</v>
          </cell>
          <cell r="R4177">
            <v>150000</v>
          </cell>
        </row>
        <row r="4178">
          <cell r="A4178" t="str">
            <v>0226-01FU</v>
          </cell>
          <cell r="B4178" t="str">
            <v>DISTRITO CAPITAL</v>
          </cell>
          <cell r="C4178" t="str">
            <v>0226-01</v>
          </cell>
          <cell r="D4178" t="str">
            <v>UNIDAD ADMINISTRATIVA ESPECIAL DE CATASTRO DISTRITAL</v>
          </cell>
          <cell r="E4178" t="str">
            <v>0002-003</v>
          </cell>
          <cell r="F4178" t="str">
            <v>EP-HACIENDA</v>
          </cell>
          <cell r="G4178" t="str">
            <v>1-100-F001</v>
          </cell>
          <cell r="H4178" t="str">
            <v>VA-RECURSOS DISTRITO</v>
          </cell>
          <cell r="I4178" t="str">
            <v>O2120201003023270112</v>
          </cell>
          <cell r="J4178" t="str">
            <v>Blocs de papel cuadriculado o rayado</v>
          </cell>
          <cell r="K4178" t="str">
            <v>000000000000000000226</v>
          </cell>
          <cell r="L4178" t="str">
            <v>0226 - Programa Funcionamiento - UNIDAD ADMINISTRATIVA ESPECIAL DE CATASTRO DISTRITAL</v>
          </cell>
          <cell r="M4178" t="str">
            <v>PM02260001FUNC</v>
          </cell>
          <cell r="N4178" t="str">
            <v>FU</v>
          </cell>
          <cell r="O4178" t="str">
            <v>FUNCIONAMIENTO UNIDAD ADMINISTRATIVA ESPECIAL DE C</v>
          </cell>
          <cell r="P4178" t="str">
            <v>2025</v>
          </cell>
          <cell r="Q4178">
            <v>8000000</v>
          </cell>
          <cell r="R4178">
            <v>8000000</v>
          </cell>
        </row>
        <row r="4179">
          <cell r="A4179" t="str">
            <v>0226-01FU</v>
          </cell>
          <cell r="B4179" t="str">
            <v>DISTRITO CAPITAL</v>
          </cell>
          <cell r="C4179" t="str">
            <v>0226-01</v>
          </cell>
          <cell r="D4179" t="str">
            <v>UNIDAD ADMINISTRATIVA ESPECIAL DE CATASTRO DISTRITAL</v>
          </cell>
          <cell r="E4179" t="str">
            <v>0002-003</v>
          </cell>
          <cell r="F4179" t="str">
            <v>EP-HACIENDA</v>
          </cell>
          <cell r="G4179" t="str">
            <v>1-100-F001</v>
          </cell>
          <cell r="H4179" t="str">
            <v>VA-RECURSOS DISTRITO</v>
          </cell>
          <cell r="I4179" t="str">
            <v>O2120201003033331101</v>
          </cell>
          <cell r="J4179" t="str">
            <v>Gasolina motor corriente</v>
          </cell>
          <cell r="K4179" t="str">
            <v>000000000000000000226</v>
          </cell>
          <cell r="L4179" t="str">
            <v>0226 - Programa Funcionamiento - UNIDAD ADMINISTRATIVA ESPECIAL DE CATASTRO DISTRITAL</v>
          </cell>
          <cell r="M4179" t="str">
            <v>PM02260001FUNC</v>
          </cell>
          <cell r="N4179" t="str">
            <v>FU</v>
          </cell>
          <cell r="O4179" t="str">
            <v>FUNCIONAMIENTO UNIDAD ADMINISTRATIVA ESPECIAL DE C</v>
          </cell>
          <cell r="P4179" t="str">
            <v>2025</v>
          </cell>
          <cell r="Q4179">
            <v>132067000</v>
          </cell>
          <cell r="R4179">
            <v>132067000</v>
          </cell>
        </row>
        <row r="4180">
          <cell r="A4180" t="str">
            <v>0226-01FU</v>
          </cell>
          <cell r="B4180" t="str">
            <v>DISTRITO CAPITAL</v>
          </cell>
          <cell r="C4180" t="str">
            <v>0226-01</v>
          </cell>
          <cell r="D4180" t="str">
            <v>UNIDAD ADMINISTRATIVA ESPECIAL DE CATASTRO DISTRITAL</v>
          </cell>
          <cell r="E4180" t="str">
            <v>0002-003</v>
          </cell>
          <cell r="F4180" t="str">
            <v>EP-HACIENDA</v>
          </cell>
          <cell r="G4180" t="str">
            <v>1-100-F001</v>
          </cell>
          <cell r="H4180" t="str">
            <v>VA-RECURSOS DISTRITO</v>
          </cell>
          <cell r="I4180" t="str">
            <v>O2120201003043479098</v>
          </cell>
          <cell r="J4180" t="str">
            <v>Material plástico n.c.p.</v>
          </cell>
          <cell r="K4180" t="str">
            <v>000000000000000000226</v>
          </cell>
          <cell r="L4180" t="str">
            <v>0226 - Programa Funcionamiento - UNIDAD ADMINISTRATIVA ESPECIAL DE CATASTRO DISTRITAL</v>
          </cell>
          <cell r="M4180" t="str">
            <v>PM02260001FUNC</v>
          </cell>
          <cell r="N4180" t="str">
            <v>FU</v>
          </cell>
          <cell r="O4180" t="str">
            <v>FUNCIONAMIENTO UNIDAD ADMINISTRATIVA ESPECIAL DE C</v>
          </cell>
          <cell r="P4180" t="str">
            <v>2025</v>
          </cell>
          <cell r="Q4180">
            <v>1000000</v>
          </cell>
          <cell r="R4180">
            <v>1000000</v>
          </cell>
        </row>
        <row r="4181">
          <cell r="A4181" t="str">
            <v>0226-01FU</v>
          </cell>
          <cell r="B4181" t="str">
            <v>DISTRITO CAPITAL</v>
          </cell>
          <cell r="C4181" t="str">
            <v>0226-01</v>
          </cell>
          <cell r="D4181" t="str">
            <v>UNIDAD ADMINISTRATIVA ESPECIAL DE CATASTRO DISTRITAL</v>
          </cell>
          <cell r="E4181" t="str">
            <v>0002-003</v>
          </cell>
          <cell r="F4181" t="str">
            <v>EP-HACIENDA</v>
          </cell>
          <cell r="G4181" t="str">
            <v>1-100-F001</v>
          </cell>
          <cell r="H4181" t="str">
            <v>VA-RECURSOS DISTRITO</v>
          </cell>
          <cell r="I4181" t="str">
            <v>O2120201003053514007</v>
          </cell>
          <cell r="J4181" t="str">
            <v>Tinta para sellos</v>
          </cell>
          <cell r="K4181" t="str">
            <v>000000000000000000226</v>
          </cell>
          <cell r="L4181" t="str">
            <v>0226 - Programa Funcionamiento - UNIDAD ADMINISTRATIVA ESPECIAL DE CATASTRO DISTRITAL</v>
          </cell>
          <cell r="M4181" t="str">
            <v>PM02260001FUNC</v>
          </cell>
          <cell r="N4181" t="str">
            <v>FU</v>
          </cell>
          <cell r="O4181" t="str">
            <v>FUNCIONAMIENTO UNIDAD ADMINISTRATIVA ESPECIAL DE C</v>
          </cell>
          <cell r="P4181" t="str">
            <v>2025</v>
          </cell>
          <cell r="Q4181">
            <v>400000</v>
          </cell>
          <cell r="R4181">
            <v>400000</v>
          </cell>
        </row>
        <row r="4182">
          <cell r="A4182" t="str">
            <v>0226-01FU</v>
          </cell>
          <cell r="B4182" t="str">
            <v>DISTRITO CAPITAL</v>
          </cell>
          <cell r="C4182" t="str">
            <v>0226-01</v>
          </cell>
          <cell r="D4182" t="str">
            <v>UNIDAD ADMINISTRATIVA ESPECIAL DE CATASTRO DISTRITAL</v>
          </cell>
          <cell r="E4182" t="str">
            <v>0002-003</v>
          </cell>
          <cell r="F4182" t="str">
            <v>EP-HACIENDA</v>
          </cell>
          <cell r="G4182" t="str">
            <v>1-100-F001</v>
          </cell>
          <cell r="H4182" t="str">
            <v>VA-RECURSOS DISTRITO</v>
          </cell>
          <cell r="I4182" t="str">
            <v>O2120201003053526114</v>
          </cell>
          <cell r="J4182" t="str">
            <v>Productos farmacéuticos, para uso humano (dermatológicos)</v>
          </cell>
          <cell r="K4182" t="str">
            <v>000000000000000000226</v>
          </cell>
          <cell r="L4182" t="str">
            <v>0226 - Programa Funcionamiento - UNIDAD ADMINISTRATIVA ESPECIAL DE CATASTRO DISTRITAL</v>
          </cell>
          <cell r="M4182" t="str">
            <v>PM02260001FUNC</v>
          </cell>
          <cell r="N4182" t="str">
            <v>FU</v>
          </cell>
          <cell r="O4182" t="str">
            <v>FUNCIONAMIENTO UNIDAD ADMINISTRATIVA ESPECIAL DE C</v>
          </cell>
          <cell r="P4182" t="str">
            <v>2025</v>
          </cell>
          <cell r="Q4182">
            <v>5694000</v>
          </cell>
          <cell r="R4182">
            <v>5694000</v>
          </cell>
        </row>
        <row r="4183">
          <cell r="A4183" t="str">
            <v>0226-01FU</v>
          </cell>
          <cell r="B4183" t="str">
            <v>DISTRITO CAPITAL</v>
          </cell>
          <cell r="C4183" t="str">
            <v>0226-01</v>
          </cell>
          <cell r="D4183" t="str">
            <v>UNIDAD ADMINISTRATIVA ESPECIAL DE CATASTRO DISTRITAL</v>
          </cell>
          <cell r="E4183" t="str">
            <v>0002-003</v>
          </cell>
          <cell r="F4183" t="str">
            <v>EP-HACIENDA</v>
          </cell>
          <cell r="G4183" t="str">
            <v>1-100-F001</v>
          </cell>
          <cell r="H4183" t="str">
            <v>VA-RECURSOS DISTRITO</v>
          </cell>
          <cell r="I4183" t="str">
            <v>O2120201003053529907</v>
          </cell>
          <cell r="J4183" t="str">
            <v>Minibotiquines y estuches similares con productos medicinales o cosméticos</v>
          </cell>
          <cell r="K4183" t="str">
            <v>000000000000000000226</v>
          </cell>
          <cell r="L4183" t="str">
            <v>0226 - Programa Funcionamiento - UNIDAD ADMINISTRATIVA ESPECIAL DE CATASTRO DISTRITAL</v>
          </cell>
          <cell r="M4183" t="str">
            <v>PM02260001FUNC</v>
          </cell>
          <cell r="N4183" t="str">
            <v>FU</v>
          </cell>
          <cell r="O4183" t="str">
            <v>FUNCIONAMIENTO UNIDAD ADMINISTRATIVA ESPECIAL DE C</v>
          </cell>
          <cell r="P4183" t="str">
            <v>2025</v>
          </cell>
          <cell r="Q4183">
            <v>7766000</v>
          </cell>
          <cell r="R4183">
            <v>7766000</v>
          </cell>
        </row>
        <row r="4184">
          <cell r="A4184" t="str">
            <v>0226-01FU</v>
          </cell>
          <cell r="B4184" t="str">
            <v>DISTRITO CAPITAL</v>
          </cell>
          <cell r="C4184" t="str">
            <v>0226-01</v>
          </cell>
          <cell r="D4184" t="str">
            <v>UNIDAD ADMINISTRATIVA ESPECIAL DE CATASTRO DISTRITAL</v>
          </cell>
          <cell r="E4184" t="str">
            <v>0002-003</v>
          </cell>
          <cell r="F4184" t="str">
            <v>EP-HACIENDA</v>
          </cell>
          <cell r="G4184" t="str">
            <v>1-100-F001</v>
          </cell>
          <cell r="H4184" t="str">
            <v>VA-RECURSOS DISTRITO</v>
          </cell>
          <cell r="I4184" t="str">
            <v>O2120201003053533201</v>
          </cell>
          <cell r="J4184" t="str">
            <v>Ceras artificiales</v>
          </cell>
          <cell r="K4184" t="str">
            <v>000000000000000000226</v>
          </cell>
          <cell r="L4184" t="str">
            <v>0226 - Programa Funcionamiento - UNIDAD ADMINISTRATIVA ESPECIAL DE CATASTRO DISTRITAL</v>
          </cell>
          <cell r="M4184" t="str">
            <v>PM02260001FUNC</v>
          </cell>
          <cell r="N4184" t="str">
            <v>FU</v>
          </cell>
          <cell r="O4184" t="str">
            <v>FUNCIONAMIENTO UNIDAD ADMINISTRATIVA ESPECIAL DE C</v>
          </cell>
          <cell r="P4184" t="str">
            <v>2025</v>
          </cell>
          <cell r="Q4184">
            <v>40000</v>
          </cell>
          <cell r="R4184">
            <v>40000</v>
          </cell>
        </row>
        <row r="4185">
          <cell r="A4185" t="str">
            <v>0226-01FU</v>
          </cell>
          <cell r="B4185" t="str">
            <v>DISTRITO CAPITAL</v>
          </cell>
          <cell r="C4185" t="str">
            <v>0226-01</v>
          </cell>
          <cell r="D4185" t="str">
            <v>UNIDAD ADMINISTRATIVA ESPECIAL DE CATASTRO DISTRITAL</v>
          </cell>
          <cell r="E4185" t="str">
            <v>0002-003</v>
          </cell>
          <cell r="F4185" t="str">
            <v>EP-HACIENDA</v>
          </cell>
          <cell r="G4185" t="str">
            <v>1-100-F001</v>
          </cell>
          <cell r="H4185" t="str">
            <v>VA-RECURSOS DISTRITO</v>
          </cell>
          <cell r="I4185" t="str">
            <v>O2120201003053542006</v>
          </cell>
          <cell r="J4185" t="str">
            <v>Pegantes sintéticos</v>
          </cell>
          <cell r="K4185" t="str">
            <v>000000000000000000226</v>
          </cell>
          <cell r="L4185" t="str">
            <v>0226 - Programa Funcionamiento - UNIDAD ADMINISTRATIVA ESPECIAL DE CATASTRO DISTRITAL</v>
          </cell>
          <cell r="M4185" t="str">
            <v>PM02260001FUNC</v>
          </cell>
          <cell r="N4185" t="str">
            <v>FU</v>
          </cell>
          <cell r="O4185" t="str">
            <v>FUNCIONAMIENTO UNIDAD ADMINISTRATIVA ESPECIAL DE C</v>
          </cell>
          <cell r="P4185" t="str">
            <v>2025</v>
          </cell>
          <cell r="Q4185">
            <v>1200000</v>
          </cell>
          <cell r="R4185">
            <v>1200000</v>
          </cell>
        </row>
        <row r="4186">
          <cell r="A4186" t="str">
            <v>0226-01FU</v>
          </cell>
          <cell r="B4186" t="str">
            <v>DISTRITO CAPITAL</v>
          </cell>
          <cell r="C4186" t="str">
            <v>0226-01</v>
          </cell>
          <cell r="D4186" t="str">
            <v>UNIDAD ADMINISTRATIVA ESPECIAL DE CATASTRO DISTRITAL</v>
          </cell>
          <cell r="E4186" t="str">
            <v>0002-003</v>
          </cell>
          <cell r="F4186" t="str">
            <v>EP-HACIENDA</v>
          </cell>
          <cell r="G4186" t="str">
            <v>1-100-F001</v>
          </cell>
          <cell r="H4186" t="str">
            <v>VA-RECURSOS DISTRITO</v>
          </cell>
          <cell r="I4186" t="str">
            <v>O2120201003053549952</v>
          </cell>
          <cell r="J4186" t="str">
            <v>Cintas y papeles especiales para corrección y borrado de textos</v>
          </cell>
          <cell r="K4186" t="str">
            <v>000000000000000000226</v>
          </cell>
          <cell r="L4186" t="str">
            <v>0226 - Programa Funcionamiento - UNIDAD ADMINISTRATIVA ESPECIAL DE CATASTRO DISTRITAL</v>
          </cell>
          <cell r="M4186" t="str">
            <v>PM02260001FUNC</v>
          </cell>
          <cell r="N4186" t="str">
            <v>FU</v>
          </cell>
          <cell r="O4186" t="str">
            <v>FUNCIONAMIENTO UNIDAD ADMINISTRATIVA ESPECIAL DE C</v>
          </cell>
          <cell r="P4186" t="str">
            <v>2025</v>
          </cell>
          <cell r="Q4186">
            <v>900000</v>
          </cell>
          <cell r="R4186">
            <v>900000</v>
          </cell>
        </row>
        <row r="4187">
          <cell r="A4187" t="str">
            <v>0226-01FU</v>
          </cell>
          <cell r="B4187" t="str">
            <v>DISTRITO CAPITAL</v>
          </cell>
          <cell r="C4187" t="str">
            <v>0226-01</v>
          </cell>
          <cell r="D4187" t="str">
            <v>UNIDAD ADMINISTRATIVA ESPECIAL DE CATASTRO DISTRITAL</v>
          </cell>
          <cell r="E4187" t="str">
            <v>0002-003</v>
          </cell>
          <cell r="F4187" t="str">
            <v>EP-HACIENDA</v>
          </cell>
          <cell r="G4187" t="str">
            <v>1-100-F001</v>
          </cell>
          <cell r="H4187" t="str">
            <v>VA-RECURSOS DISTRITO</v>
          </cell>
          <cell r="I4187" t="str">
            <v>O2120201003053549953</v>
          </cell>
          <cell r="J4187" t="str">
            <v>Líquidos especiales para corrección y borrado de textos</v>
          </cell>
          <cell r="K4187" t="str">
            <v>000000000000000000226</v>
          </cell>
          <cell r="L4187" t="str">
            <v>0226 - Programa Funcionamiento - UNIDAD ADMINISTRATIVA ESPECIAL DE CATASTRO DISTRITAL</v>
          </cell>
          <cell r="M4187" t="str">
            <v>PM02260001FUNC</v>
          </cell>
          <cell r="N4187" t="str">
            <v>FU</v>
          </cell>
          <cell r="O4187" t="str">
            <v>FUNCIONAMIENTO UNIDAD ADMINISTRATIVA ESPECIAL DE C</v>
          </cell>
          <cell r="P4187" t="str">
            <v>2025</v>
          </cell>
          <cell r="Q4187">
            <v>80000</v>
          </cell>
          <cell r="R4187">
            <v>80000</v>
          </cell>
        </row>
        <row r="4188">
          <cell r="A4188" t="str">
            <v>0226-01FU</v>
          </cell>
          <cell r="B4188" t="str">
            <v>DISTRITO CAPITAL</v>
          </cell>
          <cell r="C4188" t="str">
            <v>0226-01</v>
          </cell>
          <cell r="D4188" t="str">
            <v>UNIDAD ADMINISTRATIVA ESPECIAL DE CATASTRO DISTRITAL</v>
          </cell>
          <cell r="E4188" t="str">
            <v>0002-003</v>
          </cell>
          <cell r="F4188" t="str">
            <v>EP-HACIENDA</v>
          </cell>
          <cell r="G4188" t="str">
            <v>1-100-F001</v>
          </cell>
          <cell r="H4188" t="str">
            <v>VA-RECURSOS DISTRITO</v>
          </cell>
          <cell r="I4188" t="str">
            <v>O2120201003063622004</v>
          </cell>
          <cell r="J4188" t="str">
            <v>Banditas de caucho</v>
          </cell>
          <cell r="K4188" t="str">
            <v>000000000000000000226</v>
          </cell>
          <cell r="L4188" t="str">
            <v>0226 - Programa Funcionamiento - UNIDAD ADMINISTRATIVA ESPECIAL DE CATASTRO DISTRITAL</v>
          </cell>
          <cell r="M4188" t="str">
            <v>PM02260001FUNC</v>
          </cell>
          <cell r="N4188" t="str">
            <v>FU</v>
          </cell>
          <cell r="O4188" t="str">
            <v>FUNCIONAMIENTO UNIDAD ADMINISTRATIVA ESPECIAL DE C</v>
          </cell>
          <cell r="P4188" t="str">
            <v>2025</v>
          </cell>
          <cell r="Q4188">
            <v>100000</v>
          </cell>
          <cell r="R4188">
            <v>100000</v>
          </cell>
        </row>
        <row r="4189">
          <cell r="A4189" t="str">
            <v>0226-01FU</v>
          </cell>
          <cell r="B4189" t="str">
            <v>DISTRITO CAPITAL</v>
          </cell>
          <cell r="C4189" t="str">
            <v>0226-01</v>
          </cell>
          <cell r="D4189" t="str">
            <v>UNIDAD ADMINISTRATIVA ESPECIAL DE CATASTRO DISTRITAL</v>
          </cell>
          <cell r="E4189" t="str">
            <v>0002-003</v>
          </cell>
          <cell r="F4189" t="str">
            <v>EP-HACIENDA</v>
          </cell>
          <cell r="G4189" t="str">
            <v>1-100-F001</v>
          </cell>
          <cell r="H4189" t="str">
            <v>VA-RECURSOS DISTRITO</v>
          </cell>
          <cell r="I4189" t="str">
            <v>O2120201003063627018</v>
          </cell>
          <cell r="J4189" t="str">
            <v>Borradores de caucho</v>
          </cell>
          <cell r="K4189" t="str">
            <v>000000000000000000226</v>
          </cell>
          <cell r="L4189" t="str">
            <v>0226 - Programa Funcionamiento - UNIDAD ADMINISTRATIVA ESPECIAL DE CATASTRO DISTRITAL</v>
          </cell>
          <cell r="M4189" t="str">
            <v>PM02260001FUNC</v>
          </cell>
          <cell r="N4189" t="str">
            <v>FU</v>
          </cell>
          <cell r="O4189" t="str">
            <v>FUNCIONAMIENTO UNIDAD ADMINISTRATIVA ESPECIAL DE C</v>
          </cell>
          <cell r="P4189" t="str">
            <v>2025</v>
          </cell>
          <cell r="Q4189">
            <v>120000</v>
          </cell>
          <cell r="R4189">
            <v>120000</v>
          </cell>
        </row>
        <row r="4190">
          <cell r="A4190" t="str">
            <v>0226-01FU</v>
          </cell>
          <cell r="B4190" t="str">
            <v>DISTRITO CAPITAL</v>
          </cell>
          <cell r="C4190" t="str">
            <v>0226-01</v>
          </cell>
          <cell r="D4190" t="str">
            <v>UNIDAD ADMINISTRATIVA ESPECIAL DE CATASTRO DISTRITAL</v>
          </cell>
          <cell r="E4190" t="str">
            <v>0002-003</v>
          </cell>
          <cell r="F4190" t="str">
            <v>EP-HACIENDA</v>
          </cell>
          <cell r="G4190" t="str">
            <v>1-100-F001</v>
          </cell>
          <cell r="H4190" t="str">
            <v>VA-RECURSOS DISTRITO</v>
          </cell>
          <cell r="I4190" t="str">
            <v>O2120201003063627098</v>
          </cell>
          <cell r="J4190" t="str">
            <v>Artículos de caucho n.c.p. para escritorio</v>
          </cell>
          <cell r="K4190" t="str">
            <v>000000000000000000226</v>
          </cell>
          <cell r="L4190" t="str">
            <v>0226 - Programa Funcionamiento - UNIDAD ADMINISTRATIVA ESPECIAL DE CATASTRO DISTRITAL</v>
          </cell>
          <cell r="M4190" t="str">
            <v>PM02260001FUNC</v>
          </cell>
          <cell r="N4190" t="str">
            <v>FU</v>
          </cell>
          <cell r="O4190" t="str">
            <v>FUNCIONAMIENTO UNIDAD ADMINISTRATIVA ESPECIAL DE C</v>
          </cell>
          <cell r="P4190" t="str">
            <v>2025</v>
          </cell>
          <cell r="Q4190">
            <v>50000</v>
          </cell>
          <cell r="R4190">
            <v>50000</v>
          </cell>
        </row>
        <row r="4191">
          <cell r="A4191" t="str">
            <v>0226-01FU</v>
          </cell>
          <cell r="B4191" t="str">
            <v>DISTRITO CAPITAL</v>
          </cell>
          <cell r="C4191" t="str">
            <v>0226-01</v>
          </cell>
          <cell r="D4191" t="str">
            <v>UNIDAD ADMINISTRATIVA ESPECIAL DE CATASTRO DISTRITAL</v>
          </cell>
          <cell r="E4191" t="str">
            <v>0002-003</v>
          </cell>
          <cell r="F4191" t="str">
            <v>EP-HACIENDA</v>
          </cell>
          <cell r="G4191" t="str">
            <v>1-100-F001</v>
          </cell>
          <cell r="H4191" t="str">
            <v>VA-RECURSOS DISTRITO</v>
          </cell>
          <cell r="I4191" t="str">
            <v>O2120201003063649002</v>
          </cell>
          <cell r="J4191" t="str">
            <v>Envases de material plástico de menos de 1000 cm3</v>
          </cell>
          <cell r="K4191" t="str">
            <v>000000000000000000226</v>
          </cell>
          <cell r="L4191" t="str">
            <v>0226 - Programa Funcionamiento - UNIDAD ADMINISTRATIVA ESPECIAL DE CATASTRO DISTRITAL</v>
          </cell>
          <cell r="M4191" t="str">
            <v>PM02260001FUNC</v>
          </cell>
          <cell r="N4191" t="str">
            <v>FU</v>
          </cell>
          <cell r="O4191" t="str">
            <v>FUNCIONAMIENTO UNIDAD ADMINISTRATIVA ESPECIAL DE C</v>
          </cell>
          <cell r="P4191" t="str">
            <v>2025</v>
          </cell>
          <cell r="Q4191">
            <v>54000</v>
          </cell>
          <cell r="R4191">
            <v>54000</v>
          </cell>
        </row>
        <row r="4192">
          <cell r="A4192" t="str">
            <v>0226-01FU</v>
          </cell>
          <cell r="B4192" t="str">
            <v>DISTRITO CAPITAL</v>
          </cell>
          <cell r="C4192" t="str">
            <v>0226-01</v>
          </cell>
          <cell r="D4192" t="str">
            <v>UNIDAD ADMINISTRATIVA ESPECIAL DE CATASTRO DISTRITAL</v>
          </cell>
          <cell r="E4192" t="str">
            <v>0002-003</v>
          </cell>
          <cell r="F4192" t="str">
            <v>EP-HACIENDA</v>
          </cell>
          <cell r="G4192" t="str">
            <v>1-100-F001</v>
          </cell>
          <cell r="H4192" t="str">
            <v>VA-RECURSOS DISTRITO</v>
          </cell>
          <cell r="I4192" t="str">
            <v>O2120201003063649006</v>
          </cell>
          <cell r="J4192" t="str">
            <v>Estuches y cajitas de material plástico</v>
          </cell>
          <cell r="K4192" t="str">
            <v>000000000000000000226</v>
          </cell>
          <cell r="L4192" t="str">
            <v>0226 - Programa Funcionamiento - UNIDAD ADMINISTRATIVA ESPECIAL DE CATASTRO DISTRITAL</v>
          </cell>
          <cell r="M4192" t="str">
            <v>PM02260001FUNC</v>
          </cell>
          <cell r="N4192" t="str">
            <v>FU</v>
          </cell>
          <cell r="O4192" t="str">
            <v>FUNCIONAMIENTO UNIDAD ADMINISTRATIVA ESPECIAL DE C</v>
          </cell>
          <cell r="P4192" t="str">
            <v>2025</v>
          </cell>
          <cell r="Q4192">
            <v>4000000</v>
          </cell>
          <cell r="R4192">
            <v>4000000</v>
          </cell>
        </row>
        <row r="4193">
          <cell r="A4193" t="str">
            <v>0226-01FU</v>
          </cell>
          <cell r="B4193" t="str">
            <v>DISTRITO CAPITAL</v>
          </cell>
          <cell r="C4193" t="str">
            <v>0226-01</v>
          </cell>
          <cell r="D4193" t="str">
            <v>UNIDAD ADMINISTRATIVA ESPECIAL DE CATASTRO DISTRITAL</v>
          </cell>
          <cell r="E4193" t="str">
            <v>0002-003</v>
          </cell>
          <cell r="F4193" t="str">
            <v>EP-HACIENDA</v>
          </cell>
          <cell r="G4193" t="str">
            <v>1-100-F001</v>
          </cell>
          <cell r="H4193" t="str">
            <v>VA-RECURSOS DISTRITO</v>
          </cell>
          <cell r="I4193" t="str">
            <v>O2120201003063649030</v>
          </cell>
          <cell r="J4193" t="str">
            <v>Forros (empaques) especiales de polivinilo</v>
          </cell>
          <cell r="K4193" t="str">
            <v>000000000000000000226</v>
          </cell>
          <cell r="L4193" t="str">
            <v>0226 - Programa Funcionamiento - UNIDAD ADMINISTRATIVA ESPECIAL DE CATASTRO DISTRITAL</v>
          </cell>
          <cell r="M4193" t="str">
            <v>PM02260001FUNC</v>
          </cell>
          <cell r="N4193" t="str">
            <v>FU</v>
          </cell>
          <cell r="O4193" t="str">
            <v>FUNCIONAMIENTO UNIDAD ADMINISTRATIVA ESPECIAL DE C</v>
          </cell>
          <cell r="P4193" t="str">
            <v>2025</v>
          </cell>
          <cell r="Q4193">
            <v>500000</v>
          </cell>
          <cell r="R4193">
            <v>500000</v>
          </cell>
        </row>
        <row r="4194">
          <cell r="A4194" t="str">
            <v>0226-01FU</v>
          </cell>
          <cell r="B4194" t="str">
            <v>DISTRITO CAPITAL</v>
          </cell>
          <cell r="C4194" t="str">
            <v>0226-01</v>
          </cell>
          <cell r="D4194" t="str">
            <v>UNIDAD ADMINISTRATIVA ESPECIAL DE CATASTRO DISTRITAL</v>
          </cell>
          <cell r="E4194" t="str">
            <v>0002-003</v>
          </cell>
          <cell r="F4194" t="str">
            <v>EP-HACIENDA</v>
          </cell>
          <cell r="G4194" t="str">
            <v>1-100-F001</v>
          </cell>
          <cell r="H4194" t="str">
            <v>VA-RECURSOS DISTRITO</v>
          </cell>
          <cell r="I4194" t="str">
            <v>O2120201003063692007</v>
          </cell>
          <cell r="J4194" t="str">
            <v>Cintas pegantes (transparentes)</v>
          </cell>
          <cell r="K4194" t="str">
            <v>000000000000000000226</v>
          </cell>
          <cell r="L4194" t="str">
            <v>0226 - Programa Funcionamiento - UNIDAD ADMINISTRATIVA ESPECIAL DE CATASTRO DISTRITAL</v>
          </cell>
          <cell r="M4194" t="str">
            <v>PM02260001FUNC</v>
          </cell>
          <cell r="N4194" t="str">
            <v>FU</v>
          </cell>
          <cell r="O4194" t="str">
            <v>FUNCIONAMIENTO UNIDAD ADMINISTRATIVA ESPECIAL DE C</v>
          </cell>
          <cell r="P4194" t="str">
            <v>2025</v>
          </cell>
          <cell r="Q4194">
            <v>5400000</v>
          </cell>
          <cell r="R4194">
            <v>5400000</v>
          </cell>
        </row>
        <row r="4195">
          <cell r="A4195" t="str">
            <v>0226-01FU</v>
          </cell>
          <cell r="B4195" t="str">
            <v>DISTRITO CAPITAL</v>
          </cell>
          <cell r="C4195" t="str">
            <v>0226-01</v>
          </cell>
          <cell r="D4195" t="str">
            <v>UNIDAD ADMINISTRATIVA ESPECIAL DE CATASTRO DISTRITAL</v>
          </cell>
          <cell r="E4195" t="str">
            <v>0002-003</v>
          </cell>
          <cell r="F4195" t="str">
            <v>EP-HACIENDA</v>
          </cell>
          <cell r="G4195" t="str">
            <v>1-100-F001</v>
          </cell>
          <cell r="H4195" t="str">
            <v>VA-RECURSOS DISTRITO</v>
          </cell>
          <cell r="I4195" t="str">
            <v>O2120201003063692009</v>
          </cell>
          <cell r="J4195" t="str">
            <v>Películas plásticas autoadhesivas (papel contac)</v>
          </cell>
          <cell r="K4195" t="str">
            <v>000000000000000000226</v>
          </cell>
          <cell r="L4195" t="str">
            <v>0226 - Programa Funcionamiento - UNIDAD ADMINISTRATIVA ESPECIAL DE CATASTRO DISTRITAL</v>
          </cell>
          <cell r="M4195" t="str">
            <v>PM02260001FUNC</v>
          </cell>
          <cell r="N4195" t="str">
            <v>FU</v>
          </cell>
          <cell r="O4195" t="str">
            <v>FUNCIONAMIENTO UNIDAD ADMINISTRATIVA ESPECIAL DE C</v>
          </cell>
          <cell r="P4195" t="str">
            <v>2025</v>
          </cell>
          <cell r="Q4195">
            <v>130000</v>
          </cell>
          <cell r="R4195">
            <v>130000</v>
          </cell>
        </row>
        <row r="4196">
          <cell r="A4196" t="str">
            <v>0226-01FU</v>
          </cell>
          <cell r="B4196" t="str">
            <v>DISTRITO CAPITAL</v>
          </cell>
          <cell r="C4196" t="str">
            <v>0226-01</v>
          </cell>
          <cell r="D4196" t="str">
            <v>UNIDAD ADMINISTRATIVA ESPECIAL DE CATASTRO DISTRITAL</v>
          </cell>
          <cell r="E4196" t="str">
            <v>0002-003</v>
          </cell>
          <cell r="F4196" t="str">
            <v>EP-HACIENDA</v>
          </cell>
          <cell r="G4196" t="str">
            <v>1-100-F001</v>
          </cell>
          <cell r="H4196" t="str">
            <v>VA-RECURSOS DISTRITO</v>
          </cell>
          <cell r="I4196" t="str">
            <v>O2120201003063697201</v>
          </cell>
          <cell r="J4196" t="str">
            <v>Sombreros de material plástico</v>
          </cell>
          <cell r="K4196" t="str">
            <v>000000000000000000226</v>
          </cell>
          <cell r="L4196" t="str">
            <v>0226 - Programa Funcionamiento - UNIDAD ADMINISTRATIVA ESPECIAL DE CATASTRO DISTRITAL</v>
          </cell>
          <cell r="M4196" t="str">
            <v>PM02260001FUNC</v>
          </cell>
          <cell r="N4196" t="str">
            <v>FU</v>
          </cell>
          <cell r="O4196" t="str">
            <v>FUNCIONAMIENTO UNIDAD ADMINISTRATIVA ESPECIAL DE C</v>
          </cell>
          <cell r="P4196" t="str">
            <v>2025</v>
          </cell>
          <cell r="Q4196">
            <v>1707000</v>
          </cell>
          <cell r="R4196">
            <v>1707000</v>
          </cell>
        </row>
        <row r="4197">
          <cell r="A4197" t="str">
            <v>0226-01FU</v>
          </cell>
          <cell r="B4197" t="str">
            <v>DISTRITO CAPITAL</v>
          </cell>
          <cell r="C4197" t="str">
            <v>0226-01</v>
          </cell>
          <cell r="D4197" t="str">
            <v>UNIDAD ADMINISTRATIVA ESPECIAL DE CATASTRO DISTRITAL</v>
          </cell>
          <cell r="E4197" t="str">
            <v>0002-003</v>
          </cell>
          <cell r="F4197" t="str">
            <v>EP-HACIENDA</v>
          </cell>
          <cell r="G4197" t="str">
            <v>1-100-F001</v>
          </cell>
          <cell r="H4197" t="str">
            <v>VA-RECURSOS DISTRITO</v>
          </cell>
          <cell r="I4197" t="str">
            <v>O2120201003063699006</v>
          </cell>
          <cell r="J4197" t="str">
            <v>Ganchos legajadores plásticos</v>
          </cell>
          <cell r="K4197" t="str">
            <v>000000000000000000226</v>
          </cell>
          <cell r="L4197" t="str">
            <v>0226 - Programa Funcionamiento - UNIDAD ADMINISTRATIVA ESPECIAL DE CATASTRO DISTRITAL</v>
          </cell>
          <cell r="M4197" t="str">
            <v>PM02260001FUNC</v>
          </cell>
          <cell r="N4197" t="str">
            <v>FU</v>
          </cell>
          <cell r="O4197" t="str">
            <v>FUNCIONAMIENTO UNIDAD ADMINISTRATIVA ESPECIAL DE C</v>
          </cell>
          <cell r="P4197" t="str">
            <v>2025</v>
          </cell>
          <cell r="Q4197">
            <v>1050000</v>
          </cell>
          <cell r="R4197">
            <v>1050000</v>
          </cell>
        </row>
        <row r="4198">
          <cell r="A4198" t="str">
            <v>0226-01FU</v>
          </cell>
          <cell r="B4198" t="str">
            <v>DISTRITO CAPITAL</v>
          </cell>
          <cell r="C4198" t="str">
            <v>0226-01</v>
          </cell>
          <cell r="D4198" t="str">
            <v>UNIDAD ADMINISTRATIVA ESPECIAL DE CATASTRO DISTRITAL</v>
          </cell>
          <cell r="E4198" t="str">
            <v>0002-003</v>
          </cell>
          <cell r="F4198" t="str">
            <v>EP-HACIENDA</v>
          </cell>
          <cell r="G4198" t="str">
            <v>1-100-F001</v>
          </cell>
          <cell r="H4198" t="str">
            <v>VA-RECURSOS DISTRITO</v>
          </cell>
          <cell r="I4198" t="str">
            <v>O2120201003063699055</v>
          </cell>
          <cell r="J4198" t="str">
            <v>Protectores auditivos (tapones) de material plástico</v>
          </cell>
          <cell r="K4198" t="str">
            <v>000000000000000000226</v>
          </cell>
          <cell r="L4198" t="str">
            <v>0226 - Programa Funcionamiento - UNIDAD ADMINISTRATIVA ESPECIAL DE CATASTRO DISTRITAL</v>
          </cell>
          <cell r="M4198" t="str">
            <v>PM02260001FUNC</v>
          </cell>
          <cell r="N4198" t="str">
            <v>FU</v>
          </cell>
          <cell r="O4198" t="str">
            <v>FUNCIONAMIENTO UNIDAD ADMINISTRATIVA ESPECIAL DE C</v>
          </cell>
          <cell r="P4198" t="str">
            <v>2025</v>
          </cell>
          <cell r="Q4198">
            <v>150000</v>
          </cell>
          <cell r="R4198">
            <v>150000</v>
          </cell>
        </row>
        <row r="4199">
          <cell r="A4199" t="str">
            <v>0226-01FU</v>
          </cell>
          <cell r="B4199" t="str">
            <v>DISTRITO CAPITAL</v>
          </cell>
          <cell r="C4199" t="str">
            <v>0226-01</v>
          </cell>
          <cell r="D4199" t="str">
            <v>UNIDAD ADMINISTRATIVA ESPECIAL DE CATASTRO DISTRITAL</v>
          </cell>
          <cell r="E4199" t="str">
            <v>0002-003</v>
          </cell>
          <cell r="F4199" t="str">
            <v>EP-HACIENDA</v>
          </cell>
          <cell r="G4199" t="str">
            <v>1-100-F001</v>
          </cell>
          <cell r="H4199" t="str">
            <v>VA-RECURSOS DISTRITO</v>
          </cell>
          <cell r="I4199" t="str">
            <v>O2120201003073719998</v>
          </cell>
          <cell r="J4199" t="str">
            <v>Productos de vidrio n.c.p.</v>
          </cell>
          <cell r="K4199" t="str">
            <v>000000000000000000226</v>
          </cell>
          <cell r="L4199" t="str">
            <v>0226 - Programa Funcionamiento - UNIDAD ADMINISTRATIVA ESPECIAL DE CATASTRO DISTRITAL</v>
          </cell>
          <cell r="M4199" t="str">
            <v>PM02260001FUNC</v>
          </cell>
          <cell r="N4199" t="str">
            <v>FU</v>
          </cell>
          <cell r="O4199" t="str">
            <v>FUNCIONAMIENTO UNIDAD ADMINISTRATIVA ESPECIAL DE C</v>
          </cell>
          <cell r="P4199" t="str">
            <v>2025</v>
          </cell>
          <cell r="Q4199">
            <v>1000000</v>
          </cell>
          <cell r="R4199">
            <v>1000000</v>
          </cell>
        </row>
        <row r="4200">
          <cell r="A4200" t="str">
            <v>0226-01FU</v>
          </cell>
          <cell r="B4200" t="str">
            <v>DISTRITO CAPITAL</v>
          </cell>
          <cell r="C4200" t="str">
            <v>0226-01</v>
          </cell>
          <cell r="D4200" t="str">
            <v>UNIDAD ADMINISTRATIVA ESPECIAL DE CATASTRO DISTRITAL</v>
          </cell>
          <cell r="E4200" t="str">
            <v>0002-003</v>
          </cell>
          <cell r="F4200" t="str">
            <v>EP-HACIENDA</v>
          </cell>
          <cell r="G4200" t="str">
            <v>1-100-F001</v>
          </cell>
          <cell r="H4200" t="str">
            <v>VA-RECURSOS DISTRITO</v>
          </cell>
          <cell r="I4200" t="str">
            <v>O2120201003083891102</v>
          </cell>
          <cell r="J4200" t="str">
            <v>Bolígrafos</v>
          </cell>
          <cell r="K4200" t="str">
            <v>000000000000000000226</v>
          </cell>
          <cell r="L4200" t="str">
            <v>0226 - Programa Funcionamiento - UNIDAD ADMINISTRATIVA ESPECIAL DE CATASTRO DISTRITAL</v>
          </cell>
          <cell r="M4200" t="str">
            <v>PM02260001FUNC</v>
          </cell>
          <cell r="N4200" t="str">
            <v>FU</v>
          </cell>
          <cell r="O4200" t="str">
            <v>FUNCIONAMIENTO UNIDAD ADMINISTRATIVA ESPECIAL DE C</v>
          </cell>
          <cell r="P4200" t="str">
            <v>2025</v>
          </cell>
          <cell r="Q4200">
            <v>5750000</v>
          </cell>
          <cell r="R4200">
            <v>5750000</v>
          </cell>
        </row>
        <row r="4201">
          <cell r="A4201" t="str">
            <v>0226-01FU</v>
          </cell>
          <cell r="B4201" t="str">
            <v>DISTRITO CAPITAL</v>
          </cell>
          <cell r="C4201" t="str">
            <v>0226-01</v>
          </cell>
          <cell r="D4201" t="str">
            <v>UNIDAD ADMINISTRATIVA ESPECIAL DE CATASTRO DISTRITAL</v>
          </cell>
          <cell r="E4201" t="str">
            <v>0002-003</v>
          </cell>
          <cell r="F4201" t="str">
            <v>EP-HACIENDA</v>
          </cell>
          <cell r="G4201" t="str">
            <v>1-100-F001</v>
          </cell>
          <cell r="H4201" t="str">
            <v>VA-RECURSOS DISTRITO</v>
          </cell>
          <cell r="I4201" t="str">
            <v>O2120201003083891104</v>
          </cell>
          <cell r="J4201" t="str">
            <v>Marcadores de fieltro y similares</v>
          </cell>
          <cell r="K4201" t="str">
            <v>000000000000000000226</v>
          </cell>
          <cell r="L4201" t="str">
            <v>0226 - Programa Funcionamiento - UNIDAD ADMINISTRATIVA ESPECIAL DE CATASTRO DISTRITAL</v>
          </cell>
          <cell r="M4201" t="str">
            <v>PM02260001FUNC</v>
          </cell>
          <cell r="N4201" t="str">
            <v>FU</v>
          </cell>
          <cell r="O4201" t="str">
            <v>FUNCIONAMIENTO UNIDAD ADMINISTRATIVA ESPECIAL DE C</v>
          </cell>
          <cell r="P4201" t="str">
            <v>2025</v>
          </cell>
          <cell r="Q4201">
            <v>440000</v>
          </cell>
          <cell r="R4201">
            <v>440000</v>
          </cell>
        </row>
        <row r="4202">
          <cell r="A4202" t="str">
            <v>0226-01FU</v>
          </cell>
          <cell r="B4202" t="str">
            <v>DISTRITO CAPITAL</v>
          </cell>
          <cell r="C4202" t="str">
            <v>0226-01</v>
          </cell>
          <cell r="D4202" t="str">
            <v>UNIDAD ADMINISTRATIVA ESPECIAL DE CATASTRO DISTRITAL</v>
          </cell>
          <cell r="E4202" t="str">
            <v>0002-003</v>
          </cell>
          <cell r="F4202" t="str">
            <v>EP-HACIENDA</v>
          </cell>
          <cell r="G4202" t="str">
            <v>1-100-F001</v>
          </cell>
          <cell r="H4202" t="str">
            <v>VA-RECURSOS DISTRITO</v>
          </cell>
          <cell r="I4202" t="str">
            <v>O2120201003083891106</v>
          </cell>
          <cell r="J4202" t="str">
            <v>Lápices</v>
          </cell>
          <cell r="K4202" t="str">
            <v>000000000000000000226</v>
          </cell>
          <cell r="L4202" t="str">
            <v>0226 - Programa Funcionamiento - UNIDAD ADMINISTRATIVA ESPECIAL DE CATASTRO DISTRITAL</v>
          </cell>
          <cell r="M4202" t="str">
            <v>PM02260001FUNC</v>
          </cell>
          <cell r="N4202" t="str">
            <v>FU</v>
          </cell>
          <cell r="O4202" t="str">
            <v>FUNCIONAMIENTO UNIDAD ADMINISTRATIVA ESPECIAL DE C</v>
          </cell>
          <cell r="P4202" t="str">
            <v>2025</v>
          </cell>
          <cell r="Q4202">
            <v>360000</v>
          </cell>
          <cell r="R4202">
            <v>360000</v>
          </cell>
        </row>
        <row r="4203">
          <cell r="A4203" t="str">
            <v>0226-01FU</v>
          </cell>
          <cell r="B4203" t="str">
            <v>DISTRITO CAPITAL</v>
          </cell>
          <cell r="C4203" t="str">
            <v>0226-01</v>
          </cell>
          <cell r="D4203" t="str">
            <v>UNIDAD ADMINISTRATIVA ESPECIAL DE CATASTRO DISTRITAL</v>
          </cell>
          <cell r="E4203" t="str">
            <v>0002-003</v>
          </cell>
          <cell r="F4203" t="str">
            <v>EP-HACIENDA</v>
          </cell>
          <cell r="G4203" t="str">
            <v>1-100-F001</v>
          </cell>
          <cell r="H4203" t="str">
            <v>VA-RECURSOS DISTRITO</v>
          </cell>
          <cell r="I4203" t="str">
            <v>O2120201003083891117</v>
          </cell>
          <cell r="J4203" t="str">
            <v>Puntas y micropuntas especiales para bolígrafos, marcadores y similares</v>
          </cell>
          <cell r="K4203" t="str">
            <v>000000000000000000226</v>
          </cell>
          <cell r="L4203" t="str">
            <v>0226 - Programa Funcionamiento - UNIDAD ADMINISTRATIVA ESPECIAL DE CATASTRO DISTRITAL</v>
          </cell>
          <cell r="M4203" t="str">
            <v>PM02260001FUNC</v>
          </cell>
          <cell r="N4203" t="str">
            <v>FU</v>
          </cell>
          <cell r="O4203" t="str">
            <v>FUNCIONAMIENTO UNIDAD ADMINISTRATIVA ESPECIAL DE C</v>
          </cell>
          <cell r="P4203" t="str">
            <v>2025</v>
          </cell>
          <cell r="Q4203">
            <v>1690000</v>
          </cell>
          <cell r="R4203">
            <v>1690000</v>
          </cell>
        </row>
        <row r="4204">
          <cell r="A4204" t="str">
            <v>0226-01FU</v>
          </cell>
          <cell r="B4204" t="str">
            <v>DISTRITO CAPITAL</v>
          </cell>
          <cell r="C4204" t="str">
            <v>0226-01</v>
          </cell>
          <cell r="D4204" t="str">
            <v>UNIDAD ADMINISTRATIVA ESPECIAL DE CATASTRO DISTRITAL</v>
          </cell>
          <cell r="E4204" t="str">
            <v>0002-003</v>
          </cell>
          <cell r="F4204" t="str">
            <v>EP-HACIENDA</v>
          </cell>
          <cell r="G4204" t="str">
            <v>1-100-F001</v>
          </cell>
          <cell r="H4204" t="str">
            <v>VA-RECURSOS DISTRITO</v>
          </cell>
          <cell r="I4204" t="str">
            <v>O2120201003083891204</v>
          </cell>
          <cell r="J4204" t="str">
            <v>Cintas para impresora</v>
          </cell>
          <cell r="K4204" t="str">
            <v>000000000000000000226</v>
          </cell>
          <cell r="L4204" t="str">
            <v>0226 - Programa Funcionamiento - UNIDAD ADMINISTRATIVA ESPECIAL DE CATASTRO DISTRITAL</v>
          </cell>
          <cell r="M4204" t="str">
            <v>PM02260001FUNC</v>
          </cell>
          <cell r="N4204" t="str">
            <v>FU</v>
          </cell>
          <cell r="O4204" t="str">
            <v>FUNCIONAMIENTO UNIDAD ADMINISTRATIVA ESPECIAL DE C</v>
          </cell>
          <cell r="P4204" t="str">
            <v>2025</v>
          </cell>
          <cell r="Q4204">
            <v>3000000</v>
          </cell>
          <cell r="R4204">
            <v>3000000</v>
          </cell>
        </row>
        <row r="4205">
          <cell r="A4205" t="str">
            <v>0226-01FU</v>
          </cell>
          <cell r="B4205" t="str">
            <v>DISTRITO CAPITAL</v>
          </cell>
          <cell r="C4205" t="str">
            <v>0226-01</v>
          </cell>
          <cell r="D4205" t="str">
            <v>UNIDAD ADMINISTRATIVA ESPECIAL DE CATASTRO DISTRITAL</v>
          </cell>
          <cell r="E4205" t="str">
            <v>0002-003</v>
          </cell>
          <cell r="F4205" t="str">
            <v>EP-HACIENDA</v>
          </cell>
          <cell r="G4205" t="str">
            <v>1-100-F001</v>
          </cell>
          <cell r="H4205" t="str">
            <v>VA-RECURSOS DISTRITO</v>
          </cell>
          <cell r="I4205" t="str">
            <v>O2120201003083899918</v>
          </cell>
          <cell r="J4205" t="str">
            <v>Guantes industriales</v>
          </cell>
          <cell r="K4205" t="str">
            <v>000000000000000000226</v>
          </cell>
          <cell r="L4205" t="str">
            <v>0226 - Programa Funcionamiento - UNIDAD ADMINISTRATIVA ESPECIAL DE CATASTRO DISTRITAL</v>
          </cell>
          <cell r="M4205" t="str">
            <v>PM02260001FUNC</v>
          </cell>
          <cell r="N4205" t="str">
            <v>FU</v>
          </cell>
          <cell r="O4205" t="str">
            <v>FUNCIONAMIENTO UNIDAD ADMINISTRATIVA ESPECIAL DE C</v>
          </cell>
          <cell r="P4205" t="str">
            <v>2025</v>
          </cell>
          <cell r="Q4205">
            <v>3070000</v>
          </cell>
          <cell r="R4205">
            <v>3070000</v>
          </cell>
        </row>
        <row r="4206">
          <cell r="A4206" t="str">
            <v>0226-01FU</v>
          </cell>
          <cell r="B4206" t="str">
            <v>DISTRITO CAPITAL</v>
          </cell>
          <cell r="C4206" t="str">
            <v>0226-01</v>
          </cell>
          <cell r="D4206" t="str">
            <v>UNIDAD ADMINISTRATIVA ESPECIAL DE CATASTRO DISTRITAL</v>
          </cell>
          <cell r="E4206" t="str">
            <v>0002-003</v>
          </cell>
          <cell r="F4206" t="str">
            <v>EP-HACIENDA</v>
          </cell>
          <cell r="G4206" t="str">
            <v>1-100-F001</v>
          </cell>
          <cell r="H4206" t="str">
            <v>VA-RECURSOS DISTRITO</v>
          </cell>
          <cell r="I4206" t="str">
            <v>O2120201003083899998</v>
          </cell>
          <cell r="J4206" t="str">
            <v>Artículos n.c.p. para escritorio y oficina</v>
          </cell>
          <cell r="K4206" t="str">
            <v>000000000000000000226</v>
          </cell>
          <cell r="L4206" t="str">
            <v>0226 - Programa Funcionamiento - UNIDAD ADMINISTRATIVA ESPECIAL DE CATASTRO DISTRITAL</v>
          </cell>
          <cell r="M4206" t="str">
            <v>PM02260001FUNC</v>
          </cell>
          <cell r="N4206" t="str">
            <v>FU</v>
          </cell>
          <cell r="O4206" t="str">
            <v>FUNCIONAMIENTO UNIDAD ADMINISTRATIVA ESPECIAL DE C</v>
          </cell>
          <cell r="P4206" t="str">
            <v>2025</v>
          </cell>
          <cell r="Q4206">
            <v>1480000</v>
          </cell>
          <cell r="R4206">
            <v>1480000</v>
          </cell>
        </row>
        <row r="4207">
          <cell r="A4207" t="str">
            <v>0226-01FU</v>
          </cell>
          <cell r="B4207" t="str">
            <v>DISTRITO CAPITAL</v>
          </cell>
          <cell r="C4207" t="str">
            <v>0226-01</v>
          </cell>
          <cell r="D4207" t="str">
            <v>UNIDAD ADMINISTRATIVA ESPECIAL DE CATASTRO DISTRITAL</v>
          </cell>
          <cell r="E4207" t="str">
            <v>0002-003</v>
          </cell>
          <cell r="F4207" t="str">
            <v>EP-HACIENDA</v>
          </cell>
          <cell r="G4207" t="str">
            <v>1-100-F001</v>
          </cell>
          <cell r="H4207" t="str">
            <v>VA-RECURSOS DISTRITO</v>
          </cell>
          <cell r="I4207" t="str">
            <v>O2120201004024291305</v>
          </cell>
          <cell r="J4207" t="str">
            <v>Tijeras para artes y oficios</v>
          </cell>
          <cell r="K4207" t="str">
            <v>000000000000000000226</v>
          </cell>
          <cell r="L4207" t="str">
            <v>0226 - Programa Funcionamiento - UNIDAD ADMINISTRATIVA ESPECIAL DE CATASTRO DISTRITAL</v>
          </cell>
          <cell r="M4207" t="str">
            <v>PM02260001FUNC</v>
          </cell>
          <cell r="N4207" t="str">
            <v>FU</v>
          </cell>
          <cell r="O4207" t="str">
            <v>FUNCIONAMIENTO UNIDAD ADMINISTRATIVA ESPECIAL DE C</v>
          </cell>
          <cell r="P4207" t="str">
            <v>2025</v>
          </cell>
          <cell r="Q4207">
            <v>330000</v>
          </cell>
          <cell r="R4207">
            <v>330000</v>
          </cell>
        </row>
        <row r="4208">
          <cell r="A4208" t="str">
            <v>0226-01FU</v>
          </cell>
          <cell r="B4208" t="str">
            <v>DISTRITO CAPITAL</v>
          </cell>
          <cell r="C4208" t="str">
            <v>0226-01</v>
          </cell>
          <cell r="D4208" t="str">
            <v>UNIDAD ADMINISTRATIVA ESPECIAL DE CATASTRO DISTRITAL</v>
          </cell>
          <cell r="E4208" t="str">
            <v>0002-003</v>
          </cell>
          <cell r="F4208" t="str">
            <v>EP-HACIENDA</v>
          </cell>
          <cell r="G4208" t="str">
            <v>1-100-F001</v>
          </cell>
          <cell r="H4208" t="str">
            <v>VA-RECURSOS DISTRITO</v>
          </cell>
          <cell r="I4208" t="str">
            <v>O2120201004024299504</v>
          </cell>
          <cell r="J4208" t="str">
            <v>Grapas de alambre para engrapadoras de oficina</v>
          </cell>
          <cell r="K4208" t="str">
            <v>000000000000000000226</v>
          </cell>
          <cell r="L4208" t="str">
            <v>0226 - Programa Funcionamiento - UNIDAD ADMINISTRATIVA ESPECIAL DE CATASTRO DISTRITAL</v>
          </cell>
          <cell r="M4208" t="str">
            <v>PM02260001FUNC</v>
          </cell>
          <cell r="N4208" t="str">
            <v>FU</v>
          </cell>
          <cell r="O4208" t="str">
            <v>FUNCIONAMIENTO UNIDAD ADMINISTRATIVA ESPECIAL DE C</v>
          </cell>
          <cell r="P4208" t="str">
            <v>2025</v>
          </cell>
          <cell r="Q4208">
            <v>90000</v>
          </cell>
          <cell r="R4208">
            <v>90000</v>
          </cell>
        </row>
        <row r="4209">
          <cell r="A4209" t="str">
            <v>0226-01FU</v>
          </cell>
          <cell r="B4209" t="str">
            <v>DISTRITO CAPITAL</v>
          </cell>
          <cell r="C4209" t="str">
            <v>0226-01</v>
          </cell>
          <cell r="D4209" t="str">
            <v>UNIDAD ADMINISTRATIVA ESPECIAL DE CATASTRO DISTRITAL</v>
          </cell>
          <cell r="E4209" t="str">
            <v>0002-003</v>
          </cell>
          <cell r="F4209" t="str">
            <v>EP-HACIENDA</v>
          </cell>
          <cell r="G4209" t="str">
            <v>1-100-F001</v>
          </cell>
          <cell r="H4209" t="str">
            <v>VA-RECURSOS DISTRITO</v>
          </cell>
          <cell r="I4209" t="str">
            <v>O2120201004024299989</v>
          </cell>
          <cell r="J4209" t="str">
            <v>Artículos n.c.p. de metal moldeado</v>
          </cell>
          <cell r="K4209" t="str">
            <v>000000000000000000226</v>
          </cell>
          <cell r="L4209" t="str">
            <v>0226 - Programa Funcionamiento - UNIDAD ADMINISTRATIVA ESPECIAL DE CATASTRO DISTRITAL</v>
          </cell>
          <cell r="M4209" t="str">
            <v>PM02260001FUNC</v>
          </cell>
          <cell r="N4209" t="str">
            <v>FU</v>
          </cell>
          <cell r="O4209" t="str">
            <v>FUNCIONAMIENTO UNIDAD ADMINISTRATIVA ESPECIAL DE C</v>
          </cell>
          <cell r="P4209" t="str">
            <v>2025</v>
          </cell>
          <cell r="Q4209">
            <v>1000000</v>
          </cell>
          <cell r="R4209">
            <v>1000000</v>
          </cell>
        </row>
        <row r="4210">
          <cell r="A4210" t="str">
            <v>0226-01FU</v>
          </cell>
          <cell r="B4210" t="str">
            <v>DISTRITO CAPITAL</v>
          </cell>
          <cell r="C4210" t="str">
            <v>0226-01</v>
          </cell>
          <cell r="D4210" t="str">
            <v>UNIDAD ADMINISTRATIVA ESPECIAL DE CATASTRO DISTRITAL</v>
          </cell>
          <cell r="E4210" t="str">
            <v>0002-003</v>
          </cell>
          <cell r="F4210" t="str">
            <v>EP-HACIENDA</v>
          </cell>
          <cell r="G4210" t="str">
            <v>1-100-F001</v>
          </cell>
          <cell r="H4210" t="str">
            <v>VA-RECURSOS DISTRITO</v>
          </cell>
          <cell r="I4210" t="str">
            <v>O2120201004054516001</v>
          </cell>
          <cell r="J4210" t="str">
            <v>Tajalápices de mesa</v>
          </cell>
          <cell r="K4210" t="str">
            <v>000000000000000000226</v>
          </cell>
          <cell r="L4210" t="str">
            <v>0226 - Programa Funcionamiento - UNIDAD ADMINISTRATIVA ESPECIAL DE CATASTRO DISTRITAL</v>
          </cell>
          <cell r="M4210" t="str">
            <v>PM02260001FUNC</v>
          </cell>
          <cell r="N4210" t="str">
            <v>FU</v>
          </cell>
          <cell r="O4210" t="str">
            <v>FUNCIONAMIENTO UNIDAD ADMINISTRATIVA ESPECIAL DE C</v>
          </cell>
          <cell r="P4210" t="str">
            <v>2025</v>
          </cell>
          <cell r="Q4210">
            <v>430000</v>
          </cell>
          <cell r="R4210">
            <v>430000</v>
          </cell>
        </row>
        <row r="4211">
          <cell r="A4211" t="str">
            <v>0226-01FU</v>
          </cell>
          <cell r="B4211" t="str">
            <v>DISTRITO CAPITAL</v>
          </cell>
          <cell r="C4211" t="str">
            <v>0226-01</v>
          </cell>
          <cell r="D4211" t="str">
            <v>UNIDAD ADMINISTRATIVA ESPECIAL DE CATASTRO DISTRITAL</v>
          </cell>
          <cell r="E4211" t="str">
            <v>0002-003</v>
          </cell>
          <cell r="F4211" t="str">
            <v>EP-HACIENDA</v>
          </cell>
          <cell r="G4211" t="str">
            <v>1-100-F001</v>
          </cell>
          <cell r="H4211" t="str">
            <v>VA-RECURSOS DISTRITO</v>
          </cell>
          <cell r="I4211" t="str">
            <v>O21202010040545272</v>
          </cell>
          <cell r="J4211" t="str">
            <v>Unidades removibles de almacenamiento</v>
          </cell>
          <cell r="K4211" t="str">
            <v>000000000000000000226</v>
          </cell>
          <cell r="L4211" t="str">
            <v>0226 - Programa Funcionamiento - UNIDAD ADMINISTRATIVA ESPECIAL DE CATASTRO DISTRITAL</v>
          </cell>
          <cell r="M4211" t="str">
            <v>PM02260001FUNC</v>
          </cell>
          <cell r="N4211" t="str">
            <v>FU</v>
          </cell>
          <cell r="O4211" t="str">
            <v>FUNCIONAMIENTO UNIDAD ADMINISTRATIVA ESPECIAL DE C</v>
          </cell>
          <cell r="P4211" t="str">
            <v>2025</v>
          </cell>
          <cell r="Q4211">
            <v>2700000</v>
          </cell>
          <cell r="R4211">
            <v>2700000</v>
          </cell>
        </row>
        <row r="4212">
          <cell r="A4212" t="str">
            <v>0226-01FU</v>
          </cell>
          <cell r="B4212" t="str">
            <v>DISTRITO CAPITAL</v>
          </cell>
          <cell r="C4212" t="str">
            <v>0226-01</v>
          </cell>
          <cell r="D4212" t="str">
            <v>UNIDAD ADMINISTRATIVA ESPECIAL DE CATASTRO DISTRITAL</v>
          </cell>
          <cell r="E4212" t="str">
            <v>0002-003</v>
          </cell>
          <cell r="F4212" t="str">
            <v>EP-HACIENDA</v>
          </cell>
          <cell r="G4212" t="str">
            <v>1-100-F001</v>
          </cell>
          <cell r="H4212" t="str">
            <v>VA-RECURSOS DISTRITO</v>
          </cell>
          <cell r="I4212" t="str">
            <v>O2120201004064641005</v>
          </cell>
          <cell r="J4212" t="str">
            <v>Pilas alcalinas sin recubrir</v>
          </cell>
          <cell r="K4212" t="str">
            <v>000000000000000000226</v>
          </cell>
          <cell r="L4212" t="str">
            <v>0226 - Programa Funcionamiento - UNIDAD ADMINISTRATIVA ESPECIAL DE CATASTRO DISTRITAL</v>
          </cell>
          <cell r="M4212" t="str">
            <v>PM02260001FUNC</v>
          </cell>
          <cell r="N4212" t="str">
            <v>FU</v>
          </cell>
          <cell r="O4212" t="str">
            <v>FUNCIONAMIENTO UNIDAD ADMINISTRATIVA ESPECIAL DE C</v>
          </cell>
          <cell r="P4212" t="str">
            <v>2025</v>
          </cell>
          <cell r="Q4212">
            <v>490000</v>
          </cell>
          <cell r="R4212">
            <v>490000</v>
          </cell>
        </row>
        <row r="4213">
          <cell r="A4213" t="str">
            <v>0226-01FU</v>
          </cell>
          <cell r="B4213" t="str">
            <v>DISTRITO CAPITAL</v>
          </cell>
          <cell r="C4213" t="str">
            <v>0226-01</v>
          </cell>
          <cell r="D4213" t="str">
            <v>UNIDAD ADMINISTRATIVA ESPECIAL DE CATASTRO DISTRITAL</v>
          </cell>
          <cell r="E4213" t="str">
            <v>0002-003</v>
          </cell>
          <cell r="F4213" t="str">
            <v>EP-HACIENDA</v>
          </cell>
          <cell r="G4213" t="str">
            <v>1-100-F001</v>
          </cell>
          <cell r="H4213" t="str">
            <v>VA-RECURSOS DISTRITO</v>
          </cell>
          <cell r="I4213" t="str">
            <v>O2120202005040754790</v>
          </cell>
          <cell r="J4213" t="str">
            <v>Otros servicios de terminación y acabado de edificios</v>
          </cell>
          <cell r="K4213" t="str">
            <v>000000000000000000226</v>
          </cell>
          <cell r="L4213" t="str">
            <v>0226 - Programa Funcionamiento - UNIDAD ADMINISTRATIVA ESPECIAL DE CATASTRO DISTRITAL</v>
          </cell>
          <cell r="M4213" t="str">
            <v>PM02260001FUNC</v>
          </cell>
          <cell r="N4213" t="str">
            <v>FU</v>
          </cell>
          <cell r="O4213" t="str">
            <v>FUNCIONAMIENTO UNIDAD ADMINISTRATIVA ESPECIAL DE C</v>
          </cell>
          <cell r="P4213" t="str">
            <v>2025</v>
          </cell>
          <cell r="Q4213">
            <v>193060000</v>
          </cell>
          <cell r="R4213">
            <v>193060000</v>
          </cell>
        </row>
        <row r="4214">
          <cell r="A4214" t="str">
            <v>0226-01FU</v>
          </cell>
          <cell r="B4214" t="str">
            <v>DISTRITO CAPITAL</v>
          </cell>
          <cell r="C4214" t="str">
            <v>0226-01</v>
          </cell>
          <cell r="D4214" t="str">
            <v>UNIDAD ADMINISTRATIVA ESPECIAL DE CATASTRO DISTRITAL</v>
          </cell>
          <cell r="E4214" t="str">
            <v>0002-003</v>
          </cell>
          <cell r="F4214" t="str">
            <v>EP-HACIENDA</v>
          </cell>
          <cell r="G4214" t="str">
            <v>1-100-F001</v>
          </cell>
          <cell r="H4214" t="str">
            <v>VA-RECURSOS DISTRITO</v>
          </cell>
          <cell r="I4214" t="str">
            <v>O21202020060363220</v>
          </cell>
          <cell r="J4214" t="str">
            <v>Servicios de alojamiento en habitaciones o instalaciones para trabajadores</v>
          </cell>
          <cell r="K4214" t="str">
            <v>000000000000000000226</v>
          </cell>
          <cell r="L4214" t="str">
            <v>0226 - Programa Funcionamiento - UNIDAD ADMINISTRATIVA ESPECIAL DE CATASTRO DISTRITAL</v>
          </cell>
          <cell r="M4214" t="str">
            <v>PM02260001FUNC</v>
          </cell>
          <cell r="N4214" t="str">
            <v>FU</v>
          </cell>
          <cell r="O4214" t="str">
            <v>FUNCIONAMIENTO UNIDAD ADMINISTRATIVA ESPECIAL DE C</v>
          </cell>
          <cell r="P4214" t="str">
            <v>2025</v>
          </cell>
          <cell r="Q4214">
            <v>20000000</v>
          </cell>
          <cell r="R4214">
            <v>20000000</v>
          </cell>
        </row>
        <row r="4215">
          <cell r="A4215" t="str">
            <v>0226-01FU</v>
          </cell>
          <cell r="B4215" t="str">
            <v>DISTRITO CAPITAL</v>
          </cell>
          <cell r="C4215" t="str">
            <v>0226-01</v>
          </cell>
          <cell r="D4215" t="str">
            <v>UNIDAD ADMINISTRATIVA ESPECIAL DE CATASTRO DISTRITAL</v>
          </cell>
          <cell r="E4215" t="str">
            <v>0002-003</v>
          </cell>
          <cell r="F4215" t="str">
            <v>EP-HACIENDA</v>
          </cell>
          <cell r="G4215" t="str">
            <v>1-100-F001</v>
          </cell>
          <cell r="H4215" t="str">
            <v>VA-RECURSOS DISTRITO</v>
          </cell>
          <cell r="I4215" t="str">
            <v>O21202020060363393</v>
          </cell>
          <cell r="J4215" t="str">
            <v>Otros servicios de comidas contratadas</v>
          </cell>
          <cell r="K4215" t="str">
            <v>000000000000000000226</v>
          </cell>
          <cell r="L4215" t="str">
            <v>0226 - Programa Funcionamiento - UNIDAD ADMINISTRATIVA ESPECIAL DE CATASTRO DISTRITAL</v>
          </cell>
          <cell r="M4215" t="str">
            <v>PM02260001FUNC</v>
          </cell>
          <cell r="N4215" t="str">
            <v>FU</v>
          </cell>
          <cell r="O4215" t="str">
            <v>FUNCIONAMIENTO UNIDAD ADMINISTRATIVA ESPECIAL DE C</v>
          </cell>
          <cell r="P4215" t="str">
            <v>2025</v>
          </cell>
          <cell r="Q4215">
            <v>127205000</v>
          </cell>
          <cell r="R4215">
            <v>127205000</v>
          </cell>
        </row>
        <row r="4216">
          <cell r="A4216" t="str">
            <v>0226-01FU</v>
          </cell>
          <cell r="B4216" t="str">
            <v>DISTRITO CAPITAL</v>
          </cell>
          <cell r="C4216" t="str">
            <v>0226-01</v>
          </cell>
          <cell r="D4216" t="str">
            <v>UNIDAD ADMINISTRATIVA ESPECIAL DE CATASTRO DISTRITAL</v>
          </cell>
          <cell r="E4216" t="str">
            <v>0002-003</v>
          </cell>
          <cell r="F4216" t="str">
            <v>EP-HACIENDA</v>
          </cell>
          <cell r="G4216" t="str">
            <v>1-100-F001</v>
          </cell>
          <cell r="H4216" t="str">
            <v>VA-RECURSOS DISTRITO</v>
          </cell>
          <cell r="I4216" t="str">
            <v>O21202020060464119</v>
          </cell>
          <cell r="J4216" t="str">
            <v>Otros servicios de transporte terrestre local de pasajeros n.c.p.</v>
          </cell>
          <cell r="K4216" t="str">
            <v>000000000000000000226</v>
          </cell>
          <cell r="L4216" t="str">
            <v>0226 - Programa Funcionamiento - UNIDAD ADMINISTRATIVA ESPECIAL DE CATASTRO DISTRITAL</v>
          </cell>
          <cell r="M4216" t="str">
            <v>PM02260001FUNC</v>
          </cell>
          <cell r="N4216" t="str">
            <v>FU</v>
          </cell>
          <cell r="O4216" t="str">
            <v>FUNCIONAMIENTO UNIDAD ADMINISTRATIVA ESPECIAL DE C</v>
          </cell>
          <cell r="P4216" t="str">
            <v>2025</v>
          </cell>
          <cell r="Q4216">
            <v>2709000</v>
          </cell>
          <cell r="R4216">
            <v>2709000</v>
          </cell>
        </row>
        <row r="4217">
          <cell r="A4217" t="str">
            <v>0226-01FU</v>
          </cell>
          <cell r="B4217" t="str">
            <v>DISTRITO CAPITAL</v>
          </cell>
          <cell r="C4217" t="str">
            <v>0226-01</v>
          </cell>
          <cell r="D4217" t="str">
            <v>UNIDAD ADMINISTRATIVA ESPECIAL DE CATASTRO DISTRITAL</v>
          </cell>
          <cell r="E4217" t="str">
            <v>0002-003</v>
          </cell>
          <cell r="F4217" t="str">
            <v>EP-HACIENDA</v>
          </cell>
          <cell r="G4217" t="str">
            <v>1-100-F001</v>
          </cell>
          <cell r="H4217" t="str">
            <v>VA-RECURSOS DISTRITO</v>
          </cell>
          <cell r="I4217" t="str">
            <v>O21202020060464241</v>
          </cell>
          <cell r="J4217" t="str">
            <v>Servicios de transporte aéreo de pasajeros, excepto los servicios de aerotaxi</v>
          </cell>
          <cell r="K4217" t="str">
            <v>000000000000000000226</v>
          </cell>
          <cell r="L4217" t="str">
            <v>0226 - Programa Funcionamiento - UNIDAD ADMINISTRATIVA ESPECIAL DE CATASTRO DISTRITAL</v>
          </cell>
          <cell r="M4217" t="str">
            <v>PM02260001FUNC</v>
          </cell>
          <cell r="N4217" t="str">
            <v>FU</v>
          </cell>
          <cell r="O4217" t="str">
            <v>FUNCIONAMIENTO UNIDAD ADMINISTRATIVA ESPECIAL DE C</v>
          </cell>
          <cell r="P4217" t="str">
            <v>2025</v>
          </cell>
          <cell r="Q4217">
            <v>10000000</v>
          </cell>
          <cell r="R4217">
            <v>10000000</v>
          </cell>
        </row>
        <row r="4218">
          <cell r="A4218" t="str">
            <v>0226-01FU</v>
          </cell>
          <cell r="B4218" t="str">
            <v>DISTRITO CAPITAL</v>
          </cell>
          <cell r="C4218" t="str">
            <v>0226-01</v>
          </cell>
          <cell r="D4218" t="str">
            <v>UNIDAD ADMINISTRATIVA ESPECIAL DE CATASTRO DISTRITAL</v>
          </cell>
          <cell r="E4218" t="str">
            <v>0002-003</v>
          </cell>
          <cell r="F4218" t="str">
            <v>EP-HACIENDA</v>
          </cell>
          <cell r="G4218" t="str">
            <v>1-100-F001</v>
          </cell>
          <cell r="H4218" t="str">
            <v>VA-RECURSOS DISTRITO</v>
          </cell>
          <cell r="I4218" t="str">
            <v>O21202020060767250</v>
          </cell>
          <cell r="J4218" t="str">
            <v>Servicio de custodia de mercancías, información en medio físico y magnético y de títulos valores.</v>
          </cell>
          <cell r="K4218" t="str">
            <v>000000000000000000226</v>
          </cell>
          <cell r="L4218" t="str">
            <v>0226 - Programa Funcionamiento - UNIDAD ADMINISTRATIVA ESPECIAL DE CATASTRO DISTRITAL</v>
          </cell>
          <cell r="M4218" t="str">
            <v>PM02260001FUNC</v>
          </cell>
          <cell r="N4218" t="str">
            <v>FU</v>
          </cell>
          <cell r="O4218" t="str">
            <v>FUNCIONAMIENTO UNIDAD ADMINISTRATIVA ESPECIAL DE C</v>
          </cell>
          <cell r="P4218" t="str">
            <v>2025</v>
          </cell>
          <cell r="Q4218">
            <v>13857000</v>
          </cell>
          <cell r="R4218">
            <v>13857000</v>
          </cell>
        </row>
        <row r="4219">
          <cell r="A4219" t="str">
            <v>0226-01FU</v>
          </cell>
          <cell r="B4219" t="str">
            <v>DISTRITO CAPITAL</v>
          </cell>
          <cell r="C4219" t="str">
            <v>0226-01</v>
          </cell>
          <cell r="D4219" t="str">
            <v>UNIDAD ADMINISTRATIVA ESPECIAL DE CATASTRO DISTRITAL</v>
          </cell>
          <cell r="E4219" t="str">
            <v>0002-003</v>
          </cell>
          <cell r="F4219" t="str">
            <v>EP-HACIENDA</v>
          </cell>
          <cell r="G4219" t="str">
            <v>1-100-F001</v>
          </cell>
          <cell r="H4219" t="str">
            <v>VA-RECURSOS DISTRITO</v>
          </cell>
          <cell r="I4219" t="str">
            <v>O21202020060767430</v>
          </cell>
          <cell r="J4219" t="str">
            <v>Servicios de parqueaderos</v>
          </cell>
          <cell r="K4219" t="str">
            <v>000000000000000000226</v>
          </cell>
          <cell r="L4219" t="str">
            <v>0226 - Programa Funcionamiento - UNIDAD ADMINISTRATIVA ESPECIAL DE CATASTRO DISTRITAL</v>
          </cell>
          <cell r="M4219" t="str">
            <v>PM02260001FUNC</v>
          </cell>
          <cell r="N4219" t="str">
            <v>FU</v>
          </cell>
          <cell r="O4219" t="str">
            <v>FUNCIONAMIENTO UNIDAD ADMINISTRATIVA ESPECIAL DE C</v>
          </cell>
          <cell r="P4219" t="str">
            <v>2025</v>
          </cell>
          <cell r="Q4219">
            <v>1605000</v>
          </cell>
          <cell r="R4219">
            <v>1605000</v>
          </cell>
        </row>
        <row r="4220">
          <cell r="A4220" t="str">
            <v>0226-01FU</v>
          </cell>
          <cell r="B4220" t="str">
            <v>DISTRITO CAPITAL</v>
          </cell>
          <cell r="C4220" t="str">
            <v>0226-01</v>
          </cell>
          <cell r="D4220" t="str">
            <v>UNIDAD ADMINISTRATIVA ESPECIAL DE CATASTRO DISTRITAL</v>
          </cell>
          <cell r="E4220" t="str">
            <v>0002-003</v>
          </cell>
          <cell r="F4220" t="str">
            <v>EP-HACIENDA</v>
          </cell>
          <cell r="G4220" t="str">
            <v>1-100-F001</v>
          </cell>
          <cell r="H4220" t="str">
            <v>VA-RECURSOS DISTRITO</v>
          </cell>
          <cell r="I4220" t="str">
            <v>O212020200701030371332</v>
          </cell>
          <cell r="J4220" t="str">
            <v>Servicios de seguros sociales de riesgos laborales</v>
          </cell>
          <cell r="K4220" t="str">
            <v>000000000000000000226</v>
          </cell>
          <cell r="L4220" t="str">
            <v>0226 - Programa Funcionamiento - UNIDAD ADMINISTRATIVA ESPECIAL DE CATASTRO DISTRITAL</v>
          </cell>
          <cell r="M4220" t="str">
            <v>PM02260001FUNC</v>
          </cell>
          <cell r="N4220" t="str">
            <v>FU</v>
          </cell>
          <cell r="O4220" t="str">
            <v>FUNCIONAMIENTO UNIDAD ADMINISTRATIVA ESPECIAL DE C</v>
          </cell>
          <cell r="P4220" t="str">
            <v>2025</v>
          </cell>
          <cell r="Q4220">
            <v>1100000</v>
          </cell>
          <cell r="R4220">
            <v>1100000</v>
          </cell>
        </row>
        <row r="4221">
          <cell r="A4221" t="str">
            <v>0226-01FU</v>
          </cell>
          <cell r="B4221" t="str">
            <v>DISTRITO CAPITAL</v>
          </cell>
          <cell r="C4221" t="str">
            <v>0226-01</v>
          </cell>
          <cell r="D4221" t="str">
            <v>UNIDAD ADMINISTRATIVA ESPECIAL DE CATASTRO DISTRITAL</v>
          </cell>
          <cell r="E4221" t="str">
            <v>0002-003</v>
          </cell>
          <cell r="F4221" t="str">
            <v>EP-HACIENDA</v>
          </cell>
          <cell r="G4221" t="str">
            <v>1-100-F001</v>
          </cell>
          <cell r="H4221" t="str">
            <v>VA-RECURSOS DISTRITO</v>
          </cell>
          <cell r="I4221" t="str">
            <v>O212020200701030471347</v>
          </cell>
          <cell r="J4221" t="str">
            <v>Servicio de seguro obligatorio de accidentes de tránsito (SOAT)</v>
          </cell>
          <cell r="K4221" t="str">
            <v>000000000000000000226</v>
          </cell>
          <cell r="L4221" t="str">
            <v>0226 - Programa Funcionamiento - UNIDAD ADMINISTRATIVA ESPECIAL DE CATASTRO DISTRITAL</v>
          </cell>
          <cell r="M4221" t="str">
            <v>PM02260001FUNC</v>
          </cell>
          <cell r="N4221" t="str">
            <v>FU</v>
          </cell>
          <cell r="O4221" t="str">
            <v>FUNCIONAMIENTO UNIDAD ADMINISTRATIVA ESPECIAL DE C</v>
          </cell>
          <cell r="P4221" t="str">
            <v>2025</v>
          </cell>
          <cell r="Q4221">
            <v>26153000</v>
          </cell>
          <cell r="R4221">
            <v>26153000</v>
          </cell>
        </row>
        <row r="4222">
          <cell r="A4222" t="str">
            <v>0226-01FU</v>
          </cell>
          <cell r="B4222" t="str">
            <v>DISTRITO CAPITAL</v>
          </cell>
          <cell r="C4222" t="str">
            <v>0226-01</v>
          </cell>
          <cell r="D4222" t="str">
            <v>UNIDAD ADMINISTRATIVA ESPECIAL DE CATASTRO DISTRITAL</v>
          </cell>
          <cell r="E4222" t="str">
            <v>0002-003</v>
          </cell>
          <cell r="F4222" t="str">
            <v>EP-HACIENDA</v>
          </cell>
          <cell r="G4222" t="str">
            <v>1-100-F001</v>
          </cell>
          <cell r="H4222" t="str">
            <v>VA-RECURSOS DISTRITO</v>
          </cell>
          <cell r="I4222" t="str">
            <v>O212020200701030571351</v>
          </cell>
          <cell r="J4222" t="str">
            <v>Servicios de seguros de vehículos automotores</v>
          </cell>
          <cell r="K4222" t="str">
            <v>000000000000000000226</v>
          </cell>
          <cell r="L4222" t="str">
            <v>0226 - Programa Funcionamiento - UNIDAD ADMINISTRATIVA ESPECIAL DE CATASTRO DISTRITAL</v>
          </cell>
          <cell r="M4222" t="str">
            <v>PM02260001FUNC</v>
          </cell>
          <cell r="N4222" t="str">
            <v>FU</v>
          </cell>
          <cell r="O4222" t="str">
            <v>FUNCIONAMIENTO UNIDAD ADMINISTRATIVA ESPECIAL DE C</v>
          </cell>
          <cell r="P4222" t="str">
            <v>2025</v>
          </cell>
          <cell r="Q4222">
            <v>71419000</v>
          </cell>
          <cell r="R4222">
            <v>71419000</v>
          </cell>
        </row>
        <row r="4223">
          <cell r="A4223" t="str">
            <v>0226-01FU</v>
          </cell>
          <cell r="B4223" t="str">
            <v>DISTRITO CAPITAL</v>
          </cell>
          <cell r="C4223" t="str">
            <v>0226-01</v>
          </cell>
          <cell r="D4223" t="str">
            <v>UNIDAD ADMINISTRATIVA ESPECIAL DE CATASTRO DISTRITAL</v>
          </cell>
          <cell r="E4223" t="str">
            <v>0002-003</v>
          </cell>
          <cell r="F4223" t="str">
            <v>EP-HACIENDA</v>
          </cell>
          <cell r="G4223" t="str">
            <v>1-100-F001</v>
          </cell>
          <cell r="H4223" t="str">
            <v>VA-RECURSOS DISTRITO</v>
          </cell>
          <cell r="I4223" t="str">
            <v>O212020200701030571354</v>
          </cell>
          <cell r="J4223" t="str">
            <v>Servicios de seguros contra incendio, terremoto o sustracción</v>
          </cell>
          <cell r="K4223" t="str">
            <v>000000000000000000226</v>
          </cell>
          <cell r="L4223" t="str">
            <v>0226 - Programa Funcionamiento - UNIDAD ADMINISTRATIVA ESPECIAL DE CATASTRO DISTRITAL</v>
          </cell>
          <cell r="M4223" t="str">
            <v>PM02260001FUNC</v>
          </cell>
          <cell r="N4223" t="str">
            <v>FU</v>
          </cell>
          <cell r="O4223" t="str">
            <v>FUNCIONAMIENTO UNIDAD ADMINISTRATIVA ESPECIAL DE C</v>
          </cell>
          <cell r="P4223" t="str">
            <v>2025</v>
          </cell>
          <cell r="Q4223">
            <v>21009000</v>
          </cell>
          <cell r="R4223">
            <v>21009000</v>
          </cell>
        </row>
        <row r="4224">
          <cell r="A4224" t="str">
            <v>0226-01FU</v>
          </cell>
          <cell r="B4224" t="str">
            <v>DISTRITO CAPITAL</v>
          </cell>
          <cell r="C4224" t="str">
            <v>0226-01</v>
          </cell>
          <cell r="D4224" t="str">
            <v>UNIDAD ADMINISTRATIVA ESPECIAL DE CATASTRO DISTRITAL</v>
          </cell>
          <cell r="E4224" t="str">
            <v>0002-003</v>
          </cell>
          <cell r="F4224" t="str">
            <v>EP-HACIENDA</v>
          </cell>
          <cell r="G4224" t="str">
            <v>1-100-F001</v>
          </cell>
          <cell r="H4224" t="str">
            <v>VA-RECURSOS DISTRITO</v>
          </cell>
          <cell r="I4224" t="str">
            <v>O212020200701030571355</v>
          </cell>
          <cell r="J4224" t="str">
            <v>Servicios de seguros generales de responsabilidad civil</v>
          </cell>
          <cell r="K4224" t="str">
            <v>000000000000000000226</v>
          </cell>
          <cell r="L4224" t="str">
            <v>0226 - Programa Funcionamiento - UNIDAD ADMINISTRATIVA ESPECIAL DE CATASTRO DISTRITAL</v>
          </cell>
          <cell r="M4224" t="str">
            <v>PM02260001FUNC</v>
          </cell>
          <cell r="N4224" t="str">
            <v>FU</v>
          </cell>
          <cell r="O4224" t="str">
            <v>FUNCIONAMIENTO UNIDAD ADMINISTRATIVA ESPECIAL DE C</v>
          </cell>
          <cell r="P4224" t="str">
            <v>2025</v>
          </cell>
          <cell r="Q4224">
            <v>567771000</v>
          </cell>
          <cell r="R4224">
            <v>567771000</v>
          </cell>
        </row>
        <row r="4225">
          <cell r="A4225" t="str">
            <v>0226-01FU</v>
          </cell>
          <cell r="B4225" t="str">
            <v>DISTRITO CAPITAL</v>
          </cell>
          <cell r="C4225" t="str">
            <v>0226-01</v>
          </cell>
          <cell r="D4225" t="str">
            <v>UNIDAD ADMINISTRATIVA ESPECIAL DE CATASTRO DISTRITAL</v>
          </cell>
          <cell r="E4225" t="str">
            <v>0002-003</v>
          </cell>
          <cell r="F4225" t="str">
            <v>EP-HACIENDA</v>
          </cell>
          <cell r="G4225" t="str">
            <v>1-100-F001</v>
          </cell>
          <cell r="H4225" t="str">
            <v>VA-RECURSOS DISTRITO</v>
          </cell>
          <cell r="I4225" t="str">
            <v>O212020200701030571359</v>
          </cell>
          <cell r="J4225" t="str">
            <v>Otros servicios de seguros distintos de los seguros de vida n.c.p.</v>
          </cell>
          <cell r="K4225" t="str">
            <v>000000000000000000226</v>
          </cell>
          <cell r="L4225" t="str">
            <v>0226 - Programa Funcionamiento - UNIDAD ADMINISTRATIVA ESPECIAL DE CATASTRO DISTRITAL</v>
          </cell>
          <cell r="M4225" t="str">
            <v>PM02260001FUNC</v>
          </cell>
          <cell r="N4225" t="str">
            <v>FU</v>
          </cell>
          <cell r="O4225" t="str">
            <v>FUNCIONAMIENTO UNIDAD ADMINISTRATIVA ESPECIAL DE C</v>
          </cell>
          <cell r="P4225" t="str">
            <v>2025</v>
          </cell>
          <cell r="Q4225">
            <v>42071000</v>
          </cell>
          <cell r="R4225">
            <v>42071000</v>
          </cell>
        </row>
        <row r="4226">
          <cell r="A4226" t="str">
            <v>0226-01FU</v>
          </cell>
          <cell r="B4226" t="str">
            <v>DISTRITO CAPITAL</v>
          </cell>
          <cell r="C4226" t="str">
            <v>0226-01</v>
          </cell>
          <cell r="D4226" t="str">
            <v>UNIDAD ADMINISTRATIVA ESPECIAL DE CATASTRO DISTRITAL</v>
          </cell>
          <cell r="E4226" t="str">
            <v>0002-003</v>
          </cell>
          <cell r="F4226" t="str">
            <v>EP-HACIENDA</v>
          </cell>
          <cell r="G4226" t="str">
            <v>1-100-F001</v>
          </cell>
          <cell r="H4226" t="str">
            <v>VA-RECURSOS DISTRITO</v>
          </cell>
          <cell r="I4226" t="str">
            <v>O2120202007010671640</v>
          </cell>
          <cell r="J4226" t="str">
            <v>Servicios de administración de fondos de pensiones y cesantías</v>
          </cell>
          <cell r="K4226" t="str">
            <v>000000000000000000226</v>
          </cell>
          <cell r="L4226" t="str">
            <v>0226 - Programa Funcionamiento - UNIDAD ADMINISTRATIVA ESPECIAL DE CATASTRO DISTRITAL</v>
          </cell>
          <cell r="M4226" t="str">
            <v>PM02260001FUNC</v>
          </cell>
          <cell r="N4226" t="str">
            <v>FU</v>
          </cell>
          <cell r="O4226" t="str">
            <v>FUNCIONAMIENTO UNIDAD ADMINISTRATIVA ESPECIAL DE C</v>
          </cell>
          <cell r="P4226" t="str">
            <v>2025</v>
          </cell>
          <cell r="Q4226">
            <v>11500000</v>
          </cell>
          <cell r="R4226">
            <v>11500000</v>
          </cell>
        </row>
        <row r="4227">
          <cell r="A4227" t="str">
            <v>0226-01FU</v>
          </cell>
          <cell r="B4227" t="str">
            <v>DISTRITO CAPITAL</v>
          </cell>
          <cell r="C4227" t="str">
            <v>0226-01</v>
          </cell>
          <cell r="D4227" t="str">
            <v>UNIDAD ADMINISTRATIVA ESPECIAL DE CATASTRO DISTRITAL</v>
          </cell>
          <cell r="E4227" t="str">
            <v>0002-003</v>
          </cell>
          <cell r="F4227" t="str">
            <v>EP-HACIENDA</v>
          </cell>
          <cell r="G4227" t="str">
            <v>1-100-F001</v>
          </cell>
          <cell r="H4227" t="str">
            <v>VA-RECURSOS DISTRITO</v>
          </cell>
          <cell r="I4227" t="str">
            <v>O21202020070272112</v>
          </cell>
          <cell r="J4227" t="str">
            <v>Servicios de alquiler o arrendamiento con o sin opción de compra, relativos a bienes inmuebles no residenciales (diferentes a vivienda), propios o arrendados</v>
          </cell>
          <cell r="K4227" t="str">
            <v>000000000000000000226</v>
          </cell>
          <cell r="L4227" t="str">
            <v>0226 - Programa Funcionamiento - UNIDAD ADMINISTRATIVA ESPECIAL DE CATASTRO DISTRITAL</v>
          </cell>
          <cell r="M4227" t="str">
            <v>PM02260001FUNC</v>
          </cell>
          <cell r="N4227" t="str">
            <v>FU</v>
          </cell>
          <cell r="O4227" t="str">
            <v>FUNCIONAMIENTO UNIDAD ADMINISTRATIVA ESPECIAL DE C</v>
          </cell>
          <cell r="P4227" t="str">
            <v>2025</v>
          </cell>
          <cell r="Q4227">
            <v>480000000</v>
          </cell>
          <cell r="R4227">
            <v>480000000</v>
          </cell>
        </row>
        <row r="4228">
          <cell r="A4228" t="str">
            <v>0226-01FU</v>
          </cell>
          <cell r="B4228" t="str">
            <v>DISTRITO CAPITAL</v>
          </cell>
          <cell r="C4228" t="str">
            <v>0226-01</v>
          </cell>
          <cell r="D4228" t="str">
            <v>UNIDAD ADMINISTRATIVA ESPECIAL DE CATASTRO DISTRITAL</v>
          </cell>
          <cell r="E4228" t="str">
            <v>0002-003</v>
          </cell>
          <cell r="F4228" t="str">
            <v>EP-HACIENDA</v>
          </cell>
          <cell r="G4228" t="str">
            <v>1-100-F001</v>
          </cell>
          <cell r="H4228" t="str">
            <v>VA-RECURSOS DISTRITO</v>
          </cell>
          <cell r="I4228" t="str">
            <v>O21202020070373129</v>
          </cell>
          <cell r="J4228" t="str">
            <v>Servicios de arrendamiento sin opción de compra de maquinaria y equipo sin operario n.c.p.</v>
          </cell>
          <cell r="K4228" t="str">
            <v>000000000000000000226</v>
          </cell>
          <cell r="L4228" t="str">
            <v>0226 - Programa Funcionamiento - UNIDAD ADMINISTRATIVA ESPECIAL DE CATASTRO DISTRITAL</v>
          </cell>
          <cell r="M4228" t="str">
            <v>PM02260001FUNC</v>
          </cell>
          <cell r="N4228" t="str">
            <v>FU</v>
          </cell>
          <cell r="O4228" t="str">
            <v>FUNCIONAMIENTO UNIDAD ADMINISTRATIVA ESPECIAL DE C</v>
          </cell>
          <cell r="P4228" t="str">
            <v>2025</v>
          </cell>
          <cell r="Q4228">
            <v>8501000</v>
          </cell>
          <cell r="R4228">
            <v>8501000</v>
          </cell>
        </row>
        <row r="4229">
          <cell r="A4229" t="str">
            <v>0226-01FU</v>
          </cell>
          <cell r="B4229" t="str">
            <v>DISTRITO CAPITAL</v>
          </cell>
          <cell r="C4229" t="str">
            <v>0226-01</v>
          </cell>
          <cell r="D4229" t="str">
            <v>UNIDAD ADMINISTRATIVA ESPECIAL DE CATASTRO DISTRITAL</v>
          </cell>
          <cell r="E4229" t="str">
            <v>0002-003</v>
          </cell>
          <cell r="F4229" t="str">
            <v>EP-HACIENDA</v>
          </cell>
          <cell r="G4229" t="str">
            <v>1-100-F001</v>
          </cell>
          <cell r="H4229" t="str">
            <v>VA-RECURSOS DISTRITO</v>
          </cell>
          <cell r="I4229" t="str">
            <v>O21202020070373311</v>
          </cell>
          <cell r="J4229" t="str">
            <v>Derechos de uso de programas informáticos</v>
          </cell>
          <cell r="K4229" t="str">
            <v>000000000000000000226</v>
          </cell>
          <cell r="L4229" t="str">
            <v>0226 - Programa Funcionamiento - UNIDAD ADMINISTRATIVA ESPECIAL DE CATASTRO DISTRITAL</v>
          </cell>
          <cell r="M4229" t="str">
            <v>PM02260001FUNC</v>
          </cell>
          <cell r="N4229" t="str">
            <v>FU</v>
          </cell>
          <cell r="O4229" t="str">
            <v>FUNCIONAMIENTO UNIDAD ADMINISTRATIVA ESPECIAL DE C</v>
          </cell>
          <cell r="P4229" t="str">
            <v>2025</v>
          </cell>
          <cell r="Q4229">
            <v>3120275000</v>
          </cell>
          <cell r="R4229">
            <v>3120275000</v>
          </cell>
        </row>
        <row r="4230">
          <cell r="A4230" t="str">
            <v>0226-01FU</v>
          </cell>
          <cell r="B4230" t="str">
            <v>DISTRITO CAPITAL</v>
          </cell>
          <cell r="C4230" t="str">
            <v>0226-01</v>
          </cell>
          <cell r="D4230" t="str">
            <v>UNIDAD ADMINISTRATIVA ESPECIAL DE CATASTRO DISTRITAL</v>
          </cell>
          <cell r="E4230" t="str">
            <v>0002-003</v>
          </cell>
          <cell r="F4230" t="str">
            <v>EP-HACIENDA</v>
          </cell>
          <cell r="G4230" t="str">
            <v>1-100-F001</v>
          </cell>
          <cell r="H4230" t="str">
            <v>VA-RECURSOS DISTRITO</v>
          </cell>
          <cell r="I4230" t="str">
            <v>O21202020080282130</v>
          </cell>
          <cell r="J4230" t="str">
            <v>Servicios de documentación y certificación jurídica</v>
          </cell>
          <cell r="K4230" t="str">
            <v>000000000000000000226</v>
          </cell>
          <cell r="L4230" t="str">
            <v>0226 - Programa Funcionamiento - UNIDAD ADMINISTRATIVA ESPECIAL DE CATASTRO DISTRITAL</v>
          </cell>
          <cell r="M4230" t="str">
            <v>PM02260001FUNC</v>
          </cell>
          <cell r="N4230" t="str">
            <v>FU</v>
          </cell>
          <cell r="O4230" t="str">
            <v>FUNCIONAMIENTO UNIDAD ADMINISTRATIVA ESPECIAL DE C</v>
          </cell>
          <cell r="P4230" t="str">
            <v>2025</v>
          </cell>
          <cell r="Q4230">
            <v>5282000</v>
          </cell>
          <cell r="R4230">
            <v>5282000</v>
          </cell>
        </row>
        <row r="4231">
          <cell r="A4231" t="str">
            <v>0226-01FU</v>
          </cell>
          <cell r="B4231" t="str">
            <v>DISTRITO CAPITAL</v>
          </cell>
          <cell r="C4231" t="str">
            <v>0226-01</v>
          </cell>
          <cell r="D4231" t="str">
            <v>UNIDAD ADMINISTRATIVA ESPECIAL DE CATASTRO DISTRITAL</v>
          </cell>
          <cell r="E4231" t="str">
            <v>0002-003</v>
          </cell>
          <cell r="F4231" t="str">
            <v>EP-HACIENDA</v>
          </cell>
          <cell r="G4231" t="str">
            <v>1-100-F001</v>
          </cell>
          <cell r="H4231" t="str">
            <v>VA-RECURSOS DISTRITO</v>
          </cell>
          <cell r="I4231" t="str">
            <v>O21202020080282199</v>
          </cell>
          <cell r="J4231" t="str">
            <v>Otros servicios jurídicos n.c.p.</v>
          </cell>
          <cell r="K4231" t="str">
            <v>000000000000000000226</v>
          </cell>
          <cell r="L4231" t="str">
            <v>0226 - Programa Funcionamiento - UNIDAD ADMINISTRATIVA ESPECIAL DE CATASTRO DISTRITAL</v>
          </cell>
          <cell r="M4231" t="str">
            <v>PM02260001FUNC</v>
          </cell>
          <cell r="N4231" t="str">
            <v>FU</v>
          </cell>
          <cell r="O4231" t="str">
            <v>FUNCIONAMIENTO UNIDAD ADMINISTRATIVA ESPECIAL DE C</v>
          </cell>
          <cell r="P4231" t="str">
            <v>2025</v>
          </cell>
          <cell r="Q4231">
            <v>409687000</v>
          </cell>
          <cell r="R4231">
            <v>409687000</v>
          </cell>
        </row>
        <row r="4232">
          <cell r="A4232" t="str">
            <v>0226-01FU</v>
          </cell>
          <cell r="B4232" t="str">
            <v>DISTRITO CAPITAL</v>
          </cell>
          <cell r="C4232" t="str">
            <v>0226-01</v>
          </cell>
          <cell r="D4232" t="str">
            <v>UNIDAD ADMINISTRATIVA ESPECIAL DE CATASTRO DISTRITAL</v>
          </cell>
          <cell r="E4232" t="str">
            <v>0002-003</v>
          </cell>
          <cell r="F4232" t="str">
            <v>EP-HACIENDA</v>
          </cell>
          <cell r="G4232" t="str">
            <v>1-100-F001</v>
          </cell>
          <cell r="H4232" t="str">
            <v>VA-RECURSOS DISTRITO</v>
          </cell>
          <cell r="I4232" t="str">
            <v>O21202020080383619</v>
          </cell>
          <cell r="J4232" t="str">
            <v>Otros servicios de publicidad</v>
          </cell>
          <cell r="K4232" t="str">
            <v>000000000000000000226</v>
          </cell>
          <cell r="L4232" t="str">
            <v>0226 - Programa Funcionamiento - UNIDAD ADMINISTRATIVA ESPECIAL DE CATASTRO DISTRITAL</v>
          </cell>
          <cell r="M4232" t="str">
            <v>PM02260001FUNC</v>
          </cell>
          <cell r="N4232" t="str">
            <v>FU</v>
          </cell>
          <cell r="O4232" t="str">
            <v>FUNCIONAMIENTO UNIDAD ADMINISTRATIVA ESPECIAL DE C</v>
          </cell>
          <cell r="P4232" t="str">
            <v>2025</v>
          </cell>
          <cell r="Q4232">
            <v>65532000</v>
          </cell>
          <cell r="R4232">
            <v>65532000</v>
          </cell>
        </row>
        <row r="4233">
          <cell r="A4233" t="str">
            <v>0226-01FU</v>
          </cell>
          <cell r="B4233" t="str">
            <v>DISTRITO CAPITAL</v>
          </cell>
          <cell r="C4233" t="str">
            <v>0226-01</v>
          </cell>
          <cell r="D4233" t="str">
            <v>UNIDAD ADMINISTRATIVA ESPECIAL DE CATASTRO DISTRITAL</v>
          </cell>
          <cell r="E4233" t="str">
            <v>0002-003</v>
          </cell>
          <cell r="F4233" t="str">
            <v>EP-HACIENDA</v>
          </cell>
          <cell r="G4233" t="str">
            <v>1-100-F001</v>
          </cell>
          <cell r="H4233" t="str">
            <v>VA-RECURSOS DISTRITO</v>
          </cell>
          <cell r="I4233" t="str">
            <v>O21202020080383990</v>
          </cell>
          <cell r="J4233" t="str">
            <v>Otros servicios profesionales, técnicos y empresariales n.c.p.</v>
          </cell>
          <cell r="K4233" t="str">
            <v>000000000000000000226</v>
          </cell>
          <cell r="L4233" t="str">
            <v>0226 - Programa Funcionamiento - UNIDAD ADMINISTRATIVA ESPECIAL DE CATASTRO DISTRITAL</v>
          </cell>
          <cell r="M4233" t="str">
            <v>PM02260001FUNC</v>
          </cell>
          <cell r="N4233" t="str">
            <v>FU</v>
          </cell>
          <cell r="O4233" t="str">
            <v>FUNCIONAMIENTO UNIDAD ADMINISTRATIVA ESPECIAL DE C</v>
          </cell>
          <cell r="P4233" t="str">
            <v>2025</v>
          </cell>
          <cell r="Q4233">
            <v>1507672000</v>
          </cell>
          <cell r="R4233">
            <v>1507672000</v>
          </cell>
        </row>
        <row r="4234">
          <cell r="A4234" t="str">
            <v>0226-01FU</v>
          </cell>
          <cell r="B4234" t="str">
            <v>DISTRITO CAPITAL</v>
          </cell>
          <cell r="C4234" t="str">
            <v>0226-01</v>
          </cell>
          <cell r="D4234" t="str">
            <v>UNIDAD ADMINISTRATIVA ESPECIAL DE CATASTRO DISTRITAL</v>
          </cell>
          <cell r="E4234" t="str">
            <v>0002-003</v>
          </cell>
          <cell r="F4234" t="str">
            <v>EP-HACIENDA</v>
          </cell>
          <cell r="G4234" t="str">
            <v>1-100-F001</v>
          </cell>
          <cell r="H4234" t="str">
            <v>VA-RECURSOS DISTRITO</v>
          </cell>
          <cell r="I4234" t="str">
            <v>O21202020080484110</v>
          </cell>
          <cell r="J4234" t="str">
            <v>Servicios de operadores (conexión)</v>
          </cell>
          <cell r="K4234" t="str">
            <v>000000000000000000226</v>
          </cell>
          <cell r="L4234" t="str">
            <v>0226 - Programa Funcionamiento - UNIDAD ADMINISTRATIVA ESPECIAL DE CATASTRO DISTRITAL</v>
          </cell>
          <cell r="M4234" t="str">
            <v>PM02260001FUNC</v>
          </cell>
          <cell r="N4234" t="str">
            <v>FU</v>
          </cell>
          <cell r="O4234" t="str">
            <v>FUNCIONAMIENTO UNIDAD ADMINISTRATIVA ESPECIAL DE C</v>
          </cell>
          <cell r="P4234" t="str">
            <v>2025</v>
          </cell>
          <cell r="Q4234">
            <v>20058000</v>
          </cell>
          <cell r="R4234">
            <v>20058000</v>
          </cell>
        </row>
        <row r="4235">
          <cell r="A4235" t="str">
            <v>0226-01FU</v>
          </cell>
          <cell r="B4235" t="str">
            <v>DISTRITO CAPITAL</v>
          </cell>
          <cell r="C4235" t="str">
            <v>0226-01</v>
          </cell>
          <cell r="D4235" t="str">
            <v>UNIDAD ADMINISTRATIVA ESPECIAL DE CATASTRO DISTRITAL</v>
          </cell>
          <cell r="E4235" t="str">
            <v>0002-003</v>
          </cell>
          <cell r="F4235" t="str">
            <v>EP-HACIENDA</v>
          </cell>
          <cell r="G4235" t="str">
            <v>1-100-F001</v>
          </cell>
          <cell r="H4235" t="str">
            <v>VA-RECURSOS DISTRITO</v>
          </cell>
          <cell r="I4235" t="str">
            <v>O21202020080484120</v>
          </cell>
          <cell r="J4235" t="str">
            <v>Servicios de telefonía fija (acceso)</v>
          </cell>
          <cell r="K4235" t="str">
            <v>000000000000000000226</v>
          </cell>
          <cell r="L4235" t="str">
            <v>0226 - Programa Funcionamiento - UNIDAD ADMINISTRATIVA ESPECIAL DE CATASTRO DISTRITAL</v>
          </cell>
          <cell r="M4235" t="str">
            <v>PM02260001FUNC</v>
          </cell>
          <cell r="N4235" t="str">
            <v>FU</v>
          </cell>
          <cell r="O4235" t="str">
            <v>FUNCIONAMIENTO UNIDAD ADMINISTRATIVA ESPECIAL DE C</v>
          </cell>
          <cell r="P4235" t="str">
            <v>2025</v>
          </cell>
          <cell r="Q4235">
            <v>16912000</v>
          </cell>
          <cell r="R4235">
            <v>16912000</v>
          </cell>
        </row>
        <row r="4236">
          <cell r="A4236" t="str">
            <v>0226-01FU</v>
          </cell>
          <cell r="B4236" t="str">
            <v>DISTRITO CAPITAL</v>
          </cell>
          <cell r="C4236" t="str">
            <v>0226-01</v>
          </cell>
          <cell r="D4236" t="str">
            <v>UNIDAD ADMINISTRATIVA ESPECIAL DE CATASTRO DISTRITAL</v>
          </cell>
          <cell r="E4236" t="str">
            <v>0002-003</v>
          </cell>
          <cell r="F4236" t="str">
            <v>EP-HACIENDA</v>
          </cell>
          <cell r="G4236" t="str">
            <v>1-100-F001</v>
          </cell>
          <cell r="H4236" t="str">
            <v>VA-RECURSOS DISTRITO</v>
          </cell>
          <cell r="I4236" t="str">
            <v>O21202020080484290</v>
          </cell>
          <cell r="J4236" t="str">
            <v>Otros servicios de telecomunicaciones vía Internet</v>
          </cell>
          <cell r="K4236" t="str">
            <v>000000000000000000226</v>
          </cell>
          <cell r="L4236" t="str">
            <v>0226 - Programa Funcionamiento - UNIDAD ADMINISTRATIVA ESPECIAL DE CATASTRO DISTRITAL</v>
          </cell>
          <cell r="M4236" t="str">
            <v>PM02260001FUNC</v>
          </cell>
          <cell r="N4236" t="str">
            <v>FU</v>
          </cell>
          <cell r="O4236" t="str">
            <v>FUNCIONAMIENTO UNIDAD ADMINISTRATIVA ESPECIAL DE C</v>
          </cell>
          <cell r="P4236" t="str">
            <v>2025</v>
          </cell>
          <cell r="Q4236">
            <v>677273000</v>
          </cell>
          <cell r="R4236">
            <v>677273000</v>
          </cell>
        </row>
        <row r="4237">
          <cell r="A4237" t="str">
            <v>0226-01FU</v>
          </cell>
          <cell r="B4237" t="str">
            <v>DISTRITO CAPITAL</v>
          </cell>
          <cell r="C4237" t="str">
            <v>0226-01</v>
          </cell>
          <cell r="D4237" t="str">
            <v>UNIDAD ADMINISTRATIVA ESPECIAL DE CATASTRO DISTRITAL</v>
          </cell>
          <cell r="E4237" t="str">
            <v>0002-003</v>
          </cell>
          <cell r="F4237" t="str">
            <v>EP-HACIENDA</v>
          </cell>
          <cell r="G4237" t="str">
            <v>1-100-F001</v>
          </cell>
          <cell r="H4237" t="str">
            <v>VA-RECURSOS DISTRITO</v>
          </cell>
          <cell r="I4237" t="str">
            <v>O21202020080585250</v>
          </cell>
          <cell r="J4237" t="str">
            <v>Servicios de protección (guardas de seguridad)</v>
          </cell>
          <cell r="K4237" t="str">
            <v>000000000000000000226</v>
          </cell>
          <cell r="L4237" t="str">
            <v>0226 - Programa Funcionamiento - UNIDAD ADMINISTRATIVA ESPECIAL DE CATASTRO DISTRITAL</v>
          </cell>
          <cell r="M4237" t="str">
            <v>PM02260001FUNC</v>
          </cell>
          <cell r="N4237" t="str">
            <v>FU</v>
          </cell>
          <cell r="O4237" t="str">
            <v>FUNCIONAMIENTO UNIDAD ADMINISTRATIVA ESPECIAL DE C</v>
          </cell>
          <cell r="P4237" t="str">
            <v>2025</v>
          </cell>
          <cell r="Q4237">
            <v>1395173000</v>
          </cell>
          <cell r="R4237">
            <v>1395173000</v>
          </cell>
        </row>
        <row r="4238">
          <cell r="A4238" t="str">
            <v>0226-01FU</v>
          </cell>
          <cell r="B4238" t="str">
            <v>DISTRITO CAPITAL</v>
          </cell>
          <cell r="C4238" t="str">
            <v>0226-01</v>
          </cell>
          <cell r="D4238" t="str">
            <v>UNIDAD ADMINISTRATIVA ESPECIAL DE CATASTRO DISTRITAL</v>
          </cell>
          <cell r="E4238" t="str">
            <v>0002-003</v>
          </cell>
          <cell r="F4238" t="str">
            <v>EP-HACIENDA</v>
          </cell>
          <cell r="G4238" t="str">
            <v>1-100-F001</v>
          </cell>
          <cell r="H4238" t="str">
            <v>VA-RECURSOS DISTRITO</v>
          </cell>
          <cell r="I4238" t="str">
            <v>O21202020080585310</v>
          </cell>
          <cell r="J4238" t="str">
            <v>Servicios de desinfección y exterminación</v>
          </cell>
          <cell r="K4238" t="str">
            <v>000000000000000000226</v>
          </cell>
          <cell r="L4238" t="str">
            <v>0226 - Programa Funcionamiento - UNIDAD ADMINISTRATIVA ESPECIAL DE CATASTRO DISTRITAL</v>
          </cell>
          <cell r="M4238" t="str">
            <v>PM02260001FUNC</v>
          </cell>
          <cell r="N4238" t="str">
            <v>FU</v>
          </cell>
          <cell r="O4238" t="str">
            <v>FUNCIONAMIENTO UNIDAD ADMINISTRATIVA ESPECIAL DE C</v>
          </cell>
          <cell r="P4238" t="str">
            <v>2025</v>
          </cell>
          <cell r="Q4238">
            <v>10000000</v>
          </cell>
          <cell r="R4238">
            <v>10000000</v>
          </cell>
        </row>
        <row r="4239">
          <cell r="A4239" t="str">
            <v>0226-01FU</v>
          </cell>
          <cell r="B4239" t="str">
            <v>DISTRITO CAPITAL</v>
          </cell>
          <cell r="C4239" t="str">
            <v>0226-01</v>
          </cell>
          <cell r="D4239" t="str">
            <v>UNIDAD ADMINISTRATIVA ESPECIAL DE CATASTRO DISTRITAL</v>
          </cell>
          <cell r="E4239" t="str">
            <v>0002-003</v>
          </cell>
          <cell r="F4239" t="str">
            <v>EP-HACIENDA</v>
          </cell>
          <cell r="G4239" t="str">
            <v>1-100-F001</v>
          </cell>
          <cell r="H4239" t="str">
            <v>VA-RECURSOS DISTRITO</v>
          </cell>
          <cell r="I4239" t="str">
            <v>O21202020080585330</v>
          </cell>
          <cell r="J4239" t="str">
            <v>Servicios de limpieza general</v>
          </cell>
          <cell r="K4239" t="str">
            <v>000000000000000000226</v>
          </cell>
          <cell r="L4239" t="str">
            <v>0226 - Programa Funcionamiento - UNIDAD ADMINISTRATIVA ESPECIAL DE CATASTRO DISTRITAL</v>
          </cell>
          <cell r="M4239" t="str">
            <v>PM02260001FUNC</v>
          </cell>
          <cell r="N4239" t="str">
            <v>FU</v>
          </cell>
          <cell r="O4239" t="str">
            <v>FUNCIONAMIENTO UNIDAD ADMINISTRATIVA ESPECIAL DE C</v>
          </cell>
          <cell r="P4239" t="str">
            <v>2025</v>
          </cell>
          <cell r="Q4239">
            <v>435796000</v>
          </cell>
          <cell r="R4239">
            <v>435796000</v>
          </cell>
        </row>
        <row r="4240">
          <cell r="A4240" t="str">
            <v>0226-01FU</v>
          </cell>
          <cell r="B4240" t="str">
            <v>DISTRITO CAPITAL</v>
          </cell>
          <cell r="C4240" t="str">
            <v>0226-01</v>
          </cell>
          <cell r="D4240" t="str">
            <v>UNIDAD ADMINISTRATIVA ESPECIAL DE CATASTRO DISTRITAL</v>
          </cell>
          <cell r="E4240" t="str">
            <v>0002-003</v>
          </cell>
          <cell r="F4240" t="str">
            <v>EP-HACIENDA</v>
          </cell>
          <cell r="G4240" t="str">
            <v>1-100-F001</v>
          </cell>
          <cell r="H4240" t="str">
            <v>VA-RECURSOS DISTRITO</v>
          </cell>
          <cell r="I4240" t="str">
            <v>O21202020080585951</v>
          </cell>
          <cell r="J4240" t="str">
            <v>Servicios de copia y reproducción</v>
          </cell>
          <cell r="K4240" t="str">
            <v>000000000000000000226</v>
          </cell>
          <cell r="L4240" t="str">
            <v>0226 - Programa Funcionamiento - UNIDAD ADMINISTRATIVA ESPECIAL DE CATASTRO DISTRITAL</v>
          </cell>
          <cell r="M4240" t="str">
            <v>PM02260001FUNC</v>
          </cell>
          <cell r="N4240" t="str">
            <v>FU</v>
          </cell>
          <cell r="O4240" t="str">
            <v>FUNCIONAMIENTO UNIDAD ADMINISTRATIVA ESPECIAL DE C</v>
          </cell>
          <cell r="P4240" t="str">
            <v>2025</v>
          </cell>
          <cell r="Q4240">
            <v>377788000</v>
          </cell>
          <cell r="R4240">
            <v>377788000</v>
          </cell>
        </row>
        <row r="4241">
          <cell r="A4241" t="str">
            <v>0226-01FU</v>
          </cell>
          <cell r="B4241" t="str">
            <v>DISTRITO CAPITAL</v>
          </cell>
          <cell r="C4241" t="str">
            <v>0226-01</v>
          </cell>
          <cell r="D4241" t="str">
            <v>UNIDAD ADMINISTRATIVA ESPECIAL DE CATASTRO DISTRITAL</v>
          </cell>
          <cell r="E4241" t="str">
            <v>0002-003</v>
          </cell>
          <cell r="F4241" t="str">
            <v>EP-HACIENDA</v>
          </cell>
          <cell r="G4241" t="str">
            <v>1-100-F001</v>
          </cell>
          <cell r="H4241" t="str">
            <v>VA-RECURSOS DISTRITO</v>
          </cell>
          <cell r="I4241" t="str">
            <v>O21202020080585953</v>
          </cell>
          <cell r="J4241" t="str">
            <v>Servicios de envío</v>
          </cell>
          <cell r="K4241" t="str">
            <v>000000000000000000226</v>
          </cell>
          <cell r="L4241" t="str">
            <v>0226 - Programa Funcionamiento - UNIDAD ADMINISTRATIVA ESPECIAL DE CATASTRO DISTRITAL</v>
          </cell>
          <cell r="M4241" t="str">
            <v>PM02260001FUNC</v>
          </cell>
          <cell r="N4241" t="str">
            <v>FU</v>
          </cell>
          <cell r="O4241" t="str">
            <v>FUNCIONAMIENTO UNIDAD ADMINISTRATIVA ESPECIAL DE C</v>
          </cell>
          <cell r="P4241" t="str">
            <v>2025</v>
          </cell>
          <cell r="Q4241">
            <v>1020000000</v>
          </cell>
          <cell r="R4241">
            <v>1020000000</v>
          </cell>
        </row>
        <row r="4242">
          <cell r="A4242" t="str">
            <v>0226-01FU</v>
          </cell>
          <cell r="B4242" t="str">
            <v>DISTRITO CAPITAL</v>
          </cell>
          <cell r="C4242" t="str">
            <v>0226-01</v>
          </cell>
          <cell r="D4242" t="str">
            <v>UNIDAD ADMINISTRATIVA ESPECIAL DE CATASTRO DISTRITAL</v>
          </cell>
          <cell r="E4242" t="str">
            <v>0002-003</v>
          </cell>
          <cell r="F4242" t="str">
            <v>EP-HACIENDA</v>
          </cell>
          <cell r="G4242" t="str">
            <v>1-100-F001</v>
          </cell>
          <cell r="H4242" t="str">
            <v>VA-RECURSOS DISTRITO</v>
          </cell>
          <cell r="I4242" t="str">
            <v>O21202020080686312</v>
          </cell>
          <cell r="J4242" t="str">
            <v>Servicios de distribución de electricidad (a comisión o por contrato)</v>
          </cell>
          <cell r="K4242" t="str">
            <v>000000000000000000226</v>
          </cell>
          <cell r="L4242" t="str">
            <v>0226 - Programa Funcionamiento - UNIDAD ADMINISTRATIVA ESPECIAL DE CATASTRO DISTRITAL</v>
          </cell>
          <cell r="M4242" t="str">
            <v>PM02260001FUNC</v>
          </cell>
          <cell r="N4242" t="str">
            <v>FU</v>
          </cell>
          <cell r="O4242" t="str">
            <v>FUNCIONAMIENTO UNIDAD ADMINISTRATIVA ESPECIAL DE C</v>
          </cell>
          <cell r="P4242" t="str">
            <v>2025</v>
          </cell>
          <cell r="Q4242">
            <v>28811000</v>
          </cell>
          <cell r="R4242">
            <v>28811000</v>
          </cell>
        </row>
        <row r="4243">
          <cell r="A4243" t="str">
            <v>0226-01FU</v>
          </cell>
          <cell r="B4243" t="str">
            <v>DISTRITO CAPITAL</v>
          </cell>
          <cell r="C4243" t="str">
            <v>0226-01</v>
          </cell>
          <cell r="D4243" t="str">
            <v>UNIDAD ADMINISTRATIVA ESPECIAL DE CATASTRO DISTRITAL</v>
          </cell>
          <cell r="E4243" t="str">
            <v>0002-003</v>
          </cell>
          <cell r="F4243" t="str">
            <v>EP-HACIENDA</v>
          </cell>
          <cell r="G4243" t="str">
            <v>1-100-F001</v>
          </cell>
          <cell r="H4243" t="str">
            <v>VA-RECURSOS DISTRITO</v>
          </cell>
          <cell r="I4243" t="str">
            <v>O21202020080787130</v>
          </cell>
          <cell r="J4243" t="str">
            <v>Servicios de mantenimiento y reparación de computadores y equipos periféricos</v>
          </cell>
          <cell r="K4243" t="str">
            <v>000000000000000000226</v>
          </cell>
          <cell r="L4243" t="str">
            <v>0226 - Programa Funcionamiento - UNIDAD ADMINISTRATIVA ESPECIAL DE CATASTRO DISTRITAL</v>
          </cell>
          <cell r="M4243" t="str">
            <v>PM02260001FUNC</v>
          </cell>
          <cell r="N4243" t="str">
            <v>FU</v>
          </cell>
          <cell r="O4243" t="str">
            <v>FUNCIONAMIENTO UNIDAD ADMINISTRATIVA ESPECIAL DE C</v>
          </cell>
          <cell r="P4243" t="str">
            <v>2025</v>
          </cell>
          <cell r="Q4243">
            <v>393754000</v>
          </cell>
          <cell r="R4243">
            <v>393754000</v>
          </cell>
        </row>
        <row r="4244">
          <cell r="A4244" t="str">
            <v>0226-01FU</v>
          </cell>
          <cell r="B4244" t="str">
            <v>DISTRITO CAPITAL</v>
          </cell>
          <cell r="C4244" t="str">
            <v>0226-01</v>
          </cell>
          <cell r="D4244" t="str">
            <v>UNIDAD ADMINISTRATIVA ESPECIAL DE CATASTRO DISTRITAL</v>
          </cell>
          <cell r="E4244" t="str">
            <v>0002-003</v>
          </cell>
          <cell r="F4244" t="str">
            <v>EP-HACIENDA</v>
          </cell>
          <cell r="G4244" t="str">
            <v>1-100-F001</v>
          </cell>
          <cell r="H4244" t="str">
            <v>VA-RECURSOS DISTRITO</v>
          </cell>
          <cell r="I4244" t="str">
            <v>O2120202008078714102</v>
          </cell>
          <cell r="J4244" t="str">
            <v>Servicio de mantenimiento y reparación de vehículos automóviles</v>
          </cell>
          <cell r="K4244" t="str">
            <v>000000000000000000226</v>
          </cell>
          <cell r="L4244" t="str">
            <v>0226 - Programa Funcionamiento - UNIDAD ADMINISTRATIVA ESPECIAL DE CATASTRO DISTRITAL</v>
          </cell>
          <cell r="M4244" t="str">
            <v>PM02260001FUNC</v>
          </cell>
          <cell r="N4244" t="str">
            <v>FU</v>
          </cell>
          <cell r="O4244" t="str">
            <v>FUNCIONAMIENTO UNIDAD ADMINISTRATIVA ESPECIAL DE C</v>
          </cell>
          <cell r="P4244" t="str">
            <v>2025</v>
          </cell>
          <cell r="Q4244">
            <v>351444000</v>
          </cell>
          <cell r="R4244">
            <v>351444000</v>
          </cell>
        </row>
        <row r="4245">
          <cell r="A4245" t="str">
            <v>0226-01FU</v>
          </cell>
          <cell r="B4245" t="str">
            <v>DISTRITO CAPITAL</v>
          </cell>
          <cell r="C4245" t="str">
            <v>0226-01</v>
          </cell>
          <cell r="D4245" t="str">
            <v>UNIDAD ADMINISTRATIVA ESPECIAL DE CATASTRO DISTRITAL</v>
          </cell>
          <cell r="E4245" t="str">
            <v>0002-003</v>
          </cell>
          <cell r="F4245" t="str">
            <v>EP-HACIENDA</v>
          </cell>
          <cell r="G4245" t="str">
            <v>1-100-F001</v>
          </cell>
          <cell r="H4245" t="str">
            <v>VA-RECURSOS DISTRITO</v>
          </cell>
          <cell r="I4245" t="str">
            <v>O2120202008078715204</v>
          </cell>
          <cell r="J4245" t="str">
            <v>Servicio de mantenimiento y reparación de baterías y acumuladores eléctricos</v>
          </cell>
          <cell r="K4245" t="str">
            <v>000000000000000000226</v>
          </cell>
          <cell r="L4245" t="str">
            <v>0226 - Programa Funcionamiento - UNIDAD ADMINISTRATIVA ESPECIAL DE CATASTRO DISTRITAL</v>
          </cell>
          <cell r="M4245" t="str">
            <v>PM02260001FUNC</v>
          </cell>
          <cell r="N4245" t="str">
            <v>FU</v>
          </cell>
          <cell r="O4245" t="str">
            <v>FUNCIONAMIENTO UNIDAD ADMINISTRATIVA ESPECIAL DE C</v>
          </cell>
          <cell r="P4245" t="str">
            <v>2025</v>
          </cell>
          <cell r="Q4245">
            <v>53562000</v>
          </cell>
          <cell r="R4245">
            <v>53562000</v>
          </cell>
        </row>
        <row r="4246">
          <cell r="A4246" t="str">
            <v>0226-01FU</v>
          </cell>
          <cell r="B4246" t="str">
            <v>DISTRITO CAPITAL</v>
          </cell>
          <cell r="C4246" t="str">
            <v>0226-01</v>
          </cell>
          <cell r="D4246" t="str">
            <v>UNIDAD ADMINISTRATIVA ESPECIAL DE CATASTRO DISTRITAL</v>
          </cell>
          <cell r="E4246" t="str">
            <v>0002-003</v>
          </cell>
          <cell r="F4246" t="str">
            <v>EP-HACIENDA</v>
          </cell>
          <cell r="G4246" t="str">
            <v>1-100-F001</v>
          </cell>
          <cell r="H4246" t="str">
            <v>VA-RECURSOS DISTRITO</v>
          </cell>
          <cell r="I4246" t="str">
            <v>O2120202008078715699</v>
          </cell>
          <cell r="J4246" t="str">
            <v>Servicio de mantenimiento y reparación de máquinas de uso general n.c.p.</v>
          </cell>
          <cell r="K4246" t="str">
            <v>000000000000000000226</v>
          </cell>
          <cell r="L4246" t="str">
            <v>0226 - Programa Funcionamiento - UNIDAD ADMINISTRATIVA ESPECIAL DE CATASTRO DISTRITAL</v>
          </cell>
          <cell r="M4246" t="str">
            <v>PM02260001FUNC</v>
          </cell>
          <cell r="N4246" t="str">
            <v>FU</v>
          </cell>
          <cell r="O4246" t="str">
            <v>FUNCIONAMIENTO UNIDAD ADMINISTRATIVA ESPECIAL DE C</v>
          </cell>
          <cell r="P4246" t="str">
            <v>2025</v>
          </cell>
          <cell r="Q4246">
            <v>5970000</v>
          </cell>
          <cell r="R4246">
            <v>5970000</v>
          </cell>
        </row>
        <row r="4247">
          <cell r="A4247" t="str">
            <v>0226-01FU</v>
          </cell>
          <cell r="B4247" t="str">
            <v>DISTRITO CAPITAL</v>
          </cell>
          <cell r="C4247" t="str">
            <v>0226-01</v>
          </cell>
          <cell r="D4247" t="str">
            <v>UNIDAD ADMINISTRATIVA ESPECIAL DE CATASTRO DISTRITAL</v>
          </cell>
          <cell r="E4247" t="str">
            <v>0002-003</v>
          </cell>
          <cell r="F4247" t="str">
            <v>EP-HACIENDA</v>
          </cell>
          <cell r="G4247" t="str">
            <v>1-100-F001</v>
          </cell>
          <cell r="H4247" t="str">
            <v>VA-RECURSOS DISTRITO</v>
          </cell>
          <cell r="I4247" t="str">
            <v>O2120202008078715999</v>
          </cell>
          <cell r="J4247" t="str">
            <v>Servicio de mantenimiento y reparación de otros equipos n.c.p.</v>
          </cell>
          <cell r="K4247" t="str">
            <v>000000000000000000226</v>
          </cell>
          <cell r="L4247" t="str">
            <v>0226 - Programa Funcionamiento - UNIDAD ADMINISTRATIVA ESPECIAL DE CATASTRO DISTRITAL</v>
          </cell>
          <cell r="M4247" t="str">
            <v>PM02260001FUNC</v>
          </cell>
          <cell r="N4247" t="str">
            <v>FU</v>
          </cell>
          <cell r="O4247" t="str">
            <v>FUNCIONAMIENTO UNIDAD ADMINISTRATIVA ESPECIAL DE C</v>
          </cell>
          <cell r="P4247" t="str">
            <v>2025</v>
          </cell>
          <cell r="Q4247">
            <v>364617000</v>
          </cell>
          <cell r="R4247">
            <v>364617000</v>
          </cell>
        </row>
        <row r="4248">
          <cell r="A4248" t="str">
            <v>0226-01FU</v>
          </cell>
          <cell r="B4248" t="str">
            <v>DISTRITO CAPITAL</v>
          </cell>
          <cell r="C4248" t="str">
            <v>0226-01</v>
          </cell>
          <cell r="D4248" t="str">
            <v>UNIDAD ADMINISTRATIVA ESPECIAL DE CATASTRO DISTRITAL</v>
          </cell>
          <cell r="E4248" t="str">
            <v>0002-003</v>
          </cell>
          <cell r="F4248" t="str">
            <v>EP-HACIENDA</v>
          </cell>
          <cell r="G4248" t="str">
            <v>1-100-F001</v>
          </cell>
          <cell r="H4248" t="str">
            <v>VA-RECURSOS DISTRITO</v>
          </cell>
          <cell r="I4248" t="str">
            <v>O21202020080787390</v>
          </cell>
          <cell r="J4248" t="str">
            <v>Servicios de instalación de otros bienes n.c.p.</v>
          </cell>
          <cell r="K4248" t="str">
            <v>000000000000000000226</v>
          </cell>
          <cell r="L4248" t="str">
            <v>0226 - Programa Funcionamiento - UNIDAD ADMINISTRATIVA ESPECIAL DE CATASTRO DISTRITAL</v>
          </cell>
          <cell r="M4248" t="str">
            <v>PM02260001FUNC</v>
          </cell>
          <cell r="N4248" t="str">
            <v>FU</v>
          </cell>
          <cell r="O4248" t="str">
            <v>FUNCIONAMIENTO UNIDAD ADMINISTRATIVA ESPECIAL DE C</v>
          </cell>
          <cell r="P4248" t="str">
            <v>2025</v>
          </cell>
          <cell r="Q4248">
            <v>3500000</v>
          </cell>
          <cell r="R4248">
            <v>3500000</v>
          </cell>
        </row>
        <row r="4249">
          <cell r="A4249" t="str">
            <v>0226-01FU</v>
          </cell>
          <cell r="B4249" t="str">
            <v>DISTRITO CAPITAL</v>
          </cell>
          <cell r="C4249" t="str">
            <v>0226-01</v>
          </cell>
          <cell r="D4249" t="str">
            <v>UNIDAD ADMINISTRATIVA ESPECIAL DE CATASTRO DISTRITAL</v>
          </cell>
          <cell r="E4249" t="str">
            <v>0002-003</v>
          </cell>
          <cell r="F4249" t="str">
            <v>EP-HACIENDA</v>
          </cell>
          <cell r="G4249" t="str">
            <v>1-100-F001</v>
          </cell>
          <cell r="H4249" t="str">
            <v>VA-RECURSOS DISTRITO</v>
          </cell>
          <cell r="I4249" t="str">
            <v>O2120202008098912197</v>
          </cell>
          <cell r="J4249" t="str">
            <v>Servicios de impresión litográfica n.c.p.</v>
          </cell>
          <cell r="K4249" t="str">
            <v>000000000000000000226</v>
          </cell>
          <cell r="L4249" t="str">
            <v>0226 - Programa Funcionamiento - UNIDAD ADMINISTRATIVA ESPECIAL DE CATASTRO DISTRITAL</v>
          </cell>
          <cell r="M4249" t="str">
            <v>PM02260001FUNC</v>
          </cell>
          <cell r="N4249" t="str">
            <v>FU</v>
          </cell>
          <cell r="O4249" t="str">
            <v>FUNCIONAMIENTO UNIDAD ADMINISTRATIVA ESPECIAL DE C</v>
          </cell>
          <cell r="P4249" t="str">
            <v>2025</v>
          </cell>
          <cell r="Q4249">
            <v>6765000</v>
          </cell>
          <cell r="R4249">
            <v>6765000</v>
          </cell>
        </row>
        <row r="4250">
          <cell r="A4250" t="str">
            <v>0226-01FU</v>
          </cell>
          <cell r="B4250" t="str">
            <v>DISTRITO CAPITAL</v>
          </cell>
          <cell r="C4250" t="str">
            <v>0226-01</v>
          </cell>
          <cell r="D4250" t="str">
            <v>UNIDAD ADMINISTRATIVA ESPECIAL DE CATASTRO DISTRITAL</v>
          </cell>
          <cell r="E4250" t="str">
            <v>0002-003</v>
          </cell>
          <cell r="F4250" t="str">
            <v>EP-HACIENDA</v>
          </cell>
          <cell r="G4250" t="str">
            <v>1-100-F001</v>
          </cell>
          <cell r="H4250" t="str">
            <v>VA-RECURSOS DISTRITO</v>
          </cell>
          <cell r="I4250" t="str">
            <v>O2120202008098912299</v>
          </cell>
          <cell r="J4250" t="str">
            <v>Otros trabajos de encuadernación n.c.p.</v>
          </cell>
          <cell r="K4250" t="str">
            <v>000000000000000000226</v>
          </cell>
          <cell r="L4250" t="str">
            <v>0226 - Programa Funcionamiento - UNIDAD ADMINISTRATIVA ESPECIAL DE CATASTRO DISTRITAL</v>
          </cell>
          <cell r="M4250" t="str">
            <v>PM02260001FUNC</v>
          </cell>
          <cell r="N4250" t="str">
            <v>FU</v>
          </cell>
          <cell r="O4250" t="str">
            <v>FUNCIONAMIENTO UNIDAD ADMINISTRATIVA ESPECIAL DE C</v>
          </cell>
          <cell r="P4250" t="str">
            <v>2025</v>
          </cell>
          <cell r="Q4250">
            <v>2689000</v>
          </cell>
          <cell r="R4250">
            <v>2689000</v>
          </cell>
        </row>
        <row r="4251">
          <cell r="A4251" t="str">
            <v>0226-01FU</v>
          </cell>
          <cell r="B4251" t="str">
            <v>DISTRITO CAPITAL</v>
          </cell>
          <cell r="C4251" t="str">
            <v>0226-01</v>
          </cell>
          <cell r="D4251" t="str">
            <v>UNIDAD ADMINISTRATIVA ESPECIAL DE CATASTRO DISTRITAL</v>
          </cell>
          <cell r="E4251" t="str">
            <v>0002-003</v>
          </cell>
          <cell r="F4251" t="str">
            <v>EP-HACIENDA</v>
          </cell>
          <cell r="G4251" t="str">
            <v>1-100-F001</v>
          </cell>
          <cell r="H4251" t="str">
            <v>VA-RECURSOS DISTRITO</v>
          </cell>
          <cell r="I4251" t="str">
            <v>O21202020090292913</v>
          </cell>
          <cell r="J4251" t="str">
            <v>Servicios de educación para la formación y el trabajo</v>
          </cell>
          <cell r="K4251" t="str">
            <v>000000000000000000226</v>
          </cell>
          <cell r="L4251" t="str">
            <v>0226 - Programa Funcionamiento - UNIDAD ADMINISTRATIVA ESPECIAL DE CATASTRO DISTRITAL</v>
          </cell>
          <cell r="M4251" t="str">
            <v>PM02260001FUNC</v>
          </cell>
          <cell r="N4251" t="str">
            <v>FU</v>
          </cell>
          <cell r="O4251" t="str">
            <v>FUNCIONAMIENTO UNIDAD ADMINISTRATIVA ESPECIAL DE C</v>
          </cell>
          <cell r="P4251" t="str">
            <v>2025</v>
          </cell>
          <cell r="Q4251">
            <v>291828000</v>
          </cell>
          <cell r="R4251">
            <v>291828000</v>
          </cell>
        </row>
        <row r="4252">
          <cell r="A4252" t="str">
            <v>0226-01FU</v>
          </cell>
          <cell r="B4252" t="str">
            <v>DISTRITO CAPITAL</v>
          </cell>
          <cell r="C4252" t="str">
            <v>0226-01</v>
          </cell>
          <cell r="D4252" t="str">
            <v>UNIDAD ADMINISTRATIVA ESPECIAL DE CATASTRO DISTRITAL</v>
          </cell>
          <cell r="E4252" t="str">
            <v>0002-003</v>
          </cell>
          <cell r="F4252" t="str">
            <v>EP-HACIENDA</v>
          </cell>
          <cell r="G4252" t="str">
            <v>1-100-F001</v>
          </cell>
          <cell r="H4252" t="str">
            <v>VA-RECURSOS DISTRITO</v>
          </cell>
          <cell r="I4252" t="str">
            <v>O21202020090393122</v>
          </cell>
          <cell r="J4252" t="str">
            <v>Servicios médicos especializados</v>
          </cell>
          <cell r="K4252" t="str">
            <v>000000000000000000226</v>
          </cell>
          <cell r="L4252" t="str">
            <v>0226 - Programa Funcionamiento - UNIDAD ADMINISTRATIVA ESPECIAL DE CATASTRO DISTRITAL</v>
          </cell>
          <cell r="M4252" t="str">
            <v>PM02260001FUNC</v>
          </cell>
          <cell r="N4252" t="str">
            <v>FU</v>
          </cell>
          <cell r="O4252" t="str">
            <v>FUNCIONAMIENTO UNIDAD ADMINISTRATIVA ESPECIAL DE C</v>
          </cell>
          <cell r="P4252" t="str">
            <v>2025</v>
          </cell>
          <cell r="Q4252">
            <v>50000000</v>
          </cell>
          <cell r="R4252">
            <v>50000000</v>
          </cell>
        </row>
        <row r="4253">
          <cell r="A4253" t="str">
            <v>0226-01FU</v>
          </cell>
          <cell r="B4253" t="str">
            <v>DISTRITO CAPITAL</v>
          </cell>
          <cell r="C4253" t="str">
            <v>0226-01</v>
          </cell>
          <cell r="D4253" t="str">
            <v>UNIDAD ADMINISTRATIVA ESPECIAL DE CATASTRO DISTRITAL</v>
          </cell>
          <cell r="E4253" t="str">
            <v>0002-003</v>
          </cell>
          <cell r="F4253" t="str">
            <v>EP-HACIENDA</v>
          </cell>
          <cell r="G4253" t="str">
            <v>1-100-F001</v>
          </cell>
          <cell r="H4253" t="str">
            <v>VA-RECURSOS DISTRITO</v>
          </cell>
          <cell r="I4253" t="str">
            <v>O21202020090696620</v>
          </cell>
          <cell r="J4253" t="str">
            <v>Servicios de apoyo relacionados con el deporte y la recreación</v>
          </cell>
          <cell r="K4253" t="str">
            <v>000000000000000000226</v>
          </cell>
          <cell r="L4253" t="str">
            <v>0226 - Programa Funcionamiento - UNIDAD ADMINISTRATIVA ESPECIAL DE CATASTRO DISTRITAL</v>
          </cell>
          <cell r="M4253" t="str">
            <v>PM02260001FUNC</v>
          </cell>
          <cell r="N4253" t="str">
            <v>FU</v>
          </cell>
          <cell r="O4253" t="str">
            <v>FUNCIONAMIENTO UNIDAD ADMINISTRATIVA ESPECIAL DE C</v>
          </cell>
          <cell r="P4253" t="str">
            <v>2025</v>
          </cell>
          <cell r="Q4253">
            <v>659179000</v>
          </cell>
          <cell r="R4253">
            <v>659179000</v>
          </cell>
        </row>
        <row r="4254">
          <cell r="A4254" t="str">
            <v>0226-01FU</v>
          </cell>
          <cell r="B4254" t="str">
            <v>DISTRITO CAPITAL</v>
          </cell>
          <cell r="C4254" t="str">
            <v>0226-01</v>
          </cell>
          <cell r="D4254" t="str">
            <v>UNIDAD ADMINISTRATIVA ESPECIAL DE CATASTRO DISTRITAL</v>
          </cell>
          <cell r="E4254" t="str">
            <v>0002-003</v>
          </cell>
          <cell r="F4254" t="str">
            <v>EP-HACIENDA</v>
          </cell>
          <cell r="G4254" t="str">
            <v>1-100-F001</v>
          </cell>
          <cell r="H4254" t="str">
            <v>VA-RECURSOS DISTRITO</v>
          </cell>
          <cell r="I4254" t="str">
            <v>O2180151</v>
          </cell>
          <cell r="J4254" t="str">
            <v>Impuesto sobre vehículos automotores</v>
          </cell>
          <cell r="K4254" t="str">
            <v>000000000000000000226</v>
          </cell>
          <cell r="L4254" t="str">
            <v>0226 - Programa Funcionamiento - UNIDAD ADMINISTRATIVA ESPECIAL DE CATASTRO DISTRITAL</v>
          </cell>
          <cell r="M4254" t="str">
            <v>PM02260001FUNC</v>
          </cell>
          <cell r="N4254" t="str">
            <v>FU</v>
          </cell>
          <cell r="O4254" t="str">
            <v>FUNCIONAMIENTO UNIDAD ADMINISTRATIVA ESPECIAL DE C</v>
          </cell>
          <cell r="P4254" t="str">
            <v>2025</v>
          </cell>
          <cell r="Q4254">
            <v>2908000</v>
          </cell>
          <cell r="R4254">
            <v>2908000</v>
          </cell>
        </row>
        <row r="4255">
          <cell r="A4255" t="str">
            <v>0226-01FU</v>
          </cell>
          <cell r="B4255" t="str">
            <v>DISTRITO CAPITAL</v>
          </cell>
          <cell r="C4255" t="str">
            <v>0226-01</v>
          </cell>
          <cell r="D4255" t="str">
            <v>UNIDAD ADMINISTRATIVA ESPECIAL DE CATASTRO DISTRITAL</v>
          </cell>
          <cell r="E4255" t="str">
            <v>0002-003</v>
          </cell>
          <cell r="F4255" t="str">
            <v>EP-HACIENDA</v>
          </cell>
          <cell r="G4255" t="str">
            <v>1-100-F001</v>
          </cell>
          <cell r="H4255" t="str">
            <v>VA-RECURSOS DISTRITO</v>
          </cell>
          <cell r="I4255" t="str">
            <v>O2180501003</v>
          </cell>
          <cell r="J4255" t="str">
            <v>Sanciones contractuales</v>
          </cell>
          <cell r="K4255" t="str">
            <v>000000000000000000226</v>
          </cell>
          <cell r="L4255" t="str">
            <v>0226 - Programa Funcionamiento - UNIDAD ADMINISTRATIVA ESPECIAL DE CATASTRO DISTRITAL</v>
          </cell>
          <cell r="M4255" t="str">
            <v>PM02260001FUNC</v>
          </cell>
          <cell r="N4255" t="str">
            <v>FU</v>
          </cell>
          <cell r="O4255" t="str">
            <v>FUNCIONAMIENTO UNIDAD ADMINISTRATIVA ESPECIAL DE C</v>
          </cell>
          <cell r="P4255" t="str">
            <v>2025</v>
          </cell>
          <cell r="Q4255">
            <v>1065000</v>
          </cell>
          <cell r="R4255">
            <v>1065000</v>
          </cell>
        </row>
        <row r="4256">
          <cell r="A4256" t="str">
            <v>0226-01FU</v>
          </cell>
          <cell r="B4256" t="str">
            <v>DISTRITO CAPITAL</v>
          </cell>
          <cell r="C4256" t="str">
            <v>0226-01</v>
          </cell>
          <cell r="D4256" t="str">
            <v>UNIDAD ADMINISTRATIVA ESPECIAL DE CATASTRO DISTRITAL</v>
          </cell>
          <cell r="E4256" t="str">
            <v>0002-003</v>
          </cell>
          <cell r="F4256" t="str">
            <v>EP-HACIENDA</v>
          </cell>
          <cell r="G4256" t="str">
            <v>1-100-F001</v>
          </cell>
          <cell r="H4256" t="str">
            <v>VA-RECURSOS DISTRITO</v>
          </cell>
          <cell r="I4256" t="str">
            <v>O2180501004</v>
          </cell>
          <cell r="J4256" t="str">
            <v>Sanciones administrativas</v>
          </cell>
          <cell r="K4256" t="str">
            <v>000000000000000000226</v>
          </cell>
          <cell r="L4256" t="str">
            <v>0226 - Programa Funcionamiento - UNIDAD ADMINISTRATIVA ESPECIAL DE CATASTRO DISTRITAL</v>
          </cell>
          <cell r="M4256" t="str">
            <v>PM02260001FUNC</v>
          </cell>
          <cell r="N4256" t="str">
            <v>FU</v>
          </cell>
          <cell r="O4256" t="str">
            <v>FUNCIONAMIENTO UNIDAD ADMINISTRATIVA ESPECIAL DE C</v>
          </cell>
          <cell r="P4256" t="str">
            <v>2025</v>
          </cell>
          <cell r="Q4256">
            <v>1123000</v>
          </cell>
          <cell r="R4256">
            <v>1123000</v>
          </cell>
        </row>
        <row r="4257">
          <cell r="A4257" t="str">
            <v>0226-0102</v>
          </cell>
          <cell r="B4257" t="str">
            <v>DISTRITO CAPITAL</v>
          </cell>
          <cell r="C4257" t="str">
            <v>0226-01</v>
          </cell>
          <cell r="D4257" t="str">
            <v>UNIDAD ADMINISTRATIVA ESPECIAL DE CATASTRO DISTRITAL</v>
          </cell>
          <cell r="E4257" t="str">
            <v>0002-003</v>
          </cell>
          <cell r="F4257" t="str">
            <v>EP-HACIENDA</v>
          </cell>
          <cell r="G4257" t="str">
            <v>1-100-F001</v>
          </cell>
          <cell r="H4257" t="str">
            <v>VA-RECURSOS DISTRITO</v>
          </cell>
          <cell r="I4257" t="str">
            <v>O232020200773312</v>
          </cell>
          <cell r="J4257" t="str">
            <v>Derechos de uso de bases de datos</v>
          </cell>
          <cell r="K4257" t="str">
            <v>O23011704062024006302007</v>
          </cell>
          <cell r="L4257" t="str">
            <v>Fortalecimiento de la infraestructura de - Documentos metodológicos</v>
          </cell>
          <cell r="M4257" t="str">
            <v>PM/0226/0102/04060070063</v>
          </cell>
          <cell r="N4257" t="str">
            <v>02</v>
          </cell>
          <cell r="O4257" t="str">
            <v>Servicios de Investigación, Desarrollo e Innovació</v>
          </cell>
          <cell r="P4257" t="str">
            <v>2025</v>
          </cell>
          <cell r="Q4257">
            <v>22331671000</v>
          </cell>
          <cell r="R4257">
            <v>22331671000</v>
          </cell>
        </row>
        <row r="4258">
          <cell r="A4258" t="str">
            <v>0226-0101</v>
          </cell>
          <cell r="B4258" t="str">
            <v>DISTRITO CAPITAL</v>
          </cell>
          <cell r="C4258" t="str">
            <v>0226-01</v>
          </cell>
          <cell r="D4258" t="str">
            <v>UNIDAD ADMINISTRATIVA ESPECIAL DE CATASTRO DISTRITAL</v>
          </cell>
          <cell r="E4258" t="str">
            <v>0002-003</v>
          </cell>
          <cell r="F4258" t="str">
            <v>EP-HACIENDA</v>
          </cell>
          <cell r="G4258" t="str">
            <v>3-100-F002</v>
          </cell>
          <cell r="H4258" t="str">
            <v>VA-Administrados de libre destinación</v>
          </cell>
          <cell r="I4258" t="str">
            <v>O232020200883111</v>
          </cell>
          <cell r="J4258" t="str">
            <v>Servicios de consultoría en gestión estratégica</v>
          </cell>
          <cell r="K4258" t="str">
            <v>O23011704062024006501016</v>
          </cell>
          <cell r="L4258" t="str">
            <v>Optimización de la gestión catastral med - Servicio de actualización catastral con enfoque multipropósito</v>
          </cell>
          <cell r="M4258" t="str">
            <v>PM/0226/0101/04060160065</v>
          </cell>
          <cell r="N4258" t="str">
            <v>01</v>
          </cell>
          <cell r="O4258" t="str">
            <v>Servicio de actualización catastral con enfoque mu</v>
          </cell>
          <cell r="P4258" t="str">
            <v>2025</v>
          </cell>
          <cell r="Q4258">
            <v>4525972000</v>
          </cell>
          <cell r="R4258">
            <v>4525972000</v>
          </cell>
        </row>
        <row r="4259">
          <cell r="A4259" t="str">
            <v>0226-0101</v>
          </cell>
          <cell r="B4259" t="str">
            <v>DISTRITO CAPITAL</v>
          </cell>
          <cell r="C4259" t="str">
            <v>0226-01</v>
          </cell>
          <cell r="D4259" t="str">
            <v>UNIDAD ADMINISTRATIVA ESPECIAL DE CATASTRO DISTRITAL</v>
          </cell>
          <cell r="E4259" t="str">
            <v>0002-003</v>
          </cell>
          <cell r="F4259" t="str">
            <v>EP-HACIENDA</v>
          </cell>
          <cell r="G4259" t="str">
            <v>3-100-I017</v>
          </cell>
          <cell r="H4259" t="str">
            <v>VA-CONVENIOS</v>
          </cell>
          <cell r="I4259" t="str">
            <v>O2380114</v>
          </cell>
          <cell r="J4259" t="str">
            <v>Gravamen a los movimientos financieros</v>
          </cell>
          <cell r="K4259" t="str">
            <v>O23011704062024006501016</v>
          </cell>
          <cell r="L4259" t="str">
            <v>Optimización de la gestión catastral med - Servicio de actualización catastral con enfoque multipropósito</v>
          </cell>
          <cell r="M4259" t="str">
            <v>PM/0226/0101/04060160065</v>
          </cell>
          <cell r="N4259" t="str">
            <v>01</v>
          </cell>
          <cell r="O4259" t="str">
            <v>Servicio de actualización catastral con enfoque mu</v>
          </cell>
          <cell r="P4259" t="str">
            <v>2025</v>
          </cell>
          <cell r="Q4259">
            <v>5920880000</v>
          </cell>
          <cell r="R4259">
            <v>5920880000</v>
          </cell>
        </row>
        <row r="4260">
          <cell r="A4260" t="str">
            <v>0226-0101</v>
          </cell>
          <cell r="B4260" t="str">
            <v>DISTRITO CAPITAL</v>
          </cell>
          <cell r="C4260" t="str">
            <v>0226-01</v>
          </cell>
          <cell r="D4260" t="str">
            <v>UNIDAD ADMINISTRATIVA ESPECIAL DE CATASTRO DISTRITAL</v>
          </cell>
          <cell r="E4260" t="str">
            <v>0002-003</v>
          </cell>
          <cell r="F4260" t="str">
            <v>EP-HACIENDA</v>
          </cell>
          <cell r="G4260" t="str">
            <v>3-400-F002</v>
          </cell>
          <cell r="H4260" t="str">
            <v>RF-Administrados de libre destinación</v>
          </cell>
          <cell r="I4260" t="str">
            <v>O2380114</v>
          </cell>
          <cell r="J4260" t="str">
            <v>Gravamen a los movimientos financieros</v>
          </cell>
          <cell r="K4260" t="str">
            <v>O23011704062024006501016</v>
          </cell>
          <cell r="L4260" t="str">
            <v>Optimización de la gestión catastral med - Servicio de actualización catastral con enfoque multipropósito</v>
          </cell>
          <cell r="M4260" t="str">
            <v>PM/0226/0101/04060160065</v>
          </cell>
          <cell r="N4260" t="str">
            <v>01</v>
          </cell>
          <cell r="O4260" t="str">
            <v>Servicio de actualización catastral con enfoque mu</v>
          </cell>
          <cell r="P4260" t="str">
            <v>2025</v>
          </cell>
          <cell r="Q4260">
            <v>80000000</v>
          </cell>
          <cell r="R4260">
            <v>80000000</v>
          </cell>
        </row>
        <row r="4261">
          <cell r="A4261" t="str">
            <v>0227-01FU</v>
          </cell>
          <cell r="B4261" t="str">
            <v>DISTRITO CAPITAL</v>
          </cell>
          <cell r="C4261" t="str">
            <v>0227-01</v>
          </cell>
          <cell r="D4261" t="str">
            <v>UNIDAD ADMINISTRATIVA ESPECIAL DE REHABILITACIÓN Y MANTENIMIENTO VIAL</v>
          </cell>
          <cell r="E4261" t="str">
            <v>0002-011</v>
          </cell>
          <cell r="F4261" t="str">
            <v>EP-MOVILIDAD</v>
          </cell>
          <cell r="G4261" t="str">
            <v>1-100-F001</v>
          </cell>
          <cell r="H4261" t="str">
            <v>VA-RECURSOS DISTRITO</v>
          </cell>
          <cell r="I4261" t="str">
            <v>O211010100101</v>
          </cell>
          <cell r="J4261" t="str">
            <v>Sueldo básico</v>
          </cell>
          <cell r="K4261" t="str">
            <v>000000000000000000227</v>
          </cell>
          <cell r="L4261" t="str">
            <v>0227 - Programa Funcionamiento - UNIDAD ADMINISTRATIVA ESPECIAL DE REHABILITACIÓN Y MANTENIMIENTO DE LA MALLA VIAL</v>
          </cell>
          <cell r="M4261" t="str">
            <v>PM02270001FUNC</v>
          </cell>
          <cell r="N4261" t="str">
            <v>FU</v>
          </cell>
          <cell r="O4261" t="str">
            <v>FUNCIONAMIENTO UNIDAD ADMINISTRATIVA ESPECIAL DE R</v>
          </cell>
          <cell r="P4261" t="str">
            <v>2025</v>
          </cell>
          <cell r="Q4261">
            <v>14601626000</v>
          </cell>
          <cell r="R4261">
            <v>14601626000</v>
          </cell>
        </row>
        <row r="4262">
          <cell r="A4262" t="str">
            <v>0227-01FU</v>
          </cell>
          <cell r="B4262" t="str">
            <v>DISTRITO CAPITAL</v>
          </cell>
          <cell r="C4262" t="str">
            <v>0227-01</v>
          </cell>
          <cell r="D4262" t="str">
            <v>UNIDAD ADMINISTRATIVA ESPECIAL DE REHABILITACIÓN Y MANTENIMIENTO VIAL</v>
          </cell>
          <cell r="E4262" t="str">
            <v>0002-011</v>
          </cell>
          <cell r="F4262" t="str">
            <v>EP-MOVILIDAD</v>
          </cell>
          <cell r="G4262" t="str">
            <v>1-100-F001</v>
          </cell>
          <cell r="H4262" t="str">
            <v>VA-RECURSOS DISTRITO</v>
          </cell>
          <cell r="I4262" t="str">
            <v>O211010100102</v>
          </cell>
          <cell r="J4262" t="str">
            <v>Horas extras, dominicales, festivos y recargos</v>
          </cell>
          <cell r="K4262" t="str">
            <v>000000000000000000227</v>
          </cell>
          <cell r="L4262" t="str">
            <v>0227 - Programa Funcionamiento - UNIDAD ADMINISTRATIVA ESPECIAL DE REHABILITACIÓN Y MANTENIMIENTO DE LA MALLA VIAL</v>
          </cell>
          <cell r="M4262" t="str">
            <v>PM02270001FUNC</v>
          </cell>
          <cell r="N4262" t="str">
            <v>FU</v>
          </cell>
          <cell r="O4262" t="str">
            <v>FUNCIONAMIENTO UNIDAD ADMINISTRATIVA ESPECIAL DE R</v>
          </cell>
          <cell r="P4262" t="str">
            <v>2025</v>
          </cell>
          <cell r="Q4262">
            <v>1858197000</v>
          </cell>
          <cell r="R4262">
            <v>1858197000</v>
          </cell>
        </row>
        <row r="4263">
          <cell r="A4263" t="str">
            <v>0227-01FU</v>
          </cell>
          <cell r="B4263" t="str">
            <v>DISTRITO CAPITAL</v>
          </cell>
          <cell r="C4263" t="str">
            <v>0227-01</v>
          </cell>
          <cell r="D4263" t="str">
            <v>UNIDAD ADMINISTRATIVA ESPECIAL DE REHABILITACIÓN Y MANTENIMIENTO VIAL</v>
          </cell>
          <cell r="E4263" t="str">
            <v>0002-011</v>
          </cell>
          <cell r="F4263" t="str">
            <v>EP-MOVILIDAD</v>
          </cell>
          <cell r="G4263" t="str">
            <v>1-100-F001</v>
          </cell>
          <cell r="H4263" t="str">
            <v>VA-RECURSOS DISTRITO</v>
          </cell>
          <cell r="I4263" t="str">
            <v>O211010100103</v>
          </cell>
          <cell r="J4263" t="str">
            <v>Gastos de representación</v>
          </cell>
          <cell r="K4263" t="str">
            <v>000000000000000000227</v>
          </cell>
          <cell r="L4263" t="str">
            <v>0227 - Programa Funcionamiento - UNIDAD ADMINISTRATIVA ESPECIAL DE REHABILITACIÓN Y MANTENIMIENTO DE LA MALLA VIAL</v>
          </cell>
          <cell r="M4263" t="str">
            <v>PM02270001FUNC</v>
          </cell>
          <cell r="N4263" t="str">
            <v>FU</v>
          </cell>
          <cell r="O4263" t="str">
            <v>FUNCIONAMIENTO UNIDAD ADMINISTRATIVA ESPECIAL DE R</v>
          </cell>
          <cell r="P4263" t="str">
            <v>2025</v>
          </cell>
          <cell r="Q4263">
            <v>772445000</v>
          </cell>
          <cell r="R4263">
            <v>772445000</v>
          </cell>
        </row>
        <row r="4264">
          <cell r="A4264" t="str">
            <v>0227-01FU</v>
          </cell>
          <cell r="B4264" t="str">
            <v>DISTRITO CAPITAL</v>
          </cell>
          <cell r="C4264" t="str">
            <v>0227-01</v>
          </cell>
          <cell r="D4264" t="str">
            <v>UNIDAD ADMINISTRATIVA ESPECIAL DE REHABILITACIÓN Y MANTENIMIENTO VIAL</v>
          </cell>
          <cell r="E4264" t="str">
            <v>0002-011</v>
          </cell>
          <cell r="F4264" t="str">
            <v>EP-MOVILIDAD</v>
          </cell>
          <cell r="G4264" t="str">
            <v>1-100-F001</v>
          </cell>
          <cell r="H4264" t="str">
            <v>VA-RECURSOS DISTRITO</v>
          </cell>
          <cell r="I4264" t="str">
            <v>O211010100104</v>
          </cell>
          <cell r="J4264" t="str">
            <v>Subsidio de alimentación</v>
          </cell>
          <cell r="K4264" t="str">
            <v>000000000000000000227</v>
          </cell>
          <cell r="L4264" t="str">
            <v>0227 - Programa Funcionamiento - UNIDAD ADMINISTRATIVA ESPECIAL DE REHABILITACIÓN Y MANTENIMIENTO DE LA MALLA VIAL</v>
          </cell>
          <cell r="M4264" t="str">
            <v>PM02270001FUNC</v>
          </cell>
          <cell r="N4264" t="str">
            <v>FU</v>
          </cell>
          <cell r="O4264" t="str">
            <v>FUNCIONAMIENTO UNIDAD ADMINISTRATIVA ESPECIAL DE R</v>
          </cell>
          <cell r="P4264" t="str">
            <v>2025</v>
          </cell>
          <cell r="Q4264">
            <v>381255000</v>
          </cell>
          <cell r="R4264">
            <v>381255000</v>
          </cell>
        </row>
        <row r="4265">
          <cell r="A4265" t="str">
            <v>0227-01FU</v>
          </cell>
          <cell r="B4265" t="str">
            <v>DISTRITO CAPITAL</v>
          </cell>
          <cell r="C4265" t="str">
            <v>0227-01</v>
          </cell>
          <cell r="D4265" t="str">
            <v>UNIDAD ADMINISTRATIVA ESPECIAL DE REHABILITACIÓN Y MANTENIMIENTO VIAL</v>
          </cell>
          <cell r="E4265" t="str">
            <v>0002-011</v>
          </cell>
          <cell r="F4265" t="str">
            <v>EP-MOVILIDAD</v>
          </cell>
          <cell r="G4265" t="str">
            <v>1-100-F001</v>
          </cell>
          <cell r="H4265" t="str">
            <v>VA-RECURSOS DISTRITO</v>
          </cell>
          <cell r="I4265" t="str">
            <v>O211010100105</v>
          </cell>
          <cell r="J4265" t="str">
            <v>Auxilio de transporte</v>
          </cell>
          <cell r="K4265" t="str">
            <v>000000000000000000227</v>
          </cell>
          <cell r="L4265" t="str">
            <v>0227 - Programa Funcionamiento - UNIDAD ADMINISTRATIVA ESPECIAL DE REHABILITACIÓN Y MANTENIMIENTO DE LA MALLA VIAL</v>
          </cell>
          <cell r="M4265" t="str">
            <v>PM02270001FUNC</v>
          </cell>
          <cell r="N4265" t="str">
            <v>FU</v>
          </cell>
          <cell r="O4265" t="str">
            <v>FUNCIONAMIENTO UNIDAD ADMINISTRATIVA ESPECIAL DE R</v>
          </cell>
          <cell r="P4265" t="str">
            <v>2025</v>
          </cell>
          <cell r="Q4265">
            <v>322560000</v>
          </cell>
          <cell r="R4265">
            <v>322560000</v>
          </cell>
        </row>
        <row r="4266">
          <cell r="A4266" t="str">
            <v>0227-01FU</v>
          </cell>
          <cell r="B4266" t="str">
            <v>DISTRITO CAPITAL</v>
          </cell>
          <cell r="C4266" t="str">
            <v>0227-01</v>
          </cell>
          <cell r="D4266" t="str">
            <v>UNIDAD ADMINISTRATIVA ESPECIAL DE REHABILITACIÓN Y MANTENIMIENTO VIAL</v>
          </cell>
          <cell r="E4266" t="str">
            <v>0002-011</v>
          </cell>
          <cell r="F4266" t="str">
            <v>EP-MOVILIDAD</v>
          </cell>
          <cell r="G4266" t="str">
            <v>1-100-F001</v>
          </cell>
          <cell r="H4266" t="str">
            <v>VA-RECURSOS DISTRITO</v>
          </cell>
          <cell r="I4266" t="str">
            <v>O211010100107</v>
          </cell>
          <cell r="J4266" t="str">
            <v>Bonificación por servicios prestados</v>
          </cell>
          <cell r="K4266" t="str">
            <v>000000000000000000227</v>
          </cell>
          <cell r="L4266" t="str">
            <v>0227 - Programa Funcionamiento - UNIDAD ADMINISTRATIVA ESPECIAL DE REHABILITACIÓN Y MANTENIMIENTO DE LA MALLA VIAL</v>
          </cell>
          <cell r="M4266" t="str">
            <v>PM02270001FUNC</v>
          </cell>
          <cell r="N4266" t="str">
            <v>FU</v>
          </cell>
          <cell r="O4266" t="str">
            <v>FUNCIONAMIENTO UNIDAD ADMINISTRATIVA ESPECIAL DE R</v>
          </cell>
          <cell r="P4266" t="str">
            <v>2025</v>
          </cell>
          <cell r="Q4266">
            <v>295284000</v>
          </cell>
          <cell r="R4266">
            <v>295284000</v>
          </cell>
        </row>
        <row r="4267">
          <cell r="A4267" t="str">
            <v>0227-01FU</v>
          </cell>
          <cell r="B4267" t="str">
            <v>DISTRITO CAPITAL</v>
          </cell>
          <cell r="C4267" t="str">
            <v>0227-01</v>
          </cell>
          <cell r="D4267" t="str">
            <v>UNIDAD ADMINISTRATIVA ESPECIAL DE REHABILITACIÓN Y MANTENIMIENTO VIAL</v>
          </cell>
          <cell r="E4267" t="str">
            <v>0002-011</v>
          </cell>
          <cell r="F4267" t="str">
            <v>EP-MOVILIDAD</v>
          </cell>
          <cell r="G4267" t="str">
            <v>1-100-F001</v>
          </cell>
          <cell r="H4267" t="str">
            <v>VA-RECURSOS DISTRITO</v>
          </cell>
          <cell r="I4267" t="str">
            <v>O21101010010801</v>
          </cell>
          <cell r="J4267" t="str">
            <v>Prima de navidad</v>
          </cell>
          <cell r="K4267" t="str">
            <v>000000000000000000227</v>
          </cell>
          <cell r="L4267" t="str">
            <v>0227 - Programa Funcionamiento - UNIDAD ADMINISTRATIVA ESPECIAL DE REHABILITACIÓN Y MANTENIMIENTO DE LA MALLA VIAL</v>
          </cell>
          <cell r="M4267" t="str">
            <v>PM02270001FUNC</v>
          </cell>
          <cell r="N4267" t="str">
            <v>FU</v>
          </cell>
          <cell r="O4267" t="str">
            <v>FUNCIONAMIENTO UNIDAD ADMINISTRATIVA ESPECIAL DE R</v>
          </cell>
          <cell r="P4267" t="str">
            <v>2025</v>
          </cell>
          <cell r="Q4267">
            <v>2019953000</v>
          </cell>
          <cell r="R4267">
            <v>2019953000</v>
          </cell>
        </row>
        <row r="4268">
          <cell r="A4268" t="str">
            <v>0227-01FU</v>
          </cell>
          <cell r="B4268" t="str">
            <v>DISTRITO CAPITAL</v>
          </cell>
          <cell r="C4268" t="str">
            <v>0227-01</v>
          </cell>
          <cell r="D4268" t="str">
            <v>UNIDAD ADMINISTRATIVA ESPECIAL DE REHABILITACIÓN Y MANTENIMIENTO VIAL</v>
          </cell>
          <cell r="E4268" t="str">
            <v>0002-011</v>
          </cell>
          <cell r="F4268" t="str">
            <v>EP-MOVILIDAD</v>
          </cell>
          <cell r="G4268" t="str">
            <v>1-100-F001</v>
          </cell>
          <cell r="H4268" t="str">
            <v>VA-RECURSOS DISTRITO</v>
          </cell>
          <cell r="I4268" t="str">
            <v>O21101010010802</v>
          </cell>
          <cell r="J4268" t="str">
            <v>Prima de vacaciones</v>
          </cell>
          <cell r="K4268" t="str">
            <v>000000000000000000227</v>
          </cell>
          <cell r="L4268" t="str">
            <v>0227 - Programa Funcionamiento - UNIDAD ADMINISTRATIVA ESPECIAL DE REHABILITACIÓN Y MANTENIMIENTO DE LA MALLA VIAL</v>
          </cell>
          <cell r="M4268" t="str">
            <v>PM02270001FUNC</v>
          </cell>
          <cell r="N4268" t="str">
            <v>FU</v>
          </cell>
          <cell r="O4268" t="str">
            <v>FUNCIONAMIENTO UNIDAD ADMINISTRATIVA ESPECIAL DE R</v>
          </cell>
          <cell r="P4268" t="str">
            <v>2025</v>
          </cell>
          <cell r="Q4268">
            <v>1499747000</v>
          </cell>
          <cell r="R4268">
            <v>1499747000</v>
          </cell>
        </row>
        <row r="4269">
          <cell r="A4269" t="str">
            <v>0227-01FU</v>
          </cell>
          <cell r="B4269" t="str">
            <v>DISTRITO CAPITAL</v>
          </cell>
          <cell r="C4269" t="str">
            <v>0227-01</v>
          </cell>
          <cell r="D4269" t="str">
            <v>UNIDAD ADMINISTRATIVA ESPECIAL DE REHABILITACIÓN Y MANTENIMIENTO VIAL</v>
          </cell>
          <cell r="E4269" t="str">
            <v>0002-011</v>
          </cell>
          <cell r="F4269" t="str">
            <v>EP-MOVILIDAD</v>
          </cell>
          <cell r="G4269" t="str">
            <v>1-100-F001</v>
          </cell>
          <cell r="H4269" t="str">
            <v>VA-RECURSOS DISTRITO</v>
          </cell>
          <cell r="I4269" t="str">
            <v>O211010100109</v>
          </cell>
          <cell r="J4269" t="str">
            <v>Prima técnica salarial</v>
          </cell>
          <cell r="K4269" t="str">
            <v>000000000000000000227</v>
          </cell>
          <cell r="L4269" t="str">
            <v>0227 - Programa Funcionamiento - UNIDAD ADMINISTRATIVA ESPECIAL DE REHABILITACIÓN Y MANTENIMIENTO DE LA MALLA VIAL</v>
          </cell>
          <cell r="M4269" t="str">
            <v>PM02270001FUNC</v>
          </cell>
          <cell r="N4269" t="str">
            <v>FU</v>
          </cell>
          <cell r="O4269" t="str">
            <v>FUNCIONAMIENTO UNIDAD ADMINISTRATIVA ESPECIAL DE R</v>
          </cell>
          <cell r="P4269" t="str">
            <v>2025</v>
          </cell>
          <cell r="Q4269">
            <v>3137607000</v>
          </cell>
          <cell r="R4269">
            <v>3137607000</v>
          </cell>
        </row>
        <row r="4270">
          <cell r="A4270" t="str">
            <v>0227-01FU</v>
          </cell>
          <cell r="B4270" t="str">
            <v>DISTRITO CAPITAL</v>
          </cell>
          <cell r="C4270" t="str">
            <v>0227-01</v>
          </cell>
          <cell r="D4270" t="str">
            <v>UNIDAD ADMINISTRATIVA ESPECIAL DE REHABILITACIÓN Y MANTENIMIENTO VIAL</v>
          </cell>
          <cell r="E4270" t="str">
            <v>0002-011</v>
          </cell>
          <cell r="F4270" t="str">
            <v>EP-MOVILIDAD</v>
          </cell>
          <cell r="G4270" t="str">
            <v>1-100-F001</v>
          </cell>
          <cell r="H4270" t="str">
            <v>VA-RECURSOS DISTRITO</v>
          </cell>
          <cell r="I4270" t="str">
            <v>O211010100204</v>
          </cell>
          <cell r="J4270" t="str">
            <v>Prima semestral</v>
          </cell>
          <cell r="K4270" t="str">
            <v>000000000000000000227</v>
          </cell>
          <cell r="L4270" t="str">
            <v>0227 - Programa Funcionamiento - UNIDAD ADMINISTRATIVA ESPECIAL DE REHABILITACIÓN Y MANTENIMIENTO DE LA MALLA VIAL</v>
          </cell>
          <cell r="M4270" t="str">
            <v>PM02270001FUNC</v>
          </cell>
          <cell r="N4270" t="str">
            <v>FU</v>
          </cell>
          <cell r="O4270" t="str">
            <v>FUNCIONAMIENTO UNIDAD ADMINISTRATIVA ESPECIAL DE R</v>
          </cell>
          <cell r="P4270" t="str">
            <v>2025</v>
          </cell>
          <cell r="Q4270">
            <v>2487501000</v>
          </cell>
          <cell r="R4270">
            <v>2487501000</v>
          </cell>
        </row>
        <row r="4271">
          <cell r="A4271" t="str">
            <v>0227-01FU</v>
          </cell>
          <cell r="B4271" t="str">
            <v>DISTRITO CAPITAL</v>
          </cell>
          <cell r="C4271" t="str">
            <v>0227-01</v>
          </cell>
          <cell r="D4271" t="str">
            <v>UNIDAD ADMINISTRATIVA ESPECIAL DE REHABILITACIÓN Y MANTENIMIENTO VIAL</v>
          </cell>
          <cell r="E4271" t="str">
            <v>0002-011</v>
          </cell>
          <cell r="F4271" t="str">
            <v>EP-MOVILIDAD</v>
          </cell>
          <cell r="G4271" t="str">
            <v>1-100-F001</v>
          </cell>
          <cell r="H4271" t="str">
            <v>VA-RECURSOS DISTRITO</v>
          </cell>
          <cell r="I4271" t="str">
            <v>O21101010021201</v>
          </cell>
          <cell r="J4271" t="str">
            <v>Beneficios a los empleados a corto plazo</v>
          </cell>
          <cell r="K4271" t="str">
            <v>000000000000000000227</v>
          </cell>
          <cell r="L4271" t="str">
            <v>0227 - Programa Funcionamiento - UNIDAD ADMINISTRATIVA ESPECIAL DE REHABILITACIÓN Y MANTENIMIENTO DE LA MALLA VIAL</v>
          </cell>
          <cell r="M4271" t="str">
            <v>PM02270001FUNC</v>
          </cell>
          <cell r="N4271" t="str">
            <v>FU</v>
          </cell>
          <cell r="O4271" t="str">
            <v>FUNCIONAMIENTO UNIDAD ADMINISTRATIVA ESPECIAL DE R</v>
          </cell>
          <cell r="P4271" t="str">
            <v>2025</v>
          </cell>
          <cell r="Q4271">
            <v>830691000</v>
          </cell>
          <cell r="R4271">
            <v>830691000</v>
          </cell>
        </row>
        <row r="4272">
          <cell r="A4272" t="str">
            <v>0227-01FU</v>
          </cell>
          <cell r="B4272" t="str">
            <v>DISTRITO CAPITAL</v>
          </cell>
          <cell r="C4272" t="str">
            <v>0227-01</v>
          </cell>
          <cell r="D4272" t="str">
            <v>UNIDAD ADMINISTRATIVA ESPECIAL DE REHABILITACIÓN Y MANTENIMIENTO VIAL</v>
          </cell>
          <cell r="E4272" t="str">
            <v>0002-011</v>
          </cell>
          <cell r="F4272" t="str">
            <v>EP-MOVILIDAD</v>
          </cell>
          <cell r="G4272" t="str">
            <v>1-100-F001</v>
          </cell>
          <cell r="H4272" t="str">
            <v>VA-RECURSOS DISTRITO</v>
          </cell>
          <cell r="I4272" t="str">
            <v>O211010200101</v>
          </cell>
          <cell r="J4272" t="str">
            <v>Aportes a la seguridad social en pensiones públicas</v>
          </cell>
          <cell r="K4272" t="str">
            <v>000000000000000000227</v>
          </cell>
          <cell r="L4272" t="str">
            <v>0227 - Programa Funcionamiento - UNIDAD ADMINISTRATIVA ESPECIAL DE REHABILITACIÓN Y MANTENIMIENTO DE LA MALLA VIAL</v>
          </cell>
          <cell r="M4272" t="str">
            <v>PM02270001FUNC</v>
          </cell>
          <cell r="N4272" t="str">
            <v>FU</v>
          </cell>
          <cell r="O4272" t="str">
            <v>FUNCIONAMIENTO UNIDAD ADMINISTRATIVA ESPECIAL DE R</v>
          </cell>
          <cell r="P4272" t="str">
            <v>2025</v>
          </cell>
          <cell r="Q4272">
            <v>1821780000</v>
          </cell>
          <cell r="R4272">
            <v>1821780000</v>
          </cell>
        </row>
        <row r="4273">
          <cell r="A4273" t="str">
            <v>0227-01FU</v>
          </cell>
          <cell r="B4273" t="str">
            <v>DISTRITO CAPITAL</v>
          </cell>
          <cell r="C4273" t="str">
            <v>0227-01</v>
          </cell>
          <cell r="D4273" t="str">
            <v>UNIDAD ADMINISTRATIVA ESPECIAL DE REHABILITACIÓN Y MANTENIMIENTO VIAL</v>
          </cell>
          <cell r="E4273" t="str">
            <v>0002-011</v>
          </cell>
          <cell r="F4273" t="str">
            <v>EP-MOVILIDAD</v>
          </cell>
          <cell r="G4273" t="str">
            <v>1-100-F001</v>
          </cell>
          <cell r="H4273" t="str">
            <v>VA-RECURSOS DISTRITO</v>
          </cell>
          <cell r="I4273" t="str">
            <v>O211010200102</v>
          </cell>
          <cell r="J4273" t="str">
            <v>Aportes a la seguridad social en pensiones privadas</v>
          </cell>
          <cell r="K4273" t="str">
            <v>000000000000000000227</v>
          </cell>
          <cell r="L4273" t="str">
            <v>0227 - Programa Funcionamiento - UNIDAD ADMINISTRATIVA ESPECIAL DE REHABILITACIÓN Y MANTENIMIENTO DE LA MALLA VIAL</v>
          </cell>
          <cell r="M4273" t="str">
            <v>PM02270001FUNC</v>
          </cell>
          <cell r="N4273" t="str">
            <v>FU</v>
          </cell>
          <cell r="O4273" t="str">
            <v>FUNCIONAMIENTO UNIDAD ADMINISTRATIVA ESPECIAL DE R</v>
          </cell>
          <cell r="P4273" t="str">
            <v>2025</v>
          </cell>
          <cell r="Q4273">
            <v>748849000</v>
          </cell>
          <cell r="R4273">
            <v>748849000</v>
          </cell>
        </row>
        <row r="4274">
          <cell r="A4274" t="str">
            <v>0227-01FU</v>
          </cell>
          <cell r="B4274" t="str">
            <v>DISTRITO CAPITAL</v>
          </cell>
          <cell r="C4274" t="str">
            <v>0227-01</v>
          </cell>
          <cell r="D4274" t="str">
            <v>UNIDAD ADMINISTRATIVA ESPECIAL DE REHABILITACIÓN Y MANTENIMIENTO VIAL</v>
          </cell>
          <cell r="E4274" t="str">
            <v>0002-011</v>
          </cell>
          <cell r="F4274" t="str">
            <v>EP-MOVILIDAD</v>
          </cell>
          <cell r="G4274" t="str">
            <v>1-100-F001</v>
          </cell>
          <cell r="H4274" t="str">
            <v>VA-RECURSOS DISTRITO</v>
          </cell>
          <cell r="I4274" t="str">
            <v>O211010200201</v>
          </cell>
          <cell r="J4274" t="str">
            <v>Aportes a la seguridad social en salud pública</v>
          </cell>
          <cell r="K4274" t="str">
            <v>000000000000000000227</v>
          </cell>
          <cell r="L4274" t="str">
            <v>0227 - Programa Funcionamiento - UNIDAD ADMINISTRATIVA ESPECIAL DE REHABILITACIÓN Y MANTENIMIENTO DE LA MALLA VIAL</v>
          </cell>
          <cell r="M4274" t="str">
            <v>PM02270001FUNC</v>
          </cell>
          <cell r="N4274" t="str">
            <v>FU</v>
          </cell>
          <cell r="O4274" t="str">
            <v>FUNCIONAMIENTO UNIDAD ADMINISTRATIVA ESPECIAL DE R</v>
          </cell>
          <cell r="P4274" t="str">
            <v>2025</v>
          </cell>
          <cell r="Q4274">
            <v>21782000</v>
          </cell>
          <cell r="R4274">
            <v>21782000</v>
          </cell>
        </row>
        <row r="4275">
          <cell r="A4275" t="str">
            <v>0227-01FU</v>
          </cell>
          <cell r="B4275" t="str">
            <v>DISTRITO CAPITAL</v>
          </cell>
          <cell r="C4275" t="str">
            <v>0227-01</v>
          </cell>
          <cell r="D4275" t="str">
            <v>UNIDAD ADMINISTRATIVA ESPECIAL DE REHABILITACIÓN Y MANTENIMIENTO VIAL</v>
          </cell>
          <cell r="E4275" t="str">
            <v>0002-011</v>
          </cell>
          <cell r="F4275" t="str">
            <v>EP-MOVILIDAD</v>
          </cell>
          <cell r="G4275" t="str">
            <v>1-100-F001</v>
          </cell>
          <cell r="H4275" t="str">
            <v>VA-RECURSOS DISTRITO</v>
          </cell>
          <cell r="I4275" t="str">
            <v>O211010200202</v>
          </cell>
          <cell r="J4275" t="str">
            <v>Aportes a la seguridad social en salud privada</v>
          </cell>
          <cell r="K4275" t="str">
            <v>000000000000000000227</v>
          </cell>
          <cell r="L4275" t="str">
            <v>0227 - Programa Funcionamiento - UNIDAD ADMINISTRATIVA ESPECIAL DE REHABILITACIÓN Y MANTENIMIENTO DE LA MALLA VIAL</v>
          </cell>
          <cell r="M4275" t="str">
            <v>PM02270001FUNC</v>
          </cell>
          <cell r="N4275" t="str">
            <v>FU</v>
          </cell>
          <cell r="O4275" t="str">
            <v>FUNCIONAMIENTO UNIDAD ADMINISTRATIVA ESPECIAL DE R</v>
          </cell>
          <cell r="P4275" t="str">
            <v>2025</v>
          </cell>
          <cell r="Q4275">
            <v>1799061000</v>
          </cell>
          <cell r="R4275">
            <v>1799061000</v>
          </cell>
        </row>
        <row r="4276">
          <cell r="A4276" t="str">
            <v>0227-01FU</v>
          </cell>
          <cell r="B4276" t="str">
            <v>DISTRITO CAPITAL</v>
          </cell>
          <cell r="C4276" t="str">
            <v>0227-01</v>
          </cell>
          <cell r="D4276" t="str">
            <v>UNIDAD ADMINISTRATIVA ESPECIAL DE REHABILITACIÓN Y MANTENIMIENTO VIAL</v>
          </cell>
          <cell r="E4276" t="str">
            <v>0002-011</v>
          </cell>
          <cell r="F4276" t="str">
            <v>EP-MOVILIDAD</v>
          </cell>
          <cell r="G4276" t="str">
            <v>1-100-F001</v>
          </cell>
          <cell r="H4276" t="str">
            <v>VA-RECURSOS DISTRITO</v>
          </cell>
          <cell r="I4276" t="str">
            <v>O211010200301</v>
          </cell>
          <cell r="J4276" t="str">
            <v>Aportes de cesantías a fondos públicos</v>
          </cell>
          <cell r="K4276" t="str">
            <v>000000000000000000227</v>
          </cell>
          <cell r="L4276" t="str">
            <v>0227 - Programa Funcionamiento - UNIDAD ADMINISTRATIVA ESPECIAL DE REHABILITACIÓN Y MANTENIMIENTO DE LA MALLA VIAL</v>
          </cell>
          <cell r="M4276" t="str">
            <v>PM02270001FUNC</v>
          </cell>
          <cell r="N4276" t="str">
            <v>FU</v>
          </cell>
          <cell r="O4276" t="str">
            <v>FUNCIONAMIENTO UNIDAD ADMINISTRATIVA ESPECIAL DE R</v>
          </cell>
          <cell r="P4276" t="str">
            <v>2025</v>
          </cell>
          <cell r="Q4276">
            <v>1956540000</v>
          </cell>
          <cell r="R4276">
            <v>1956540000</v>
          </cell>
        </row>
        <row r="4277">
          <cell r="A4277" t="str">
            <v>0227-01FU</v>
          </cell>
          <cell r="B4277" t="str">
            <v>DISTRITO CAPITAL</v>
          </cell>
          <cell r="C4277" t="str">
            <v>0227-01</v>
          </cell>
          <cell r="D4277" t="str">
            <v>UNIDAD ADMINISTRATIVA ESPECIAL DE REHABILITACIÓN Y MANTENIMIENTO VIAL</v>
          </cell>
          <cell r="E4277" t="str">
            <v>0002-011</v>
          </cell>
          <cell r="F4277" t="str">
            <v>EP-MOVILIDAD</v>
          </cell>
          <cell r="G4277" t="str">
            <v>1-100-F001</v>
          </cell>
          <cell r="H4277" t="str">
            <v>VA-RECURSOS DISTRITO</v>
          </cell>
          <cell r="I4277" t="str">
            <v>O211010200302</v>
          </cell>
          <cell r="J4277" t="str">
            <v>Aportes de cesantías a fondos privados</v>
          </cell>
          <cell r="K4277" t="str">
            <v>000000000000000000227</v>
          </cell>
          <cell r="L4277" t="str">
            <v>0227 - Programa Funcionamiento - UNIDAD ADMINISTRATIVA ESPECIAL DE REHABILITACIÓN Y MANTENIMIENTO DE LA MALLA VIAL</v>
          </cell>
          <cell r="M4277" t="str">
            <v>PM02270001FUNC</v>
          </cell>
          <cell r="N4277" t="str">
            <v>FU</v>
          </cell>
          <cell r="O4277" t="str">
            <v>FUNCIONAMIENTO UNIDAD ADMINISTRATIVA ESPECIAL DE R</v>
          </cell>
          <cell r="P4277" t="str">
            <v>2025</v>
          </cell>
          <cell r="Q4277">
            <v>716410000</v>
          </cell>
          <cell r="R4277">
            <v>716410000</v>
          </cell>
        </row>
        <row r="4278">
          <cell r="A4278" t="str">
            <v>0227-01FU</v>
          </cell>
          <cell r="B4278" t="str">
            <v>DISTRITO CAPITAL</v>
          </cell>
          <cell r="C4278" t="str">
            <v>0227-01</v>
          </cell>
          <cell r="D4278" t="str">
            <v>UNIDAD ADMINISTRATIVA ESPECIAL DE REHABILITACIÓN Y MANTENIMIENTO VIAL</v>
          </cell>
          <cell r="E4278" t="str">
            <v>0002-011</v>
          </cell>
          <cell r="F4278" t="str">
            <v>EP-MOVILIDAD</v>
          </cell>
          <cell r="G4278" t="str">
            <v>1-100-F001</v>
          </cell>
          <cell r="H4278" t="str">
            <v>VA-RECURSOS DISTRITO</v>
          </cell>
          <cell r="I4278" t="str">
            <v>O211010200401</v>
          </cell>
          <cell r="J4278" t="str">
            <v>Compensar</v>
          </cell>
          <cell r="K4278" t="str">
            <v>000000000000000000227</v>
          </cell>
          <cell r="L4278" t="str">
            <v>0227 - Programa Funcionamiento - UNIDAD ADMINISTRATIVA ESPECIAL DE REHABILITACIÓN Y MANTENIMIENTO DE LA MALLA VIAL</v>
          </cell>
          <cell r="M4278" t="str">
            <v>PM02270001FUNC</v>
          </cell>
          <cell r="N4278" t="str">
            <v>FU</v>
          </cell>
          <cell r="O4278" t="str">
            <v>FUNCIONAMIENTO UNIDAD ADMINISTRATIVA ESPECIAL DE R</v>
          </cell>
          <cell r="P4278" t="str">
            <v>2025</v>
          </cell>
          <cell r="Q4278">
            <v>1031033000</v>
          </cell>
          <cell r="R4278">
            <v>1031033000</v>
          </cell>
        </row>
        <row r="4279">
          <cell r="A4279" t="str">
            <v>0227-01FU</v>
          </cell>
          <cell r="B4279" t="str">
            <v>DISTRITO CAPITAL</v>
          </cell>
          <cell r="C4279" t="str">
            <v>0227-01</v>
          </cell>
          <cell r="D4279" t="str">
            <v>UNIDAD ADMINISTRATIVA ESPECIAL DE REHABILITACIÓN Y MANTENIMIENTO VIAL</v>
          </cell>
          <cell r="E4279" t="str">
            <v>0002-011</v>
          </cell>
          <cell r="F4279" t="str">
            <v>EP-MOVILIDAD</v>
          </cell>
          <cell r="G4279" t="str">
            <v>1-100-F001</v>
          </cell>
          <cell r="H4279" t="str">
            <v>VA-RECURSOS DISTRITO</v>
          </cell>
          <cell r="I4279" t="str">
            <v>O211010200502</v>
          </cell>
          <cell r="J4279" t="str">
            <v>Aportes generales al sistema de riesgos laborales privados</v>
          </cell>
          <cell r="K4279" t="str">
            <v>000000000000000000227</v>
          </cell>
          <cell r="L4279" t="str">
            <v>0227 - Programa Funcionamiento - UNIDAD ADMINISTRATIVA ESPECIAL DE REHABILITACIÓN Y MANTENIMIENTO DE LA MALLA VIAL</v>
          </cell>
          <cell r="M4279" t="str">
            <v>PM02270001FUNC</v>
          </cell>
          <cell r="N4279" t="str">
            <v>FU</v>
          </cell>
          <cell r="O4279" t="str">
            <v>FUNCIONAMIENTO UNIDAD ADMINISTRATIVA ESPECIAL DE R</v>
          </cell>
          <cell r="P4279" t="str">
            <v>2025</v>
          </cell>
          <cell r="Q4279">
            <v>798169000</v>
          </cell>
          <cell r="R4279">
            <v>798169000</v>
          </cell>
        </row>
        <row r="4280">
          <cell r="A4280" t="str">
            <v>0227-01FU</v>
          </cell>
          <cell r="B4280" t="str">
            <v>DISTRITO CAPITAL</v>
          </cell>
          <cell r="C4280" t="str">
            <v>0227-01</v>
          </cell>
          <cell r="D4280" t="str">
            <v>UNIDAD ADMINISTRATIVA ESPECIAL DE REHABILITACIÓN Y MANTENIMIENTO VIAL</v>
          </cell>
          <cell r="E4280" t="str">
            <v>0002-011</v>
          </cell>
          <cell r="F4280" t="str">
            <v>EP-MOVILIDAD</v>
          </cell>
          <cell r="G4280" t="str">
            <v>1-100-F001</v>
          </cell>
          <cell r="H4280" t="str">
            <v>VA-RECURSOS DISTRITO</v>
          </cell>
          <cell r="I4280" t="str">
            <v>O2110102006</v>
          </cell>
          <cell r="J4280" t="str">
            <v>Aportes al ICBF</v>
          </cell>
          <cell r="K4280" t="str">
            <v>000000000000000000227</v>
          </cell>
          <cell r="L4280" t="str">
            <v>0227 - Programa Funcionamiento - UNIDAD ADMINISTRATIVA ESPECIAL DE REHABILITACIÓN Y MANTENIMIENTO DE LA MALLA VIAL</v>
          </cell>
          <cell r="M4280" t="str">
            <v>PM02270001FUNC</v>
          </cell>
          <cell r="N4280" t="str">
            <v>FU</v>
          </cell>
          <cell r="O4280" t="str">
            <v>FUNCIONAMIENTO UNIDAD ADMINISTRATIVA ESPECIAL DE R</v>
          </cell>
          <cell r="P4280" t="str">
            <v>2025</v>
          </cell>
          <cell r="Q4280">
            <v>773267000</v>
          </cell>
          <cell r="R4280">
            <v>773267000</v>
          </cell>
        </row>
        <row r="4281">
          <cell r="A4281" t="str">
            <v>0227-01FU</v>
          </cell>
          <cell r="B4281" t="str">
            <v>DISTRITO CAPITAL</v>
          </cell>
          <cell r="C4281" t="str">
            <v>0227-01</v>
          </cell>
          <cell r="D4281" t="str">
            <v>UNIDAD ADMINISTRATIVA ESPECIAL DE REHABILITACIÓN Y MANTENIMIENTO VIAL</v>
          </cell>
          <cell r="E4281" t="str">
            <v>0002-011</v>
          </cell>
          <cell r="F4281" t="str">
            <v>EP-MOVILIDAD</v>
          </cell>
          <cell r="G4281" t="str">
            <v>1-100-F001</v>
          </cell>
          <cell r="H4281" t="str">
            <v>VA-RECURSOS DISTRITO</v>
          </cell>
          <cell r="I4281" t="str">
            <v>O2110102007</v>
          </cell>
          <cell r="J4281" t="str">
            <v>Aportes al SENA</v>
          </cell>
          <cell r="K4281" t="str">
            <v>000000000000000000227</v>
          </cell>
          <cell r="L4281" t="str">
            <v>0227 - Programa Funcionamiento - UNIDAD ADMINISTRATIVA ESPECIAL DE REHABILITACIÓN Y MANTENIMIENTO DE LA MALLA VIAL</v>
          </cell>
          <cell r="M4281" t="str">
            <v>PM02270001FUNC</v>
          </cell>
          <cell r="N4281" t="str">
            <v>FU</v>
          </cell>
          <cell r="O4281" t="str">
            <v>FUNCIONAMIENTO UNIDAD ADMINISTRATIVA ESPECIAL DE R</v>
          </cell>
          <cell r="P4281" t="str">
            <v>2025</v>
          </cell>
          <cell r="Q4281">
            <v>367384000</v>
          </cell>
          <cell r="R4281">
            <v>367384000</v>
          </cell>
        </row>
        <row r="4282">
          <cell r="A4282" t="str">
            <v>0227-01FU</v>
          </cell>
          <cell r="B4282" t="str">
            <v>DISTRITO CAPITAL</v>
          </cell>
          <cell r="C4282" t="str">
            <v>0227-01</v>
          </cell>
          <cell r="D4282" t="str">
            <v>UNIDAD ADMINISTRATIVA ESPECIAL DE REHABILITACIÓN Y MANTENIMIENTO VIAL</v>
          </cell>
          <cell r="E4282" t="str">
            <v>0002-011</v>
          </cell>
          <cell r="F4282" t="str">
            <v>EP-MOVILIDAD</v>
          </cell>
          <cell r="G4282" t="str">
            <v>1-100-F001</v>
          </cell>
          <cell r="H4282" t="str">
            <v>VA-RECURSOS DISTRITO</v>
          </cell>
          <cell r="I4282" t="str">
            <v>O211010300103</v>
          </cell>
          <cell r="J4282" t="str">
            <v>Bonificación especial de recreación</v>
          </cell>
          <cell r="K4282" t="str">
            <v>000000000000000000227</v>
          </cell>
          <cell r="L4282" t="str">
            <v>0227 - Programa Funcionamiento - UNIDAD ADMINISTRATIVA ESPECIAL DE REHABILITACIÓN Y MANTENIMIENTO DE LA MALLA VIAL</v>
          </cell>
          <cell r="M4282" t="str">
            <v>PM02270001FUNC</v>
          </cell>
          <cell r="N4282" t="str">
            <v>FU</v>
          </cell>
          <cell r="O4282" t="str">
            <v>FUNCIONAMIENTO UNIDAD ADMINISTRATIVA ESPECIAL DE R</v>
          </cell>
          <cell r="P4282" t="str">
            <v>2025</v>
          </cell>
          <cell r="Q4282">
            <v>80735000</v>
          </cell>
          <cell r="R4282">
            <v>80735000</v>
          </cell>
        </row>
        <row r="4283">
          <cell r="A4283" t="str">
            <v>0227-01FU</v>
          </cell>
          <cell r="B4283" t="str">
            <v>DISTRITO CAPITAL</v>
          </cell>
          <cell r="C4283" t="str">
            <v>0227-01</v>
          </cell>
          <cell r="D4283" t="str">
            <v>UNIDAD ADMINISTRATIVA ESPECIAL DE REHABILITACIÓN Y MANTENIMIENTO VIAL</v>
          </cell>
          <cell r="E4283" t="str">
            <v>0002-011</v>
          </cell>
          <cell r="F4283" t="str">
            <v>EP-MOVILIDAD</v>
          </cell>
          <cell r="G4283" t="str">
            <v>1-100-F001</v>
          </cell>
          <cell r="H4283" t="str">
            <v>VA-RECURSOS DISTRITO</v>
          </cell>
          <cell r="I4283" t="str">
            <v>O2110103005</v>
          </cell>
          <cell r="J4283" t="str">
            <v>Reconocimiento por permanencia en el servicio público - Bogotá D.C.</v>
          </cell>
          <cell r="K4283" t="str">
            <v>000000000000000000227</v>
          </cell>
          <cell r="L4283" t="str">
            <v>0227 - Programa Funcionamiento - UNIDAD ADMINISTRATIVA ESPECIAL DE REHABILITACIÓN Y MANTENIMIENTO DE LA MALLA VIAL</v>
          </cell>
          <cell r="M4283" t="str">
            <v>PM02270001FUNC</v>
          </cell>
          <cell r="N4283" t="str">
            <v>FU</v>
          </cell>
          <cell r="O4283" t="str">
            <v>FUNCIONAMIENTO UNIDAD ADMINISTRATIVA ESPECIAL DE R</v>
          </cell>
          <cell r="P4283" t="str">
            <v>2025</v>
          </cell>
          <cell r="Q4283">
            <v>121548000</v>
          </cell>
          <cell r="R4283">
            <v>121548000</v>
          </cell>
        </row>
        <row r="4284">
          <cell r="A4284" t="str">
            <v>0227-01FU</v>
          </cell>
          <cell r="B4284" t="str">
            <v>DISTRITO CAPITAL</v>
          </cell>
          <cell r="C4284" t="str">
            <v>0227-01</v>
          </cell>
          <cell r="D4284" t="str">
            <v>UNIDAD ADMINISTRATIVA ESPECIAL DE REHABILITACIÓN Y MANTENIMIENTO VIAL</v>
          </cell>
          <cell r="E4284" t="str">
            <v>0002-011</v>
          </cell>
          <cell r="F4284" t="str">
            <v>EP-MOVILIDAD</v>
          </cell>
          <cell r="G4284" t="str">
            <v>1-100-F001</v>
          </cell>
          <cell r="H4284" t="str">
            <v>VA-RECURSOS DISTRITO</v>
          </cell>
          <cell r="I4284" t="str">
            <v>O2110103068</v>
          </cell>
          <cell r="J4284" t="str">
            <v>Prima secretarial</v>
          </cell>
          <cell r="K4284" t="str">
            <v>000000000000000000227</v>
          </cell>
          <cell r="L4284" t="str">
            <v>0227 - Programa Funcionamiento - UNIDAD ADMINISTRATIVA ESPECIAL DE REHABILITACIÓN Y MANTENIMIENTO DE LA MALLA VIAL</v>
          </cell>
          <cell r="M4284" t="str">
            <v>PM02270001FUNC</v>
          </cell>
          <cell r="N4284" t="str">
            <v>FU</v>
          </cell>
          <cell r="O4284" t="str">
            <v>FUNCIONAMIENTO UNIDAD ADMINISTRATIVA ESPECIAL DE R</v>
          </cell>
          <cell r="P4284" t="str">
            <v>2025</v>
          </cell>
          <cell r="Q4284">
            <v>2640000</v>
          </cell>
          <cell r="R4284">
            <v>2640000</v>
          </cell>
        </row>
        <row r="4285">
          <cell r="A4285" t="str">
            <v>0227-01FU</v>
          </cell>
          <cell r="B4285" t="str">
            <v>DISTRITO CAPITAL</v>
          </cell>
          <cell r="C4285" t="str">
            <v>0227-01</v>
          </cell>
          <cell r="D4285" t="str">
            <v>UNIDAD ADMINISTRATIVA ESPECIAL DE REHABILITACIÓN Y MANTENIMIENTO VIAL</v>
          </cell>
          <cell r="E4285" t="str">
            <v>0002-011</v>
          </cell>
          <cell r="F4285" t="str">
            <v>EP-MOVILIDAD</v>
          </cell>
          <cell r="G4285" t="str">
            <v>1-100-F001</v>
          </cell>
          <cell r="H4285" t="str">
            <v>VA-RECURSOS DISTRITO</v>
          </cell>
          <cell r="I4285" t="str">
            <v>O2110103106</v>
          </cell>
          <cell r="J4285" t="str">
            <v>Remuneración por defunción</v>
          </cell>
          <cell r="K4285" t="str">
            <v>000000000000000000227</v>
          </cell>
          <cell r="L4285" t="str">
            <v>0227 - Programa Funcionamiento - UNIDAD ADMINISTRATIVA ESPECIAL DE REHABILITACIÓN Y MANTENIMIENTO DE LA MALLA VIAL</v>
          </cell>
          <cell r="M4285" t="str">
            <v>PM02270001FUNC</v>
          </cell>
          <cell r="N4285" t="str">
            <v>FU</v>
          </cell>
          <cell r="O4285" t="str">
            <v>FUNCIONAMIENTO UNIDAD ADMINISTRATIVA ESPECIAL DE R</v>
          </cell>
          <cell r="P4285" t="str">
            <v>2025</v>
          </cell>
          <cell r="Q4285">
            <v>47423000</v>
          </cell>
          <cell r="R4285">
            <v>47423000</v>
          </cell>
        </row>
        <row r="4286">
          <cell r="A4286" t="str">
            <v>0227-01FU</v>
          </cell>
          <cell r="B4286" t="str">
            <v>DISTRITO CAPITAL</v>
          </cell>
          <cell r="C4286" t="str">
            <v>0227-01</v>
          </cell>
          <cell r="D4286" t="str">
            <v>UNIDAD ADMINISTRATIVA ESPECIAL DE REHABILITACIÓN Y MANTENIMIENTO VIAL</v>
          </cell>
          <cell r="E4286" t="str">
            <v>0002-011</v>
          </cell>
          <cell r="F4286" t="str">
            <v>EP-MOVILIDAD</v>
          </cell>
          <cell r="G4286" t="str">
            <v>1-100-F001</v>
          </cell>
          <cell r="H4286" t="str">
            <v>VA-RECURSOS DISTRITO</v>
          </cell>
          <cell r="I4286" t="str">
            <v>O2110103111</v>
          </cell>
          <cell r="J4286" t="str">
            <v>Auxilios Educativos</v>
          </cell>
          <cell r="K4286" t="str">
            <v>000000000000000000227</v>
          </cell>
          <cell r="L4286" t="str">
            <v>0227 - Programa Funcionamiento - UNIDAD ADMINISTRATIVA ESPECIAL DE REHABILITACIÓN Y MANTENIMIENTO DE LA MALLA VIAL</v>
          </cell>
          <cell r="M4286" t="str">
            <v>PM02270001FUNC</v>
          </cell>
          <cell r="N4286" t="str">
            <v>FU</v>
          </cell>
          <cell r="O4286" t="str">
            <v>FUNCIONAMIENTO UNIDAD ADMINISTRATIVA ESPECIAL DE R</v>
          </cell>
          <cell r="P4286" t="str">
            <v>2025</v>
          </cell>
          <cell r="Q4286">
            <v>238879000</v>
          </cell>
          <cell r="R4286">
            <v>238879000</v>
          </cell>
        </row>
        <row r="4287">
          <cell r="A4287" t="str">
            <v>0227-01FU</v>
          </cell>
          <cell r="B4287" t="str">
            <v>DISTRITO CAPITAL</v>
          </cell>
          <cell r="C4287" t="str">
            <v>0227-01</v>
          </cell>
          <cell r="D4287" t="str">
            <v>UNIDAD ADMINISTRATIVA ESPECIAL DE REHABILITACIÓN Y MANTENIMIENTO VIAL</v>
          </cell>
          <cell r="E4287" t="str">
            <v>0002-011</v>
          </cell>
          <cell r="F4287" t="str">
            <v>EP-MOVILIDAD</v>
          </cell>
          <cell r="G4287" t="str">
            <v>1-100-F001</v>
          </cell>
          <cell r="H4287" t="str">
            <v>VA-RECURSOS DISTRITO</v>
          </cell>
          <cell r="I4287" t="str">
            <v>O2110103112</v>
          </cell>
          <cell r="J4287" t="str">
            <v>Auxilios por Antigüedad</v>
          </cell>
          <cell r="K4287" t="str">
            <v>000000000000000000227</v>
          </cell>
          <cell r="L4287" t="str">
            <v>0227 - Programa Funcionamiento - UNIDAD ADMINISTRATIVA ESPECIAL DE REHABILITACIÓN Y MANTENIMIENTO DE LA MALLA VIAL</v>
          </cell>
          <cell r="M4287" t="str">
            <v>PM02270001FUNC</v>
          </cell>
          <cell r="N4287" t="str">
            <v>FU</v>
          </cell>
          <cell r="O4287" t="str">
            <v>FUNCIONAMIENTO UNIDAD ADMINISTRATIVA ESPECIAL DE R</v>
          </cell>
          <cell r="P4287" t="str">
            <v>2025</v>
          </cell>
          <cell r="Q4287">
            <v>381985000</v>
          </cell>
          <cell r="R4287">
            <v>381985000</v>
          </cell>
        </row>
        <row r="4288">
          <cell r="A4288" t="str">
            <v>0227-01FU</v>
          </cell>
          <cell r="B4288" t="str">
            <v>DISTRITO CAPITAL</v>
          </cell>
          <cell r="C4288" t="str">
            <v>0227-01</v>
          </cell>
          <cell r="D4288" t="str">
            <v>UNIDAD ADMINISTRATIVA ESPECIAL DE REHABILITACIÓN Y MANTENIMIENTO VIAL</v>
          </cell>
          <cell r="E4288" t="str">
            <v>0002-011</v>
          </cell>
          <cell r="F4288" t="str">
            <v>EP-MOVILIDAD</v>
          </cell>
          <cell r="G4288" t="str">
            <v>1-100-F001</v>
          </cell>
          <cell r="H4288" t="str">
            <v>VA-RECURSOS DISTRITO</v>
          </cell>
          <cell r="I4288" t="str">
            <v>O2110103117</v>
          </cell>
          <cell r="J4288" t="str">
            <v>Prima Especial</v>
          </cell>
          <cell r="K4288" t="str">
            <v>000000000000000000227</v>
          </cell>
          <cell r="L4288" t="str">
            <v>0227 - Programa Funcionamiento - UNIDAD ADMINISTRATIVA ESPECIAL DE REHABILITACIÓN Y MANTENIMIENTO DE LA MALLA VIAL</v>
          </cell>
          <cell r="M4288" t="str">
            <v>PM02270001FUNC</v>
          </cell>
          <cell r="N4288" t="str">
            <v>FU</v>
          </cell>
          <cell r="O4288" t="str">
            <v>FUNCIONAMIENTO UNIDAD ADMINISTRATIVA ESPECIAL DE R</v>
          </cell>
          <cell r="P4288" t="str">
            <v>2025</v>
          </cell>
          <cell r="Q4288">
            <v>936547000</v>
          </cell>
          <cell r="R4288">
            <v>936547000</v>
          </cell>
        </row>
        <row r="4289">
          <cell r="A4289" t="str">
            <v>0227-01FU</v>
          </cell>
          <cell r="B4289" t="str">
            <v>DISTRITO CAPITAL</v>
          </cell>
          <cell r="C4289" t="str">
            <v>0227-01</v>
          </cell>
          <cell r="D4289" t="str">
            <v>UNIDAD ADMINISTRATIVA ESPECIAL DE REHABILITACIÓN Y MANTENIMIENTO VIAL</v>
          </cell>
          <cell r="E4289" t="str">
            <v>0002-011</v>
          </cell>
          <cell r="F4289" t="str">
            <v>EP-MOVILIDAD</v>
          </cell>
          <cell r="G4289" t="str">
            <v>1-100-F001</v>
          </cell>
          <cell r="H4289" t="str">
            <v>VA-RECURSOS DISTRITO</v>
          </cell>
          <cell r="I4289" t="str">
            <v>O212010100502030101</v>
          </cell>
          <cell r="J4289" t="str">
            <v>Paquetes de software</v>
          </cell>
          <cell r="K4289" t="str">
            <v>000000000000000000227</v>
          </cell>
          <cell r="L4289" t="str">
            <v>0227 - Programa Funcionamiento - UNIDAD ADMINISTRATIVA ESPECIAL DE REHABILITACIÓN Y MANTENIMIENTO DE LA MALLA VIAL</v>
          </cell>
          <cell r="M4289" t="str">
            <v>PM02270001FUNC</v>
          </cell>
          <cell r="N4289" t="str">
            <v>FU</v>
          </cell>
          <cell r="O4289" t="str">
            <v>FUNCIONAMIENTO UNIDAD ADMINISTRATIVA ESPECIAL DE R</v>
          </cell>
          <cell r="P4289" t="str">
            <v>2025</v>
          </cell>
          <cell r="Q4289">
            <v>18581000</v>
          </cell>
          <cell r="R4289">
            <v>18581000</v>
          </cell>
        </row>
        <row r="4290">
          <cell r="A4290" t="str">
            <v>0227-01FU</v>
          </cell>
          <cell r="B4290" t="str">
            <v>DISTRITO CAPITAL</v>
          </cell>
          <cell r="C4290" t="str">
            <v>0227-01</v>
          </cell>
          <cell r="D4290" t="str">
            <v>UNIDAD ADMINISTRATIVA ESPECIAL DE REHABILITACIÓN Y MANTENIMIENTO VIAL</v>
          </cell>
          <cell r="E4290" t="str">
            <v>0002-011</v>
          </cell>
          <cell r="F4290" t="str">
            <v>EP-MOVILIDAD</v>
          </cell>
          <cell r="G4290" t="str">
            <v>1-100-F001</v>
          </cell>
          <cell r="H4290" t="str">
            <v>VA-RECURSOS DISTRITO</v>
          </cell>
          <cell r="I4290" t="str">
            <v>O2120201002042441001</v>
          </cell>
          <cell r="J4290" t="str">
            <v>Agua purificada (envasada)</v>
          </cell>
          <cell r="K4290" t="str">
            <v>000000000000000000227</v>
          </cell>
          <cell r="L4290" t="str">
            <v>0227 - Programa Funcionamiento - UNIDAD ADMINISTRATIVA ESPECIAL DE REHABILITACIÓN Y MANTENIMIENTO DE LA MALLA VIAL</v>
          </cell>
          <cell r="M4290" t="str">
            <v>PM02270001FUNC</v>
          </cell>
          <cell r="N4290" t="str">
            <v>FU</v>
          </cell>
          <cell r="O4290" t="str">
            <v>FUNCIONAMIENTO UNIDAD ADMINISTRATIVA ESPECIAL DE R</v>
          </cell>
          <cell r="P4290" t="str">
            <v>2025</v>
          </cell>
          <cell r="Q4290">
            <v>13420000</v>
          </cell>
          <cell r="R4290">
            <v>13420000</v>
          </cell>
        </row>
        <row r="4291">
          <cell r="A4291" t="str">
            <v>0227-01FU</v>
          </cell>
          <cell r="B4291" t="str">
            <v>DISTRITO CAPITAL</v>
          </cell>
          <cell r="C4291" t="str">
            <v>0227-01</v>
          </cell>
          <cell r="D4291" t="str">
            <v>UNIDAD ADMINISTRATIVA ESPECIAL DE REHABILITACIÓN Y MANTENIMIENTO VIAL</v>
          </cell>
          <cell r="E4291" t="str">
            <v>0002-011</v>
          </cell>
          <cell r="F4291" t="str">
            <v>EP-MOVILIDAD</v>
          </cell>
          <cell r="G4291" t="str">
            <v>1-100-F001</v>
          </cell>
          <cell r="H4291" t="str">
            <v>VA-RECURSOS DISTRITO</v>
          </cell>
          <cell r="I4291" t="str">
            <v>O2120201002082823101</v>
          </cell>
          <cell r="J4291" t="str">
            <v>Vestidos de paño para hombre</v>
          </cell>
          <cell r="K4291" t="str">
            <v>000000000000000000227</v>
          </cell>
          <cell r="L4291" t="str">
            <v>0227 - Programa Funcionamiento - UNIDAD ADMINISTRATIVA ESPECIAL DE REHABILITACIÓN Y MANTENIMIENTO DE LA MALLA VIAL</v>
          </cell>
          <cell r="M4291" t="str">
            <v>PM02270001FUNC</v>
          </cell>
          <cell r="N4291" t="str">
            <v>FU</v>
          </cell>
          <cell r="O4291" t="str">
            <v>FUNCIONAMIENTO UNIDAD ADMINISTRATIVA ESPECIAL DE R</v>
          </cell>
          <cell r="P4291" t="str">
            <v>2025</v>
          </cell>
          <cell r="Q4291">
            <v>120000000</v>
          </cell>
          <cell r="R4291">
            <v>120000000</v>
          </cell>
        </row>
        <row r="4292">
          <cell r="A4292" t="str">
            <v>0227-01FU</v>
          </cell>
          <cell r="B4292" t="str">
            <v>DISTRITO CAPITAL</v>
          </cell>
          <cell r="C4292" t="str">
            <v>0227-01</v>
          </cell>
          <cell r="D4292" t="str">
            <v>UNIDAD ADMINISTRATIVA ESPECIAL DE REHABILITACIÓN Y MANTENIMIENTO VIAL</v>
          </cell>
          <cell r="E4292" t="str">
            <v>0002-011</v>
          </cell>
          <cell r="F4292" t="str">
            <v>EP-MOVILIDAD</v>
          </cell>
          <cell r="G4292" t="str">
            <v>1-100-F001</v>
          </cell>
          <cell r="H4292" t="str">
            <v>VA-RECURSOS DISTRITO</v>
          </cell>
          <cell r="I4292" t="str">
            <v>O2120201002082823127</v>
          </cell>
          <cell r="J4292" t="str">
            <v>Overoles para hombre (prenda de vestir)</v>
          </cell>
          <cell r="K4292" t="str">
            <v>000000000000000000227</v>
          </cell>
          <cell r="L4292" t="str">
            <v>0227 - Programa Funcionamiento - UNIDAD ADMINISTRATIVA ESPECIAL DE REHABILITACIÓN Y MANTENIMIENTO DE LA MALLA VIAL</v>
          </cell>
          <cell r="M4292" t="str">
            <v>PM02270001FUNC</v>
          </cell>
          <cell r="N4292" t="str">
            <v>FU</v>
          </cell>
          <cell r="O4292" t="str">
            <v>FUNCIONAMIENTO UNIDAD ADMINISTRATIVA ESPECIAL DE R</v>
          </cell>
          <cell r="P4292" t="str">
            <v>2025</v>
          </cell>
          <cell r="Q4292">
            <v>239494000</v>
          </cell>
          <cell r="R4292">
            <v>239494000</v>
          </cell>
        </row>
        <row r="4293">
          <cell r="A4293" t="str">
            <v>0227-01FU</v>
          </cell>
          <cell r="B4293" t="str">
            <v>DISTRITO CAPITAL</v>
          </cell>
          <cell r="C4293" t="str">
            <v>0227-01</v>
          </cell>
          <cell r="D4293" t="str">
            <v>UNIDAD ADMINISTRATIVA ESPECIAL DE REHABILITACIÓN Y MANTENIMIENTO VIAL</v>
          </cell>
          <cell r="E4293" t="str">
            <v>0002-011</v>
          </cell>
          <cell r="F4293" t="str">
            <v>EP-MOVILIDAD</v>
          </cell>
          <cell r="G4293" t="str">
            <v>1-100-F001</v>
          </cell>
          <cell r="H4293" t="str">
            <v>VA-RECURSOS DISTRITO</v>
          </cell>
          <cell r="I4293" t="str">
            <v>O2120201003063699010</v>
          </cell>
          <cell r="J4293" t="str">
            <v>Tapas para agendas, carpetas o similares en vinilo</v>
          </cell>
          <cell r="K4293" t="str">
            <v>000000000000000000227</v>
          </cell>
          <cell r="L4293" t="str">
            <v>0227 - Programa Funcionamiento - UNIDAD ADMINISTRATIVA ESPECIAL DE REHABILITACIÓN Y MANTENIMIENTO DE LA MALLA VIAL</v>
          </cell>
          <cell r="M4293" t="str">
            <v>PM02270001FUNC</v>
          </cell>
          <cell r="N4293" t="str">
            <v>FU</v>
          </cell>
          <cell r="O4293" t="str">
            <v>FUNCIONAMIENTO UNIDAD ADMINISTRATIVA ESPECIAL DE R</v>
          </cell>
          <cell r="P4293" t="str">
            <v>2025</v>
          </cell>
          <cell r="Q4293">
            <v>61938000</v>
          </cell>
          <cell r="R4293">
            <v>61938000</v>
          </cell>
        </row>
        <row r="4294">
          <cell r="A4294" t="str">
            <v>0227-01FU</v>
          </cell>
          <cell r="B4294" t="str">
            <v>DISTRITO CAPITAL</v>
          </cell>
          <cell r="C4294" t="str">
            <v>0227-01</v>
          </cell>
          <cell r="D4294" t="str">
            <v>UNIDAD ADMINISTRATIVA ESPECIAL DE REHABILITACIÓN Y MANTENIMIENTO VIAL</v>
          </cell>
          <cell r="E4294" t="str">
            <v>0002-011</v>
          </cell>
          <cell r="F4294" t="str">
            <v>EP-MOVILIDAD</v>
          </cell>
          <cell r="G4294" t="str">
            <v>1-100-F001</v>
          </cell>
          <cell r="H4294" t="str">
            <v>VA-RECURSOS DISTRITO</v>
          </cell>
          <cell r="I4294" t="str">
            <v>O2120201003083812199</v>
          </cell>
          <cell r="J4294" t="str">
            <v>Muebles metálicos n.c.p. para oficina</v>
          </cell>
          <cell r="K4294" t="str">
            <v>000000000000000000227</v>
          </cell>
          <cell r="L4294" t="str">
            <v>0227 - Programa Funcionamiento - UNIDAD ADMINISTRATIVA ESPECIAL DE REHABILITACIÓN Y MANTENIMIENTO DE LA MALLA VIAL</v>
          </cell>
          <cell r="M4294" t="str">
            <v>PM02270001FUNC</v>
          </cell>
          <cell r="N4294" t="str">
            <v>FU</v>
          </cell>
          <cell r="O4294" t="str">
            <v>FUNCIONAMIENTO UNIDAD ADMINISTRATIVA ESPECIAL DE R</v>
          </cell>
          <cell r="P4294" t="str">
            <v>2025</v>
          </cell>
          <cell r="Q4294">
            <v>51615000</v>
          </cell>
          <cell r="R4294">
            <v>51615000</v>
          </cell>
        </row>
        <row r="4295">
          <cell r="A4295" t="str">
            <v>0227-01FU</v>
          </cell>
          <cell r="B4295" t="str">
            <v>DISTRITO CAPITAL</v>
          </cell>
          <cell r="C4295" t="str">
            <v>0227-01</v>
          </cell>
          <cell r="D4295" t="str">
            <v>UNIDAD ADMINISTRATIVA ESPECIAL DE REHABILITACIÓN Y MANTENIMIENTO VIAL</v>
          </cell>
          <cell r="E4295" t="str">
            <v>0002-011</v>
          </cell>
          <cell r="F4295" t="str">
            <v>EP-MOVILIDAD</v>
          </cell>
          <cell r="G4295" t="str">
            <v>1-100-F001</v>
          </cell>
          <cell r="H4295" t="str">
            <v>VA-RECURSOS DISTRITO</v>
          </cell>
          <cell r="I4295" t="str">
            <v>O2120201003083899997</v>
          </cell>
          <cell r="J4295" t="str">
            <v>Artículos n.c.p. para protección</v>
          </cell>
          <cell r="K4295" t="str">
            <v>000000000000000000227</v>
          </cell>
          <cell r="L4295" t="str">
            <v>0227 - Programa Funcionamiento - UNIDAD ADMINISTRATIVA ESPECIAL DE REHABILITACIÓN Y MANTENIMIENTO DE LA MALLA VIAL</v>
          </cell>
          <cell r="M4295" t="str">
            <v>PM02270001FUNC</v>
          </cell>
          <cell r="N4295" t="str">
            <v>FU</v>
          </cell>
          <cell r="O4295" t="str">
            <v>FUNCIONAMIENTO UNIDAD ADMINISTRATIVA ESPECIAL DE R</v>
          </cell>
          <cell r="P4295" t="str">
            <v>2025</v>
          </cell>
          <cell r="Q4295">
            <v>204395000</v>
          </cell>
          <cell r="R4295">
            <v>204395000</v>
          </cell>
        </row>
        <row r="4296">
          <cell r="A4296" t="str">
            <v>0227-01FU</v>
          </cell>
          <cell r="B4296" t="str">
            <v>DISTRITO CAPITAL</v>
          </cell>
          <cell r="C4296" t="str">
            <v>0227-01</v>
          </cell>
          <cell r="D4296" t="str">
            <v>UNIDAD ADMINISTRATIVA ESPECIAL DE REHABILITACIÓN Y MANTENIMIENTO VIAL</v>
          </cell>
          <cell r="E4296" t="str">
            <v>0002-011</v>
          </cell>
          <cell r="F4296" t="str">
            <v>EP-MOVILIDAD</v>
          </cell>
          <cell r="G4296" t="str">
            <v>1-100-F001</v>
          </cell>
          <cell r="H4296" t="str">
            <v>VA-RECURSOS DISTRITO</v>
          </cell>
          <cell r="I4296" t="str">
            <v>O2120201003083899998</v>
          </cell>
          <cell r="J4296" t="str">
            <v>Artículos n.c.p. para escritorio y oficina</v>
          </cell>
          <cell r="K4296" t="str">
            <v>000000000000000000227</v>
          </cell>
          <cell r="L4296" t="str">
            <v>0227 - Programa Funcionamiento - UNIDAD ADMINISTRATIVA ESPECIAL DE REHABILITACIÓN Y MANTENIMIENTO DE LA MALLA VIAL</v>
          </cell>
          <cell r="M4296" t="str">
            <v>PM02270001FUNC</v>
          </cell>
          <cell r="N4296" t="str">
            <v>FU</v>
          </cell>
          <cell r="O4296" t="str">
            <v>FUNCIONAMIENTO UNIDAD ADMINISTRATIVA ESPECIAL DE R</v>
          </cell>
          <cell r="P4296" t="str">
            <v>2025</v>
          </cell>
          <cell r="Q4296">
            <v>57811000</v>
          </cell>
          <cell r="R4296">
            <v>57811000</v>
          </cell>
        </row>
        <row r="4297">
          <cell r="A4297" t="str">
            <v>0227-01FU</v>
          </cell>
          <cell r="B4297" t="str">
            <v>DISTRITO CAPITAL</v>
          </cell>
          <cell r="C4297" t="str">
            <v>0227-01</v>
          </cell>
          <cell r="D4297" t="str">
            <v>UNIDAD ADMINISTRATIVA ESPECIAL DE REHABILITACIÓN Y MANTENIMIENTO VIAL</v>
          </cell>
          <cell r="E4297" t="str">
            <v>0002-011</v>
          </cell>
          <cell r="F4297" t="str">
            <v>EP-MOVILIDAD</v>
          </cell>
          <cell r="G4297" t="str">
            <v>1-100-F001</v>
          </cell>
          <cell r="H4297" t="str">
            <v>VA-RECURSOS DISTRITO</v>
          </cell>
          <cell r="I4297" t="str">
            <v>O2120201004024299214</v>
          </cell>
          <cell r="J4297" t="str">
            <v>Accesorios metálicos para muebles</v>
          </cell>
          <cell r="K4297" t="str">
            <v>000000000000000000227</v>
          </cell>
          <cell r="L4297" t="str">
            <v>0227 - Programa Funcionamiento - UNIDAD ADMINISTRATIVA ESPECIAL DE REHABILITACIÓN Y MANTENIMIENTO DE LA MALLA VIAL</v>
          </cell>
          <cell r="M4297" t="str">
            <v>PM02270001FUNC</v>
          </cell>
          <cell r="N4297" t="str">
            <v>FU</v>
          </cell>
          <cell r="O4297" t="str">
            <v>FUNCIONAMIENTO UNIDAD ADMINISTRATIVA ESPECIAL DE R</v>
          </cell>
          <cell r="P4297" t="str">
            <v>2025</v>
          </cell>
          <cell r="Q4297">
            <v>2612000</v>
          </cell>
          <cell r="R4297">
            <v>2612000</v>
          </cell>
        </row>
        <row r="4298">
          <cell r="A4298" t="str">
            <v>0227-01FU</v>
          </cell>
          <cell r="B4298" t="str">
            <v>DISTRITO CAPITAL</v>
          </cell>
          <cell r="C4298" t="str">
            <v>0227-01</v>
          </cell>
          <cell r="D4298" t="str">
            <v>UNIDAD ADMINISTRATIVA ESPECIAL DE REHABILITACIÓN Y MANTENIMIENTO VIAL</v>
          </cell>
          <cell r="E4298" t="str">
            <v>0002-011</v>
          </cell>
          <cell r="F4298" t="str">
            <v>EP-MOVILIDAD</v>
          </cell>
          <cell r="G4298" t="str">
            <v>1-100-F001</v>
          </cell>
          <cell r="H4298" t="str">
            <v>VA-RECURSOS DISTRITO</v>
          </cell>
          <cell r="I4298" t="str">
            <v>O2120201004024299991</v>
          </cell>
          <cell r="J4298" t="str">
            <v>Artículos n.c.p. de ferretería y cerrajería</v>
          </cell>
          <cell r="K4298" t="str">
            <v>000000000000000000227</v>
          </cell>
          <cell r="L4298" t="str">
            <v>0227 - Programa Funcionamiento - UNIDAD ADMINISTRATIVA ESPECIAL DE REHABILITACIÓN Y MANTENIMIENTO DE LA MALLA VIAL</v>
          </cell>
          <cell r="M4298" t="str">
            <v>PM02270001FUNC</v>
          </cell>
          <cell r="N4298" t="str">
            <v>FU</v>
          </cell>
          <cell r="O4298" t="str">
            <v>FUNCIONAMIENTO UNIDAD ADMINISTRATIVA ESPECIAL DE R</v>
          </cell>
          <cell r="P4298" t="str">
            <v>2025</v>
          </cell>
          <cell r="Q4298">
            <v>146421000</v>
          </cell>
          <cell r="R4298">
            <v>146421000</v>
          </cell>
        </row>
        <row r="4299">
          <cell r="A4299" t="str">
            <v>0227-01FU</v>
          </cell>
          <cell r="B4299" t="str">
            <v>DISTRITO CAPITAL</v>
          </cell>
          <cell r="C4299" t="str">
            <v>0227-01</v>
          </cell>
          <cell r="D4299" t="str">
            <v>UNIDAD ADMINISTRATIVA ESPECIAL DE REHABILITACIÓN Y MANTENIMIENTO VIAL</v>
          </cell>
          <cell r="E4299" t="str">
            <v>0002-011</v>
          </cell>
          <cell r="F4299" t="str">
            <v>EP-MOVILIDAD</v>
          </cell>
          <cell r="G4299" t="str">
            <v>1-100-F001</v>
          </cell>
          <cell r="H4299" t="str">
            <v>VA-RECURSOS DISTRITO</v>
          </cell>
          <cell r="I4299" t="str">
            <v>O2120201004054524001</v>
          </cell>
          <cell r="J4299" t="str">
            <v>Máquinas y equipos para teleproceso</v>
          </cell>
          <cell r="K4299" t="str">
            <v>000000000000000000227</v>
          </cell>
          <cell r="L4299" t="str">
            <v>0227 - Programa Funcionamiento - UNIDAD ADMINISTRATIVA ESPECIAL DE REHABILITACIÓN Y MANTENIMIENTO DE LA MALLA VIAL</v>
          </cell>
          <cell r="M4299" t="str">
            <v>PM02270001FUNC</v>
          </cell>
          <cell r="N4299" t="str">
            <v>FU</v>
          </cell>
          <cell r="O4299" t="str">
            <v>FUNCIONAMIENTO UNIDAD ADMINISTRATIVA ESPECIAL DE R</v>
          </cell>
          <cell r="P4299" t="str">
            <v>2025</v>
          </cell>
          <cell r="Q4299">
            <v>41292000</v>
          </cell>
          <cell r="R4299">
            <v>41292000</v>
          </cell>
        </row>
        <row r="4300">
          <cell r="A4300" t="str">
            <v>0227-01FU</v>
          </cell>
          <cell r="B4300" t="str">
            <v>DISTRITO CAPITAL</v>
          </cell>
          <cell r="C4300" t="str">
            <v>0227-01</v>
          </cell>
          <cell r="D4300" t="str">
            <v>UNIDAD ADMINISTRATIVA ESPECIAL DE REHABILITACIÓN Y MANTENIMIENTO VIAL</v>
          </cell>
          <cell r="E4300" t="str">
            <v>0002-011</v>
          </cell>
          <cell r="F4300" t="str">
            <v>EP-MOVILIDAD</v>
          </cell>
          <cell r="G4300" t="str">
            <v>1-100-F001</v>
          </cell>
          <cell r="H4300" t="str">
            <v>VA-RECURSOS DISTRITO</v>
          </cell>
          <cell r="I4300" t="str">
            <v>O2120201004064693998</v>
          </cell>
          <cell r="J4300" t="str">
            <v>Aparatos eléctricos n.c.p.</v>
          </cell>
          <cell r="K4300" t="str">
            <v>000000000000000000227</v>
          </cell>
          <cell r="L4300" t="str">
            <v>0227 - Programa Funcionamiento - UNIDAD ADMINISTRATIVA ESPECIAL DE REHABILITACIÓN Y MANTENIMIENTO DE LA MALLA VIAL</v>
          </cell>
          <cell r="M4300" t="str">
            <v>PM02270001FUNC</v>
          </cell>
          <cell r="N4300" t="str">
            <v>FU</v>
          </cell>
          <cell r="O4300" t="str">
            <v>FUNCIONAMIENTO UNIDAD ADMINISTRATIVA ESPECIAL DE R</v>
          </cell>
          <cell r="P4300" t="str">
            <v>2025</v>
          </cell>
          <cell r="Q4300">
            <v>8364000</v>
          </cell>
          <cell r="R4300">
            <v>8364000</v>
          </cell>
        </row>
        <row r="4301">
          <cell r="A4301" t="str">
            <v>0227-01FU</v>
          </cell>
          <cell r="B4301" t="str">
            <v>DISTRITO CAPITAL</v>
          </cell>
          <cell r="C4301" t="str">
            <v>0227-01</v>
          </cell>
          <cell r="D4301" t="str">
            <v>UNIDAD ADMINISTRATIVA ESPECIAL DE REHABILITACIÓN Y MANTENIMIENTO VIAL</v>
          </cell>
          <cell r="E4301" t="str">
            <v>0002-011</v>
          </cell>
          <cell r="F4301" t="str">
            <v>EP-MOVILIDAD</v>
          </cell>
          <cell r="G4301" t="str">
            <v>1-100-F001</v>
          </cell>
          <cell r="H4301" t="str">
            <v>VA-RECURSOS DISTRITO</v>
          </cell>
          <cell r="I4301" t="str">
            <v>O21202020060464112</v>
          </cell>
          <cell r="J4301" t="str">
            <v>Servicios de transporte terrestre local regular de pasajeros</v>
          </cell>
          <cell r="K4301" t="str">
            <v>000000000000000000227</v>
          </cell>
          <cell r="L4301" t="str">
            <v>0227 - Programa Funcionamiento - UNIDAD ADMINISTRATIVA ESPECIAL DE REHABILITACIÓN Y MANTENIMIENTO DE LA MALLA VIAL</v>
          </cell>
          <cell r="M4301" t="str">
            <v>PM02270001FUNC</v>
          </cell>
          <cell r="N4301" t="str">
            <v>FU</v>
          </cell>
          <cell r="O4301" t="str">
            <v>FUNCIONAMIENTO UNIDAD ADMINISTRATIVA ESPECIAL DE R</v>
          </cell>
          <cell r="P4301" t="str">
            <v>2025</v>
          </cell>
          <cell r="Q4301">
            <v>3136000</v>
          </cell>
          <cell r="R4301">
            <v>3136000</v>
          </cell>
        </row>
        <row r="4302">
          <cell r="A4302" t="str">
            <v>0227-01FU</v>
          </cell>
          <cell r="B4302" t="str">
            <v>DISTRITO CAPITAL</v>
          </cell>
          <cell r="C4302" t="str">
            <v>0227-01</v>
          </cell>
          <cell r="D4302" t="str">
            <v>UNIDAD ADMINISTRATIVA ESPECIAL DE REHABILITACIÓN Y MANTENIMIENTO VIAL</v>
          </cell>
          <cell r="E4302" t="str">
            <v>0002-011</v>
          </cell>
          <cell r="F4302" t="str">
            <v>EP-MOVILIDAD</v>
          </cell>
          <cell r="G4302" t="str">
            <v>1-100-F001</v>
          </cell>
          <cell r="H4302" t="str">
            <v>VA-RECURSOS DISTRITO</v>
          </cell>
          <cell r="I4302" t="str">
            <v>O21202020060565116</v>
          </cell>
          <cell r="J4302" t="str">
            <v>Servicios de transporte por carretera de correspondencia y paquetes</v>
          </cell>
          <cell r="K4302" t="str">
            <v>000000000000000000227</v>
          </cell>
          <cell r="L4302" t="str">
            <v>0227 - Programa Funcionamiento - UNIDAD ADMINISTRATIVA ESPECIAL DE REHABILITACIÓN Y MANTENIMIENTO DE LA MALLA VIAL</v>
          </cell>
          <cell r="M4302" t="str">
            <v>PM02270001FUNC</v>
          </cell>
          <cell r="N4302" t="str">
            <v>FU</v>
          </cell>
          <cell r="O4302" t="str">
            <v>FUNCIONAMIENTO UNIDAD ADMINISTRATIVA ESPECIAL DE R</v>
          </cell>
          <cell r="P4302" t="str">
            <v>2025</v>
          </cell>
          <cell r="Q4302">
            <v>72261000</v>
          </cell>
          <cell r="R4302">
            <v>72261000</v>
          </cell>
        </row>
        <row r="4303">
          <cell r="A4303" t="str">
            <v>0227-01FU</v>
          </cell>
          <cell r="B4303" t="str">
            <v>DISTRITO CAPITAL</v>
          </cell>
          <cell r="C4303" t="str">
            <v>0227-01</v>
          </cell>
          <cell r="D4303" t="str">
            <v>UNIDAD ADMINISTRATIVA ESPECIAL DE REHABILITACIÓN Y MANTENIMIENTO VIAL</v>
          </cell>
          <cell r="E4303" t="str">
            <v>0002-011</v>
          </cell>
          <cell r="F4303" t="str">
            <v>EP-MOVILIDAD</v>
          </cell>
          <cell r="G4303" t="str">
            <v>1-100-F001</v>
          </cell>
          <cell r="H4303" t="str">
            <v>VA-RECURSOS DISTRITO</v>
          </cell>
          <cell r="I4303" t="str">
            <v>O21202020060767290</v>
          </cell>
          <cell r="J4303" t="str">
            <v>Otros servicios de almacenamiento y depósito n.c.p.</v>
          </cell>
          <cell r="K4303" t="str">
            <v>000000000000000000227</v>
          </cell>
          <cell r="L4303" t="str">
            <v>0227 - Programa Funcionamiento - UNIDAD ADMINISTRATIVA ESPECIAL DE REHABILITACIÓN Y MANTENIMIENTO DE LA MALLA VIAL</v>
          </cell>
          <cell r="M4303" t="str">
            <v>PM02270001FUNC</v>
          </cell>
          <cell r="N4303" t="str">
            <v>FU</v>
          </cell>
          <cell r="O4303" t="str">
            <v>FUNCIONAMIENTO UNIDAD ADMINISTRATIVA ESPECIAL DE R</v>
          </cell>
          <cell r="P4303" t="str">
            <v>2025</v>
          </cell>
          <cell r="Q4303">
            <v>350000000</v>
          </cell>
          <cell r="R4303">
            <v>350000000</v>
          </cell>
        </row>
        <row r="4304">
          <cell r="A4304" t="str">
            <v>0227-01FU</v>
          </cell>
          <cell r="B4304" t="str">
            <v>DISTRITO CAPITAL</v>
          </cell>
          <cell r="C4304" t="str">
            <v>0227-01</v>
          </cell>
          <cell r="D4304" t="str">
            <v>UNIDAD ADMINISTRATIVA ESPECIAL DE REHABILITACIÓN Y MANTENIMIENTO VIAL</v>
          </cell>
          <cell r="E4304" t="str">
            <v>0002-011</v>
          </cell>
          <cell r="F4304" t="str">
            <v>EP-MOVILIDAD</v>
          </cell>
          <cell r="G4304" t="str">
            <v>1-100-F001</v>
          </cell>
          <cell r="H4304" t="str">
            <v>VA-RECURSOS DISTRITO</v>
          </cell>
          <cell r="I4304" t="str">
            <v>O212020200701030471347</v>
          </cell>
          <cell r="J4304" t="str">
            <v>Servicio de seguro obligatorio de accidentes de tránsito (SOAT)</v>
          </cell>
          <cell r="K4304" t="str">
            <v>000000000000000000227</v>
          </cell>
          <cell r="L4304" t="str">
            <v>0227 - Programa Funcionamiento - UNIDAD ADMINISTRATIVA ESPECIAL DE REHABILITACIÓN Y MANTENIMIENTO DE LA MALLA VIAL</v>
          </cell>
          <cell r="M4304" t="str">
            <v>PM02270001FUNC</v>
          </cell>
          <cell r="N4304" t="str">
            <v>FU</v>
          </cell>
          <cell r="O4304" t="str">
            <v>FUNCIONAMIENTO UNIDAD ADMINISTRATIVA ESPECIAL DE R</v>
          </cell>
          <cell r="P4304" t="str">
            <v>2025</v>
          </cell>
          <cell r="Q4304">
            <v>80495000</v>
          </cell>
          <cell r="R4304">
            <v>80495000</v>
          </cell>
        </row>
        <row r="4305">
          <cell r="A4305" t="str">
            <v>0227-01FU</v>
          </cell>
          <cell r="B4305" t="str">
            <v>DISTRITO CAPITAL</v>
          </cell>
          <cell r="C4305" t="str">
            <v>0227-01</v>
          </cell>
          <cell r="D4305" t="str">
            <v>UNIDAD ADMINISTRATIVA ESPECIAL DE REHABILITACIÓN Y MANTENIMIENTO VIAL</v>
          </cell>
          <cell r="E4305" t="str">
            <v>0002-011</v>
          </cell>
          <cell r="F4305" t="str">
            <v>EP-MOVILIDAD</v>
          </cell>
          <cell r="G4305" t="str">
            <v>1-100-F001</v>
          </cell>
          <cell r="H4305" t="str">
            <v>VA-RECURSOS DISTRITO</v>
          </cell>
          <cell r="I4305" t="str">
            <v>O212020200701030571351</v>
          </cell>
          <cell r="J4305" t="str">
            <v>Servicios de seguros de vehículos automotores</v>
          </cell>
          <cell r="K4305" t="str">
            <v>000000000000000000227</v>
          </cell>
          <cell r="L4305" t="str">
            <v>0227 - Programa Funcionamiento - UNIDAD ADMINISTRATIVA ESPECIAL DE REHABILITACIÓN Y MANTENIMIENTO DE LA MALLA VIAL</v>
          </cell>
          <cell r="M4305" t="str">
            <v>PM02270001FUNC</v>
          </cell>
          <cell r="N4305" t="str">
            <v>FU</v>
          </cell>
          <cell r="O4305" t="str">
            <v>FUNCIONAMIENTO UNIDAD ADMINISTRATIVA ESPECIAL DE R</v>
          </cell>
          <cell r="P4305" t="str">
            <v>2025</v>
          </cell>
          <cell r="Q4305">
            <v>150509000</v>
          </cell>
          <cell r="R4305">
            <v>150509000</v>
          </cell>
        </row>
        <row r="4306">
          <cell r="A4306" t="str">
            <v>0227-01FU</v>
          </cell>
          <cell r="B4306" t="str">
            <v>DISTRITO CAPITAL</v>
          </cell>
          <cell r="C4306" t="str">
            <v>0227-01</v>
          </cell>
          <cell r="D4306" t="str">
            <v>UNIDAD ADMINISTRATIVA ESPECIAL DE REHABILITACIÓN Y MANTENIMIENTO VIAL</v>
          </cell>
          <cell r="E4306" t="str">
            <v>0002-011</v>
          </cell>
          <cell r="F4306" t="str">
            <v>EP-MOVILIDAD</v>
          </cell>
          <cell r="G4306" t="str">
            <v>1-100-F001</v>
          </cell>
          <cell r="H4306" t="str">
            <v>VA-RECURSOS DISTRITO</v>
          </cell>
          <cell r="I4306" t="str">
            <v>O212020200701030571355</v>
          </cell>
          <cell r="J4306" t="str">
            <v>Servicios de seguros generales de responsabilidad civil</v>
          </cell>
          <cell r="K4306" t="str">
            <v>000000000000000000227</v>
          </cell>
          <cell r="L4306" t="str">
            <v>0227 - Programa Funcionamiento - UNIDAD ADMINISTRATIVA ESPECIAL DE REHABILITACIÓN Y MANTENIMIENTO DE LA MALLA VIAL</v>
          </cell>
          <cell r="M4306" t="str">
            <v>PM02270001FUNC</v>
          </cell>
          <cell r="N4306" t="str">
            <v>FU</v>
          </cell>
          <cell r="O4306" t="str">
            <v>FUNCIONAMIENTO UNIDAD ADMINISTRATIVA ESPECIAL DE R</v>
          </cell>
          <cell r="P4306" t="str">
            <v>2025</v>
          </cell>
          <cell r="Q4306">
            <v>1788460000</v>
          </cell>
          <cell r="R4306">
            <v>1788460000</v>
          </cell>
        </row>
        <row r="4307">
          <cell r="A4307" t="str">
            <v>0227-01FU</v>
          </cell>
          <cell r="B4307" t="str">
            <v>DISTRITO CAPITAL</v>
          </cell>
          <cell r="C4307" t="str">
            <v>0227-01</v>
          </cell>
          <cell r="D4307" t="str">
            <v>UNIDAD ADMINISTRATIVA ESPECIAL DE REHABILITACIÓN Y MANTENIMIENTO VIAL</v>
          </cell>
          <cell r="E4307" t="str">
            <v>0002-011</v>
          </cell>
          <cell r="F4307" t="str">
            <v>EP-MOVILIDAD</v>
          </cell>
          <cell r="G4307" t="str">
            <v>1-100-F001</v>
          </cell>
          <cell r="H4307" t="str">
            <v>VA-RECURSOS DISTRITO</v>
          </cell>
          <cell r="I4307" t="str">
            <v>O2120202007010671640</v>
          </cell>
          <cell r="J4307" t="str">
            <v>Servicios de administración de fondos de pensiones y cesantías</v>
          </cell>
          <cell r="K4307" t="str">
            <v>000000000000000000227</v>
          </cell>
          <cell r="L4307" t="str">
            <v>0227 - Programa Funcionamiento - UNIDAD ADMINISTRATIVA ESPECIAL DE REHABILITACIÓN Y MANTENIMIENTO DE LA MALLA VIAL</v>
          </cell>
          <cell r="M4307" t="str">
            <v>PM02270001FUNC</v>
          </cell>
          <cell r="N4307" t="str">
            <v>FU</v>
          </cell>
          <cell r="O4307" t="str">
            <v>FUNCIONAMIENTO UNIDAD ADMINISTRATIVA ESPECIAL DE R</v>
          </cell>
          <cell r="P4307" t="str">
            <v>2025</v>
          </cell>
          <cell r="Q4307">
            <v>30969000</v>
          </cell>
          <cell r="R4307">
            <v>30969000</v>
          </cell>
        </row>
        <row r="4308">
          <cell r="A4308" t="str">
            <v>0227-01FU</v>
          </cell>
          <cell r="B4308" t="str">
            <v>DISTRITO CAPITAL</v>
          </cell>
          <cell r="C4308" t="str">
            <v>0227-01</v>
          </cell>
          <cell r="D4308" t="str">
            <v>UNIDAD ADMINISTRATIVA ESPECIAL DE REHABILITACIÓN Y MANTENIMIENTO VIAL</v>
          </cell>
          <cell r="E4308" t="str">
            <v>0002-011</v>
          </cell>
          <cell r="F4308" t="str">
            <v>EP-MOVILIDAD</v>
          </cell>
          <cell r="G4308" t="str">
            <v>1-100-F001</v>
          </cell>
          <cell r="H4308" t="str">
            <v>VA-RECURSOS DISTRITO</v>
          </cell>
          <cell r="I4308" t="str">
            <v>O21202020070272112</v>
          </cell>
          <cell r="J4308" t="str">
            <v>Servicios de alquiler o arrendamiento con o sin opción de compra, relativos a bienes inmuebles no residenciales (diferentes a vivienda), propios o arrendados</v>
          </cell>
          <cell r="K4308" t="str">
            <v>000000000000000000227</v>
          </cell>
          <cell r="L4308" t="str">
            <v>0227 - Programa Funcionamiento - UNIDAD ADMINISTRATIVA ESPECIAL DE REHABILITACIÓN Y MANTENIMIENTO DE LA MALLA VIAL</v>
          </cell>
          <cell r="M4308" t="str">
            <v>PM02270001FUNC</v>
          </cell>
          <cell r="N4308" t="str">
            <v>FU</v>
          </cell>
          <cell r="O4308" t="str">
            <v>FUNCIONAMIENTO UNIDAD ADMINISTRATIVA ESPECIAL DE R</v>
          </cell>
          <cell r="P4308" t="str">
            <v>VF20250010</v>
          </cell>
          <cell r="Q4308">
            <v>1931039000</v>
          </cell>
          <cell r="R4308">
            <v>1931039000</v>
          </cell>
        </row>
        <row r="4309">
          <cell r="A4309" t="str">
            <v>0227-01FU</v>
          </cell>
          <cell r="B4309" t="str">
            <v>DISTRITO CAPITAL</v>
          </cell>
          <cell r="C4309" t="str">
            <v>0227-01</v>
          </cell>
          <cell r="D4309" t="str">
            <v>UNIDAD ADMINISTRATIVA ESPECIAL DE REHABILITACIÓN Y MANTENIMIENTO VIAL</v>
          </cell>
          <cell r="E4309" t="str">
            <v>0002-011</v>
          </cell>
          <cell r="F4309" t="str">
            <v>EP-MOVILIDAD</v>
          </cell>
          <cell r="G4309" t="str">
            <v>1-100-F001</v>
          </cell>
          <cell r="H4309" t="str">
            <v>VA-RECURSOS DISTRITO</v>
          </cell>
          <cell r="I4309" t="str">
            <v>O21202020070373123</v>
          </cell>
          <cell r="J4309" t="str">
            <v>Servicios de arrendamiento sin opción de compra de maquinaria y equipo de oficina sin operario (excepto computadoras)</v>
          </cell>
          <cell r="K4309" t="str">
            <v>000000000000000000227</v>
          </cell>
          <cell r="L4309" t="str">
            <v>0227 - Programa Funcionamiento - UNIDAD ADMINISTRATIVA ESPECIAL DE REHABILITACIÓN Y MANTENIMIENTO DE LA MALLA VIAL</v>
          </cell>
          <cell r="M4309" t="str">
            <v>PM02270001FUNC</v>
          </cell>
          <cell r="N4309" t="str">
            <v>FU</v>
          </cell>
          <cell r="O4309" t="str">
            <v>FUNCIONAMIENTO UNIDAD ADMINISTRATIVA ESPECIAL DE R</v>
          </cell>
          <cell r="P4309" t="str">
            <v>2025</v>
          </cell>
          <cell r="Q4309">
            <v>82584000</v>
          </cell>
          <cell r="R4309">
            <v>82584000</v>
          </cell>
        </row>
        <row r="4310">
          <cell r="A4310" t="str">
            <v>0227-01FU</v>
          </cell>
          <cell r="B4310" t="str">
            <v>DISTRITO CAPITAL</v>
          </cell>
          <cell r="C4310" t="str">
            <v>0227-01</v>
          </cell>
          <cell r="D4310" t="str">
            <v>UNIDAD ADMINISTRATIVA ESPECIAL DE REHABILITACIÓN Y MANTENIMIENTO VIAL</v>
          </cell>
          <cell r="E4310" t="str">
            <v>0002-011</v>
          </cell>
          <cell r="F4310" t="str">
            <v>EP-MOVILIDAD</v>
          </cell>
          <cell r="G4310" t="str">
            <v>1-100-F001</v>
          </cell>
          <cell r="H4310" t="str">
            <v>VA-RECURSOS DISTRITO</v>
          </cell>
          <cell r="I4310" t="str">
            <v>O21202020080282130</v>
          </cell>
          <cell r="J4310" t="str">
            <v>Servicios de documentación y certificación jurídica</v>
          </cell>
          <cell r="K4310" t="str">
            <v>000000000000000000227</v>
          </cell>
          <cell r="L4310" t="str">
            <v>0227 - Programa Funcionamiento - UNIDAD ADMINISTRATIVA ESPECIAL DE REHABILITACIÓN Y MANTENIMIENTO DE LA MALLA VIAL</v>
          </cell>
          <cell r="M4310" t="str">
            <v>PM02270001FUNC</v>
          </cell>
          <cell r="N4310" t="str">
            <v>FU</v>
          </cell>
          <cell r="O4310" t="str">
            <v>FUNCIONAMIENTO UNIDAD ADMINISTRATIVA ESPECIAL DE R</v>
          </cell>
          <cell r="P4310" t="str">
            <v>2025</v>
          </cell>
          <cell r="Q4310">
            <v>9732000</v>
          </cell>
          <cell r="R4310">
            <v>9732000</v>
          </cell>
        </row>
        <row r="4311">
          <cell r="A4311" t="str">
            <v>0227-01FU</v>
          </cell>
          <cell r="B4311" t="str">
            <v>DISTRITO CAPITAL</v>
          </cell>
          <cell r="C4311" t="str">
            <v>0227-01</v>
          </cell>
          <cell r="D4311" t="str">
            <v>UNIDAD ADMINISTRATIVA ESPECIAL DE REHABILITACIÓN Y MANTENIMIENTO VIAL</v>
          </cell>
          <cell r="E4311" t="str">
            <v>0002-011</v>
          </cell>
          <cell r="F4311" t="str">
            <v>EP-MOVILIDAD</v>
          </cell>
          <cell r="G4311" t="str">
            <v>1-100-F001</v>
          </cell>
          <cell r="H4311" t="str">
            <v>VA-RECURSOS DISTRITO</v>
          </cell>
          <cell r="I4311" t="str">
            <v>O21202020080383132</v>
          </cell>
          <cell r="J4311" t="str">
            <v>Servicios de soporte en tecnologías de la información (TI)</v>
          </cell>
          <cell r="K4311" t="str">
            <v>000000000000000000227</v>
          </cell>
          <cell r="L4311" t="str">
            <v>0227 - Programa Funcionamiento - UNIDAD ADMINISTRATIVA ESPECIAL DE REHABILITACIÓN Y MANTENIMIENTO DE LA MALLA VIAL</v>
          </cell>
          <cell r="M4311" t="str">
            <v>PM02270001FUNC</v>
          </cell>
          <cell r="N4311" t="str">
            <v>FU</v>
          </cell>
          <cell r="O4311" t="str">
            <v>FUNCIONAMIENTO UNIDAD ADMINISTRATIVA ESPECIAL DE R</v>
          </cell>
          <cell r="P4311" t="str">
            <v>2025</v>
          </cell>
          <cell r="Q4311">
            <v>87746000</v>
          </cell>
          <cell r="R4311">
            <v>87746000</v>
          </cell>
        </row>
        <row r="4312">
          <cell r="A4312" t="str">
            <v>0227-01FU</v>
          </cell>
          <cell r="B4312" t="str">
            <v>DISTRITO CAPITAL</v>
          </cell>
          <cell r="C4312" t="str">
            <v>0227-01</v>
          </cell>
          <cell r="D4312" t="str">
            <v>UNIDAD ADMINISTRATIVA ESPECIAL DE REHABILITACIÓN Y MANTENIMIENTO VIAL</v>
          </cell>
          <cell r="E4312" t="str">
            <v>0002-011</v>
          </cell>
          <cell r="F4312" t="str">
            <v>EP-MOVILIDAD</v>
          </cell>
          <cell r="G4312" t="str">
            <v>1-100-F001</v>
          </cell>
          <cell r="H4312" t="str">
            <v>VA-RECURSOS DISTRITO</v>
          </cell>
          <cell r="I4312" t="str">
            <v>O21202020080383990</v>
          </cell>
          <cell r="J4312" t="str">
            <v>Otros servicios profesionales, técnicos y empresariales n.c.p.</v>
          </cell>
          <cell r="K4312" t="str">
            <v>000000000000000000227</v>
          </cell>
          <cell r="L4312" t="str">
            <v>0227 - Programa Funcionamiento - UNIDAD ADMINISTRATIVA ESPECIAL DE REHABILITACIÓN Y MANTENIMIENTO DE LA MALLA VIAL</v>
          </cell>
          <cell r="M4312" t="str">
            <v>PM02270001FUNC</v>
          </cell>
          <cell r="N4312" t="str">
            <v>FU</v>
          </cell>
          <cell r="O4312" t="str">
            <v>FUNCIONAMIENTO UNIDAD ADMINISTRATIVA ESPECIAL DE R</v>
          </cell>
          <cell r="P4312" t="str">
            <v>2025</v>
          </cell>
          <cell r="Q4312">
            <v>819647000</v>
          </cell>
          <cell r="R4312">
            <v>819647000</v>
          </cell>
        </row>
        <row r="4313">
          <cell r="A4313" t="str">
            <v>0227-01FU</v>
          </cell>
          <cell r="B4313" t="str">
            <v>DISTRITO CAPITAL</v>
          </cell>
          <cell r="C4313" t="str">
            <v>0227-01</v>
          </cell>
          <cell r="D4313" t="str">
            <v>UNIDAD ADMINISTRATIVA ESPECIAL DE REHABILITACIÓN Y MANTENIMIENTO VIAL</v>
          </cell>
          <cell r="E4313" t="str">
            <v>0002-011</v>
          </cell>
          <cell r="F4313" t="str">
            <v>EP-MOVILIDAD</v>
          </cell>
          <cell r="G4313" t="str">
            <v>1-100-F001</v>
          </cell>
          <cell r="H4313" t="str">
            <v>VA-RECURSOS DISTRITO</v>
          </cell>
          <cell r="I4313" t="str">
            <v>O21202020080484131</v>
          </cell>
          <cell r="J4313" t="str">
            <v>Servicios móviles de voz</v>
          </cell>
          <cell r="K4313" t="str">
            <v>000000000000000000227</v>
          </cell>
          <cell r="L4313" t="str">
            <v>0227 - Programa Funcionamiento - UNIDAD ADMINISTRATIVA ESPECIAL DE REHABILITACIÓN Y MANTENIMIENTO DE LA MALLA VIAL</v>
          </cell>
          <cell r="M4313" t="str">
            <v>PM02270001FUNC</v>
          </cell>
          <cell r="N4313" t="str">
            <v>FU</v>
          </cell>
          <cell r="O4313" t="str">
            <v>FUNCIONAMIENTO UNIDAD ADMINISTRATIVA ESPECIAL DE R</v>
          </cell>
          <cell r="P4313" t="str">
            <v>2025</v>
          </cell>
          <cell r="Q4313">
            <v>61938000</v>
          </cell>
          <cell r="R4313">
            <v>61938000</v>
          </cell>
        </row>
        <row r="4314">
          <cell r="A4314" t="str">
            <v>0227-01FU</v>
          </cell>
          <cell r="B4314" t="str">
            <v>DISTRITO CAPITAL</v>
          </cell>
          <cell r="C4314" t="str">
            <v>0227-01</v>
          </cell>
          <cell r="D4314" t="str">
            <v>UNIDAD ADMINISTRATIVA ESPECIAL DE REHABILITACIÓN Y MANTENIMIENTO VIAL</v>
          </cell>
          <cell r="E4314" t="str">
            <v>0002-011</v>
          </cell>
          <cell r="F4314" t="str">
            <v>EP-MOVILIDAD</v>
          </cell>
          <cell r="G4314" t="str">
            <v>1-100-F001</v>
          </cell>
          <cell r="H4314" t="str">
            <v>VA-RECURSOS DISTRITO</v>
          </cell>
          <cell r="I4314" t="str">
            <v>O21202020080484210</v>
          </cell>
          <cell r="J4314" t="str">
            <v>Servicios básicos de Internet</v>
          </cell>
          <cell r="K4314" t="str">
            <v>000000000000000000227</v>
          </cell>
          <cell r="L4314" t="str">
            <v>0227 - Programa Funcionamiento - UNIDAD ADMINISTRATIVA ESPECIAL DE REHABILITACIÓN Y MANTENIMIENTO DE LA MALLA VIAL</v>
          </cell>
          <cell r="M4314" t="str">
            <v>PM02270001FUNC</v>
          </cell>
          <cell r="N4314" t="str">
            <v>FU</v>
          </cell>
          <cell r="O4314" t="str">
            <v>FUNCIONAMIENTO UNIDAD ADMINISTRATIVA ESPECIAL DE R</v>
          </cell>
          <cell r="P4314" t="str">
            <v>2025</v>
          </cell>
          <cell r="Q4314">
            <v>170330000</v>
          </cell>
          <cell r="R4314">
            <v>170330000</v>
          </cell>
        </row>
        <row r="4315">
          <cell r="A4315" t="str">
            <v>0227-01FU</v>
          </cell>
          <cell r="B4315" t="str">
            <v>DISTRITO CAPITAL</v>
          </cell>
          <cell r="C4315" t="str">
            <v>0227-01</v>
          </cell>
          <cell r="D4315" t="str">
            <v>UNIDAD ADMINISTRATIVA ESPECIAL DE REHABILITACIÓN Y MANTENIMIENTO VIAL</v>
          </cell>
          <cell r="E4315" t="str">
            <v>0002-011</v>
          </cell>
          <cell r="F4315" t="str">
            <v>EP-MOVILIDAD</v>
          </cell>
          <cell r="G4315" t="str">
            <v>1-100-F001</v>
          </cell>
          <cell r="H4315" t="str">
            <v>VA-RECURSOS DISTRITO</v>
          </cell>
          <cell r="I4315" t="str">
            <v>O21202020080585250</v>
          </cell>
          <cell r="J4315" t="str">
            <v>Servicios de protección (guardas de seguridad)</v>
          </cell>
          <cell r="K4315" t="str">
            <v>000000000000000000227</v>
          </cell>
          <cell r="L4315" t="str">
            <v>0227 - Programa Funcionamiento - UNIDAD ADMINISTRATIVA ESPECIAL DE REHABILITACIÓN Y MANTENIMIENTO DE LA MALLA VIAL</v>
          </cell>
          <cell r="M4315" t="str">
            <v>PM02270001FUNC</v>
          </cell>
          <cell r="N4315" t="str">
            <v>FU</v>
          </cell>
          <cell r="O4315" t="str">
            <v>FUNCIONAMIENTO UNIDAD ADMINISTRATIVA ESPECIAL DE R</v>
          </cell>
          <cell r="P4315" t="str">
            <v>2025</v>
          </cell>
          <cell r="Q4315">
            <v>1853703000</v>
          </cell>
          <cell r="R4315">
            <v>1853703000</v>
          </cell>
        </row>
        <row r="4316">
          <cell r="A4316" t="str">
            <v>0227-01FU</v>
          </cell>
          <cell r="B4316" t="str">
            <v>DISTRITO CAPITAL</v>
          </cell>
          <cell r="C4316" t="str">
            <v>0227-01</v>
          </cell>
          <cell r="D4316" t="str">
            <v>UNIDAD ADMINISTRATIVA ESPECIAL DE REHABILITACIÓN Y MANTENIMIENTO VIAL</v>
          </cell>
          <cell r="E4316" t="str">
            <v>0002-011</v>
          </cell>
          <cell r="F4316" t="str">
            <v>EP-MOVILIDAD</v>
          </cell>
          <cell r="G4316" t="str">
            <v>1-100-F001</v>
          </cell>
          <cell r="H4316" t="str">
            <v>VA-RECURSOS DISTRITO</v>
          </cell>
          <cell r="I4316" t="str">
            <v>O21202020080585330</v>
          </cell>
          <cell r="J4316" t="str">
            <v>Servicios de limpieza general</v>
          </cell>
          <cell r="K4316" t="str">
            <v>000000000000000000227</v>
          </cell>
          <cell r="L4316" t="str">
            <v>0227 - Programa Funcionamiento - UNIDAD ADMINISTRATIVA ESPECIAL DE REHABILITACIÓN Y MANTENIMIENTO DE LA MALLA VIAL</v>
          </cell>
          <cell r="M4316" t="str">
            <v>PM02270001FUNC</v>
          </cell>
          <cell r="N4316" t="str">
            <v>FU</v>
          </cell>
          <cell r="O4316" t="str">
            <v>FUNCIONAMIENTO UNIDAD ADMINISTRATIVA ESPECIAL DE R</v>
          </cell>
          <cell r="P4316" t="str">
            <v>2025</v>
          </cell>
          <cell r="Q4316">
            <v>603256000</v>
          </cell>
          <cell r="R4316">
            <v>603256000</v>
          </cell>
        </row>
        <row r="4317">
          <cell r="A4317" t="str">
            <v>0227-01FU</v>
          </cell>
          <cell r="B4317" t="str">
            <v>DISTRITO CAPITAL</v>
          </cell>
          <cell r="C4317" t="str">
            <v>0227-01</v>
          </cell>
          <cell r="D4317" t="str">
            <v>UNIDAD ADMINISTRATIVA ESPECIAL DE REHABILITACIÓN Y MANTENIMIENTO VIAL</v>
          </cell>
          <cell r="E4317" t="str">
            <v>0002-011</v>
          </cell>
          <cell r="F4317" t="str">
            <v>EP-MOVILIDAD</v>
          </cell>
          <cell r="G4317" t="str">
            <v>1-100-F001</v>
          </cell>
          <cell r="H4317" t="str">
            <v>VA-RECURSOS DISTRITO</v>
          </cell>
          <cell r="I4317" t="str">
            <v>O21202020080585951</v>
          </cell>
          <cell r="J4317" t="str">
            <v>Servicios de copia y reproducción</v>
          </cell>
          <cell r="K4317" t="str">
            <v>000000000000000000227</v>
          </cell>
          <cell r="L4317" t="str">
            <v>0227 - Programa Funcionamiento - UNIDAD ADMINISTRATIVA ESPECIAL DE REHABILITACIÓN Y MANTENIMIENTO DE LA MALLA VIAL</v>
          </cell>
          <cell r="M4317" t="str">
            <v>PM02270001FUNC</v>
          </cell>
          <cell r="N4317" t="str">
            <v>FU</v>
          </cell>
          <cell r="O4317" t="str">
            <v>FUNCIONAMIENTO UNIDAD ADMINISTRATIVA ESPECIAL DE R</v>
          </cell>
          <cell r="P4317" t="str">
            <v>2025</v>
          </cell>
          <cell r="Q4317">
            <v>4182000</v>
          </cell>
          <cell r="R4317">
            <v>4182000</v>
          </cell>
        </row>
        <row r="4318">
          <cell r="A4318" t="str">
            <v>0227-01FU</v>
          </cell>
          <cell r="B4318" t="str">
            <v>DISTRITO CAPITAL</v>
          </cell>
          <cell r="C4318" t="str">
            <v>0227-01</v>
          </cell>
          <cell r="D4318" t="str">
            <v>UNIDAD ADMINISTRATIVA ESPECIAL DE REHABILITACIÓN Y MANTENIMIENTO VIAL</v>
          </cell>
          <cell r="E4318" t="str">
            <v>0002-011</v>
          </cell>
          <cell r="F4318" t="str">
            <v>EP-MOVILIDAD</v>
          </cell>
          <cell r="G4318" t="str">
            <v>1-100-F001</v>
          </cell>
          <cell r="H4318" t="str">
            <v>VA-RECURSOS DISTRITO</v>
          </cell>
          <cell r="I4318" t="str">
            <v>O21202020080585961</v>
          </cell>
          <cell r="J4318" t="str">
            <v>Servicios de organización y asistencia de convenciones</v>
          </cell>
          <cell r="K4318" t="str">
            <v>000000000000000000227</v>
          </cell>
          <cell r="L4318" t="str">
            <v>0227 - Programa Funcionamiento - UNIDAD ADMINISTRATIVA ESPECIAL DE REHABILITACIÓN Y MANTENIMIENTO DE LA MALLA VIAL</v>
          </cell>
          <cell r="M4318" t="str">
            <v>PM02270001FUNC</v>
          </cell>
          <cell r="N4318" t="str">
            <v>FU</v>
          </cell>
          <cell r="O4318" t="str">
            <v>FUNCIONAMIENTO UNIDAD ADMINISTRATIVA ESPECIAL DE R</v>
          </cell>
          <cell r="P4318" t="str">
            <v>2025</v>
          </cell>
          <cell r="Q4318">
            <v>19614000</v>
          </cell>
          <cell r="R4318">
            <v>19614000</v>
          </cell>
        </row>
        <row r="4319">
          <cell r="A4319" t="str">
            <v>0227-01FU</v>
          </cell>
          <cell r="B4319" t="str">
            <v>DISTRITO CAPITAL</v>
          </cell>
          <cell r="C4319" t="str">
            <v>0227-01</v>
          </cell>
          <cell r="D4319" t="str">
            <v>UNIDAD ADMINISTRATIVA ESPECIAL DE REHABILITACIÓN Y MANTENIMIENTO VIAL</v>
          </cell>
          <cell r="E4319" t="str">
            <v>0002-011</v>
          </cell>
          <cell r="F4319" t="str">
            <v>EP-MOVILIDAD</v>
          </cell>
          <cell r="G4319" t="str">
            <v>1-100-F001</v>
          </cell>
          <cell r="H4319" t="str">
            <v>VA-RECURSOS DISTRITO</v>
          </cell>
          <cell r="I4319" t="str">
            <v>O21202020080686312</v>
          </cell>
          <cell r="J4319" t="str">
            <v>Servicios de distribución de electricidad (a comisión o por contrato)</v>
          </cell>
          <cell r="K4319" t="str">
            <v>000000000000000000227</v>
          </cell>
          <cell r="L4319" t="str">
            <v>0227 - Programa Funcionamiento - UNIDAD ADMINISTRATIVA ESPECIAL DE REHABILITACIÓN Y MANTENIMIENTO DE LA MALLA VIAL</v>
          </cell>
          <cell r="M4319" t="str">
            <v>PM02270001FUNC</v>
          </cell>
          <cell r="N4319" t="str">
            <v>FU</v>
          </cell>
          <cell r="O4319" t="str">
            <v>FUNCIONAMIENTO UNIDAD ADMINISTRATIVA ESPECIAL DE R</v>
          </cell>
          <cell r="P4319" t="str">
            <v>2025</v>
          </cell>
          <cell r="Q4319">
            <v>256343000</v>
          </cell>
          <cell r="R4319">
            <v>256343000</v>
          </cell>
        </row>
        <row r="4320">
          <cell r="A4320" t="str">
            <v>0227-01FU</v>
          </cell>
          <cell r="B4320" t="str">
            <v>DISTRITO CAPITAL</v>
          </cell>
          <cell r="C4320" t="str">
            <v>0227-01</v>
          </cell>
          <cell r="D4320" t="str">
            <v>UNIDAD ADMINISTRATIVA ESPECIAL DE REHABILITACIÓN Y MANTENIMIENTO VIAL</v>
          </cell>
          <cell r="E4320" t="str">
            <v>0002-011</v>
          </cell>
          <cell r="F4320" t="str">
            <v>EP-MOVILIDAD</v>
          </cell>
          <cell r="G4320" t="str">
            <v>1-100-F001</v>
          </cell>
          <cell r="H4320" t="str">
            <v>VA-RECURSOS DISTRITO</v>
          </cell>
          <cell r="I4320" t="str">
            <v>O21202020080686330</v>
          </cell>
          <cell r="J4320" t="str">
            <v>Servicios de distribución de agua por tubería (a comisión o por contrato)</v>
          </cell>
          <cell r="K4320" t="str">
            <v>000000000000000000227</v>
          </cell>
          <cell r="L4320" t="str">
            <v>0227 - Programa Funcionamiento - UNIDAD ADMINISTRATIVA ESPECIAL DE REHABILITACIÓN Y MANTENIMIENTO DE LA MALLA VIAL</v>
          </cell>
          <cell r="M4320" t="str">
            <v>PM02270001FUNC</v>
          </cell>
          <cell r="N4320" t="str">
            <v>FU</v>
          </cell>
          <cell r="O4320" t="str">
            <v>FUNCIONAMIENTO UNIDAD ADMINISTRATIVA ESPECIAL DE R</v>
          </cell>
          <cell r="P4320" t="str">
            <v>2025</v>
          </cell>
          <cell r="Q4320">
            <v>110966000</v>
          </cell>
          <cell r="R4320">
            <v>110966000</v>
          </cell>
        </row>
        <row r="4321">
          <cell r="A4321" t="str">
            <v>0227-01FU</v>
          </cell>
          <cell r="B4321" t="str">
            <v>DISTRITO CAPITAL</v>
          </cell>
          <cell r="C4321" t="str">
            <v>0227-01</v>
          </cell>
          <cell r="D4321" t="str">
            <v>UNIDAD ADMINISTRATIVA ESPECIAL DE REHABILITACIÓN Y MANTENIMIENTO VIAL</v>
          </cell>
          <cell r="E4321" t="str">
            <v>0002-011</v>
          </cell>
          <cell r="F4321" t="str">
            <v>EP-MOVILIDAD</v>
          </cell>
          <cell r="G4321" t="str">
            <v>1-100-F001</v>
          </cell>
          <cell r="H4321" t="str">
            <v>VA-RECURSOS DISTRITO</v>
          </cell>
          <cell r="I4321" t="str">
            <v>O21202020080787130</v>
          </cell>
          <cell r="J4321" t="str">
            <v>Servicios de mantenimiento y reparación de computadores y equipos periféricos</v>
          </cell>
          <cell r="K4321" t="str">
            <v>000000000000000000227</v>
          </cell>
          <cell r="L4321" t="str">
            <v>0227 - Programa Funcionamiento - UNIDAD ADMINISTRATIVA ESPECIAL DE REHABILITACIÓN Y MANTENIMIENTO DE LA MALLA VIAL</v>
          </cell>
          <cell r="M4321" t="str">
            <v>PM02270001FUNC</v>
          </cell>
          <cell r="N4321" t="str">
            <v>FU</v>
          </cell>
          <cell r="O4321" t="str">
            <v>FUNCIONAMIENTO UNIDAD ADMINISTRATIVA ESPECIAL DE R</v>
          </cell>
          <cell r="P4321" t="str">
            <v>2025</v>
          </cell>
          <cell r="Q4321">
            <v>30969000</v>
          </cell>
          <cell r="R4321">
            <v>30969000</v>
          </cell>
        </row>
        <row r="4322">
          <cell r="A4322" t="str">
            <v>0227-01FU</v>
          </cell>
          <cell r="B4322" t="str">
            <v>DISTRITO CAPITAL</v>
          </cell>
          <cell r="C4322" t="str">
            <v>0227-01</v>
          </cell>
          <cell r="D4322" t="str">
            <v>UNIDAD ADMINISTRATIVA ESPECIAL DE REHABILITACIÓN Y MANTENIMIENTO VIAL</v>
          </cell>
          <cell r="E4322" t="str">
            <v>0002-011</v>
          </cell>
          <cell r="F4322" t="str">
            <v>EP-MOVILIDAD</v>
          </cell>
          <cell r="G4322" t="str">
            <v>1-100-F001</v>
          </cell>
          <cell r="H4322" t="str">
            <v>VA-RECURSOS DISTRITO</v>
          </cell>
          <cell r="I4322" t="str">
            <v>O2120202008078715299</v>
          </cell>
          <cell r="J4322" t="str">
            <v>Otros servicios de mantenimiento y reparación de maquinaria y aparatos eléctricos n.c.p.</v>
          </cell>
          <cell r="K4322" t="str">
            <v>000000000000000000227</v>
          </cell>
          <cell r="L4322" t="str">
            <v>0227 - Programa Funcionamiento - UNIDAD ADMINISTRATIVA ESPECIAL DE REHABILITACIÓN Y MANTENIMIENTO DE LA MALLA VIAL</v>
          </cell>
          <cell r="M4322" t="str">
            <v>PM02270001FUNC</v>
          </cell>
          <cell r="N4322" t="str">
            <v>FU</v>
          </cell>
          <cell r="O4322" t="str">
            <v>FUNCIONAMIENTO UNIDAD ADMINISTRATIVA ESPECIAL DE R</v>
          </cell>
          <cell r="P4322" t="str">
            <v>2025</v>
          </cell>
          <cell r="Q4322">
            <v>11645000</v>
          </cell>
          <cell r="R4322">
            <v>11645000</v>
          </cell>
        </row>
        <row r="4323">
          <cell r="A4323" t="str">
            <v>0227-01FU</v>
          </cell>
          <cell r="B4323" t="str">
            <v>DISTRITO CAPITAL</v>
          </cell>
          <cell r="C4323" t="str">
            <v>0227-01</v>
          </cell>
          <cell r="D4323" t="str">
            <v>UNIDAD ADMINISTRATIVA ESPECIAL DE REHABILITACIÓN Y MANTENIMIENTO VIAL</v>
          </cell>
          <cell r="E4323" t="str">
            <v>0002-011</v>
          </cell>
          <cell r="F4323" t="str">
            <v>EP-MOVILIDAD</v>
          </cell>
          <cell r="G4323" t="str">
            <v>1-100-F001</v>
          </cell>
          <cell r="H4323" t="str">
            <v>VA-RECURSOS DISTRITO</v>
          </cell>
          <cell r="I4323" t="str">
            <v>O21202020090292913</v>
          </cell>
          <cell r="J4323" t="str">
            <v>Servicios de educación para la formación y el trabajo</v>
          </cell>
          <cell r="K4323" t="str">
            <v>000000000000000000227</v>
          </cell>
          <cell r="L4323" t="str">
            <v>0227 - Programa Funcionamiento - UNIDAD ADMINISTRATIVA ESPECIAL DE REHABILITACIÓN Y MANTENIMIENTO DE LA MALLA VIAL</v>
          </cell>
          <cell r="M4323" t="str">
            <v>PM02270001FUNC</v>
          </cell>
          <cell r="N4323" t="str">
            <v>FU</v>
          </cell>
          <cell r="O4323" t="str">
            <v>FUNCIONAMIENTO UNIDAD ADMINISTRATIVA ESPECIAL DE R</v>
          </cell>
          <cell r="P4323" t="str">
            <v>2025</v>
          </cell>
          <cell r="Q4323">
            <v>391035000</v>
          </cell>
          <cell r="R4323">
            <v>391035000</v>
          </cell>
        </row>
        <row r="4324">
          <cell r="A4324" t="str">
            <v>0227-01FU</v>
          </cell>
          <cell r="B4324" t="str">
            <v>DISTRITO CAPITAL</v>
          </cell>
          <cell r="C4324" t="str">
            <v>0227-01</v>
          </cell>
          <cell r="D4324" t="str">
            <v>UNIDAD ADMINISTRATIVA ESPECIAL DE REHABILITACIÓN Y MANTENIMIENTO VIAL</v>
          </cell>
          <cell r="E4324" t="str">
            <v>0002-011</v>
          </cell>
          <cell r="F4324" t="str">
            <v>EP-MOVILIDAD</v>
          </cell>
          <cell r="G4324" t="str">
            <v>1-100-F001</v>
          </cell>
          <cell r="H4324" t="str">
            <v>VA-RECURSOS DISTRITO</v>
          </cell>
          <cell r="I4324" t="str">
            <v>O21202020090393121</v>
          </cell>
          <cell r="J4324" t="str">
            <v>Servicios médicos generales</v>
          </cell>
          <cell r="K4324" t="str">
            <v>000000000000000000227</v>
          </cell>
          <cell r="L4324" t="str">
            <v>0227 - Programa Funcionamiento - UNIDAD ADMINISTRATIVA ESPECIAL DE REHABILITACIÓN Y MANTENIMIENTO DE LA MALLA VIAL</v>
          </cell>
          <cell r="M4324" t="str">
            <v>PM02270001FUNC</v>
          </cell>
          <cell r="N4324" t="str">
            <v>FU</v>
          </cell>
          <cell r="O4324" t="str">
            <v>FUNCIONAMIENTO UNIDAD ADMINISTRATIVA ESPECIAL DE R</v>
          </cell>
          <cell r="P4324" t="str">
            <v>2025</v>
          </cell>
          <cell r="Q4324">
            <v>116650000</v>
          </cell>
          <cell r="R4324">
            <v>116650000</v>
          </cell>
        </row>
        <row r="4325">
          <cell r="A4325" t="str">
            <v>0227-01FU</v>
          </cell>
          <cell r="B4325" t="str">
            <v>DISTRITO CAPITAL</v>
          </cell>
          <cell r="C4325" t="str">
            <v>0227-01</v>
          </cell>
          <cell r="D4325" t="str">
            <v>UNIDAD ADMINISTRATIVA ESPECIAL DE REHABILITACIÓN Y MANTENIMIENTO VIAL</v>
          </cell>
          <cell r="E4325" t="str">
            <v>0002-011</v>
          </cell>
          <cell r="F4325" t="str">
            <v>EP-MOVILIDAD</v>
          </cell>
          <cell r="G4325" t="str">
            <v>1-100-F001</v>
          </cell>
          <cell r="H4325" t="str">
            <v>VA-RECURSOS DISTRITO</v>
          </cell>
          <cell r="I4325" t="str">
            <v>O21202020090494239</v>
          </cell>
          <cell r="J4325" t="str">
            <v>Servicios generales de recolección de otros desechos</v>
          </cell>
          <cell r="K4325" t="str">
            <v>000000000000000000227</v>
          </cell>
          <cell r="L4325" t="str">
            <v>0227 - Programa Funcionamiento - UNIDAD ADMINISTRATIVA ESPECIAL DE REHABILITACIÓN Y MANTENIMIENTO DE LA MALLA VIAL</v>
          </cell>
          <cell r="M4325" t="str">
            <v>PM02270001FUNC</v>
          </cell>
          <cell r="N4325" t="str">
            <v>FU</v>
          </cell>
          <cell r="O4325" t="str">
            <v>FUNCIONAMIENTO UNIDAD ADMINISTRATIVA ESPECIAL DE R</v>
          </cell>
          <cell r="P4325" t="str">
            <v>2025</v>
          </cell>
          <cell r="Q4325">
            <v>57830000</v>
          </cell>
          <cell r="R4325">
            <v>57830000</v>
          </cell>
        </row>
        <row r="4326">
          <cell r="A4326" t="str">
            <v>0227-01FU</v>
          </cell>
          <cell r="B4326" t="str">
            <v>DISTRITO CAPITAL</v>
          </cell>
          <cell r="C4326" t="str">
            <v>0227-01</v>
          </cell>
          <cell r="D4326" t="str">
            <v>UNIDAD ADMINISTRATIVA ESPECIAL DE REHABILITACIÓN Y MANTENIMIENTO VIAL</v>
          </cell>
          <cell r="E4326" t="str">
            <v>0002-011</v>
          </cell>
          <cell r="F4326" t="str">
            <v>EP-MOVILIDAD</v>
          </cell>
          <cell r="G4326" t="str">
            <v>1-100-F001</v>
          </cell>
          <cell r="H4326" t="str">
            <v>VA-RECURSOS DISTRITO</v>
          </cell>
          <cell r="I4326" t="str">
            <v>O21202020090696290</v>
          </cell>
          <cell r="J4326" t="str">
            <v>Otros servicios de artes escénicas, eventos culturales y de entretenimiento en vivo</v>
          </cell>
          <cell r="K4326" t="str">
            <v>000000000000000000227</v>
          </cell>
          <cell r="L4326" t="str">
            <v>0227 - Programa Funcionamiento - UNIDAD ADMINISTRATIVA ESPECIAL DE REHABILITACIÓN Y MANTENIMIENTO DE LA MALLA VIAL</v>
          </cell>
          <cell r="M4326" t="str">
            <v>PM02270001FUNC</v>
          </cell>
          <cell r="N4326" t="str">
            <v>FU</v>
          </cell>
          <cell r="O4326" t="str">
            <v>FUNCIONAMIENTO UNIDAD ADMINISTRATIVA ESPECIAL DE R</v>
          </cell>
          <cell r="P4326" t="str">
            <v>2025</v>
          </cell>
          <cell r="Q4326">
            <v>433566000</v>
          </cell>
          <cell r="R4326">
            <v>433566000</v>
          </cell>
        </row>
        <row r="4327">
          <cell r="A4327" t="str">
            <v>0227-01FU</v>
          </cell>
          <cell r="B4327" t="str">
            <v>DISTRITO CAPITAL</v>
          </cell>
          <cell r="C4327" t="str">
            <v>0227-01</v>
          </cell>
          <cell r="D4327" t="str">
            <v>UNIDAD ADMINISTRATIVA ESPECIAL DE REHABILITACIÓN Y MANTENIMIENTO VIAL</v>
          </cell>
          <cell r="E4327" t="str">
            <v>0002-011</v>
          </cell>
          <cell r="F4327" t="str">
            <v>EP-MOVILIDAD</v>
          </cell>
          <cell r="G4327" t="str">
            <v>1-100-F001</v>
          </cell>
          <cell r="H4327" t="str">
            <v>VA-RECURSOS DISTRITO</v>
          </cell>
          <cell r="I4327" t="str">
            <v>O2180151</v>
          </cell>
          <cell r="J4327" t="str">
            <v>Impuesto sobre vehículos automotores</v>
          </cell>
          <cell r="K4327" t="str">
            <v>000000000000000000227</v>
          </cell>
          <cell r="L4327" t="str">
            <v>0227 - Programa Funcionamiento - UNIDAD ADMINISTRATIVA ESPECIAL DE REHABILITACIÓN Y MANTENIMIENTO DE LA MALLA VIAL</v>
          </cell>
          <cell r="M4327" t="str">
            <v>PM02270001FUNC</v>
          </cell>
          <cell r="N4327" t="str">
            <v>FU</v>
          </cell>
          <cell r="O4327" t="str">
            <v>FUNCIONAMIENTO UNIDAD ADMINISTRATIVA ESPECIAL DE R</v>
          </cell>
          <cell r="P4327" t="str">
            <v>2025</v>
          </cell>
          <cell r="Q4327">
            <v>15485000</v>
          </cell>
          <cell r="R4327">
            <v>15485000</v>
          </cell>
        </row>
        <row r="4328">
          <cell r="A4328" t="str">
            <v>0227-0101</v>
          </cell>
          <cell r="B4328" t="str">
            <v>DISTRITO CAPITAL</v>
          </cell>
          <cell r="C4328" t="str">
            <v>0227-01</v>
          </cell>
          <cell r="D4328" t="str">
            <v>UNIDAD ADMINISTRATIVA ESPECIAL DE REHABILITACIÓN Y MANTENIMIENTO VIAL</v>
          </cell>
          <cell r="E4328" t="str">
            <v>0002-011</v>
          </cell>
          <cell r="F4328" t="str">
            <v>EP-MOVILIDAD</v>
          </cell>
          <cell r="G4328" t="str">
            <v>1-100-F001</v>
          </cell>
          <cell r="H4328" t="str">
            <v>VA-RECURSOS DISTRITO</v>
          </cell>
          <cell r="I4328" t="str">
            <v>O23201010030208</v>
          </cell>
          <cell r="J4328" t="str">
            <v>Otra maquinaria para usos especiales y sus partes y piezas</v>
          </cell>
          <cell r="K4328" t="str">
            <v>O23011724022024013101115</v>
          </cell>
          <cell r="L4328" t="str">
            <v>Conservación de la red vial y red de cic - Vía urbana con mantenimiento periódico o rutinario</v>
          </cell>
          <cell r="M4328" t="str">
            <v>PM/0227/0101/24021150131</v>
          </cell>
          <cell r="N4328" t="str">
            <v>01</v>
          </cell>
          <cell r="O4328" t="str">
            <v>Malla Vial Conservada</v>
          </cell>
          <cell r="P4328" t="str">
            <v>2025</v>
          </cell>
          <cell r="Q4328">
            <v>43139119000</v>
          </cell>
          <cell r="R4328">
            <v>43139119000</v>
          </cell>
        </row>
        <row r="4329">
          <cell r="A4329" t="str">
            <v>0227-0101</v>
          </cell>
          <cell r="B4329" t="str">
            <v>DISTRITO CAPITAL</v>
          </cell>
          <cell r="C4329" t="str">
            <v>0227-01</v>
          </cell>
          <cell r="D4329" t="str">
            <v>UNIDAD ADMINISTRATIVA ESPECIAL DE REHABILITACIÓN Y MANTENIMIENTO VIAL</v>
          </cell>
          <cell r="E4329" t="str">
            <v>0002-011</v>
          </cell>
          <cell r="F4329" t="str">
            <v>EP-MOVILIDAD</v>
          </cell>
          <cell r="G4329" t="str">
            <v>1-100-F039</v>
          </cell>
          <cell r="H4329" t="str">
            <v>VA-Crédito</v>
          </cell>
          <cell r="I4329" t="str">
            <v>O2320201003073744001</v>
          </cell>
          <cell r="J4329" t="str">
            <v>Cemento gris</v>
          </cell>
          <cell r="K4329" t="str">
            <v>O23011724022024013101115</v>
          </cell>
          <cell r="L4329" t="str">
            <v>Conservación de la red vial y red de cic - Vía urbana con mantenimiento periódico o rutinario</v>
          </cell>
          <cell r="M4329" t="str">
            <v>PM/0227/0101/24021150131</v>
          </cell>
          <cell r="N4329" t="str">
            <v>01</v>
          </cell>
          <cell r="O4329" t="str">
            <v>Malla Vial Conservada</v>
          </cell>
          <cell r="P4329" t="str">
            <v>2025</v>
          </cell>
          <cell r="Q4329">
            <v>41085540000</v>
          </cell>
          <cell r="R4329">
            <v>41085540000</v>
          </cell>
        </row>
        <row r="4330">
          <cell r="A4330" t="str">
            <v>0227-0101</v>
          </cell>
          <cell r="B4330" t="str">
            <v>DISTRITO CAPITAL</v>
          </cell>
          <cell r="C4330" t="str">
            <v>0227-01</v>
          </cell>
          <cell r="D4330" t="str">
            <v>UNIDAD ADMINISTRATIVA ESPECIAL DE REHABILITACIÓN Y MANTENIMIENTO VIAL</v>
          </cell>
          <cell r="E4330" t="str">
            <v>0002-011</v>
          </cell>
          <cell r="F4330" t="str">
            <v>EP-MOVILIDAD</v>
          </cell>
          <cell r="G4330" t="str">
            <v>1-100-I010</v>
          </cell>
          <cell r="H4330" t="str">
            <v>VA-Sobretasa a la gasolina</v>
          </cell>
          <cell r="I4330" t="str">
            <v>O2320201003073744001</v>
          </cell>
          <cell r="J4330" t="str">
            <v>Cemento gris</v>
          </cell>
          <cell r="K4330" t="str">
            <v>O23011724022024013101115</v>
          </cell>
          <cell r="L4330" t="str">
            <v>Conservación de la red vial y red de cic - Vía urbana con mantenimiento periódico o rutinario</v>
          </cell>
          <cell r="M4330" t="str">
            <v>PM/0227/0101/24021150131</v>
          </cell>
          <cell r="N4330" t="str">
            <v>01</v>
          </cell>
          <cell r="O4330" t="str">
            <v>Malla Vial Conservada</v>
          </cell>
          <cell r="P4330" t="str">
            <v>2025</v>
          </cell>
          <cell r="Q4330">
            <v>38686635000</v>
          </cell>
          <cell r="R4330">
            <v>38686635000</v>
          </cell>
        </row>
        <row r="4331">
          <cell r="A4331" t="str">
            <v>0227-0101</v>
          </cell>
          <cell r="B4331" t="str">
            <v>DISTRITO CAPITAL</v>
          </cell>
          <cell r="C4331" t="str">
            <v>0227-01</v>
          </cell>
          <cell r="D4331" t="str">
            <v>UNIDAD ADMINISTRATIVA ESPECIAL DE REHABILITACIÓN Y MANTENIMIENTO VIAL</v>
          </cell>
          <cell r="E4331" t="str">
            <v>0002-011</v>
          </cell>
          <cell r="F4331" t="str">
            <v>EP-MOVILIDAD</v>
          </cell>
          <cell r="G4331" t="str">
            <v>1-100-I024</v>
          </cell>
          <cell r="H4331" t="str">
            <v>VA-Sobretasa al ACPM</v>
          </cell>
          <cell r="I4331" t="str">
            <v>O2320201003073744001</v>
          </cell>
          <cell r="J4331" t="str">
            <v>Cemento gris</v>
          </cell>
          <cell r="K4331" t="str">
            <v>O23011724022024013101115</v>
          </cell>
          <cell r="L4331" t="str">
            <v>Conservación de la red vial y red de cic - Vía urbana con mantenimiento periódico o rutinario</v>
          </cell>
          <cell r="M4331" t="str">
            <v>PM/0227/0101/24021150131</v>
          </cell>
          <cell r="N4331" t="str">
            <v>01</v>
          </cell>
          <cell r="O4331" t="str">
            <v>Malla Vial Conservada</v>
          </cell>
          <cell r="P4331" t="str">
            <v>2025</v>
          </cell>
          <cell r="Q4331">
            <v>32516053000</v>
          </cell>
          <cell r="R4331">
            <v>32516053000</v>
          </cell>
        </row>
        <row r="4332">
          <cell r="A4332" t="str">
            <v>0227-0101</v>
          </cell>
          <cell r="B4332" t="str">
            <v>DISTRITO CAPITAL</v>
          </cell>
          <cell r="C4332" t="str">
            <v>0227-01</v>
          </cell>
          <cell r="D4332" t="str">
            <v>UNIDAD ADMINISTRATIVA ESPECIAL DE REHABILITACIÓN Y MANTENIMIENTO VIAL</v>
          </cell>
          <cell r="E4332" t="str">
            <v>0002-011</v>
          </cell>
          <cell r="F4332" t="str">
            <v>EP-MOVILIDAD</v>
          </cell>
          <cell r="G4332" t="str">
            <v>1-200-I010</v>
          </cell>
          <cell r="H4332" t="str">
            <v>RB-Sobretasa a la gasolina</v>
          </cell>
          <cell r="I4332" t="str">
            <v>O2320202005030253290</v>
          </cell>
          <cell r="J4332" t="str">
            <v>Otras obras de ingeniería civil</v>
          </cell>
          <cell r="K4332" t="str">
            <v>O23011724022024013101115</v>
          </cell>
          <cell r="L4332" t="str">
            <v>Conservación de la red vial y red de cic - Vía urbana con mantenimiento periódico o rutinario</v>
          </cell>
          <cell r="M4332" t="str">
            <v>PM/0227/0101/24021150131</v>
          </cell>
          <cell r="N4332" t="str">
            <v>01</v>
          </cell>
          <cell r="O4332" t="str">
            <v>Malla Vial Conservada</v>
          </cell>
          <cell r="P4332" t="str">
            <v>2025</v>
          </cell>
          <cell r="Q4332">
            <v>151098000</v>
          </cell>
          <cell r="R4332">
            <v>151098000</v>
          </cell>
        </row>
        <row r="4333">
          <cell r="A4333" t="str">
            <v>0227-0101</v>
          </cell>
          <cell r="B4333" t="str">
            <v>DISTRITO CAPITAL</v>
          </cell>
          <cell r="C4333" t="str">
            <v>0227-01</v>
          </cell>
          <cell r="D4333" t="str">
            <v>UNIDAD ADMINISTRATIVA ESPECIAL DE REHABILITACIÓN Y MANTENIMIENTO VIAL</v>
          </cell>
          <cell r="E4333" t="str">
            <v>0002-011</v>
          </cell>
          <cell r="F4333" t="str">
            <v>EP-MOVILIDAD</v>
          </cell>
          <cell r="G4333" t="str">
            <v>1-200-I022</v>
          </cell>
          <cell r="H4333" t="str">
            <v>RB-Sobretasa al ACPM</v>
          </cell>
          <cell r="I4333" t="str">
            <v>O2320201002072716001</v>
          </cell>
          <cell r="J4333" t="str">
            <v>Carpas de lona</v>
          </cell>
          <cell r="K4333" t="str">
            <v>O23011724022024013101115</v>
          </cell>
          <cell r="L4333" t="str">
            <v>Conservación de la red vial y red de cic - Vía urbana con mantenimiento periódico o rutinario</v>
          </cell>
          <cell r="M4333" t="str">
            <v>PM/0227/0101/24021150131</v>
          </cell>
          <cell r="N4333" t="str">
            <v>01</v>
          </cell>
          <cell r="O4333" t="str">
            <v>Malla Vial Conservada</v>
          </cell>
          <cell r="P4333" t="str">
            <v>2025</v>
          </cell>
          <cell r="Q4333">
            <v>119173000</v>
          </cell>
          <cell r="R4333">
            <v>119173000</v>
          </cell>
        </row>
        <row r="4334">
          <cell r="A4334" t="str">
            <v>0227-0101</v>
          </cell>
          <cell r="B4334" t="str">
            <v>DISTRITO CAPITAL</v>
          </cell>
          <cell r="C4334" t="str">
            <v>0227-01</v>
          </cell>
          <cell r="D4334" t="str">
            <v>UNIDAD ADMINISTRATIVA ESPECIAL DE REHABILITACIÓN Y MANTENIMIENTO VIAL</v>
          </cell>
          <cell r="E4334" t="str">
            <v>0002-011</v>
          </cell>
          <cell r="F4334" t="str">
            <v>EP-MOVILIDAD</v>
          </cell>
          <cell r="G4334" t="str">
            <v>1-300-I008</v>
          </cell>
          <cell r="H4334" t="str">
            <v>REAF-Sobretasa a la gasolina</v>
          </cell>
          <cell r="I4334" t="str">
            <v>O2320202005030253290</v>
          </cell>
          <cell r="J4334" t="str">
            <v>Otras obras de ingeniería civil</v>
          </cell>
          <cell r="K4334" t="str">
            <v>O23011724022024013101115</v>
          </cell>
          <cell r="L4334" t="str">
            <v>Conservación de la red vial y red de cic - Vía urbana con mantenimiento periódico o rutinario</v>
          </cell>
          <cell r="M4334" t="str">
            <v>PM/0227/0101/24021150131</v>
          </cell>
          <cell r="N4334" t="str">
            <v>01</v>
          </cell>
          <cell r="O4334" t="str">
            <v>Malla Vial Conservada</v>
          </cell>
          <cell r="P4334" t="str">
            <v>2025</v>
          </cell>
          <cell r="Q4334">
            <v>1026971000</v>
          </cell>
          <cell r="R4334">
            <v>1026971000</v>
          </cell>
        </row>
        <row r="4335">
          <cell r="A4335" t="str">
            <v>0227-0101</v>
          </cell>
          <cell r="B4335" t="str">
            <v>DISTRITO CAPITAL</v>
          </cell>
          <cell r="C4335" t="str">
            <v>0227-01</v>
          </cell>
          <cell r="D4335" t="str">
            <v>UNIDAD ADMINISTRATIVA ESPECIAL DE REHABILITACIÓN Y MANTENIMIENTO VIAL</v>
          </cell>
          <cell r="E4335" t="str">
            <v>0002-011</v>
          </cell>
          <cell r="F4335" t="str">
            <v>EP-MOVILIDAD</v>
          </cell>
          <cell r="G4335" t="str">
            <v>3-100-I001</v>
          </cell>
          <cell r="H4335" t="str">
            <v>VA-Administrados de destinación especifica</v>
          </cell>
          <cell r="I4335" t="str">
            <v>O232020200883329</v>
          </cell>
          <cell r="J4335" t="str">
            <v>Otros servicios de ingeniería en proyectos n.c.p.</v>
          </cell>
          <cell r="K4335" t="str">
            <v>O23011724022024013101115</v>
          </cell>
          <cell r="L4335" t="str">
            <v>Conservación de la red vial y red de cic - Vía urbana con mantenimiento periódico o rutinario</v>
          </cell>
          <cell r="M4335" t="str">
            <v>PM/0227/0101/24021150131</v>
          </cell>
          <cell r="N4335" t="str">
            <v>01</v>
          </cell>
          <cell r="O4335" t="str">
            <v>Malla Vial Conservada</v>
          </cell>
          <cell r="P4335" t="str">
            <v>2025</v>
          </cell>
          <cell r="Q4335">
            <v>1600000000</v>
          </cell>
          <cell r="R4335">
            <v>1600000000</v>
          </cell>
        </row>
        <row r="4336">
          <cell r="A4336" t="str">
            <v>0227-0101</v>
          </cell>
          <cell r="B4336" t="str">
            <v>DISTRITO CAPITAL</v>
          </cell>
          <cell r="C4336" t="str">
            <v>0227-01</v>
          </cell>
          <cell r="D4336" t="str">
            <v>UNIDAD ADMINISTRATIVA ESPECIAL DE REHABILITACIÓN Y MANTENIMIENTO VIAL</v>
          </cell>
          <cell r="E4336" t="str">
            <v>0002-011</v>
          </cell>
          <cell r="F4336" t="str">
            <v>EP-MOVILIDAD</v>
          </cell>
          <cell r="G4336" t="str">
            <v>3-200-F002</v>
          </cell>
          <cell r="H4336" t="str">
            <v>RB-Administrados de libre destinación</v>
          </cell>
          <cell r="I4336" t="str">
            <v>O2320202005040754730</v>
          </cell>
          <cell r="J4336" t="str">
            <v>Servicios de pintura</v>
          </cell>
          <cell r="K4336" t="str">
            <v>O23011724022024013101115</v>
          </cell>
          <cell r="L4336" t="str">
            <v>Conservación de la red vial y red de cic - Vía urbana con mantenimiento periódico o rutinario</v>
          </cell>
          <cell r="M4336" t="str">
            <v>PM/0227/0101/24021150131</v>
          </cell>
          <cell r="N4336" t="str">
            <v>01</v>
          </cell>
          <cell r="O4336" t="str">
            <v>Malla Vial Conservada</v>
          </cell>
          <cell r="P4336" t="str">
            <v>2025</v>
          </cell>
          <cell r="Q4336">
            <v>468645000</v>
          </cell>
          <cell r="R4336">
            <v>468645000</v>
          </cell>
        </row>
        <row r="4337">
          <cell r="A4337" t="str">
            <v>0227-0101</v>
          </cell>
          <cell r="B4337" t="str">
            <v>DISTRITO CAPITAL</v>
          </cell>
          <cell r="C4337" t="str">
            <v>0227-01</v>
          </cell>
          <cell r="D4337" t="str">
            <v>UNIDAD ADMINISTRATIVA ESPECIAL DE REHABILITACIÓN Y MANTENIMIENTO VIAL</v>
          </cell>
          <cell r="E4337" t="str">
            <v>0002-011</v>
          </cell>
          <cell r="F4337" t="str">
            <v>EP-MOVILIDAD</v>
          </cell>
          <cell r="G4337" t="str">
            <v>3-200-I001</v>
          </cell>
          <cell r="H4337" t="str">
            <v>RB-Administrados de destinación especifica</v>
          </cell>
          <cell r="I4337" t="str">
            <v>O232020200883329</v>
          </cell>
          <cell r="J4337" t="str">
            <v>Otros servicios de ingeniería en proyectos n.c.p.</v>
          </cell>
          <cell r="K4337" t="str">
            <v>O23011724022024013101115</v>
          </cell>
          <cell r="L4337" t="str">
            <v>Conservación de la red vial y red de cic - Vía urbana con mantenimiento periódico o rutinario</v>
          </cell>
          <cell r="M4337" t="str">
            <v>PM/0227/0101/24021150131</v>
          </cell>
          <cell r="N4337" t="str">
            <v>01</v>
          </cell>
          <cell r="O4337" t="str">
            <v>Malla Vial Conservada</v>
          </cell>
          <cell r="P4337" t="str">
            <v>2025</v>
          </cell>
          <cell r="Q4337">
            <v>6200000000</v>
          </cell>
          <cell r="R4337">
            <v>6200000000</v>
          </cell>
        </row>
        <row r="4338">
          <cell r="A4338" t="str">
            <v>0228-01FU</v>
          </cell>
          <cell r="B4338" t="str">
            <v>DISTRITO CAPITAL</v>
          </cell>
          <cell r="C4338" t="str">
            <v>0228-01</v>
          </cell>
          <cell r="D4338" t="str">
            <v>UNIDAD ADMINISTRATIVA ESPECIAL DE SERVICIOS PÚBLICOS - UAESP</v>
          </cell>
          <cell r="E4338" t="str">
            <v>0002-012</v>
          </cell>
          <cell r="F4338" t="str">
            <v>EP-HÁBITAT</v>
          </cell>
          <cell r="G4338" t="str">
            <v>1-100-F001</v>
          </cell>
          <cell r="H4338" t="str">
            <v>VA-RECURSOS DISTRITO</v>
          </cell>
          <cell r="I4338" t="str">
            <v>O211010100101</v>
          </cell>
          <cell r="J4338" t="str">
            <v>Sueldo básico</v>
          </cell>
          <cell r="K4338" t="str">
            <v>000000000000000000228</v>
          </cell>
          <cell r="L4338" t="str">
            <v>0228 - Programa Funcionamiento - UNIDAD ADMINISTRATIVA ESPECIAL DE SERVICIOS PÚBLICOS</v>
          </cell>
          <cell r="M4338" t="str">
            <v>PM02280001FUNC</v>
          </cell>
          <cell r="N4338" t="str">
            <v>FU</v>
          </cell>
          <cell r="O4338" t="str">
            <v>FUNCIONAMIENTO UNIDAD ADMINISTRATIVA ESPECIAL DE S</v>
          </cell>
          <cell r="P4338" t="str">
            <v>2025</v>
          </cell>
          <cell r="Q4338">
            <v>10254440000</v>
          </cell>
          <cell r="R4338">
            <v>10254440000</v>
          </cell>
        </row>
        <row r="4339">
          <cell r="A4339" t="str">
            <v>0228-01FU</v>
          </cell>
          <cell r="B4339" t="str">
            <v>DISTRITO CAPITAL</v>
          </cell>
          <cell r="C4339" t="str">
            <v>0228-01</v>
          </cell>
          <cell r="D4339" t="str">
            <v>UNIDAD ADMINISTRATIVA ESPECIAL DE SERVICIOS PÚBLICOS - UAESP</v>
          </cell>
          <cell r="E4339" t="str">
            <v>0002-012</v>
          </cell>
          <cell r="F4339" t="str">
            <v>EP-HÁBITAT</v>
          </cell>
          <cell r="G4339" t="str">
            <v>1-100-F001</v>
          </cell>
          <cell r="H4339" t="str">
            <v>VA-RECURSOS DISTRITO</v>
          </cell>
          <cell r="I4339" t="str">
            <v>O211010100102</v>
          </cell>
          <cell r="J4339" t="str">
            <v>Horas extras, dominicales, festivos y recargos</v>
          </cell>
          <cell r="K4339" t="str">
            <v>000000000000000000228</v>
          </cell>
          <cell r="L4339" t="str">
            <v>0228 - Programa Funcionamiento - UNIDAD ADMINISTRATIVA ESPECIAL DE SERVICIOS PÚBLICOS</v>
          </cell>
          <cell r="M4339" t="str">
            <v>PM02280001FUNC</v>
          </cell>
          <cell r="N4339" t="str">
            <v>FU</v>
          </cell>
          <cell r="O4339" t="str">
            <v>FUNCIONAMIENTO UNIDAD ADMINISTRATIVA ESPECIAL DE S</v>
          </cell>
          <cell r="P4339" t="str">
            <v>2025</v>
          </cell>
          <cell r="Q4339">
            <v>112245000</v>
          </cell>
          <cell r="R4339">
            <v>112245000</v>
          </cell>
        </row>
        <row r="4340">
          <cell r="A4340" t="str">
            <v>0228-01FU</v>
          </cell>
          <cell r="B4340" t="str">
            <v>DISTRITO CAPITAL</v>
          </cell>
          <cell r="C4340" t="str">
            <v>0228-01</v>
          </cell>
          <cell r="D4340" t="str">
            <v>UNIDAD ADMINISTRATIVA ESPECIAL DE SERVICIOS PÚBLICOS - UAESP</v>
          </cell>
          <cell r="E4340" t="str">
            <v>0002-012</v>
          </cell>
          <cell r="F4340" t="str">
            <v>EP-HÁBITAT</v>
          </cell>
          <cell r="G4340" t="str">
            <v>1-100-F001</v>
          </cell>
          <cell r="H4340" t="str">
            <v>VA-RECURSOS DISTRITO</v>
          </cell>
          <cell r="I4340" t="str">
            <v>O211010100103</v>
          </cell>
          <cell r="J4340" t="str">
            <v>Gastos de representación</v>
          </cell>
          <cell r="K4340" t="str">
            <v>000000000000000000228</v>
          </cell>
          <cell r="L4340" t="str">
            <v>0228 - Programa Funcionamiento - UNIDAD ADMINISTRATIVA ESPECIAL DE SERVICIOS PÚBLICOS</v>
          </cell>
          <cell r="M4340" t="str">
            <v>PM02280001FUNC</v>
          </cell>
          <cell r="N4340" t="str">
            <v>FU</v>
          </cell>
          <cell r="O4340" t="str">
            <v>FUNCIONAMIENTO UNIDAD ADMINISTRATIVA ESPECIAL DE S</v>
          </cell>
          <cell r="P4340" t="str">
            <v>2025</v>
          </cell>
          <cell r="Q4340">
            <v>795888000</v>
          </cell>
          <cell r="R4340">
            <v>795888000</v>
          </cell>
        </row>
        <row r="4341">
          <cell r="A4341" t="str">
            <v>0228-01FU</v>
          </cell>
          <cell r="B4341" t="str">
            <v>DISTRITO CAPITAL</v>
          </cell>
          <cell r="C4341" t="str">
            <v>0228-01</v>
          </cell>
          <cell r="D4341" t="str">
            <v>UNIDAD ADMINISTRATIVA ESPECIAL DE SERVICIOS PÚBLICOS - UAESP</v>
          </cell>
          <cell r="E4341" t="str">
            <v>0002-012</v>
          </cell>
          <cell r="F4341" t="str">
            <v>EP-HÁBITAT</v>
          </cell>
          <cell r="G4341" t="str">
            <v>1-100-F001</v>
          </cell>
          <cell r="H4341" t="str">
            <v>VA-RECURSOS DISTRITO</v>
          </cell>
          <cell r="I4341" t="str">
            <v>O211010100104</v>
          </cell>
          <cell r="J4341" t="str">
            <v>Subsidio de alimentación</v>
          </cell>
          <cell r="K4341" t="str">
            <v>000000000000000000228</v>
          </cell>
          <cell r="L4341" t="str">
            <v>0228 - Programa Funcionamiento - UNIDAD ADMINISTRATIVA ESPECIAL DE SERVICIOS PÚBLICOS</v>
          </cell>
          <cell r="M4341" t="str">
            <v>PM02280001FUNC</v>
          </cell>
          <cell r="N4341" t="str">
            <v>FU</v>
          </cell>
          <cell r="O4341" t="str">
            <v>FUNCIONAMIENTO UNIDAD ADMINISTRATIVA ESPECIAL DE S</v>
          </cell>
          <cell r="P4341" t="str">
            <v>2025</v>
          </cell>
          <cell r="Q4341">
            <v>13233000</v>
          </cell>
          <cell r="R4341">
            <v>13233000</v>
          </cell>
        </row>
        <row r="4342">
          <cell r="A4342" t="str">
            <v>0228-01FU</v>
          </cell>
          <cell r="B4342" t="str">
            <v>DISTRITO CAPITAL</v>
          </cell>
          <cell r="C4342" t="str">
            <v>0228-01</v>
          </cell>
          <cell r="D4342" t="str">
            <v>UNIDAD ADMINISTRATIVA ESPECIAL DE SERVICIOS PÚBLICOS - UAESP</v>
          </cell>
          <cell r="E4342" t="str">
            <v>0002-012</v>
          </cell>
          <cell r="F4342" t="str">
            <v>EP-HÁBITAT</v>
          </cell>
          <cell r="G4342" t="str">
            <v>1-100-F001</v>
          </cell>
          <cell r="H4342" t="str">
            <v>VA-RECURSOS DISTRITO</v>
          </cell>
          <cell r="I4342" t="str">
            <v>O211010100105</v>
          </cell>
          <cell r="J4342" t="str">
            <v>Auxilio de transporte</v>
          </cell>
          <cell r="K4342" t="str">
            <v>000000000000000000228</v>
          </cell>
          <cell r="L4342" t="str">
            <v>0228 - Programa Funcionamiento - UNIDAD ADMINISTRATIVA ESPECIAL DE SERVICIOS PÚBLICOS</v>
          </cell>
          <cell r="M4342" t="str">
            <v>PM02280001FUNC</v>
          </cell>
          <cell r="N4342" t="str">
            <v>FU</v>
          </cell>
          <cell r="O4342" t="str">
            <v>FUNCIONAMIENTO UNIDAD ADMINISTRATIVA ESPECIAL DE S</v>
          </cell>
          <cell r="P4342" t="str">
            <v>2025</v>
          </cell>
          <cell r="Q4342">
            <v>22693000</v>
          </cell>
          <cell r="R4342">
            <v>22693000</v>
          </cell>
        </row>
        <row r="4343">
          <cell r="A4343" t="str">
            <v>0228-01FU</v>
          </cell>
          <cell r="B4343" t="str">
            <v>DISTRITO CAPITAL</v>
          </cell>
          <cell r="C4343" t="str">
            <v>0228-01</v>
          </cell>
          <cell r="D4343" t="str">
            <v>UNIDAD ADMINISTRATIVA ESPECIAL DE SERVICIOS PÚBLICOS - UAESP</v>
          </cell>
          <cell r="E4343" t="str">
            <v>0002-012</v>
          </cell>
          <cell r="F4343" t="str">
            <v>EP-HÁBITAT</v>
          </cell>
          <cell r="G4343" t="str">
            <v>1-100-F001</v>
          </cell>
          <cell r="H4343" t="str">
            <v>VA-RECURSOS DISTRITO</v>
          </cell>
          <cell r="I4343" t="str">
            <v>O211010100107</v>
          </cell>
          <cell r="J4343" t="str">
            <v>Bonificación por servicios prestados</v>
          </cell>
          <cell r="K4343" t="str">
            <v>000000000000000000228</v>
          </cell>
          <cell r="L4343" t="str">
            <v>0228 - Programa Funcionamiento - UNIDAD ADMINISTRATIVA ESPECIAL DE SERVICIOS PÚBLICOS</v>
          </cell>
          <cell r="M4343" t="str">
            <v>PM02280001FUNC</v>
          </cell>
          <cell r="N4343" t="str">
            <v>FU</v>
          </cell>
          <cell r="O4343" t="str">
            <v>FUNCIONAMIENTO UNIDAD ADMINISTRATIVA ESPECIAL DE S</v>
          </cell>
          <cell r="P4343" t="str">
            <v>2025</v>
          </cell>
          <cell r="Q4343">
            <v>332921000</v>
          </cell>
          <cell r="R4343">
            <v>332921000</v>
          </cell>
        </row>
        <row r="4344">
          <cell r="A4344" t="str">
            <v>0228-01FU</v>
          </cell>
          <cell r="B4344" t="str">
            <v>DISTRITO CAPITAL</v>
          </cell>
          <cell r="C4344" t="str">
            <v>0228-01</v>
          </cell>
          <cell r="D4344" t="str">
            <v>UNIDAD ADMINISTRATIVA ESPECIAL DE SERVICIOS PÚBLICOS - UAESP</v>
          </cell>
          <cell r="E4344" t="str">
            <v>0002-012</v>
          </cell>
          <cell r="F4344" t="str">
            <v>EP-HÁBITAT</v>
          </cell>
          <cell r="G4344" t="str">
            <v>1-100-F001</v>
          </cell>
          <cell r="H4344" t="str">
            <v>VA-RECURSOS DISTRITO</v>
          </cell>
          <cell r="I4344" t="str">
            <v>O21101010010801</v>
          </cell>
          <cell r="J4344" t="str">
            <v>Prima de navidad</v>
          </cell>
          <cell r="K4344" t="str">
            <v>000000000000000000228</v>
          </cell>
          <cell r="L4344" t="str">
            <v>0228 - Programa Funcionamiento - UNIDAD ADMINISTRATIVA ESPECIAL DE SERVICIOS PÚBLICOS</v>
          </cell>
          <cell r="M4344" t="str">
            <v>PM02280001FUNC</v>
          </cell>
          <cell r="N4344" t="str">
            <v>FU</v>
          </cell>
          <cell r="O4344" t="str">
            <v>FUNCIONAMIENTO UNIDAD ADMINISTRATIVA ESPECIAL DE S</v>
          </cell>
          <cell r="P4344" t="str">
            <v>2025</v>
          </cell>
          <cell r="Q4344">
            <v>1424991000</v>
          </cell>
          <cell r="R4344">
            <v>1424991000</v>
          </cell>
        </row>
        <row r="4345">
          <cell r="A4345" t="str">
            <v>0228-01FU</v>
          </cell>
          <cell r="B4345" t="str">
            <v>DISTRITO CAPITAL</v>
          </cell>
          <cell r="C4345" t="str">
            <v>0228-01</v>
          </cell>
          <cell r="D4345" t="str">
            <v>UNIDAD ADMINISTRATIVA ESPECIAL DE SERVICIOS PÚBLICOS - UAESP</v>
          </cell>
          <cell r="E4345" t="str">
            <v>0002-012</v>
          </cell>
          <cell r="F4345" t="str">
            <v>EP-HÁBITAT</v>
          </cell>
          <cell r="G4345" t="str">
            <v>1-100-F001</v>
          </cell>
          <cell r="H4345" t="str">
            <v>VA-RECURSOS DISTRITO</v>
          </cell>
          <cell r="I4345" t="str">
            <v>O21101010010802</v>
          </cell>
          <cell r="J4345" t="str">
            <v>Prima de vacaciones</v>
          </cell>
          <cell r="K4345" t="str">
            <v>000000000000000000228</v>
          </cell>
          <cell r="L4345" t="str">
            <v>0228 - Programa Funcionamiento - UNIDAD ADMINISTRATIVA ESPECIAL DE SERVICIOS PÚBLICOS</v>
          </cell>
          <cell r="M4345" t="str">
            <v>PM02280001FUNC</v>
          </cell>
          <cell r="N4345" t="str">
            <v>FU</v>
          </cell>
          <cell r="O4345" t="str">
            <v>FUNCIONAMIENTO UNIDAD ADMINISTRATIVA ESPECIAL DE S</v>
          </cell>
          <cell r="P4345" t="str">
            <v>2025</v>
          </cell>
          <cell r="Q4345">
            <v>684010000</v>
          </cell>
          <cell r="R4345">
            <v>684010000</v>
          </cell>
        </row>
        <row r="4346">
          <cell r="A4346" t="str">
            <v>0228-01FU</v>
          </cell>
          <cell r="B4346" t="str">
            <v>DISTRITO CAPITAL</v>
          </cell>
          <cell r="C4346" t="str">
            <v>0228-01</v>
          </cell>
          <cell r="D4346" t="str">
            <v>UNIDAD ADMINISTRATIVA ESPECIAL DE SERVICIOS PÚBLICOS - UAESP</v>
          </cell>
          <cell r="E4346" t="str">
            <v>0002-012</v>
          </cell>
          <cell r="F4346" t="str">
            <v>EP-HÁBITAT</v>
          </cell>
          <cell r="G4346" t="str">
            <v>1-100-F001</v>
          </cell>
          <cell r="H4346" t="str">
            <v>VA-RECURSOS DISTRITO</v>
          </cell>
          <cell r="I4346" t="str">
            <v>O211010100109</v>
          </cell>
          <cell r="J4346" t="str">
            <v>Prima técnica salarial</v>
          </cell>
          <cell r="K4346" t="str">
            <v>000000000000000000228</v>
          </cell>
          <cell r="L4346" t="str">
            <v>0228 - Programa Funcionamiento - UNIDAD ADMINISTRATIVA ESPECIAL DE SERVICIOS PÚBLICOS</v>
          </cell>
          <cell r="M4346" t="str">
            <v>PM02280001FUNC</v>
          </cell>
          <cell r="N4346" t="str">
            <v>FU</v>
          </cell>
          <cell r="O4346" t="str">
            <v>FUNCIONAMIENTO UNIDAD ADMINISTRATIVA ESPECIAL DE S</v>
          </cell>
          <cell r="P4346" t="str">
            <v>2025</v>
          </cell>
          <cell r="Q4346">
            <v>3191690000</v>
          </cell>
          <cell r="R4346">
            <v>3191690000</v>
          </cell>
        </row>
        <row r="4347">
          <cell r="A4347" t="str">
            <v>0228-01FU</v>
          </cell>
          <cell r="B4347" t="str">
            <v>DISTRITO CAPITAL</v>
          </cell>
          <cell r="C4347" t="str">
            <v>0228-01</v>
          </cell>
          <cell r="D4347" t="str">
            <v>UNIDAD ADMINISTRATIVA ESPECIAL DE SERVICIOS PÚBLICOS - UAESP</v>
          </cell>
          <cell r="E4347" t="str">
            <v>0002-012</v>
          </cell>
          <cell r="F4347" t="str">
            <v>EP-HÁBITAT</v>
          </cell>
          <cell r="G4347" t="str">
            <v>1-100-F001</v>
          </cell>
          <cell r="H4347" t="str">
            <v>VA-RECURSOS DISTRITO</v>
          </cell>
          <cell r="I4347" t="str">
            <v>O211010100204</v>
          </cell>
          <cell r="J4347" t="str">
            <v>Prima semestral</v>
          </cell>
          <cell r="K4347" t="str">
            <v>000000000000000000228</v>
          </cell>
          <cell r="L4347" t="str">
            <v>0228 - Programa Funcionamiento - UNIDAD ADMINISTRATIVA ESPECIAL DE SERVICIOS PÚBLICOS</v>
          </cell>
          <cell r="M4347" t="str">
            <v>PM02280001FUNC</v>
          </cell>
          <cell r="N4347" t="str">
            <v>FU</v>
          </cell>
          <cell r="O4347" t="str">
            <v>FUNCIONAMIENTO UNIDAD ADMINISTRATIVA ESPECIAL DE S</v>
          </cell>
          <cell r="P4347" t="str">
            <v>2025</v>
          </cell>
          <cell r="Q4347">
            <v>1576164000</v>
          </cell>
          <cell r="R4347">
            <v>1576164000</v>
          </cell>
        </row>
        <row r="4348">
          <cell r="A4348" t="str">
            <v>0228-01FU</v>
          </cell>
          <cell r="B4348" t="str">
            <v>DISTRITO CAPITAL</v>
          </cell>
          <cell r="C4348" t="str">
            <v>0228-01</v>
          </cell>
          <cell r="D4348" t="str">
            <v>UNIDAD ADMINISTRATIVA ESPECIAL DE SERVICIOS PÚBLICOS - UAESP</v>
          </cell>
          <cell r="E4348" t="str">
            <v>0002-012</v>
          </cell>
          <cell r="F4348" t="str">
            <v>EP-HÁBITAT</v>
          </cell>
          <cell r="G4348" t="str">
            <v>1-100-F001</v>
          </cell>
          <cell r="H4348" t="str">
            <v>VA-RECURSOS DISTRITO</v>
          </cell>
          <cell r="I4348" t="str">
            <v>O21101010021201</v>
          </cell>
          <cell r="J4348" t="str">
            <v>Beneficios a los empleados a corto plazo</v>
          </cell>
          <cell r="K4348" t="str">
            <v>000000000000000000228</v>
          </cell>
          <cell r="L4348" t="str">
            <v>0228 - Programa Funcionamiento - UNIDAD ADMINISTRATIVA ESPECIAL DE SERVICIOS PÚBLICOS</v>
          </cell>
          <cell r="M4348" t="str">
            <v>PM02280001FUNC</v>
          </cell>
          <cell r="N4348" t="str">
            <v>FU</v>
          </cell>
          <cell r="O4348" t="str">
            <v>FUNCIONAMIENTO UNIDAD ADMINISTRATIVA ESPECIAL DE S</v>
          </cell>
          <cell r="P4348" t="str">
            <v>2025</v>
          </cell>
          <cell r="Q4348">
            <v>228906000</v>
          </cell>
          <cell r="R4348">
            <v>228906000</v>
          </cell>
        </row>
        <row r="4349">
          <cell r="A4349" t="str">
            <v>0228-01FU</v>
          </cell>
          <cell r="B4349" t="str">
            <v>DISTRITO CAPITAL</v>
          </cell>
          <cell r="C4349" t="str">
            <v>0228-01</v>
          </cell>
          <cell r="D4349" t="str">
            <v>UNIDAD ADMINISTRATIVA ESPECIAL DE SERVICIOS PÚBLICOS - UAESP</v>
          </cell>
          <cell r="E4349" t="str">
            <v>0002-012</v>
          </cell>
          <cell r="F4349" t="str">
            <v>EP-HÁBITAT</v>
          </cell>
          <cell r="G4349" t="str">
            <v>1-100-F001</v>
          </cell>
          <cell r="H4349" t="str">
            <v>VA-RECURSOS DISTRITO</v>
          </cell>
          <cell r="I4349" t="str">
            <v>O211010200101</v>
          </cell>
          <cell r="J4349" t="str">
            <v>Aportes a la seguridad social en pensiones públicas</v>
          </cell>
          <cell r="K4349" t="str">
            <v>000000000000000000228</v>
          </cell>
          <cell r="L4349" t="str">
            <v>0228 - Programa Funcionamiento - UNIDAD ADMINISTRATIVA ESPECIAL DE SERVICIOS PÚBLICOS</v>
          </cell>
          <cell r="M4349" t="str">
            <v>PM02280001FUNC</v>
          </cell>
          <cell r="N4349" t="str">
            <v>FU</v>
          </cell>
          <cell r="O4349" t="str">
            <v>FUNCIONAMIENTO UNIDAD ADMINISTRATIVA ESPECIAL DE S</v>
          </cell>
          <cell r="P4349" t="str">
            <v>2025</v>
          </cell>
          <cell r="Q4349">
            <v>1136354000</v>
          </cell>
          <cell r="R4349">
            <v>1136354000</v>
          </cell>
        </row>
        <row r="4350">
          <cell r="A4350" t="str">
            <v>0228-01FU</v>
          </cell>
          <cell r="B4350" t="str">
            <v>DISTRITO CAPITAL</v>
          </cell>
          <cell r="C4350" t="str">
            <v>0228-01</v>
          </cell>
          <cell r="D4350" t="str">
            <v>UNIDAD ADMINISTRATIVA ESPECIAL DE SERVICIOS PÚBLICOS - UAESP</v>
          </cell>
          <cell r="E4350" t="str">
            <v>0002-012</v>
          </cell>
          <cell r="F4350" t="str">
            <v>EP-HÁBITAT</v>
          </cell>
          <cell r="G4350" t="str">
            <v>1-100-F001</v>
          </cell>
          <cell r="H4350" t="str">
            <v>VA-RECURSOS DISTRITO</v>
          </cell>
          <cell r="I4350" t="str">
            <v>O211010200102</v>
          </cell>
          <cell r="J4350" t="str">
            <v>Aportes a la seguridad social en pensiones privadas</v>
          </cell>
          <cell r="K4350" t="str">
            <v>000000000000000000228</v>
          </cell>
          <cell r="L4350" t="str">
            <v>0228 - Programa Funcionamiento - UNIDAD ADMINISTRATIVA ESPECIAL DE SERVICIOS PÚBLICOS</v>
          </cell>
          <cell r="M4350" t="str">
            <v>PM02280001FUNC</v>
          </cell>
          <cell r="N4350" t="str">
            <v>FU</v>
          </cell>
          <cell r="O4350" t="str">
            <v>FUNCIONAMIENTO UNIDAD ADMINISTRATIVA ESPECIAL DE S</v>
          </cell>
          <cell r="P4350" t="str">
            <v>2025</v>
          </cell>
          <cell r="Q4350">
            <v>653586000</v>
          </cell>
          <cell r="R4350">
            <v>653586000</v>
          </cell>
        </row>
        <row r="4351">
          <cell r="A4351" t="str">
            <v>0228-01FU</v>
          </cell>
          <cell r="B4351" t="str">
            <v>DISTRITO CAPITAL</v>
          </cell>
          <cell r="C4351" t="str">
            <v>0228-01</v>
          </cell>
          <cell r="D4351" t="str">
            <v>UNIDAD ADMINISTRATIVA ESPECIAL DE SERVICIOS PÚBLICOS - UAESP</v>
          </cell>
          <cell r="E4351" t="str">
            <v>0002-012</v>
          </cell>
          <cell r="F4351" t="str">
            <v>EP-HÁBITAT</v>
          </cell>
          <cell r="G4351" t="str">
            <v>1-100-F001</v>
          </cell>
          <cell r="H4351" t="str">
            <v>VA-RECURSOS DISTRITO</v>
          </cell>
          <cell r="I4351" t="str">
            <v>O211010200201</v>
          </cell>
          <cell r="J4351" t="str">
            <v>Aportes a la seguridad social en salud pública</v>
          </cell>
          <cell r="K4351" t="str">
            <v>000000000000000000228</v>
          </cell>
          <cell r="L4351" t="str">
            <v>0228 - Programa Funcionamiento - UNIDAD ADMINISTRATIVA ESPECIAL DE SERVICIOS PÚBLICOS</v>
          </cell>
          <cell r="M4351" t="str">
            <v>PM02280001FUNC</v>
          </cell>
          <cell r="N4351" t="str">
            <v>FU</v>
          </cell>
          <cell r="O4351" t="str">
            <v>FUNCIONAMIENTO UNIDAD ADMINISTRATIVA ESPECIAL DE S</v>
          </cell>
          <cell r="P4351" t="str">
            <v>2025</v>
          </cell>
          <cell r="Q4351">
            <v>53091000</v>
          </cell>
          <cell r="R4351">
            <v>53091000</v>
          </cell>
        </row>
        <row r="4352">
          <cell r="A4352" t="str">
            <v>0228-01FU</v>
          </cell>
          <cell r="B4352" t="str">
            <v>DISTRITO CAPITAL</v>
          </cell>
          <cell r="C4352" t="str">
            <v>0228-01</v>
          </cell>
          <cell r="D4352" t="str">
            <v>UNIDAD ADMINISTRATIVA ESPECIAL DE SERVICIOS PÚBLICOS - UAESP</v>
          </cell>
          <cell r="E4352" t="str">
            <v>0002-012</v>
          </cell>
          <cell r="F4352" t="str">
            <v>EP-HÁBITAT</v>
          </cell>
          <cell r="G4352" t="str">
            <v>1-100-F001</v>
          </cell>
          <cell r="H4352" t="str">
            <v>VA-RECURSOS DISTRITO</v>
          </cell>
          <cell r="I4352" t="str">
            <v>O211010200202</v>
          </cell>
          <cell r="J4352" t="str">
            <v>Aportes a la seguridad social en salud privada</v>
          </cell>
          <cell r="K4352" t="str">
            <v>000000000000000000228</v>
          </cell>
          <cell r="L4352" t="str">
            <v>0228 - Programa Funcionamiento - UNIDAD ADMINISTRATIVA ESPECIAL DE SERVICIOS PÚBLICOS</v>
          </cell>
          <cell r="M4352" t="str">
            <v>PM02280001FUNC</v>
          </cell>
          <cell r="N4352" t="str">
            <v>FU</v>
          </cell>
          <cell r="O4352" t="str">
            <v>FUNCIONAMIENTO UNIDAD ADMINISTRATIVA ESPECIAL DE S</v>
          </cell>
          <cell r="P4352" t="str">
            <v>2025</v>
          </cell>
          <cell r="Q4352">
            <v>1214791000</v>
          </cell>
          <cell r="R4352">
            <v>1214791000</v>
          </cell>
        </row>
        <row r="4353">
          <cell r="A4353" t="str">
            <v>0228-01FU</v>
          </cell>
          <cell r="B4353" t="str">
            <v>DISTRITO CAPITAL</v>
          </cell>
          <cell r="C4353" t="str">
            <v>0228-01</v>
          </cell>
          <cell r="D4353" t="str">
            <v>UNIDAD ADMINISTRATIVA ESPECIAL DE SERVICIOS PÚBLICOS - UAESP</v>
          </cell>
          <cell r="E4353" t="str">
            <v>0002-012</v>
          </cell>
          <cell r="F4353" t="str">
            <v>EP-HÁBITAT</v>
          </cell>
          <cell r="G4353" t="str">
            <v>1-100-F001</v>
          </cell>
          <cell r="H4353" t="str">
            <v>VA-RECURSOS DISTRITO</v>
          </cell>
          <cell r="I4353" t="str">
            <v>O211010200301</v>
          </cell>
          <cell r="J4353" t="str">
            <v>Aportes de cesantías a fondos públicos</v>
          </cell>
          <cell r="K4353" t="str">
            <v>000000000000000000228</v>
          </cell>
          <cell r="L4353" t="str">
            <v>0228 - Programa Funcionamiento - UNIDAD ADMINISTRATIVA ESPECIAL DE SERVICIOS PÚBLICOS</v>
          </cell>
          <cell r="M4353" t="str">
            <v>PM02280001FUNC</v>
          </cell>
          <cell r="N4353" t="str">
            <v>FU</v>
          </cell>
          <cell r="O4353" t="str">
            <v>FUNCIONAMIENTO UNIDAD ADMINISTRATIVA ESPECIAL DE S</v>
          </cell>
          <cell r="P4353" t="str">
            <v>2025</v>
          </cell>
          <cell r="Q4353">
            <v>1207978000</v>
          </cell>
          <cell r="R4353">
            <v>1207978000</v>
          </cell>
        </row>
        <row r="4354">
          <cell r="A4354" t="str">
            <v>0228-01FU</v>
          </cell>
          <cell r="B4354" t="str">
            <v>DISTRITO CAPITAL</v>
          </cell>
          <cell r="C4354" t="str">
            <v>0228-01</v>
          </cell>
          <cell r="D4354" t="str">
            <v>UNIDAD ADMINISTRATIVA ESPECIAL DE SERVICIOS PÚBLICOS - UAESP</v>
          </cell>
          <cell r="E4354" t="str">
            <v>0002-012</v>
          </cell>
          <cell r="F4354" t="str">
            <v>EP-HÁBITAT</v>
          </cell>
          <cell r="G4354" t="str">
            <v>1-100-F001</v>
          </cell>
          <cell r="H4354" t="str">
            <v>VA-RECURSOS DISTRITO</v>
          </cell>
          <cell r="I4354" t="str">
            <v>O211010200302</v>
          </cell>
          <cell r="J4354" t="str">
            <v>Aportes de cesantías a fondos privados</v>
          </cell>
          <cell r="K4354" t="str">
            <v>000000000000000000228</v>
          </cell>
          <cell r="L4354" t="str">
            <v>0228 - Programa Funcionamiento - UNIDAD ADMINISTRATIVA ESPECIAL DE SERVICIOS PÚBLICOS</v>
          </cell>
          <cell r="M4354" t="str">
            <v>PM02280001FUNC</v>
          </cell>
          <cell r="N4354" t="str">
            <v>FU</v>
          </cell>
          <cell r="O4354" t="str">
            <v>FUNCIONAMIENTO UNIDAD ADMINISTRATIVA ESPECIAL DE S</v>
          </cell>
          <cell r="P4354" t="str">
            <v>2025</v>
          </cell>
          <cell r="Q4354">
            <v>531033000</v>
          </cell>
          <cell r="R4354">
            <v>531033000</v>
          </cell>
        </row>
        <row r="4355">
          <cell r="A4355" t="str">
            <v>0228-01FU</v>
          </cell>
          <cell r="B4355" t="str">
            <v>DISTRITO CAPITAL</v>
          </cell>
          <cell r="C4355" t="str">
            <v>0228-01</v>
          </cell>
          <cell r="D4355" t="str">
            <v>UNIDAD ADMINISTRATIVA ESPECIAL DE SERVICIOS PÚBLICOS - UAESP</v>
          </cell>
          <cell r="E4355" t="str">
            <v>0002-012</v>
          </cell>
          <cell r="F4355" t="str">
            <v>EP-HÁBITAT</v>
          </cell>
          <cell r="G4355" t="str">
            <v>1-100-F001</v>
          </cell>
          <cell r="H4355" t="str">
            <v>VA-RECURSOS DISTRITO</v>
          </cell>
          <cell r="I4355" t="str">
            <v>O211010200401</v>
          </cell>
          <cell r="J4355" t="str">
            <v>Compensar</v>
          </cell>
          <cell r="K4355" t="str">
            <v>000000000000000000228</v>
          </cell>
          <cell r="L4355" t="str">
            <v>0228 - Programa Funcionamiento - UNIDAD ADMINISTRATIVA ESPECIAL DE SERVICIOS PÚBLICOS</v>
          </cell>
          <cell r="M4355" t="str">
            <v>PM02280001FUNC</v>
          </cell>
          <cell r="N4355" t="str">
            <v>FU</v>
          </cell>
          <cell r="O4355" t="str">
            <v>FUNCIONAMIENTO UNIDAD ADMINISTRATIVA ESPECIAL DE S</v>
          </cell>
          <cell r="P4355" t="str">
            <v>2025</v>
          </cell>
          <cell r="Q4355">
            <v>687591000</v>
          </cell>
          <cell r="R4355">
            <v>687591000</v>
          </cell>
        </row>
        <row r="4356">
          <cell r="A4356" t="str">
            <v>0228-01FU</v>
          </cell>
          <cell r="B4356" t="str">
            <v>DISTRITO CAPITAL</v>
          </cell>
          <cell r="C4356" t="str">
            <v>0228-01</v>
          </cell>
          <cell r="D4356" t="str">
            <v>UNIDAD ADMINISTRATIVA ESPECIAL DE SERVICIOS PÚBLICOS - UAESP</v>
          </cell>
          <cell r="E4356" t="str">
            <v>0002-012</v>
          </cell>
          <cell r="F4356" t="str">
            <v>EP-HÁBITAT</v>
          </cell>
          <cell r="G4356" t="str">
            <v>1-100-F001</v>
          </cell>
          <cell r="H4356" t="str">
            <v>VA-RECURSOS DISTRITO</v>
          </cell>
          <cell r="I4356" t="str">
            <v>O211010200501</v>
          </cell>
          <cell r="J4356" t="str">
            <v>Aportes generales al sistema de riesgos laborales públicos</v>
          </cell>
          <cell r="K4356" t="str">
            <v>000000000000000000228</v>
          </cell>
          <cell r="L4356" t="str">
            <v>0228 - Programa Funcionamiento - UNIDAD ADMINISTRATIVA ESPECIAL DE SERVICIOS PÚBLICOS</v>
          </cell>
          <cell r="M4356" t="str">
            <v>PM02280001FUNC</v>
          </cell>
          <cell r="N4356" t="str">
            <v>FU</v>
          </cell>
          <cell r="O4356" t="str">
            <v>FUNCIONAMIENTO UNIDAD ADMINISTRATIVA ESPECIAL DE S</v>
          </cell>
          <cell r="P4356" t="str">
            <v>2025</v>
          </cell>
          <cell r="Q4356">
            <v>73274000</v>
          </cell>
          <cell r="R4356">
            <v>73274000</v>
          </cell>
        </row>
        <row r="4357">
          <cell r="A4357" t="str">
            <v>0228-01FU</v>
          </cell>
          <cell r="B4357" t="str">
            <v>DISTRITO CAPITAL</v>
          </cell>
          <cell r="C4357" t="str">
            <v>0228-01</v>
          </cell>
          <cell r="D4357" t="str">
            <v>UNIDAD ADMINISTRATIVA ESPECIAL DE SERVICIOS PÚBLICOS - UAESP</v>
          </cell>
          <cell r="E4357" t="str">
            <v>0002-012</v>
          </cell>
          <cell r="F4357" t="str">
            <v>EP-HÁBITAT</v>
          </cell>
          <cell r="G4357" t="str">
            <v>1-100-F001</v>
          </cell>
          <cell r="H4357" t="str">
            <v>VA-RECURSOS DISTRITO</v>
          </cell>
          <cell r="I4357" t="str">
            <v>O2110102006</v>
          </cell>
          <cell r="J4357" t="str">
            <v>Aportes al ICBF</v>
          </cell>
          <cell r="K4357" t="str">
            <v>000000000000000000228</v>
          </cell>
          <cell r="L4357" t="str">
            <v>0228 - Programa Funcionamiento - UNIDAD ADMINISTRATIVA ESPECIAL DE SERVICIOS PÚBLICOS</v>
          </cell>
          <cell r="M4357" t="str">
            <v>PM02280001FUNC</v>
          </cell>
          <cell r="N4357" t="str">
            <v>FU</v>
          </cell>
          <cell r="O4357" t="str">
            <v>FUNCIONAMIENTO UNIDAD ADMINISTRATIVA ESPECIAL DE S</v>
          </cell>
          <cell r="P4357" t="str">
            <v>2025</v>
          </cell>
          <cell r="Q4357">
            <v>515691000</v>
          </cell>
          <cell r="R4357">
            <v>515691000</v>
          </cell>
        </row>
        <row r="4358">
          <cell r="A4358" t="str">
            <v>0228-01FU</v>
          </cell>
          <cell r="B4358" t="str">
            <v>DISTRITO CAPITAL</v>
          </cell>
          <cell r="C4358" t="str">
            <v>0228-01</v>
          </cell>
          <cell r="D4358" t="str">
            <v>UNIDAD ADMINISTRATIVA ESPECIAL DE SERVICIOS PÚBLICOS - UAESP</v>
          </cell>
          <cell r="E4358" t="str">
            <v>0002-012</v>
          </cell>
          <cell r="F4358" t="str">
            <v>EP-HÁBITAT</v>
          </cell>
          <cell r="G4358" t="str">
            <v>1-100-F001</v>
          </cell>
          <cell r="H4358" t="str">
            <v>VA-RECURSOS DISTRITO</v>
          </cell>
          <cell r="I4358" t="str">
            <v>O2110102007</v>
          </cell>
          <cell r="J4358" t="str">
            <v>Aportes al SENA</v>
          </cell>
          <cell r="K4358" t="str">
            <v>000000000000000000228</v>
          </cell>
          <cell r="L4358" t="str">
            <v>0228 - Programa Funcionamiento - UNIDAD ADMINISTRATIVA ESPECIAL DE SERVICIOS PÚBLICOS</v>
          </cell>
          <cell r="M4358" t="str">
            <v>PM02280001FUNC</v>
          </cell>
          <cell r="N4358" t="str">
            <v>FU</v>
          </cell>
          <cell r="O4358" t="str">
            <v>FUNCIONAMIENTO UNIDAD ADMINISTRATIVA ESPECIAL DE S</v>
          </cell>
          <cell r="P4358" t="str">
            <v>2025</v>
          </cell>
          <cell r="Q4358">
            <v>343796000</v>
          </cell>
          <cell r="R4358">
            <v>343796000</v>
          </cell>
        </row>
        <row r="4359">
          <cell r="A4359" t="str">
            <v>0228-01FU</v>
          </cell>
          <cell r="B4359" t="str">
            <v>DISTRITO CAPITAL</v>
          </cell>
          <cell r="C4359" t="str">
            <v>0228-01</v>
          </cell>
          <cell r="D4359" t="str">
            <v>UNIDAD ADMINISTRATIVA ESPECIAL DE SERVICIOS PÚBLICOS - UAESP</v>
          </cell>
          <cell r="E4359" t="str">
            <v>0002-012</v>
          </cell>
          <cell r="F4359" t="str">
            <v>EP-HÁBITAT</v>
          </cell>
          <cell r="G4359" t="str">
            <v>1-100-F001</v>
          </cell>
          <cell r="H4359" t="str">
            <v>VA-RECURSOS DISTRITO</v>
          </cell>
          <cell r="I4359" t="str">
            <v>O211010300103</v>
          </cell>
          <cell r="J4359" t="str">
            <v>Bonificación especial de recreación</v>
          </cell>
          <cell r="K4359" t="str">
            <v>000000000000000000228</v>
          </cell>
          <cell r="L4359" t="str">
            <v>0228 - Programa Funcionamiento - UNIDAD ADMINISTRATIVA ESPECIAL DE SERVICIOS PÚBLICOS</v>
          </cell>
          <cell r="M4359" t="str">
            <v>PM02280001FUNC</v>
          </cell>
          <cell r="N4359" t="str">
            <v>FU</v>
          </cell>
          <cell r="O4359" t="str">
            <v>FUNCIONAMIENTO UNIDAD ADMINISTRATIVA ESPECIAL DE S</v>
          </cell>
          <cell r="P4359" t="str">
            <v>2025</v>
          </cell>
          <cell r="Q4359">
            <v>56971000</v>
          </cell>
          <cell r="R4359">
            <v>56971000</v>
          </cell>
        </row>
        <row r="4360">
          <cell r="A4360" t="str">
            <v>0228-01FU</v>
          </cell>
          <cell r="B4360" t="str">
            <v>DISTRITO CAPITAL</v>
          </cell>
          <cell r="C4360" t="str">
            <v>0228-01</v>
          </cell>
          <cell r="D4360" t="str">
            <v>UNIDAD ADMINISTRATIVA ESPECIAL DE SERVICIOS PÚBLICOS - UAESP</v>
          </cell>
          <cell r="E4360" t="str">
            <v>0002-012</v>
          </cell>
          <cell r="F4360" t="str">
            <v>EP-HÁBITAT</v>
          </cell>
          <cell r="G4360" t="str">
            <v>1-100-F001</v>
          </cell>
          <cell r="H4360" t="str">
            <v>VA-RECURSOS DISTRITO</v>
          </cell>
          <cell r="I4360" t="str">
            <v>O2110103005</v>
          </cell>
          <cell r="J4360" t="str">
            <v>Reconocimiento por permanencia en el servicio público - Bogotá D.C.</v>
          </cell>
          <cell r="K4360" t="str">
            <v>000000000000000000228</v>
          </cell>
          <cell r="L4360" t="str">
            <v>0228 - Programa Funcionamiento - UNIDAD ADMINISTRATIVA ESPECIAL DE SERVICIOS PÚBLICOS</v>
          </cell>
          <cell r="M4360" t="str">
            <v>PM02280001FUNC</v>
          </cell>
          <cell r="N4360" t="str">
            <v>FU</v>
          </cell>
          <cell r="O4360" t="str">
            <v>FUNCIONAMIENTO UNIDAD ADMINISTRATIVA ESPECIAL DE S</v>
          </cell>
          <cell r="P4360" t="str">
            <v>2025</v>
          </cell>
          <cell r="Q4360">
            <v>175377000</v>
          </cell>
          <cell r="R4360">
            <v>175377000</v>
          </cell>
        </row>
        <row r="4361">
          <cell r="A4361" t="str">
            <v>0228-01FU</v>
          </cell>
          <cell r="B4361" t="str">
            <v>DISTRITO CAPITAL</v>
          </cell>
          <cell r="C4361" t="str">
            <v>0228-01</v>
          </cell>
          <cell r="D4361" t="str">
            <v>UNIDAD ADMINISTRATIVA ESPECIAL DE SERVICIOS PÚBLICOS - UAESP</v>
          </cell>
          <cell r="E4361" t="str">
            <v>0002-012</v>
          </cell>
          <cell r="F4361" t="str">
            <v>EP-HÁBITAT</v>
          </cell>
          <cell r="G4361" t="str">
            <v>1-100-F001</v>
          </cell>
          <cell r="H4361" t="str">
            <v>VA-RECURSOS DISTRITO</v>
          </cell>
          <cell r="I4361" t="str">
            <v>O2110103068</v>
          </cell>
          <cell r="J4361" t="str">
            <v>Prima secretarial</v>
          </cell>
          <cell r="K4361" t="str">
            <v>000000000000000000228</v>
          </cell>
          <cell r="L4361" t="str">
            <v>0228 - Programa Funcionamiento - UNIDAD ADMINISTRATIVA ESPECIAL DE SERVICIOS PÚBLICOS</v>
          </cell>
          <cell r="M4361" t="str">
            <v>PM02280001FUNC</v>
          </cell>
          <cell r="N4361" t="str">
            <v>FU</v>
          </cell>
          <cell r="O4361" t="str">
            <v>FUNCIONAMIENTO UNIDAD ADMINISTRATIVA ESPECIAL DE S</v>
          </cell>
          <cell r="P4361" t="str">
            <v>2025</v>
          </cell>
          <cell r="Q4361">
            <v>9604000</v>
          </cell>
          <cell r="R4361">
            <v>9604000</v>
          </cell>
        </row>
        <row r="4362">
          <cell r="A4362" t="str">
            <v>0228-01FU</v>
          </cell>
          <cell r="B4362" t="str">
            <v>DISTRITO CAPITAL</v>
          </cell>
          <cell r="C4362" t="str">
            <v>0228-01</v>
          </cell>
          <cell r="D4362" t="str">
            <v>UNIDAD ADMINISTRATIVA ESPECIAL DE SERVICIOS PÚBLICOS - UAESP</v>
          </cell>
          <cell r="E4362" t="str">
            <v>0002-012</v>
          </cell>
          <cell r="F4362" t="str">
            <v>EP-HÁBITAT</v>
          </cell>
          <cell r="G4362" t="str">
            <v>1-100-F001</v>
          </cell>
          <cell r="H4362" t="str">
            <v>VA-RECURSOS DISTRITO</v>
          </cell>
          <cell r="I4362" t="str">
            <v>O2110103190</v>
          </cell>
          <cell r="J4362" t="str">
            <v>Apoyo de sostenimiento prácticas laborales</v>
          </cell>
          <cell r="K4362" t="str">
            <v>000000000000000000228</v>
          </cell>
          <cell r="L4362" t="str">
            <v>0228 - Programa Funcionamiento - UNIDAD ADMINISTRATIVA ESPECIAL DE SERVICIOS PÚBLICOS</v>
          </cell>
          <cell r="M4362" t="str">
            <v>PM02280001FUNC</v>
          </cell>
          <cell r="N4362" t="str">
            <v>FU</v>
          </cell>
          <cell r="O4362" t="str">
            <v>FUNCIONAMIENTO UNIDAD ADMINISTRATIVA ESPECIAL DE S</v>
          </cell>
          <cell r="P4362" t="str">
            <v>2025</v>
          </cell>
          <cell r="Q4362">
            <v>70000000</v>
          </cell>
          <cell r="R4362">
            <v>70000000</v>
          </cell>
        </row>
        <row r="4363">
          <cell r="A4363" t="str">
            <v>0228-01FU</v>
          </cell>
          <cell r="B4363" t="str">
            <v>DISTRITO CAPITAL</v>
          </cell>
          <cell r="C4363" t="str">
            <v>0228-01</v>
          </cell>
          <cell r="D4363" t="str">
            <v>UNIDAD ADMINISTRATIVA ESPECIAL DE SERVICIOS PÚBLICOS - UAESP</v>
          </cell>
          <cell r="E4363" t="str">
            <v>0002-012</v>
          </cell>
          <cell r="F4363" t="str">
            <v>EP-HÁBITAT</v>
          </cell>
          <cell r="G4363" t="str">
            <v>1-100-F001</v>
          </cell>
          <cell r="H4363" t="str">
            <v>VA-RECURSOS DISTRITO</v>
          </cell>
          <cell r="I4363" t="str">
            <v>O2120201002042441001</v>
          </cell>
          <cell r="J4363" t="str">
            <v>Agua purificada (envasada)</v>
          </cell>
          <cell r="K4363" t="str">
            <v>000000000000000000228</v>
          </cell>
          <cell r="L4363" t="str">
            <v>0228 - Programa Funcionamiento - UNIDAD ADMINISTRATIVA ESPECIAL DE SERVICIOS PÚBLICOS</v>
          </cell>
          <cell r="M4363" t="str">
            <v>PM02280001FUNC</v>
          </cell>
          <cell r="N4363" t="str">
            <v>FU</v>
          </cell>
          <cell r="O4363" t="str">
            <v>FUNCIONAMIENTO UNIDAD ADMINISTRATIVA ESPECIAL DE S</v>
          </cell>
          <cell r="P4363" t="str">
            <v>2025</v>
          </cell>
          <cell r="Q4363">
            <v>1500000</v>
          </cell>
          <cell r="R4363">
            <v>1500000</v>
          </cell>
        </row>
        <row r="4364">
          <cell r="A4364" t="str">
            <v>0228-01FU</v>
          </cell>
          <cell r="B4364" t="str">
            <v>DISTRITO CAPITAL</v>
          </cell>
          <cell r="C4364" t="str">
            <v>0228-01</v>
          </cell>
          <cell r="D4364" t="str">
            <v>UNIDAD ADMINISTRATIVA ESPECIAL DE SERVICIOS PÚBLICOS - UAESP</v>
          </cell>
          <cell r="E4364" t="str">
            <v>0002-012</v>
          </cell>
          <cell r="F4364" t="str">
            <v>EP-HÁBITAT</v>
          </cell>
          <cell r="G4364" t="str">
            <v>1-100-F001</v>
          </cell>
          <cell r="H4364" t="str">
            <v>VA-RECURSOS DISTRITO</v>
          </cell>
          <cell r="I4364" t="str">
            <v>O2120201002042449001</v>
          </cell>
          <cell r="J4364" t="str">
            <v>Bebidas gaseosas no alcohólicas (maltas, gaseosas, etc.)</v>
          </cell>
          <cell r="K4364" t="str">
            <v>000000000000000000228</v>
          </cell>
          <cell r="L4364" t="str">
            <v>0228 - Programa Funcionamiento - UNIDAD ADMINISTRATIVA ESPECIAL DE SERVICIOS PÚBLICOS</v>
          </cell>
          <cell r="M4364" t="str">
            <v>PM02280001FUNC</v>
          </cell>
          <cell r="N4364" t="str">
            <v>FU</v>
          </cell>
          <cell r="O4364" t="str">
            <v>FUNCIONAMIENTO UNIDAD ADMINISTRATIVA ESPECIAL DE S</v>
          </cell>
          <cell r="P4364" t="str">
            <v>2025</v>
          </cell>
          <cell r="Q4364">
            <v>1500000</v>
          </cell>
          <cell r="R4364">
            <v>1500000</v>
          </cell>
        </row>
        <row r="4365">
          <cell r="A4365" t="str">
            <v>0228-01FU</v>
          </cell>
          <cell r="B4365" t="str">
            <v>DISTRITO CAPITAL</v>
          </cell>
          <cell r="C4365" t="str">
            <v>0228-01</v>
          </cell>
          <cell r="D4365" t="str">
            <v>UNIDAD ADMINISTRATIVA ESPECIAL DE SERVICIOS PÚBLICOS - UAESP</v>
          </cell>
          <cell r="E4365" t="str">
            <v>0002-012</v>
          </cell>
          <cell r="F4365" t="str">
            <v>EP-HÁBITAT</v>
          </cell>
          <cell r="G4365" t="str">
            <v>1-100-F001</v>
          </cell>
          <cell r="H4365" t="str">
            <v>VA-RECURSOS DISTRITO</v>
          </cell>
          <cell r="I4365" t="str">
            <v>O2120201002072719004</v>
          </cell>
          <cell r="J4365" t="str">
            <v>Tapabocas y otras prendas de ropa médica</v>
          </cell>
          <cell r="K4365" t="str">
            <v>000000000000000000228</v>
          </cell>
          <cell r="L4365" t="str">
            <v>0228 - Programa Funcionamiento - UNIDAD ADMINISTRATIVA ESPECIAL DE SERVICIOS PÚBLICOS</v>
          </cell>
          <cell r="M4365" t="str">
            <v>PM02280001FUNC</v>
          </cell>
          <cell r="N4365" t="str">
            <v>FU</v>
          </cell>
          <cell r="O4365" t="str">
            <v>FUNCIONAMIENTO UNIDAD ADMINISTRATIVA ESPECIAL DE S</v>
          </cell>
          <cell r="P4365" t="str">
            <v>2025</v>
          </cell>
          <cell r="Q4365">
            <v>500000</v>
          </cell>
          <cell r="R4365">
            <v>500000</v>
          </cell>
        </row>
        <row r="4366">
          <cell r="A4366" t="str">
            <v>0228-01FU</v>
          </cell>
          <cell r="B4366" t="str">
            <v>DISTRITO CAPITAL</v>
          </cell>
          <cell r="C4366" t="str">
            <v>0228-01</v>
          </cell>
          <cell r="D4366" t="str">
            <v>UNIDAD ADMINISTRATIVA ESPECIAL DE SERVICIOS PÚBLICOS - UAESP</v>
          </cell>
          <cell r="E4366" t="str">
            <v>0002-012</v>
          </cell>
          <cell r="F4366" t="str">
            <v>EP-HÁBITAT</v>
          </cell>
          <cell r="G4366" t="str">
            <v>1-100-F001</v>
          </cell>
          <cell r="H4366" t="str">
            <v>VA-RECURSOS DISTRITO</v>
          </cell>
          <cell r="I4366" t="str">
            <v>O2120201002072719005</v>
          </cell>
          <cell r="J4366" t="str">
            <v>Mascarillas para protección industrial con órgano filtrante no reemplazable</v>
          </cell>
          <cell r="K4366" t="str">
            <v>000000000000000000228</v>
          </cell>
          <cell r="L4366" t="str">
            <v>0228 - Programa Funcionamiento - UNIDAD ADMINISTRATIVA ESPECIAL DE SERVICIOS PÚBLICOS</v>
          </cell>
          <cell r="M4366" t="str">
            <v>PM02280001FUNC</v>
          </cell>
          <cell r="N4366" t="str">
            <v>FU</v>
          </cell>
          <cell r="O4366" t="str">
            <v>FUNCIONAMIENTO UNIDAD ADMINISTRATIVA ESPECIAL DE S</v>
          </cell>
          <cell r="P4366" t="str">
            <v>2025</v>
          </cell>
          <cell r="Q4366">
            <v>2415000</v>
          </cell>
          <cell r="R4366">
            <v>2415000</v>
          </cell>
        </row>
        <row r="4367">
          <cell r="A4367" t="str">
            <v>0228-01FU</v>
          </cell>
          <cell r="B4367" t="str">
            <v>DISTRITO CAPITAL</v>
          </cell>
          <cell r="C4367" t="str">
            <v>0228-01</v>
          </cell>
          <cell r="D4367" t="str">
            <v>UNIDAD ADMINISTRATIVA ESPECIAL DE SERVICIOS PÚBLICOS - UAESP</v>
          </cell>
          <cell r="E4367" t="str">
            <v>0002-012</v>
          </cell>
          <cell r="F4367" t="str">
            <v>EP-HÁBITAT</v>
          </cell>
          <cell r="G4367" t="str">
            <v>1-100-F001</v>
          </cell>
          <cell r="H4367" t="str">
            <v>VA-RECURSOS DISTRITO</v>
          </cell>
          <cell r="I4367" t="str">
            <v>O2120201002082822101</v>
          </cell>
          <cell r="J4367" t="str">
            <v>Prendas de vestir de fibras artificiales y sintéticas en tejidos de punto, para hombre</v>
          </cell>
          <cell r="K4367" t="str">
            <v>000000000000000000228</v>
          </cell>
          <cell r="L4367" t="str">
            <v>0228 - Programa Funcionamiento - UNIDAD ADMINISTRATIVA ESPECIAL DE SERVICIOS PÚBLICOS</v>
          </cell>
          <cell r="M4367" t="str">
            <v>PM02280001FUNC</v>
          </cell>
          <cell r="N4367" t="str">
            <v>FU</v>
          </cell>
          <cell r="O4367" t="str">
            <v>FUNCIONAMIENTO UNIDAD ADMINISTRATIVA ESPECIAL DE S</v>
          </cell>
          <cell r="P4367" t="str">
            <v>2025</v>
          </cell>
          <cell r="Q4367">
            <v>6984000</v>
          </cell>
          <cell r="R4367">
            <v>6984000</v>
          </cell>
        </row>
        <row r="4368">
          <cell r="A4368" t="str">
            <v>0228-01FU</v>
          </cell>
          <cell r="B4368" t="str">
            <v>DISTRITO CAPITAL</v>
          </cell>
          <cell r="C4368" t="str">
            <v>0228-01</v>
          </cell>
          <cell r="D4368" t="str">
            <v>UNIDAD ADMINISTRATIVA ESPECIAL DE SERVICIOS PÚBLICOS - UAESP</v>
          </cell>
          <cell r="E4368" t="str">
            <v>0002-012</v>
          </cell>
          <cell r="F4368" t="str">
            <v>EP-HÁBITAT</v>
          </cell>
          <cell r="G4368" t="str">
            <v>1-100-F001</v>
          </cell>
          <cell r="H4368" t="str">
            <v>VA-RECURSOS DISTRITO</v>
          </cell>
          <cell r="I4368" t="str">
            <v>O2120201002082822303</v>
          </cell>
          <cell r="J4368" t="str">
            <v>Prendas de vestir de fibras artificiales y sintéticas en tejido de punto, para mujer</v>
          </cell>
          <cell r="K4368" t="str">
            <v>000000000000000000228</v>
          </cell>
          <cell r="L4368" t="str">
            <v>0228 - Programa Funcionamiento - UNIDAD ADMINISTRATIVA ESPECIAL DE SERVICIOS PÚBLICOS</v>
          </cell>
          <cell r="M4368" t="str">
            <v>PM02280001FUNC</v>
          </cell>
          <cell r="N4368" t="str">
            <v>FU</v>
          </cell>
          <cell r="O4368" t="str">
            <v>FUNCIONAMIENTO UNIDAD ADMINISTRATIVA ESPECIAL DE S</v>
          </cell>
          <cell r="P4368" t="str">
            <v>2025</v>
          </cell>
          <cell r="Q4368">
            <v>8364000</v>
          </cell>
          <cell r="R4368">
            <v>8364000</v>
          </cell>
        </row>
        <row r="4369">
          <cell r="A4369" t="str">
            <v>0228-01FU</v>
          </cell>
          <cell r="B4369" t="str">
            <v>DISTRITO CAPITAL</v>
          </cell>
          <cell r="C4369" t="str">
            <v>0228-01</v>
          </cell>
          <cell r="D4369" t="str">
            <v>UNIDAD ADMINISTRATIVA ESPECIAL DE SERVICIOS PÚBLICOS - UAESP</v>
          </cell>
          <cell r="E4369" t="str">
            <v>0002-012</v>
          </cell>
          <cell r="F4369" t="str">
            <v>EP-HÁBITAT</v>
          </cell>
          <cell r="G4369" t="str">
            <v>1-100-F001</v>
          </cell>
          <cell r="H4369" t="str">
            <v>VA-RECURSOS DISTRITO</v>
          </cell>
          <cell r="I4369" t="str">
            <v>O2120201002082823117</v>
          </cell>
          <cell r="J4369" t="str">
            <v>Chaquetas o sacos, excepto de cuero y plástico para hombre</v>
          </cell>
          <cell r="K4369" t="str">
            <v>000000000000000000228</v>
          </cell>
          <cell r="L4369" t="str">
            <v>0228 - Programa Funcionamiento - UNIDAD ADMINISTRATIVA ESPECIAL DE SERVICIOS PÚBLICOS</v>
          </cell>
          <cell r="M4369" t="str">
            <v>PM02280001FUNC</v>
          </cell>
          <cell r="N4369" t="str">
            <v>FU</v>
          </cell>
          <cell r="O4369" t="str">
            <v>FUNCIONAMIENTO UNIDAD ADMINISTRATIVA ESPECIAL DE S</v>
          </cell>
          <cell r="P4369" t="str">
            <v>2025</v>
          </cell>
          <cell r="Q4369">
            <v>150000000</v>
          </cell>
          <cell r="R4369">
            <v>150000000</v>
          </cell>
        </row>
        <row r="4370">
          <cell r="A4370" t="str">
            <v>0228-01FU</v>
          </cell>
          <cell r="B4370" t="str">
            <v>DISTRITO CAPITAL</v>
          </cell>
          <cell r="C4370" t="str">
            <v>0228-01</v>
          </cell>
          <cell r="D4370" t="str">
            <v>UNIDAD ADMINISTRATIVA ESPECIAL DE SERVICIOS PÚBLICOS - UAESP</v>
          </cell>
          <cell r="E4370" t="str">
            <v>0002-012</v>
          </cell>
          <cell r="F4370" t="str">
            <v>EP-HÁBITAT</v>
          </cell>
          <cell r="G4370" t="str">
            <v>1-100-F001</v>
          </cell>
          <cell r="H4370" t="str">
            <v>VA-RECURSOS DISTRITO</v>
          </cell>
          <cell r="I4370" t="str">
            <v>O2120201002082824401</v>
          </cell>
          <cell r="J4370" t="str">
            <v>Guantes plásticos desechables</v>
          </cell>
          <cell r="K4370" t="str">
            <v>000000000000000000228</v>
          </cell>
          <cell r="L4370" t="str">
            <v>0228 - Programa Funcionamiento - UNIDAD ADMINISTRATIVA ESPECIAL DE SERVICIOS PÚBLICOS</v>
          </cell>
          <cell r="M4370" t="str">
            <v>PM02280001FUNC</v>
          </cell>
          <cell r="N4370" t="str">
            <v>FU</v>
          </cell>
          <cell r="O4370" t="str">
            <v>FUNCIONAMIENTO UNIDAD ADMINISTRATIVA ESPECIAL DE S</v>
          </cell>
          <cell r="P4370" t="str">
            <v>2025</v>
          </cell>
          <cell r="Q4370">
            <v>600000</v>
          </cell>
          <cell r="R4370">
            <v>600000</v>
          </cell>
        </row>
        <row r="4371">
          <cell r="A4371" t="str">
            <v>0228-01FU</v>
          </cell>
          <cell r="B4371" t="str">
            <v>DISTRITO CAPITAL</v>
          </cell>
          <cell r="C4371" t="str">
            <v>0228-01</v>
          </cell>
          <cell r="D4371" t="str">
            <v>UNIDAD ADMINISTRATIVA ESPECIAL DE SERVICIOS PÚBLICOS - UAESP</v>
          </cell>
          <cell r="E4371" t="str">
            <v>0002-012</v>
          </cell>
          <cell r="F4371" t="str">
            <v>EP-HÁBITAT</v>
          </cell>
          <cell r="G4371" t="str">
            <v>1-100-F001</v>
          </cell>
          <cell r="H4371" t="str">
            <v>VA-RECURSOS DISTRITO</v>
          </cell>
          <cell r="I4371" t="str">
            <v>O2120201002082826207</v>
          </cell>
          <cell r="J4371" t="str">
            <v>Boinas y cachuchas</v>
          </cell>
          <cell r="K4371" t="str">
            <v>000000000000000000228</v>
          </cell>
          <cell r="L4371" t="str">
            <v>0228 - Programa Funcionamiento - UNIDAD ADMINISTRATIVA ESPECIAL DE SERVICIOS PÚBLICOS</v>
          </cell>
          <cell r="M4371" t="str">
            <v>PM02280001FUNC</v>
          </cell>
          <cell r="N4371" t="str">
            <v>FU</v>
          </cell>
          <cell r="O4371" t="str">
            <v>FUNCIONAMIENTO UNIDAD ADMINISTRATIVA ESPECIAL DE S</v>
          </cell>
          <cell r="P4371" t="str">
            <v>2025</v>
          </cell>
          <cell r="Q4371">
            <v>25000000</v>
          </cell>
          <cell r="R4371">
            <v>25000000</v>
          </cell>
        </row>
        <row r="4372">
          <cell r="A4372" t="str">
            <v>0228-01FU</v>
          </cell>
          <cell r="B4372" t="str">
            <v>DISTRITO CAPITAL</v>
          </cell>
          <cell r="C4372" t="str">
            <v>0228-01</v>
          </cell>
          <cell r="D4372" t="str">
            <v>UNIDAD ADMINISTRATIVA ESPECIAL DE SERVICIOS PÚBLICOS - UAESP</v>
          </cell>
          <cell r="E4372" t="str">
            <v>0002-012</v>
          </cell>
          <cell r="F4372" t="str">
            <v>EP-HÁBITAT</v>
          </cell>
          <cell r="G4372" t="str">
            <v>1-100-F001</v>
          </cell>
          <cell r="H4372" t="str">
            <v>VA-RECURSOS DISTRITO</v>
          </cell>
          <cell r="I4372" t="str">
            <v>O2120201002092933001</v>
          </cell>
          <cell r="J4372" t="str">
            <v>Calzado de cuero para hombre</v>
          </cell>
          <cell r="K4372" t="str">
            <v>000000000000000000228</v>
          </cell>
          <cell r="L4372" t="str">
            <v>0228 - Programa Funcionamiento - UNIDAD ADMINISTRATIVA ESPECIAL DE SERVICIOS PÚBLICOS</v>
          </cell>
          <cell r="M4372" t="str">
            <v>PM02280001FUNC</v>
          </cell>
          <cell r="N4372" t="str">
            <v>FU</v>
          </cell>
          <cell r="O4372" t="str">
            <v>FUNCIONAMIENTO UNIDAD ADMINISTRATIVA ESPECIAL DE S</v>
          </cell>
          <cell r="P4372" t="str">
            <v>2025</v>
          </cell>
          <cell r="Q4372">
            <v>2538000</v>
          </cell>
          <cell r="R4372">
            <v>2538000</v>
          </cell>
        </row>
        <row r="4373">
          <cell r="A4373" t="str">
            <v>0228-01FU</v>
          </cell>
          <cell r="B4373" t="str">
            <v>DISTRITO CAPITAL</v>
          </cell>
          <cell r="C4373" t="str">
            <v>0228-01</v>
          </cell>
          <cell r="D4373" t="str">
            <v>UNIDAD ADMINISTRATIVA ESPECIAL DE SERVICIOS PÚBLICOS - UAESP</v>
          </cell>
          <cell r="E4373" t="str">
            <v>0002-012</v>
          </cell>
          <cell r="F4373" t="str">
            <v>EP-HÁBITAT</v>
          </cell>
          <cell r="G4373" t="str">
            <v>1-100-F001</v>
          </cell>
          <cell r="H4373" t="str">
            <v>VA-RECURSOS DISTRITO</v>
          </cell>
          <cell r="I4373" t="str">
            <v>O2120201002092933003</v>
          </cell>
          <cell r="J4373" t="str">
            <v>Calzado de cuero para mujer</v>
          </cell>
          <cell r="K4373" t="str">
            <v>000000000000000000228</v>
          </cell>
          <cell r="L4373" t="str">
            <v>0228 - Programa Funcionamiento - UNIDAD ADMINISTRATIVA ESPECIAL DE SERVICIOS PÚBLICOS</v>
          </cell>
          <cell r="M4373" t="str">
            <v>PM02280001FUNC</v>
          </cell>
          <cell r="N4373" t="str">
            <v>FU</v>
          </cell>
          <cell r="O4373" t="str">
            <v>FUNCIONAMIENTO UNIDAD ADMINISTRATIVA ESPECIAL DE S</v>
          </cell>
          <cell r="P4373" t="str">
            <v>2025</v>
          </cell>
          <cell r="Q4373">
            <v>3039000</v>
          </cell>
          <cell r="R4373">
            <v>3039000</v>
          </cell>
        </row>
        <row r="4374">
          <cell r="A4374" t="str">
            <v>0228-01FU</v>
          </cell>
          <cell r="B4374" t="str">
            <v>DISTRITO CAPITAL</v>
          </cell>
          <cell r="C4374" t="str">
            <v>0228-01</v>
          </cell>
          <cell r="D4374" t="str">
            <v>UNIDAD ADMINISTRATIVA ESPECIAL DE SERVICIOS PÚBLICOS - UAESP</v>
          </cell>
          <cell r="E4374" t="str">
            <v>0002-012</v>
          </cell>
          <cell r="F4374" t="str">
            <v>EP-HÁBITAT</v>
          </cell>
          <cell r="G4374" t="str">
            <v>1-100-F001</v>
          </cell>
          <cell r="H4374" t="str">
            <v>VA-RECURSOS DISTRITO</v>
          </cell>
          <cell r="I4374" t="str">
            <v>O2120201002092951001</v>
          </cell>
          <cell r="J4374" t="str">
            <v>Botas de caucho y/o plástico con puntera y/o plantilla de acero</v>
          </cell>
          <cell r="K4374" t="str">
            <v>000000000000000000228</v>
          </cell>
          <cell r="L4374" t="str">
            <v>0228 - Programa Funcionamiento - UNIDAD ADMINISTRATIVA ESPECIAL DE SERVICIOS PÚBLICOS</v>
          </cell>
          <cell r="M4374" t="str">
            <v>PM02280001FUNC</v>
          </cell>
          <cell r="N4374" t="str">
            <v>FU</v>
          </cell>
          <cell r="O4374" t="str">
            <v>FUNCIONAMIENTO UNIDAD ADMINISTRATIVA ESPECIAL DE S</v>
          </cell>
          <cell r="P4374" t="str">
            <v>2025</v>
          </cell>
          <cell r="Q4374">
            <v>22000000</v>
          </cell>
          <cell r="R4374">
            <v>22000000</v>
          </cell>
        </row>
        <row r="4375">
          <cell r="A4375" t="str">
            <v>0228-01FU</v>
          </cell>
          <cell r="B4375" t="str">
            <v>DISTRITO CAPITAL</v>
          </cell>
          <cell r="C4375" t="str">
            <v>0228-01</v>
          </cell>
          <cell r="D4375" t="str">
            <v>UNIDAD ADMINISTRATIVA ESPECIAL DE SERVICIOS PÚBLICOS - UAESP</v>
          </cell>
          <cell r="E4375" t="str">
            <v>0002-012</v>
          </cell>
          <cell r="F4375" t="str">
            <v>EP-HÁBITAT</v>
          </cell>
          <cell r="G4375" t="str">
            <v>1-100-F001</v>
          </cell>
          <cell r="H4375" t="str">
            <v>VA-RECURSOS DISTRITO</v>
          </cell>
          <cell r="I4375" t="str">
            <v>O2120201003023212901</v>
          </cell>
          <cell r="J4375" t="str">
            <v>Papel bond</v>
          </cell>
          <cell r="K4375" t="str">
            <v>000000000000000000228</v>
          </cell>
          <cell r="L4375" t="str">
            <v>0228 - Programa Funcionamiento - UNIDAD ADMINISTRATIVA ESPECIAL DE SERVICIOS PÚBLICOS</v>
          </cell>
          <cell r="M4375" t="str">
            <v>PM02280001FUNC</v>
          </cell>
          <cell r="N4375" t="str">
            <v>FU</v>
          </cell>
          <cell r="O4375" t="str">
            <v>FUNCIONAMIENTO UNIDAD ADMINISTRATIVA ESPECIAL DE S</v>
          </cell>
          <cell r="P4375" t="str">
            <v>2025</v>
          </cell>
          <cell r="Q4375">
            <v>5820000</v>
          </cell>
          <cell r="R4375">
            <v>5820000</v>
          </cell>
        </row>
        <row r="4376">
          <cell r="A4376" t="str">
            <v>0228-01FU</v>
          </cell>
          <cell r="B4376" t="str">
            <v>DISTRITO CAPITAL</v>
          </cell>
          <cell r="C4376" t="str">
            <v>0228-01</v>
          </cell>
          <cell r="D4376" t="str">
            <v>UNIDAD ADMINISTRATIVA ESPECIAL DE SERVICIOS PÚBLICOS - UAESP</v>
          </cell>
          <cell r="E4376" t="str">
            <v>0002-012</v>
          </cell>
          <cell r="F4376" t="str">
            <v>EP-HÁBITAT</v>
          </cell>
          <cell r="G4376" t="str">
            <v>1-100-F001</v>
          </cell>
          <cell r="H4376" t="str">
            <v>VA-RECURSOS DISTRITO</v>
          </cell>
          <cell r="I4376" t="str">
            <v>O2120201003023215305</v>
          </cell>
          <cell r="J4376" t="str">
            <v>Cajas de cartón liso</v>
          </cell>
          <cell r="K4376" t="str">
            <v>000000000000000000228</v>
          </cell>
          <cell r="L4376" t="str">
            <v>0228 - Programa Funcionamiento - UNIDAD ADMINISTRATIVA ESPECIAL DE SERVICIOS PÚBLICOS</v>
          </cell>
          <cell r="M4376" t="str">
            <v>PM02280001FUNC</v>
          </cell>
          <cell r="N4376" t="str">
            <v>FU</v>
          </cell>
          <cell r="O4376" t="str">
            <v>FUNCIONAMIENTO UNIDAD ADMINISTRATIVA ESPECIAL DE S</v>
          </cell>
          <cell r="P4376" t="str">
            <v>2025</v>
          </cell>
          <cell r="Q4376">
            <v>24000000</v>
          </cell>
          <cell r="R4376">
            <v>24000000</v>
          </cell>
        </row>
        <row r="4377">
          <cell r="A4377" t="str">
            <v>0228-01FU</v>
          </cell>
          <cell r="B4377" t="str">
            <v>DISTRITO CAPITAL</v>
          </cell>
          <cell r="C4377" t="str">
            <v>0228-01</v>
          </cell>
          <cell r="D4377" t="str">
            <v>UNIDAD ADMINISTRATIVA ESPECIAL DE SERVICIOS PÚBLICOS - UAESP</v>
          </cell>
          <cell r="E4377" t="str">
            <v>0002-012</v>
          </cell>
          <cell r="F4377" t="str">
            <v>EP-HÁBITAT</v>
          </cell>
          <cell r="G4377" t="str">
            <v>1-100-F001</v>
          </cell>
          <cell r="H4377" t="str">
            <v>VA-RECURSOS DISTRITO</v>
          </cell>
          <cell r="I4377" t="str">
            <v>O2120201003023215307</v>
          </cell>
          <cell r="J4377" t="str">
            <v>Cajas de cartón litografiadas</v>
          </cell>
          <cell r="K4377" t="str">
            <v>000000000000000000228</v>
          </cell>
          <cell r="L4377" t="str">
            <v>0228 - Programa Funcionamiento - UNIDAD ADMINISTRATIVA ESPECIAL DE SERVICIOS PÚBLICOS</v>
          </cell>
          <cell r="M4377" t="str">
            <v>PM02280001FUNC</v>
          </cell>
          <cell r="N4377" t="str">
            <v>FU</v>
          </cell>
          <cell r="O4377" t="str">
            <v>FUNCIONAMIENTO UNIDAD ADMINISTRATIVA ESPECIAL DE S</v>
          </cell>
          <cell r="P4377" t="str">
            <v>2025</v>
          </cell>
          <cell r="Q4377">
            <v>20000000</v>
          </cell>
          <cell r="R4377">
            <v>20000000</v>
          </cell>
        </row>
        <row r="4378">
          <cell r="A4378" t="str">
            <v>0228-01FU</v>
          </cell>
          <cell r="B4378" t="str">
            <v>DISTRITO CAPITAL</v>
          </cell>
          <cell r="C4378" t="str">
            <v>0228-01</v>
          </cell>
          <cell r="D4378" t="str">
            <v>UNIDAD ADMINISTRATIVA ESPECIAL DE SERVICIOS PÚBLICOS - UAESP</v>
          </cell>
          <cell r="E4378" t="str">
            <v>0002-012</v>
          </cell>
          <cell r="F4378" t="str">
            <v>EP-HÁBITAT</v>
          </cell>
          <cell r="G4378" t="str">
            <v>1-100-F001</v>
          </cell>
          <cell r="H4378" t="str">
            <v>VA-RECURSOS DISTRITO</v>
          </cell>
          <cell r="I4378" t="str">
            <v>O2120201003023269005</v>
          </cell>
          <cell r="J4378" t="str">
            <v>Tiquetes para transporte aéreo</v>
          </cell>
          <cell r="K4378" t="str">
            <v>000000000000000000228</v>
          </cell>
          <cell r="L4378" t="str">
            <v>0228 - Programa Funcionamiento - UNIDAD ADMINISTRATIVA ESPECIAL DE SERVICIOS PÚBLICOS</v>
          </cell>
          <cell r="M4378" t="str">
            <v>PM02280001FUNC</v>
          </cell>
          <cell r="N4378" t="str">
            <v>FU</v>
          </cell>
          <cell r="O4378" t="str">
            <v>FUNCIONAMIENTO UNIDAD ADMINISTRATIVA ESPECIAL DE S</v>
          </cell>
          <cell r="P4378" t="str">
            <v>2025</v>
          </cell>
          <cell r="Q4378">
            <v>10000000</v>
          </cell>
          <cell r="R4378">
            <v>10000000</v>
          </cell>
        </row>
        <row r="4379">
          <cell r="A4379" t="str">
            <v>0228-01FU</v>
          </cell>
          <cell r="B4379" t="str">
            <v>DISTRITO CAPITAL</v>
          </cell>
          <cell r="C4379" t="str">
            <v>0228-01</v>
          </cell>
          <cell r="D4379" t="str">
            <v>UNIDAD ADMINISTRATIVA ESPECIAL DE SERVICIOS PÚBLICOS - UAESP</v>
          </cell>
          <cell r="E4379" t="str">
            <v>0002-012</v>
          </cell>
          <cell r="F4379" t="str">
            <v>EP-HÁBITAT</v>
          </cell>
          <cell r="G4379" t="str">
            <v>1-100-F001</v>
          </cell>
          <cell r="H4379" t="str">
            <v>VA-RECURSOS DISTRITO</v>
          </cell>
          <cell r="I4379" t="str">
            <v>O2120201003033331101</v>
          </cell>
          <cell r="J4379" t="str">
            <v>Gasolina motor corriente</v>
          </cell>
          <cell r="K4379" t="str">
            <v>000000000000000000228</v>
          </cell>
          <cell r="L4379" t="str">
            <v>0228 - Programa Funcionamiento - UNIDAD ADMINISTRATIVA ESPECIAL DE SERVICIOS PÚBLICOS</v>
          </cell>
          <cell r="M4379" t="str">
            <v>PM02280001FUNC</v>
          </cell>
          <cell r="N4379" t="str">
            <v>FU</v>
          </cell>
          <cell r="O4379" t="str">
            <v>FUNCIONAMIENTO UNIDAD ADMINISTRATIVA ESPECIAL DE S</v>
          </cell>
          <cell r="P4379" t="str">
            <v>2025</v>
          </cell>
          <cell r="Q4379">
            <v>86400000</v>
          </cell>
          <cell r="R4379">
            <v>86400000</v>
          </cell>
        </row>
        <row r="4380">
          <cell r="A4380" t="str">
            <v>0228-01FU</v>
          </cell>
          <cell r="B4380" t="str">
            <v>DISTRITO CAPITAL</v>
          </cell>
          <cell r="C4380" t="str">
            <v>0228-01</v>
          </cell>
          <cell r="D4380" t="str">
            <v>UNIDAD ADMINISTRATIVA ESPECIAL DE SERVICIOS PÚBLICOS - UAESP</v>
          </cell>
          <cell r="E4380" t="str">
            <v>0002-012</v>
          </cell>
          <cell r="F4380" t="str">
            <v>EP-HÁBITAT</v>
          </cell>
          <cell r="G4380" t="str">
            <v>1-100-F001</v>
          </cell>
          <cell r="H4380" t="str">
            <v>VA-RECURSOS DISTRITO</v>
          </cell>
          <cell r="I4380" t="str">
            <v>O2120201003033336103</v>
          </cell>
          <cell r="J4380" t="str">
            <v>Diésel oil ACPM (fuel gas gasoil marine gas)</v>
          </cell>
          <cell r="K4380" t="str">
            <v>000000000000000000228</v>
          </cell>
          <cell r="L4380" t="str">
            <v>0228 - Programa Funcionamiento - UNIDAD ADMINISTRATIVA ESPECIAL DE SERVICIOS PÚBLICOS</v>
          </cell>
          <cell r="M4380" t="str">
            <v>PM02280001FUNC</v>
          </cell>
          <cell r="N4380" t="str">
            <v>FU</v>
          </cell>
          <cell r="O4380" t="str">
            <v>FUNCIONAMIENTO UNIDAD ADMINISTRATIVA ESPECIAL DE S</v>
          </cell>
          <cell r="P4380" t="str">
            <v>2025</v>
          </cell>
          <cell r="Q4380">
            <v>9000000</v>
          </cell>
          <cell r="R4380">
            <v>9000000</v>
          </cell>
        </row>
        <row r="4381">
          <cell r="A4381" t="str">
            <v>0228-01FU</v>
          </cell>
          <cell r="B4381" t="str">
            <v>DISTRITO CAPITAL</v>
          </cell>
          <cell r="C4381" t="str">
            <v>0228-01</v>
          </cell>
          <cell r="D4381" t="str">
            <v>UNIDAD ADMINISTRATIVA ESPECIAL DE SERVICIOS PÚBLICOS - UAESP</v>
          </cell>
          <cell r="E4381" t="str">
            <v>0002-012</v>
          </cell>
          <cell r="F4381" t="str">
            <v>EP-HÁBITAT</v>
          </cell>
          <cell r="G4381" t="str">
            <v>1-100-F001</v>
          </cell>
          <cell r="H4381" t="str">
            <v>VA-RECURSOS DISTRITO</v>
          </cell>
          <cell r="I4381" t="str">
            <v>O2120201003033338004</v>
          </cell>
          <cell r="J4381" t="str">
            <v>Aceites lubricantes</v>
          </cell>
          <cell r="K4381" t="str">
            <v>000000000000000000228</v>
          </cell>
          <cell r="L4381" t="str">
            <v>0228 - Programa Funcionamiento - UNIDAD ADMINISTRATIVA ESPECIAL DE SERVICIOS PÚBLICOS</v>
          </cell>
          <cell r="M4381" t="str">
            <v>PM02280001FUNC</v>
          </cell>
          <cell r="N4381" t="str">
            <v>FU</v>
          </cell>
          <cell r="O4381" t="str">
            <v>FUNCIONAMIENTO UNIDAD ADMINISTRATIVA ESPECIAL DE S</v>
          </cell>
          <cell r="P4381" t="str">
            <v>2025</v>
          </cell>
          <cell r="Q4381">
            <v>4575000</v>
          </cell>
          <cell r="R4381">
            <v>4575000</v>
          </cell>
        </row>
        <row r="4382">
          <cell r="A4382" t="str">
            <v>0228-01FU</v>
          </cell>
          <cell r="B4382" t="str">
            <v>DISTRITO CAPITAL</v>
          </cell>
          <cell r="C4382" t="str">
            <v>0228-01</v>
          </cell>
          <cell r="D4382" t="str">
            <v>UNIDAD ADMINISTRATIVA ESPECIAL DE SERVICIOS PÚBLICOS - UAESP</v>
          </cell>
          <cell r="E4382" t="str">
            <v>0002-012</v>
          </cell>
          <cell r="F4382" t="str">
            <v>EP-HÁBITAT</v>
          </cell>
          <cell r="G4382" t="str">
            <v>1-100-F001</v>
          </cell>
          <cell r="H4382" t="str">
            <v>VA-RECURSOS DISTRITO</v>
          </cell>
          <cell r="I4382" t="str">
            <v>O2120201003043413999</v>
          </cell>
          <cell r="J4382" t="str">
            <v> Alcoholes n.c.p.</v>
          </cell>
          <cell r="K4382" t="str">
            <v>000000000000000000228</v>
          </cell>
          <cell r="L4382" t="str">
            <v>0228 - Programa Funcionamiento - UNIDAD ADMINISTRATIVA ESPECIAL DE SERVICIOS PÚBLICOS</v>
          </cell>
          <cell r="M4382" t="str">
            <v>PM02280001FUNC</v>
          </cell>
          <cell r="N4382" t="str">
            <v>FU</v>
          </cell>
          <cell r="O4382" t="str">
            <v>FUNCIONAMIENTO UNIDAD ADMINISTRATIVA ESPECIAL DE S</v>
          </cell>
          <cell r="P4382" t="str">
            <v>2025</v>
          </cell>
          <cell r="Q4382">
            <v>2000000</v>
          </cell>
          <cell r="R4382">
            <v>2000000</v>
          </cell>
        </row>
        <row r="4383">
          <cell r="A4383" t="str">
            <v>0228-01FU</v>
          </cell>
          <cell r="B4383" t="str">
            <v>DISTRITO CAPITAL</v>
          </cell>
          <cell r="C4383" t="str">
            <v>0228-01</v>
          </cell>
          <cell r="D4383" t="str">
            <v>UNIDAD ADMINISTRATIVA ESPECIAL DE SERVICIOS PÚBLICOS - UAESP</v>
          </cell>
          <cell r="E4383" t="str">
            <v>0002-012</v>
          </cell>
          <cell r="F4383" t="str">
            <v>EP-HÁBITAT</v>
          </cell>
          <cell r="G4383" t="str">
            <v>1-100-F001</v>
          </cell>
          <cell r="H4383" t="str">
            <v>VA-RECURSOS DISTRITO</v>
          </cell>
          <cell r="I4383" t="str">
            <v>O2120201003053511001</v>
          </cell>
          <cell r="J4383" t="str">
            <v>Pinturas para agua, P.V.A. y similares (emulsiones)</v>
          </cell>
          <cell r="K4383" t="str">
            <v>000000000000000000228</v>
          </cell>
          <cell r="L4383" t="str">
            <v>0228 - Programa Funcionamiento - UNIDAD ADMINISTRATIVA ESPECIAL DE SERVICIOS PÚBLICOS</v>
          </cell>
          <cell r="M4383" t="str">
            <v>PM02280001FUNC</v>
          </cell>
          <cell r="N4383" t="str">
            <v>FU</v>
          </cell>
          <cell r="O4383" t="str">
            <v>FUNCIONAMIENTO UNIDAD ADMINISTRATIVA ESPECIAL DE S</v>
          </cell>
          <cell r="P4383" t="str">
            <v>2025</v>
          </cell>
          <cell r="Q4383">
            <v>2880000</v>
          </cell>
          <cell r="R4383">
            <v>2880000</v>
          </cell>
        </row>
        <row r="4384">
          <cell r="A4384" t="str">
            <v>0228-01FU</v>
          </cell>
          <cell r="B4384" t="str">
            <v>DISTRITO CAPITAL</v>
          </cell>
          <cell r="C4384" t="str">
            <v>0228-01</v>
          </cell>
          <cell r="D4384" t="str">
            <v>UNIDAD ADMINISTRATIVA ESPECIAL DE SERVICIOS PÚBLICOS - UAESP</v>
          </cell>
          <cell r="E4384" t="str">
            <v>0002-012</v>
          </cell>
          <cell r="F4384" t="str">
            <v>EP-HÁBITAT</v>
          </cell>
          <cell r="G4384" t="str">
            <v>1-100-F001</v>
          </cell>
          <cell r="H4384" t="str">
            <v>VA-RECURSOS DISTRITO</v>
          </cell>
          <cell r="I4384" t="str">
            <v>O2120201003053511003</v>
          </cell>
          <cell r="J4384" t="str">
            <v>Esmaltes de uso general</v>
          </cell>
          <cell r="K4384" t="str">
            <v>000000000000000000228</v>
          </cell>
          <cell r="L4384" t="str">
            <v>0228 - Programa Funcionamiento - UNIDAD ADMINISTRATIVA ESPECIAL DE SERVICIOS PÚBLICOS</v>
          </cell>
          <cell r="M4384" t="str">
            <v>PM02280001FUNC</v>
          </cell>
          <cell r="N4384" t="str">
            <v>FU</v>
          </cell>
          <cell r="O4384" t="str">
            <v>FUNCIONAMIENTO UNIDAD ADMINISTRATIVA ESPECIAL DE S</v>
          </cell>
          <cell r="P4384" t="str">
            <v>2025</v>
          </cell>
          <cell r="Q4384">
            <v>135000</v>
          </cell>
          <cell r="R4384">
            <v>135000</v>
          </cell>
        </row>
        <row r="4385">
          <cell r="A4385" t="str">
            <v>0228-01FU</v>
          </cell>
          <cell r="B4385" t="str">
            <v>DISTRITO CAPITAL</v>
          </cell>
          <cell r="C4385" t="str">
            <v>0228-01</v>
          </cell>
          <cell r="D4385" t="str">
            <v>UNIDAD ADMINISTRATIVA ESPECIAL DE SERVICIOS PÚBLICOS - UAESP</v>
          </cell>
          <cell r="E4385" t="str">
            <v>0002-012</v>
          </cell>
          <cell r="F4385" t="str">
            <v>EP-HÁBITAT</v>
          </cell>
          <cell r="G4385" t="str">
            <v>1-100-F001</v>
          </cell>
          <cell r="H4385" t="str">
            <v>VA-RECURSOS DISTRITO</v>
          </cell>
          <cell r="I4385" t="str">
            <v>O2120201003053511033</v>
          </cell>
          <cell r="J4385" t="str">
            <v>Estuco</v>
          </cell>
          <cell r="K4385" t="str">
            <v>000000000000000000228</v>
          </cell>
          <cell r="L4385" t="str">
            <v>0228 - Programa Funcionamiento - UNIDAD ADMINISTRATIVA ESPECIAL DE SERVICIOS PÚBLICOS</v>
          </cell>
          <cell r="M4385" t="str">
            <v>PM02280001FUNC</v>
          </cell>
          <cell r="N4385" t="str">
            <v>FU</v>
          </cell>
          <cell r="O4385" t="str">
            <v>FUNCIONAMIENTO UNIDAD ADMINISTRATIVA ESPECIAL DE S</v>
          </cell>
          <cell r="P4385" t="str">
            <v>2025</v>
          </cell>
          <cell r="Q4385">
            <v>250000</v>
          </cell>
          <cell r="R4385">
            <v>250000</v>
          </cell>
        </row>
        <row r="4386">
          <cell r="A4386" t="str">
            <v>0228-01FU</v>
          </cell>
          <cell r="B4386" t="str">
            <v>DISTRITO CAPITAL</v>
          </cell>
          <cell r="C4386" t="str">
            <v>0228-01</v>
          </cell>
          <cell r="D4386" t="str">
            <v>UNIDAD ADMINISTRATIVA ESPECIAL DE SERVICIOS PÚBLICOS - UAESP</v>
          </cell>
          <cell r="E4386" t="str">
            <v>0002-012</v>
          </cell>
          <cell r="F4386" t="str">
            <v>EP-HÁBITAT</v>
          </cell>
          <cell r="G4386" t="str">
            <v>1-100-F001</v>
          </cell>
          <cell r="H4386" t="str">
            <v>VA-RECURSOS DISTRITO</v>
          </cell>
          <cell r="I4386" t="str">
            <v>O2120201003053511035</v>
          </cell>
          <cell r="J4386" t="str">
            <v>Diluyentes para pinturas</v>
          </cell>
          <cell r="K4386" t="str">
            <v>000000000000000000228</v>
          </cell>
          <cell r="L4386" t="str">
            <v>0228 - Programa Funcionamiento - UNIDAD ADMINISTRATIVA ESPECIAL DE SERVICIOS PÚBLICOS</v>
          </cell>
          <cell r="M4386" t="str">
            <v>PM02280001FUNC</v>
          </cell>
          <cell r="N4386" t="str">
            <v>FU</v>
          </cell>
          <cell r="O4386" t="str">
            <v>FUNCIONAMIENTO UNIDAD ADMINISTRATIVA ESPECIAL DE S</v>
          </cell>
          <cell r="P4386" t="str">
            <v>2025</v>
          </cell>
          <cell r="Q4386">
            <v>54000</v>
          </cell>
          <cell r="R4386">
            <v>54000</v>
          </cell>
        </row>
        <row r="4387">
          <cell r="A4387" t="str">
            <v>0228-01FU</v>
          </cell>
          <cell r="B4387" t="str">
            <v>DISTRITO CAPITAL</v>
          </cell>
          <cell r="C4387" t="str">
            <v>0228-01</v>
          </cell>
          <cell r="D4387" t="str">
            <v>UNIDAD ADMINISTRATIVA ESPECIAL DE SERVICIOS PÚBLICOS - UAESP</v>
          </cell>
          <cell r="E4387" t="str">
            <v>0002-012</v>
          </cell>
          <cell r="F4387" t="str">
            <v>EP-HÁBITAT</v>
          </cell>
          <cell r="G4387" t="str">
            <v>1-100-F001</v>
          </cell>
          <cell r="H4387" t="str">
            <v>VA-RECURSOS DISTRITO</v>
          </cell>
          <cell r="I4387" t="str">
            <v>O2120201003053529901</v>
          </cell>
          <cell r="J4387" t="str">
            <v>Botiquines para emergencia</v>
          </cell>
          <cell r="K4387" t="str">
            <v>000000000000000000228</v>
          </cell>
          <cell r="L4387" t="str">
            <v>0228 - Programa Funcionamiento - UNIDAD ADMINISTRATIVA ESPECIAL DE SERVICIOS PÚBLICOS</v>
          </cell>
          <cell r="M4387" t="str">
            <v>PM02280001FUNC</v>
          </cell>
          <cell r="N4387" t="str">
            <v>FU</v>
          </cell>
          <cell r="O4387" t="str">
            <v>FUNCIONAMIENTO UNIDAD ADMINISTRATIVA ESPECIAL DE S</v>
          </cell>
          <cell r="P4387" t="str">
            <v>2025</v>
          </cell>
          <cell r="Q4387">
            <v>15000000</v>
          </cell>
          <cell r="R4387">
            <v>15000000</v>
          </cell>
        </row>
        <row r="4388">
          <cell r="A4388" t="str">
            <v>0228-01FU</v>
          </cell>
          <cell r="B4388" t="str">
            <v>DISTRITO CAPITAL</v>
          </cell>
          <cell r="C4388" t="str">
            <v>0228-01</v>
          </cell>
          <cell r="D4388" t="str">
            <v>UNIDAD ADMINISTRATIVA ESPECIAL DE SERVICIOS PÚBLICOS - UAESP</v>
          </cell>
          <cell r="E4388" t="str">
            <v>0002-012</v>
          </cell>
          <cell r="F4388" t="str">
            <v>EP-HÁBITAT</v>
          </cell>
          <cell r="G4388" t="str">
            <v>1-100-F001</v>
          </cell>
          <cell r="H4388" t="str">
            <v>VA-RECURSOS DISTRITO</v>
          </cell>
          <cell r="I4388" t="str">
            <v>O2120201003063611101</v>
          </cell>
          <cell r="J4388" t="str">
            <v>Llantas de caucho para automóviles</v>
          </cell>
          <cell r="K4388" t="str">
            <v>000000000000000000228</v>
          </cell>
          <cell r="L4388" t="str">
            <v>0228 - Programa Funcionamiento - UNIDAD ADMINISTRATIVA ESPECIAL DE SERVICIOS PÚBLICOS</v>
          </cell>
          <cell r="M4388" t="str">
            <v>PM02280001FUNC</v>
          </cell>
          <cell r="N4388" t="str">
            <v>FU</v>
          </cell>
          <cell r="O4388" t="str">
            <v>FUNCIONAMIENTO UNIDAD ADMINISTRATIVA ESPECIAL DE S</v>
          </cell>
          <cell r="P4388" t="str">
            <v>2025</v>
          </cell>
          <cell r="Q4388">
            <v>19920000</v>
          </cell>
          <cell r="R4388">
            <v>19920000</v>
          </cell>
        </row>
        <row r="4389">
          <cell r="A4389" t="str">
            <v>0228-01FU</v>
          </cell>
          <cell r="B4389" t="str">
            <v>DISTRITO CAPITAL</v>
          </cell>
          <cell r="C4389" t="str">
            <v>0228-01</v>
          </cell>
          <cell r="D4389" t="str">
            <v>UNIDAD ADMINISTRATIVA ESPECIAL DE SERVICIOS PÚBLICOS - UAESP</v>
          </cell>
          <cell r="E4389" t="str">
            <v>0002-012</v>
          </cell>
          <cell r="F4389" t="str">
            <v>EP-HÁBITAT</v>
          </cell>
          <cell r="G4389" t="str">
            <v>1-100-F001</v>
          </cell>
          <cell r="H4389" t="str">
            <v>VA-RECURSOS DISTRITO</v>
          </cell>
          <cell r="I4389" t="str">
            <v>O2120201003063611301</v>
          </cell>
          <cell r="J4389" t="str">
            <v>Llantas de caucho para buses y camiones</v>
          </cell>
          <cell r="K4389" t="str">
            <v>000000000000000000228</v>
          </cell>
          <cell r="L4389" t="str">
            <v>0228 - Programa Funcionamiento - UNIDAD ADMINISTRATIVA ESPECIAL DE SERVICIOS PÚBLICOS</v>
          </cell>
          <cell r="M4389" t="str">
            <v>PM02280001FUNC</v>
          </cell>
          <cell r="N4389" t="str">
            <v>FU</v>
          </cell>
          <cell r="O4389" t="str">
            <v>FUNCIONAMIENTO UNIDAD ADMINISTRATIVA ESPECIAL DE S</v>
          </cell>
          <cell r="P4389" t="str">
            <v>2025</v>
          </cell>
          <cell r="Q4389">
            <v>6600000</v>
          </cell>
          <cell r="R4389">
            <v>6600000</v>
          </cell>
        </row>
        <row r="4390">
          <cell r="A4390" t="str">
            <v>0228-01FU</v>
          </cell>
          <cell r="B4390" t="str">
            <v>DISTRITO CAPITAL</v>
          </cell>
          <cell r="C4390" t="str">
            <v>0228-01</v>
          </cell>
          <cell r="D4390" t="str">
            <v>UNIDAD ADMINISTRATIVA ESPECIAL DE SERVICIOS PÚBLICOS - UAESP</v>
          </cell>
          <cell r="E4390" t="str">
            <v>0002-012</v>
          </cell>
          <cell r="F4390" t="str">
            <v>EP-HÁBITAT</v>
          </cell>
          <cell r="G4390" t="str">
            <v>1-100-F001</v>
          </cell>
          <cell r="H4390" t="str">
            <v>VA-RECURSOS DISTRITO</v>
          </cell>
          <cell r="I4390" t="str">
            <v>O2120201003063626004</v>
          </cell>
          <cell r="J4390" t="str">
            <v>Guantes de cirugía</v>
          </cell>
          <cell r="K4390" t="str">
            <v>000000000000000000228</v>
          </cell>
          <cell r="L4390" t="str">
            <v>0228 - Programa Funcionamiento - UNIDAD ADMINISTRATIVA ESPECIAL DE SERVICIOS PÚBLICOS</v>
          </cell>
          <cell r="M4390" t="str">
            <v>PM02280001FUNC</v>
          </cell>
          <cell r="N4390" t="str">
            <v>FU</v>
          </cell>
          <cell r="O4390" t="str">
            <v>FUNCIONAMIENTO UNIDAD ADMINISTRATIVA ESPECIAL DE S</v>
          </cell>
          <cell r="P4390" t="str">
            <v>2025</v>
          </cell>
          <cell r="Q4390">
            <v>3000000</v>
          </cell>
          <cell r="R4390">
            <v>3000000</v>
          </cell>
        </row>
        <row r="4391">
          <cell r="A4391" t="str">
            <v>0228-01FU</v>
          </cell>
          <cell r="B4391" t="str">
            <v>DISTRITO CAPITAL</v>
          </cell>
          <cell r="C4391" t="str">
            <v>0228-01</v>
          </cell>
          <cell r="D4391" t="str">
            <v>UNIDAD ADMINISTRATIVA ESPECIAL DE SERVICIOS PÚBLICOS - UAESP</v>
          </cell>
          <cell r="E4391" t="str">
            <v>0002-012</v>
          </cell>
          <cell r="F4391" t="str">
            <v>EP-HÁBITAT</v>
          </cell>
          <cell r="G4391" t="str">
            <v>1-100-F001</v>
          </cell>
          <cell r="H4391" t="str">
            <v>VA-RECURSOS DISTRITO</v>
          </cell>
          <cell r="I4391" t="str">
            <v>O2120201003063692001</v>
          </cell>
          <cell r="J4391" t="str">
            <v>Cintas aislantes</v>
          </cell>
          <cell r="K4391" t="str">
            <v>000000000000000000228</v>
          </cell>
          <cell r="L4391" t="str">
            <v>0228 - Programa Funcionamiento - UNIDAD ADMINISTRATIVA ESPECIAL DE SERVICIOS PÚBLICOS</v>
          </cell>
          <cell r="M4391" t="str">
            <v>PM02280001FUNC</v>
          </cell>
          <cell r="N4391" t="str">
            <v>FU</v>
          </cell>
          <cell r="O4391" t="str">
            <v>FUNCIONAMIENTO UNIDAD ADMINISTRATIVA ESPECIAL DE S</v>
          </cell>
          <cell r="P4391" t="str">
            <v>2025</v>
          </cell>
          <cell r="Q4391">
            <v>319000</v>
          </cell>
          <cell r="R4391">
            <v>319000</v>
          </cell>
        </row>
        <row r="4392">
          <cell r="A4392" t="str">
            <v>0228-01FU</v>
          </cell>
          <cell r="B4392" t="str">
            <v>DISTRITO CAPITAL</v>
          </cell>
          <cell r="C4392" t="str">
            <v>0228-01</v>
          </cell>
          <cell r="D4392" t="str">
            <v>UNIDAD ADMINISTRATIVA ESPECIAL DE SERVICIOS PÚBLICOS - UAESP</v>
          </cell>
          <cell r="E4392" t="str">
            <v>0002-012</v>
          </cell>
          <cell r="F4392" t="str">
            <v>EP-HÁBITAT</v>
          </cell>
          <cell r="G4392" t="str">
            <v>1-100-F001</v>
          </cell>
          <cell r="H4392" t="str">
            <v>VA-RECURSOS DISTRITO</v>
          </cell>
          <cell r="I4392" t="str">
            <v>O2120201003063692004</v>
          </cell>
          <cell r="J4392" t="str">
            <v>Cinta plástica reflectiva</v>
          </cell>
          <cell r="K4392" t="str">
            <v>000000000000000000228</v>
          </cell>
          <cell r="L4392" t="str">
            <v>0228 - Programa Funcionamiento - UNIDAD ADMINISTRATIVA ESPECIAL DE SERVICIOS PÚBLICOS</v>
          </cell>
          <cell r="M4392" t="str">
            <v>PM02280001FUNC</v>
          </cell>
          <cell r="N4392" t="str">
            <v>FU</v>
          </cell>
          <cell r="O4392" t="str">
            <v>FUNCIONAMIENTO UNIDAD ADMINISTRATIVA ESPECIAL DE S</v>
          </cell>
          <cell r="P4392" t="str">
            <v>2025</v>
          </cell>
          <cell r="Q4392">
            <v>500000</v>
          </cell>
          <cell r="R4392">
            <v>500000</v>
          </cell>
        </row>
        <row r="4393">
          <cell r="A4393" t="str">
            <v>0228-01FU</v>
          </cell>
          <cell r="B4393" t="str">
            <v>DISTRITO CAPITAL</v>
          </cell>
          <cell r="C4393" t="str">
            <v>0228-01</v>
          </cell>
          <cell r="D4393" t="str">
            <v>UNIDAD ADMINISTRATIVA ESPECIAL DE SERVICIOS PÚBLICOS - UAESP</v>
          </cell>
          <cell r="E4393" t="str">
            <v>0002-012</v>
          </cell>
          <cell r="F4393" t="str">
            <v>EP-HÁBITAT</v>
          </cell>
          <cell r="G4393" t="str">
            <v>1-100-F001</v>
          </cell>
          <cell r="H4393" t="str">
            <v>VA-RECURSOS DISTRITO</v>
          </cell>
          <cell r="I4393" t="str">
            <v>O2120201003063693002</v>
          </cell>
          <cell r="J4393" t="str">
            <v>Asientos de material plástico para sanitarios</v>
          </cell>
          <cell r="K4393" t="str">
            <v>000000000000000000228</v>
          </cell>
          <cell r="L4393" t="str">
            <v>0228 - Programa Funcionamiento - UNIDAD ADMINISTRATIVA ESPECIAL DE SERVICIOS PÚBLICOS</v>
          </cell>
          <cell r="M4393" t="str">
            <v>PM02280001FUNC</v>
          </cell>
          <cell r="N4393" t="str">
            <v>FU</v>
          </cell>
          <cell r="O4393" t="str">
            <v>FUNCIONAMIENTO UNIDAD ADMINISTRATIVA ESPECIAL DE S</v>
          </cell>
          <cell r="P4393" t="str">
            <v>2025</v>
          </cell>
          <cell r="Q4393">
            <v>300000</v>
          </cell>
          <cell r="R4393">
            <v>300000</v>
          </cell>
        </row>
        <row r="4394">
          <cell r="A4394" t="str">
            <v>0228-01FU</v>
          </cell>
          <cell r="B4394" t="str">
            <v>DISTRITO CAPITAL</v>
          </cell>
          <cell r="C4394" t="str">
            <v>0228-01</v>
          </cell>
          <cell r="D4394" t="str">
            <v>UNIDAD ADMINISTRATIVA ESPECIAL DE SERVICIOS PÚBLICOS - UAESP</v>
          </cell>
          <cell r="E4394" t="str">
            <v>0002-012</v>
          </cell>
          <cell r="F4394" t="str">
            <v>EP-HÁBITAT</v>
          </cell>
          <cell r="G4394" t="str">
            <v>1-100-F001</v>
          </cell>
          <cell r="H4394" t="str">
            <v>VA-RECURSOS DISTRITO</v>
          </cell>
          <cell r="I4394" t="str">
            <v>O2120201003063697101</v>
          </cell>
          <cell r="J4394" t="str">
            <v>Cascos para obreros</v>
          </cell>
          <cell r="K4394" t="str">
            <v>000000000000000000228</v>
          </cell>
          <cell r="L4394" t="str">
            <v>0228 - Programa Funcionamiento - UNIDAD ADMINISTRATIVA ESPECIAL DE SERVICIOS PÚBLICOS</v>
          </cell>
          <cell r="M4394" t="str">
            <v>PM02280001FUNC</v>
          </cell>
          <cell r="N4394" t="str">
            <v>FU</v>
          </cell>
          <cell r="O4394" t="str">
            <v>FUNCIONAMIENTO UNIDAD ADMINISTRATIVA ESPECIAL DE S</v>
          </cell>
          <cell r="P4394" t="str">
            <v>2025</v>
          </cell>
          <cell r="Q4394">
            <v>800000</v>
          </cell>
          <cell r="R4394">
            <v>800000</v>
          </cell>
        </row>
        <row r="4395">
          <cell r="A4395" t="str">
            <v>0228-01FU</v>
          </cell>
          <cell r="B4395" t="str">
            <v>DISTRITO CAPITAL</v>
          </cell>
          <cell r="C4395" t="str">
            <v>0228-01</v>
          </cell>
          <cell r="D4395" t="str">
            <v>UNIDAD ADMINISTRATIVA ESPECIAL DE SERVICIOS PÚBLICOS - UAESP</v>
          </cell>
          <cell r="E4395" t="str">
            <v>0002-012</v>
          </cell>
          <cell r="F4395" t="str">
            <v>EP-HÁBITAT</v>
          </cell>
          <cell r="G4395" t="str">
            <v>1-100-F001</v>
          </cell>
          <cell r="H4395" t="str">
            <v>VA-RECURSOS DISTRITO</v>
          </cell>
          <cell r="I4395" t="str">
            <v>O2120201003063698001</v>
          </cell>
          <cell r="J4395" t="str">
            <v>Canaletas plasticas para lineas de conducción eléctrica</v>
          </cell>
          <cell r="K4395" t="str">
            <v>000000000000000000228</v>
          </cell>
          <cell r="L4395" t="str">
            <v>0228 - Programa Funcionamiento - UNIDAD ADMINISTRATIVA ESPECIAL DE SERVICIOS PÚBLICOS</v>
          </cell>
          <cell r="M4395" t="str">
            <v>PM02280001FUNC</v>
          </cell>
          <cell r="N4395" t="str">
            <v>FU</v>
          </cell>
          <cell r="O4395" t="str">
            <v>FUNCIONAMIENTO UNIDAD ADMINISTRATIVA ESPECIAL DE S</v>
          </cell>
          <cell r="P4395" t="str">
            <v>2025</v>
          </cell>
          <cell r="Q4395">
            <v>280000</v>
          </cell>
          <cell r="R4395">
            <v>280000</v>
          </cell>
        </row>
        <row r="4396">
          <cell r="A4396" t="str">
            <v>0228-01FU</v>
          </cell>
          <cell r="B4396" t="str">
            <v>DISTRITO CAPITAL</v>
          </cell>
          <cell r="C4396" t="str">
            <v>0228-01</v>
          </cell>
          <cell r="D4396" t="str">
            <v>UNIDAD ADMINISTRATIVA ESPECIAL DE SERVICIOS PÚBLICOS - UAESP</v>
          </cell>
          <cell r="E4396" t="str">
            <v>0002-012</v>
          </cell>
          <cell r="F4396" t="str">
            <v>EP-HÁBITAT</v>
          </cell>
          <cell r="G4396" t="str">
            <v>1-100-F001</v>
          </cell>
          <cell r="H4396" t="str">
            <v>VA-RECURSOS DISTRITO</v>
          </cell>
          <cell r="I4396" t="str">
            <v>O2120201003063699006</v>
          </cell>
          <cell r="J4396" t="str">
            <v>Ganchos legajadores plásticos</v>
          </cell>
          <cell r="K4396" t="str">
            <v>000000000000000000228</v>
          </cell>
          <cell r="L4396" t="str">
            <v>0228 - Programa Funcionamiento - UNIDAD ADMINISTRATIVA ESPECIAL DE SERVICIOS PÚBLICOS</v>
          </cell>
          <cell r="M4396" t="str">
            <v>PM02280001FUNC</v>
          </cell>
          <cell r="N4396" t="str">
            <v>FU</v>
          </cell>
          <cell r="O4396" t="str">
            <v>FUNCIONAMIENTO UNIDAD ADMINISTRATIVA ESPECIAL DE S</v>
          </cell>
          <cell r="P4396" t="str">
            <v>2025</v>
          </cell>
          <cell r="Q4396">
            <v>1000000</v>
          </cell>
          <cell r="R4396">
            <v>1000000</v>
          </cell>
        </row>
        <row r="4397">
          <cell r="A4397" t="str">
            <v>0228-01FU</v>
          </cell>
          <cell r="B4397" t="str">
            <v>DISTRITO CAPITAL</v>
          </cell>
          <cell r="C4397" t="str">
            <v>0228-01</v>
          </cell>
          <cell r="D4397" t="str">
            <v>UNIDAD ADMINISTRATIVA ESPECIAL DE SERVICIOS PÚBLICOS - UAESP</v>
          </cell>
          <cell r="E4397" t="str">
            <v>0002-012</v>
          </cell>
          <cell r="F4397" t="str">
            <v>EP-HÁBITAT</v>
          </cell>
          <cell r="G4397" t="str">
            <v>1-100-F001</v>
          </cell>
          <cell r="H4397" t="str">
            <v>VA-RECURSOS DISTRITO</v>
          </cell>
          <cell r="I4397" t="str">
            <v>O2120201003063699023</v>
          </cell>
          <cell r="J4397" t="str">
            <v>Respiradores plásticos para protección</v>
          </cell>
          <cell r="K4397" t="str">
            <v>000000000000000000228</v>
          </cell>
          <cell r="L4397" t="str">
            <v>0228 - Programa Funcionamiento - UNIDAD ADMINISTRATIVA ESPECIAL DE SERVICIOS PÚBLICOS</v>
          </cell>
          <cell r="M4397" t="str">
            <v>PM02280001FUNC</v>
          </cell>
          <cell r="N4397" t="str">
            <v>FU</v>
          </cell>
          <cell r="O4397" t="str">
            <v>FUNCIONAMIENTO UNIDAD ADMINISTRATIVA ESPECIAL DE S</v>
          </cell>
          <cell r="P4397" t="str">
            <v>2025</v>
          </cell>
          <cell r="Q4397">
            <v>1200000</v>
          </cell>
          <cell r="R4397">
            <v>1200000</v>
          </cell>
        </row>
        <row r="4398">
          <cell r="A4398" t="str">
            <v>0228-01FU</v>
          </cell>
          <cell r="B4398" t="str">
            <v>DISTRITO CAPITAL</v>
          </cell>
          <cell r="C4398" t="str">
            <v>0228-01</v>
          </cell>
          <cell r="D4398" t="str">
            <v>UNIDAD ADMINISTRATIVA ESPECIAL DE SERVICIOS PÚBLICOS - UAESP</v>
          </cell>
          <cell r="E4398" t="str">
            <v>0002-012</v>
          </cell>
          <cell r="F4398" t="str">
            <v>EP-HÁBITAT</v>
          </cell>
          <cell r="G4398" t="str">
            <v>1-100-F001</v>
          </cell>
          <cell r="H4398" t="str">
            <v>VA-RECURSOS DISTRITO</v>
          </cell>
          <cell r="I4398" t="str">
            <v>O2120201003063699043</v>
          </cell>
          <cell r="J4398" t="str">
            <v>Sábanas (colchonetas) en material plástico</v>
          </cell>
          <cell r="K4398" t="str">
            <v>000000000000000000228</v>
          </cell>
          <cell r="L4398" t="str">
            <v>0228 - Programa Funcionamiento - UNIDAD ADMINISTRATIVA ESPECIAL DE SERVICIOS PÚBLICOS</v>
          </cell>
          <cell r="M4398" t="str">
            <v>PM02280001FUNC</v>
          </cell>
          <cell r="N4398" t="str">
            <v>FU</v>
          </cell>
          <cell r="O4398" t="str">
            <v>FUNCIONAMIENTO UNIDAD ADMINISTRATIVA ESPECIAL DE S</v>
          </cell>
          <cell r="P4398" t="str">
            <v>2025</v>
          </cell>
          <cell r="Q4398">
            <v>1000000</v>
          </cell>
          <cell r="R4398">
            <v>1000000</v>
          </cell>
        </row>
        <row r="4399">
          <cell r="A4399" t="str">
            <v>0228-01FU</v>
          </cell>
          <cell r="B4399" t="str">
            <v>DISTRITO CAPITAL</v>
          </cell>
          <cell r="C4399" t="str">
            <v>0228-01</v>
          </cell>
          <cell r="D4399" t="str">
            <v>UNIDAD ADMINISTRATIVA ESPECIAL DE SERVICIOS PÚBLICOS - UAESP</v>
          </cell>
          <cell r="E4399" t="str">
            <v>0002-012</v>
          </cell>
          <cell r="F4399" t="str">
            <v>EP-HÁBITAT</v>
          </cell>
          <cell r="G4399" t="str">
            <v>1-100-F001</v>
          </cell>
          <cell r="H4399" t="str">
            <v>VA-RECURSOS DISTRITO</v>
          </cell>
          <cell r="I4399" t="str">
            <v>O2120201003063699046</v>
          </cell>
          <cell r="J4399" t="str">
            <v>Señales viales en material plástico</v>
          </cell>
          <cell r="K4399" t="str">
            <v>000000000000000000228</v>
          </cell>
          <cell r="L4399" t="str">
            <v>0228 - Programa Funcionamiento - UNIDAD ADMINISTRATIVA ESPECIAL DE SERVICIOS PÚBLICOS</v>
          </cell>
          <cell r="M4399" t="str">
            <v>PM02280001FUNC</v>
          </cell>
          <cell r="N4399" t="str">
            <v>FU</v>
          </cell>
          <cell r="O4399" t="str">
            <v>FUNCIONAMIENTO UNIDAD ADMINISTRATIVA ESPECIAL DE S</v>
          </cell>
          <cell r="P4399" t="str">
            <v>2025</v>
          </cell>
          <cell r="Q4399">
            <v>1648000</v>
          </cell>
          <cell r="R4399">
            <v>1648000</v>
          </cell>
        </row>
        <row r="4400">
          <cell r="A4400" t="str">
            <v>0228-01FU</v>
          </cell>
          <cell r="B4400" t="str">
            <v>DISTRITO CAPITAL</v>
          </cell>
          <cell r="C4400" t="str">
            <v>0228-01</v>
          </cell>
          <cell r="D4400" t="str">
            <v>UNIDAD ADMINISTRATIVA ESPECIAL DE SERVICIOS PÚBLICOS - UAESP</v>
          </cell>
          <cell r="E4400" t="str">
            <v>0002-012</v>
          </cell>
          <cell r="F4400" t="str">
            <v>EP-HÁBITAT</v>
          </cell>
          <cell r="G4400" t="str">
            <v>1-100-F001</v>
          </cell>
          <cell r="H4400" t="str">
            <v>VA-RECURSOS DISTRITO</v>
          </cell>
          <cell r="I4400" t="str">
            <v>O2120201003083811106</v>
          </cell>
          <cell r="J4400" t="str">
            <v>Sillas metálicas giratorias</v>
          </cell>
          <cell r="K4400" t="str">
            <v>000000000000000000228</v>
          </cell>
          <cell r="L4400" t="str">
            <v>0228 - Programa Funcionamiento - UNIDAD ADMINISTRATIVA ESPECIAL DE SERVICIOS PÚBLICOS</v>
          </cell>
          <cell r="M4400" t="str">
            <v>PM02280001FUNC</v>
          </cell>
          <cell r="N4400" t="str">
            <v>FU</v>
          </cell>
          <cell r="O4400" t="str">
            <v>FUNCIONAMIENTO UNIDAD ADMINISTRATIVA ESPECIAL DE S</v>
          </cell>
          <cell r="P4400" t="str">
            <v>2025</v>
          </cell>
          <cell r="Q4400">
            <v>100000000</v>
          </cell>
          <cell r="R4400">
            <v>100000000</v>
          </cell>
        </row>
        <row r="4401">
          <cell r="A4401" t="str">
            <v>0228-01FU</v>
          </cell>
          <cell r="B4401" t="str">
            <v>DISTRITO CAPITAL</v>
          </cell>
          <cell r="C4401" t="str">
            <v>0228-01</v>
          </cell>
          <cell r="D4401" t="str">
            <v>UNIDAD ADMINISTRATIVA ESPECIAL DE SERVICIOS PÚBLICOS - UAESP</v>
          </cell>
          <cell r="E4401" t="str">
            <v>0002-012</v>
          </cell>
          <cell r="F4401" t="str">
            <v>EP-HÁBITAT</v>
          </cell>
          <cell r="G4401" t="str">
            <v>1-100-F001</v>
          </cell>
          <cell r="H4401" t="str">
            <v>VA-RECURSOS DISTRITO</v>
          </cell>
          <cell r="I4401" t="str">
            <v>O2120201003083891102</v>
          </cell>
          <cell r="J4401" t="str">
            <v>Bolígrafos</v>
          </cell>
          <cell r="K4401" t="str">
            <v>000000000000000000228</v>
          </cell>
          <cell r="L4401" t="str">
            <v>0228 - Programa Funcionamiento - UNIDAD ADMINISTRATIVA ESPECIAL DE SERVICIOS PÚBLICOS</v>
          </cell>
          <cell r="M4401" t="str">
            <v>PM02280001FUNC</v>
          </cell>
          <cell r="N4401" t="str">
            <v>FU</v>
          </cell>
          <cell r="O4401" t="str">
            <v>FUNCIONAMIENTO UNIDAD ADMINISTRATIVA ESPECIAL DE S</v>
          </cell>
          <cell r="P4401" t="str">
            <v>2025</v>
          </cell>
          <cell r="Q4401">
            <v>1950000</v>
          </cell>
          <cell r="R4401">
            <v>1950000</v>
          </cell>
        </row>
        <row r="4402">
          <cell r="A4402" t="str">
            <v>0228-01FU</v>
          </cell>
          <cell r="B4402" t="str">
            <v>DISTRITO CAPITAL</v>
          </cell>
          <cell r="C4402" t="str">
            <v>0228-01</v>
          </cell>
          <cell r="D4402" t="str">
            <v>UNIDAD ADMINISTRATIVA ESPECIAL DE SERVICIOS PÚBLICOS - UAESP</v>
          </cell>
          <cell r="E4402" t="str">
            <v>0002-012</v>
          </cell>
          <cell r="F4402" t="str">
            <v>EP-HÁBITAT</v>
          </cell>
          <cell r="G4402" t="str">
            <v>1-100-F001</v>
          </cell>
          <cell r="H4402" t="str">
            <v>VA-RECURSOS DISTRITO</v>
          </cell>
          <cell r="I4402" t="str">
            <v>O2120201003083891104</v>
          </cell>
          <cell r="J4402" t="str">
            <v>Marcadores de fieltro y similares</v>
          </cell>
          <cell r="K4402" t="str">
            <v>000000000000000000228</v>
          </cell>
          <cell r="L4402" t="str">
            <v>0228 - Programa Funcionamiento - UNIDAD ADMINISTRATIVA ESPECIAL DE SERVICIOS PÚBLICOS</v>
          </cell>
          <cell r="M4402" t="str">
            <v>PM02280001FUNC</v>
          </cell>
          <cell r="N4402" t="str">
            <v>FU</v>
          </cell>
          <cell r="O4402" t="str">
            <v>FUNCIONAMIENTO UNIDAD ADMINISTRATIVA ESPECIAL DE S</v>
          </cell>
          <cell r="P4402" t="str">
            <v>2025</v>
          </cell>
          <cell r="Q4402">
            <v>1000000</v>
          </cell>
          <cell r="R4402">
            <v>1000000</v>
          </cell>
        </row>
        <row r="4403">
          <cell r="A4403" t="str">
            <v>0228-01FU</v>
          </cell>
          <cell r="B4403" t="str">
            <v>DISTRITO CAPITAL</v>
          </cell>
          <cell r="C4403" t="str">
            <v>0228-01</v>
          </cell>
          <cell r="D4403" t="str">
            <v>UNIDAD ADMINISTRATIVA ESPECIAL DE SERVICIOS PÚBLICOS - UAESP</v>
          </cell>
          <cell r="E4403" t="str">
            <v>0002-012</v>
          </cell>
          <cell r="F4403" t="str">
            <v>EP-HÁBITAT</v>
          </cell>
          <cell r="G4403" t="str">
            <v>1-100-F001</v>
          </cell>
          <cell r="H4403" t="str">
            <v>VA-RECURSOS DISTRITO</v>
          </cell>
          <cell r="I4403" t="str">
            <v>O2120201003083891106</v>
          </cell>
          <cell r="J4403" t="str">
            <v>Lápices</v>
          </cell>
          <cell r="K4403" t="str">
            <v>000000000000000000228</v>
          </cell>
          <cell r="L4403" t="str">
            <v>0228 - Programa Funcionamiento - UNIDAD ADMINISTRATIVA ESPECIAL DE SERVICIOS PÚBLICOS</v>
          </cell>
          <cell r="M4403" t="str">
            <v>PM02280001FUNC</v>
          </cell>
          <cell r="N4403" t="str">
            <v>FU</v>
          </cell>
          <cell r="O4403" t="str">
            <v>FUNCIONAMIENTO UNIDAD ADMINISTRATIVA ESPECIAL DE S</v>
          </cell>
          <cell r="P4403" t="str">
            <v>2025</v>
          </cell>
          <cell r="Q4403">
            <v>1650000</v>
          </cell>
          <cell r="R4403">
            <v>1650000</v>
          </cell>
        </row>
        <row r="4404">
          <cell r="A4404" t="str">
            <v>0228-01FU</v>
          </cell>
          <cell r="B4404" t="str">
            <v>DISTRITO CAPITAL</v>
          </cell>
          <cell r="C4404" t="str">
            <v>0228-01</v>
          </cell>
          <cell r="D4404" t="str">
            <v>UNIDAD ADMINISTRATIVA ESPECIAL DE SERVICIOS PÚBLICOS - UAESP</v>
          </cell>
          <cell r="E4404" t="str">
            <v>0002-012</v>
          </cell>
          <cell r="F4404" t="str">
            <v>EP-HÁBITAT</v>
          </cell>
          <cell r="G4404" t="str">
            <v>1-100-F001</v>
          </cell>
          <cell r="H4404" t="str">
            <v>VA-RECURSOS DISTRITO</v>
          </cell>
          <cell r="I4404" t="str">
            <v>O2120201003083899311</v>
          </cell>
          <cell r="J4404" t="str">
            <v>Rodillos para pintar</v>
          </cell>
          <cell r="K4404" t="str">
            <v>000000000000000000228</v>
          </cell>
          <cell r="L4404" t="str">
            <v>0228 - Programa Funcionamiento - UNIDAD ADMINISTRATIVA ESPECIAL DE SERVICIOS PÚBLICOS</v>
          </cell>
          <cell r="M4404" t="str">
            <v>PM02280001FUNC</v>
          </cell>
          <cell r="N4404" t="str">
            <v>FU</v>
          </cell>
          <cell r="O4404" t="str">
            <v>FUNCIONAMIENTO UNIDAD ADMINISTRATIVA ESPECIAL DE S</v>
          </cell>
          <cell r="P4404" t="str">
            <v>2025</v>
          </cell>
          <cell r="Q4404">
            <v>180000</v>
          </cell>
          <cell r="R4404">
            <v>180000</v>
          </cell>
        </row>
        <row r="4405">
          <cell r="A4405" t="str">
            <v>0228-01FU</v>
          </cell>
          <cell r="B4405" t="str">
            <v>DISTRITO CAPITAL</v>
          </cell>
          <cell r="C4405" t="str">
            <v>0228-01</v>
          </cell>
          <cell r="D4405" t="str">
            <v>UNIDAD ADMINISTRATIVA ESPECIAL DE SERVICIOS PÚBLICOS - UAESP</v>
          </cell>
          <cell r="E4405" t="str">
            <v>0002-012</v>
          </cell>
          <cell r="F4405" t="str">
            <v>EP-HÁBITAT</v>
          </cell>
          <cell r="G4405" t="str">
            <v>1-100-F001</v>
          </cell>
          <cell r="H4405" t="str">
            <v>VA-RECURSOS DISTRITO</v>
          </cell>
          <cell r="I4405" t="str">
            <v>O2120201003083899913</v>
          </cell>
          <cell r="J4405" t="str">
            <v>Termos de material plástico</v>
          </cell>
          <cell r="K4405" t="str">
            <v>000000000000000000228</v>
          </cell>
          <cell r="L4405" t="str">
            <v>0228 - Programa Funcionamiento - UNIDAD ADMINISTRATIVA ESPECIAL DE SERVICIOS PÚBLICOS</v>
          </cell>
          <cell r="M4405" t="str">
            <v>PM02280001FUNC</v>
          </cell>
          <cell r="N4405" t="str">
            <v>FU</v>
          </cell>
          <cell r="O4405" t="str">
            <v>FUNCIONAMIENTO UNIDAD ADMINISTRATIVA ESPECIAL DE S</v>
          </cell>
          <cell r="P4405" t="str">
            <v>2025</v>
          </cell>
          <cell r="Q4405">
            <v>1000000</v>
          </cell>
          <cell r="R4405">
            <v>1000000</v>
          </cell>
        </row>
        <row r="4406">
          <cell r="A4406" t="str">
            <v>0228-01FU</v>
          </cell>
          <cell r="B4406" t="str">
            <v>DISTRITO CAPITAL</v>
          </cell>
          <cell r="C4406" t="str">
            <v>0228-01</v>
          </cell>
          <cell r="D4406" t="str">
            <v>UNIDAD ADMINISTRATIVA ESPECIAL DE SERVICIOS PÚBLICOS - UAESP</v>
          </cell>
          <cell r="E4406" t="str">
            <v>0002-012</v>
          </cell>
          <cell r="F4406" t="str">
            <v>EP-HÁBITAT</v>
          </cell>
          <cell r="G4406" t="str">
            <v>1-100-F001</v>
          </cell>
          <cell r="H4406" t="str">
            <v>VA-RECURSOS DISTRITO</v>
          </cell>
          <cell r="I4406" t="str">
            <v>O2120201003083899918</v>
          </cell>
          <cell r="J4406" t="str">
            <v>Guantes industriales</v>
          </cell>
          <cell r="K4406" t="str">
            <v>000000000000000000228</v>
          </cell>
          <cell r="L4406" t="str">
            <v>0228 - Programa Funcionamiento - UNIDAD ADMINISTRATIVA ESPECIAL DE SERVICIOS PÚBLICOS</v>
          </cell>
          <cell r="M4406" t="str">
            <v>PM02280001FUNC</v>
          </cell>
          <cell r="N4406" t="str">
            <v>FU</v>
          </cell>
          <cell r="O4406" t="str">
            <v>FUNCIONAMIENTO UNIDAD ADMINISTRATIVA ESPECIAL DE S</v>
          </cell>
          <cell r="P4406" t="str">
            <v>2025</v>
          </cell>
          <cell r="Q4406">
            <v>2700000</v>
          </cell>
          <cell r="R4406">
            <v>2700000</v>
          </cell>
        </row>
        <row r="4407">
          <cell r="A4407" t="str">
            <v>0228-01FU</v>
          </cell>
          <cell r="B4407" t="str">
            <v>DISTRITO CAPITAL</v>
          </cell>
          <cell r="C4407" t="str">
            <v>0228-01</v>
          </cell>
          <cell r="D4407" t="str">
            <v>UNIDAD ADMINISTRATIVA ESPECIAL DE SERVICIOS PÚBLICOS - UAESP</v>
          </cell>
          <cell r="E4407" t="str">
            <v>0002-012</v>
          </cell>
          <cell r="F4407" t="str">
            <v>EP-HÁBITAT</v>
          </cell>
          <cell r="G4407" t="str">
            <v>1-100-F001</v>
          </cell>
          <cell r="H4407" t="str">
            <v>VA-RECURSOS DISTRITO</v>
          </cell>
          <cell r="I4407" t="str">
            <v>O2120201003083899998</v>
          </cell>
          <cell r="J4407" t="str">
            <v>Artículos n.c.p. para escritorio y oficina</v>
          </cell>
          <cell r="K4407" t="str">
            <v>000000000000000000228</v>
          </cell>
          <cell r="L4407" t="str">
            <v>0228 - Programa Funcionamiento - UNIDAD ADMINISTRATIVA ESPECIAL DE SERVICIOS PÚBLICOS</v>
          </cell>
          <cell r="M4407" t="str">
            <v>PM02280001FUNC</v>
          </cell>
          <cell r="N4407" t="str">
            <v>FU</v>
          </cell>
          <cell r="O4407" t="str">
            <v>FUNCIONAMIENTO UNIDAD ADMINISTRATIVA ESPECIAL DE S</v>
          </cell>
          <cell r="P4407" t="str">
            <v>2025</v>
          </cell>
          <cell r="Q4407">
            <v>1500000</v>
          </cell>
          <cell r="R4407">
            <v>1500000</v>
          </cell>
        </row>
        <row r="4408">
          <cell r="A4408" t="str">
            <v>0228-01FU</v>
          </cell>
          <cell r="B4408" t="str">
            <v>DISTRITO CAPITAL</v>
          </cell>
          <cell r="C4408" t="str">
            <v>0228-01</v>
          </cell>
          <cell r="D4408" t="str">
            <v>UNIDAD ADMINISTRATIVA ESPECIAL DE SERVICIOS PÚBLICOS - UAESP</v>
          </cell>
          <cell r="E4408" t="str">
            <v>0002-012</v>
          </cell>
          <cell r="F4408" t="str">
            <v>EP-HÁBITAT</v>
          </cell>
          <cell r="G4408" t="str">
            <v>1-100-F001</v>
          </cell>
          <cell r="H4408" t="str">
            <v>VA-RECURSOS DISTRITO</v>
          </cell>
          <cell r="I4408" t="str">
            <v>O2120201004024291501</v>
          </cell>
          <cell r="J4408" t="str">
            <v>Tajalápices de bolsillo</v>
          </cell>
          <cell r="K4408" t="str">
            <v>000000000000000000228</v>
          </cell>
          <cell r="L4408" t="str">
            <v>0228 - Programa Funcionamiento - UNIDAD ADMINISTRATIVA ESPECIAL DE SERVICIOS PÚBLICOS</v>
          </cell>
          <cell r="M4408" t="str">
            <v>PM02280001FUNC</v>
          </cell>
          <cell r="N4408" t="str">
            <v>FU</v>
          </cell>
          <cell r="O4408" t="str">
            <v>FUNCIONAMIENTO UNIDAD ADMINISTRATIVA ESPECIAL DE S</v>
          </cell>
          <cell r="P4408" t="str">
            <v>2025</v>
          </cell>
          <cell r="Q4408">
            <v>60000</v>
          </cell>
          <cell r="R4408">
            <v>60000</v>
          </cell>
        </row>
        <row r="4409">
          <cell r="A4409" t="str">
            <v>0228-01FU</v>
          </cell>
          <cell r="B4409" t="str">
            <v>DISTRITO CAPITAL</v>
          </cell>
          <cell r="C4409" t="str">
            <v>0228-01</v>
          </cell>
          <cell r="D4409" t="str">
            <v>UNIDAD ADMINISTRATIVA ESPECIAL DE SERVICIOS PÚBLICOS - UAESP</v>
          </cell>
          <cell r="E4409" t="str">
            <v>0002-012</v>
          </cell>
          <cell r="F4409" t="str">
            <v>EP-HÁBITAT</v>
          </cell>
          <cell r="G4409" t="str">
            <v>1-100-F001</v>
          </cell>
          <cell r="H4409" t="str">
            <v>VA-RECURSOS DISTRITO</v>
          </cell>
          <cell r="I4409" t="str">
            <v>O2120201004024292119</v>
          </cell>
          <cell r="J4409" t="str">
            <v>Destornilladores</v>
          </cell>
          <cell r="K4409" t="str">
            <v>000000000000000000228</v>
          </cell>
          <cell r="L4409" t="str">
            <v>0228 - Programa Funcionamiento - UNIDAD ADMINISTRATIVA ESPECIAL DE SERVICIOS PÚBLICOS</v>
          </cell>
          <cell r="M4409" t="str">
            <v>PM02280001FUNC</v>
          </cell>
          <cell r="N4409" t="str">
            <v>FU</v>
          </cell>
          <cell r="O4409" t="str">
            <v>FUNCIONAMIENTO UNIDAD ADMINISTRATIVA ESPECIAL DE S</v>
          </cell>
          <cell r="P4409" t="str">
            <v>2025</v>
          </cell>
          <cell r="Q4409">
            <v>120000</v>
          </cell>
          <cell r="R4409">
            <v>120000</v>
          </cell>
        </row>
        <row r="4410">
          <cell r="A4410" t="str">
            <v>0228-01FU</v>
          </cell>
          <cell r="B4410" t="str">
            <v>DISTRITO CAPITAL</v>
          </cell>
          <cell r="C4410" t="str">
            <v>0228-01</v>
          </cell>
          <cell r="D4410" t="str">
            <v>UNIDAD ADMINISTRATIVA ESPECIAL DE SERVICIOS PÚBLICOS - UAESP</v>
          </cell>
          <cell r="E4410" t="str">
            <v>0002-012</v>
          </cell>
          <cell r="F4410" t="str">
            <v>EP-HÁBITAT</v>
          </cell>
          <cell r="G4410" t="str">
            <v>1-100-F001</v>
          </cell>
          <cell r="H4410" t="str">
            <v>VA-RECURSOS DISTRITO</v>
          </cell>
          <cell r="I4410" t="str">
            <v>O2120201004024292120</v>
          </cell>
          <cell r="J4410" t="str">
            <v>Martillos</v>
          </cell>
          <cell r="K4410" t="str">
            <v>000000000000000000228</v>
          </cell>
          <cell r="L4410" t="str">
            <v>0228 - Programa Funcionamiento - UNIDAD ADMINISTRATIVA ESPECIAL DE SERVICIOS PÚBLICOS</v>
          </cell>
          <cell r="M4410" t="str">
            <v>PM02280001FUNC</v>
          </cell>
          <cell r="N4410" t="str">
            <v>FU</v>
          </cell>
          <cell r="O4410" t="str">
            <v>FUNCIONAMIENTO UNIDAD ADMINISTRATIVA ESPECIAL DE S</v>
          </cell>
          <cell r="P4410" t="str">
            <v>2025</v>
          </cell>
          <cell r="Q4410">
            <v>100000</v>
          </cell>
          <cell r="R4410">
            <v>100000</v>
          </cell>
        </row>
        <row r="4411">
          <cell r="A4411" t="str">
            <v>0228-01FU</v>
          </cell>
          <cell r="B4411" t="str">
            <v>DISTRITO CAPITAL</v>
          </cell>
          <cell r="C4411" t="str">
            <v>0228-01</v>
          </cell>
          <cell r="D4411" t="str">
            <v>UNIDAD ADMINISTRATIVA ESPECIAL DE SERVICIOS PÚBLICOS - UAESP</v>
          </cell>
          <cell r="E4411" t="str">
            <v>0002-012</v>
          </cell>
          <cell r="F4411" t="str">
            <v>EP-HÁBITAT</v>
          </cell>
          <cell r="G4411" t="str">
            <v>1-100-F001</v>
          </cell>
          <cell r="H4411" t="str">
            <v>VA-RECURSOS DISTRITO</v>
          </cell>
          <cell r="I4411" t="str">
            <v>O2120201004024292122</v>
          </cell>
          <cell r="J4411" t="str">
            <v>Brocas-barrenas</v>
          </cell>
          <cell r="K4411" t="str">
            <v>000000000000000000228</v>
          </cell>
          <cell r="L4411" t="str">
            <v>0228 - Programa Funcionamiento - UNIDAD ADMINISTRATIVA ESPECIAL DE SERVICIOS PÚBLICOS</v>
          </cell>
          <cell r="M4411" t="str">
            <v>PM02280001FUNC</v>
          </cell>
          <cell r="N4411" t="str">
            <v>FU</v>
          </cell>
          <cell r="O4411" t="str">
            <v>FUNCIONAMIENTO UNIDAD ADMINISTRATIVA ESPECIAL DE S</v>
          </cell>
          <cell r="P4411" t="str">
            <v>2025</v>
          </cell>
          <cell r="Q4411">
            <v>80000</v>
          </cell>
          <cell r="R4411">
            <v>80000</v>
          </cell>
        </row>
        <row r="4412">
          <cell r="A4412" t="str">
            <v>0228-01FU</v>
          </cell>
          <cell r="B4412" t="str">
            <v>DISTRITO CAPITAL</v>
          </cell>
          <cell r="C4412" t="str">
            <v>0228-01</v>
          </cell>
          <cell r="D4412" t="str">
            <v>UNIDAD ADMINISTRATIVA ESPECIAL DE SERVICIOS PÚBLICOS - UAESP</v>
          </cell>
          <cell r="E4412" t="str">
            <v>0002-012</v>
          </cell>
          <cell r="F4412" t="str">
            <v>EP-HÁBITAT</v>
          </cell>
          <cell r="G4412" t="str">
            <v>1-100-F001</v>
          </cell>
          <cell r="H4412" t="str">
            <v>VA-RECURSOS DISTRITO</v>
          </cell>
          <cell r="I4412" t="str">
            <v>O2120201004024292123</v>
          </cell>
          <cell r="J4412" t="str">
            <v>Llaves de ajuste fijas</v>
          </cell>
          <cell r="K4412" t="str">
            <v>000000000000000000228</v>
          </cell>
          <cell r="L4412" t="str">
            <v>0228 - Programa Funcionamiento - UNIDAD ADMINISTRATIVA ESPECIAL DE SERVICIOS PÚBLICOS</v>
          </cell>
          <cell r="M4412" t="str">
            <v>PM02280001FUNC</v>
          </cell>
          <cell r="N4412" t="str">
            <v>FU</v>
          </cell>
          <cell r="O4412" t="str">
            <v>FUNCIONAMIENTO UNIDAD ADMINISTRATIVA ESPECIAL DE S</v>
          </cell>
          <cell r="P4412" t="str">
            <v>2025</v>
          </cell>
          <cell r="Q4412">
            <v>48000</v>
          </cell>
          <cell r="R4412">
            <v>48000</v>
          </cell>
        </row>
        <row r="4413">
          <cell r="A4413" t="str">
            <v>0228-01FU</v>
          </cell>
          <cell r="B4413" t="str">
            <v>DISTRITO CAPITAL</v>
          </cell>
          <cell r="C4413" t="str">
            <v>0228-01</v>
          </cell>
          <cell r="D4413" t="str">
            <v>UNIDAD ADMINISTRATIVA ESPECIAL DE SERVICIOS PÚBLICOS - UAESP</v>
          </cell>
          <cell r="E4413" t="str">
            <v>0002-012</v>
          </cell>
          <cell r="F4413" t="str">
            <v>EP-HÁBITAT</v>
          </cell>
          <cell r="G4413" t="str">
            <v>1-100-F001</v>
          </cell>
          <cell r="H4413" t="str">
            <v>VA-RECURSOS DISTRITO</v>
          </cell>
          <cell r="I4413" t="str">
            <v>O2120201004024292124</v>
          </cell>
          <cell r="J4413" t="str">
            <v>Llaves de ajuste graduables</v>
          </cell>
          <cell r="K4413" t="str">
            <v>000000000000000000228</v>
          </cell>
          <cell r="L4413" t="str">
            <v>0228 - Programa Funcionamiento - UNIDAD ADMINISTRATIVA ESPECIAL DE SERVICIOS PÚBLICOS</v>
          </cell>
          <cell r="M4413" t="str">
            <v>PM02280001FUNC</v>
          </cell>
          <cell r="N4413" t="str">
            <v>FU</v>
          </cell>
          <cell r="O4413" t="str">
            <v>FUNCIONAMIENTO UNIDAD ADMINISTRATIVA ESPECIAL DE S</v>
          </cell>
          <cell r="P4413" t="str">
            <v>2025</v>
          </cell>
          <cell r="Q4413">
            <v>100000</v>
          </cell>
          <cell r="R4413">
            <v>100000</v>
          </cell>
        </row>
        <row r="4414">
          <cell r="A4414" t="str">
            <v>0228-01FU</v>
          </cell>
          <cell r="B4414" t="str">
            <v>DISTRITO CAPITAL</v>
          </cell>
          <cell r="C4414" t="str">
            <v>0228-01</v>
          </cell>
          <cell r="D4414" t="str">
            <v>UNIDAD ADMINISTRATIVA ESPECIAL DE SERVICIOS PÚBLICOS - UAESP</v>
          </cell>
          <cell r="E4414" t="str">
            <v>0002-012</v>
          </cell>
          <cell r="F4414" t="str">
            <v>EP-HÁBITAT</v>
          </cell>
          <cell r="G4414" t="str">
            <v>1-100-F001</v>
          </cell>
          <cell r="H4414" t="str">
            <v>VA-RECURSOS DISTRITO</v>
          </cell>
          <cell r="I4414" t="str">
            <v>O2120201004024294401</v>
          </cell>
          <cell r="J4414" t="str">
            <v>Tornillos de hierro o acero</v>
          </cell>
          <cell r="K4414" t="str">
            <v>000000000000000000228</v>
          </cell>
          <cell r="L4414" t="str">
            <v>0228 - Programa Funcionamiento - UNIDAD ADMINISTRATIVA ESPECIAL DE SERVICIOS PÚBLICOS</v>
          </cell>
          <cell r="M4414" t="str">
            <v>PM02280001FUNC</v>
          </cell>
          <cell r="N4414" t="str">
            <v>FU</v>
          </cell>
          <cell r="O4414" t="str">
            <v>FUNCIONAMIENTO UNIDAD ADMINISTRATIVA ESPECIAL DE S</v>
          </cell>
          <cell r="P4414" t="str">
            <v>2025</v>
          </cell>
          <cell r="Q4414">
            <v>64000</v>
          </cell>
          <cell r="R4414">
            <v>64000</v>
          </cell>
        </row>
        <row r="4415">
          <cell r="A4415" t="str">
            <v>0228-01FU</v>
          </cell>
          <cell r="B4415" t="str">
            <v>DISTRITO CAPITAL</v>
          </cell>
          <cell r="C4415" t="str">
            <v>0228-01</v>
          </cell>
          <cell r="D4415" t="str">
            <v>UNIDAD ADMINISTRATIVA ESPECIAL DE SERVICIOS PÚBLICOS - UAESP</v>
          </cell>
          <cell r="E4415" t="str">
            <v>0002-012</v>
          </cell>
          <cell r="F4415" t="str">
            <v>EP-HÁBITAT</v>
          </cell>
          <cell r="G4415" t="str">
            <v>1-100-F001</v>
          </cell>
          <cell r="H4415" t="str">
            <v>VA-RECURSOS DISTRITO</v>
          </cell>
          <cell r="I4415" t="str">
            <v>O2120201004024294403</v>
          </cell>
          <cell r="J4415" t="str">
            <v>Tuercas y arandelas de hierro o acero</v>
          </cell>
          <cell r="K4415" t="str">
            <v>000000000000000000228</v>
          </cell>
          <cell r="L4415" t="str">
            <v>0228 - Programa Funcionamiento - UNIDAD ADMINISTRATIVA ESPECIAL DE SERVICIOS PÚBLICOS</v>
          </cell>
          <cell r="M4415" t="str">
            <v>PM02280001FUNC</v>
          </cell>
          <cell r="N4415" t="str">
            <v>FU</v>
          </cell>
          <cell r="O4415" t="str">
            <v>FUNCIONAMIENTO UNIDAD ADMINISTRATIVA ESPECIAL DE S</v>
          </cell>
          <cell r="P4415" t="str">
            <v>2025</v>
          </cell>
          <cell r="Q4415">
            <v>84000</v>
          </cell>
          <cell r="R4415">
            <v>84000</v>
          </cell>
        </row>
        <row r="4416">
          <cell r="A4416" t="str">
            <v>0228-01FU</v>
          </cell>
          <cell r="B4416" t="str">
            <v>DISTRITO CAPITAL</v>
          </cell>
          <cell r="C4416" t="str">
            <v>0228-01</v>
          </cell>
          <cell r="D4416" t="str">
            <v>UNIDAD ADMINISTRATIVA ESPECIAL DE SERVICIOS PÚBLICOS - UAESP</v>
          </cell>
          <cell r="E4416" t="str">
            <v>0002-012</v>
          </cell>
          <cell r="F4416" t="str">
            <v>EP-HÁBITAT</v>
          </cell>
          <cell r="G4416" t="str">
            <v>1-100-F001</v>
          </cell>
          <cell r="H4416" t="str">
            <v>VA-RECURSOS DISTRITO</v>
          </cell>
          <cell r="I4416" t="str">
            <v>O2120201004024294408</v>
          </cell>
          <cell r="J4416" t="str">
            <v>Clavos y puntillas de hierro o acero</v>
          </cell>
          <cell r="K4416" t="str">
            <v>000000000000000000228</v>
          </cell>
          <cell r="L4416" t="str">
            <v>0228 - Programa Funcionamiento - UNIDAD ADMINISTRATIVA ESPECIAL DE SERVICIOS PÚBLICOS</v>
          </cell>
          <cell r="M4416" t="str">
            <v>PM02280001FUNC</v>
          </cell>
          <cell r="N4416" t="str">
            <v>FU</v>
          </cell>
          <cell r="O4416" t="str">
            <v>FUNCIONAMIENTO UNIDAD ADMINISTRATIVA ESPECIAL DE S</v>
          </cell>
          <cell r="P4416" t="str">
            <v>2025</v>
          </cell>
          <cell r="Q4416">
            <v>42000</v>
          </cell>
          <cell r="R4416">
            <v>42000</v>
          </cell>
        </row>
        <row r="4417">
          <cell r="A4417" t="str">
            <v>0228-01FU</v>
          </cell>
          <cell r="B4417" t="str">
            <v>DISTRITO CAPITAL</v>
          </cell>
          <cell r="C4417" t="str">
            <v>0228-01</v>
          </cell>
          <cell r="D4417" t="str">
            <v>UNIDAD ADMINISTRATIVA ESPECIAL DE SERVICIOS PÚBLICOS - UAESP</v>
          </cell>
          <cell r="E4417" t="str">
            <v>0002-012</v>
          </cell>
          <cell r="F4417" t="str">
            <v>EP-HÁBITAT</v>
          </cell>
          <cell r="G4417" t="str">
            <v>1-100-F001</v>
          </cell>
          <cell r="H4417" t="str">
            <v>VA-RECURSOS DISTRITO</v>
          </cell>
          <cell r="I4417" t="str">
            <v>O2120201004024294411</v>
          </cell>
          <cell r="J4417" t="str">
            <v>Remaches</v>
          </cell>
          <cell r="K4417" t="str">
            <v>000000000000000000228</v>
          </cell>
          <cell r="L4417" t="str">
            <v>0228 - Programa Funcionamiento - UNIDAD ADMINISTRATIVA ESPECIAL DE SERVICIOS PÚBLICOS</v>
          </cell>
          <cell r="M4417" t="str">
            <v>PM02280001FUNC</v>
          </cell>
          <cell r="N4417" t="str">
            <v>FU</v>
          </cell>
          <cell r="O4417" t="str">
            <v>FUNCIONAMIENTO UNIDAD ADMINISTRATIVA ESPECIAL DE S</v>
          </cell>
          <cell r="P4417" t="str">
            <v>2025</v>
          </cell>
          <cell r="Q4417">
            <v>89000</v>
          </cell>
          <cell r="R4417">
            <v>89000</v>
          </cell>
        </row>
        <row r="4418">
          <cell r="A4418" t="str">
            <v>0228-01FU</v>
          </cell>
          <cell r="B4418" t="str">
            <v>DISTRITO CAPITAL</v>
          </cell>
          <cell r="C4418" t="str">
            <v>0228-01</v>
          </cell>
          <cell r="D4418" t="str">
            <v>UNIDAD ADMINISTRATIVA ESPECIAL DE SERVICIOS PÚBLICOS - UAESP</v>
          </cell>
          <cell r="E4418" t="str">
            <v>0002-012</v>
          </cell>
          <cell r="F4418" t="str">
            <v>EP-HÁBITAT</v>
          </cell>
          <cell r="G4418" t="str">
            <v>1-100-F001</v>
          </cell>
          <cell r="H4418" t="str">
            <v>VA-RECURSOS DISTRITO</v>
          </cell>
          <cell r="I4418" t="str">
            <v>O2120201004024299203</v>
          </cell>
          <cell r="J4418" t="str">
            <v>Cerraduras para puertas</v>
          </cell>
          <cell r="K4418" t="str">
            <v>000000000000000000228</v>
          </cell>
          <cell r="L4418" t="str">
            <v>0228 - Programa Funcionamiento - UNIDAD ADMINISTRATIVA ESPECIAL DE SERVICIOS PÚBLICOS</v>
          </cell>
          <cell r="M4418" t="str">
            <v>PM02280001FUNC</v>
          </cell>
          <cell r="N4418" t="str">
            <v>FU</v>
          </cell>
          <cell r="O4418" t="str">
            <v>FUNCIONAMIENTO UNIDAD ADMINISTRATIVA ESPECIAL DE S</v>
          </cell>
          <cell r="P4418" t="str">
            <v>2025</v>
          </cell>
          <cell r="Q4418">
            <v>640000</v>
          </cell>
          <cell r="R4418">
            <v>640000</v>
          </cell>
        </row>
        <row r="4419">
          <cell r="A4419" t="str">
            <v>0228-01FU</v>
          </cell>
          <cell r="B4419" t="str">
            <v>DISTRITO CAPITAL</v>
          </cell>
          <cell r="C4419" t="str">
            <v>0228-01</v>
          </cell>
          <cell r="D4419" t="str">
            <v>UNIDAD ADMINISTRATIVA ESPECIAL DE SERVICIOS PÚBLICOS - UAESP</v>
          </cell>
          <cell r="E4419" t="str">
            <v>0002-012</v>
          </cell>
          <cell r="F4419" t="str">
            <v>EP-HÁBITAT</v>
          </cell>
          <cell r="G4419" t="str">
            <v>1-100-F001</v>
          </cell>
          <cell r="H4419" t="str">
            <v>VA-RECURSOS DISTRITO</v>
          </cell>
          <cell r="I4419" t="str">
            <v>O2120201004024299205</v>
          </cell>
          <cell r="J4419" t="str">
            <v>Cerraduras para muebles</v>
          </cell>
          <cell r="K4419" t="str">
            <v>000000000000000000228</v>
          </cell>
          <cell r="L4419" t="str">
            <v>0228 - Programa Funcionamiento - UNIDAD ADMINISTRATIVA ESPECIAL DE SERVICIOS PÚBLICOS</v>
          </cell>
          <cell r="M4419" t="str">
            <v>PM02280001FUNC</v>
          </cell>
          <cell r="N4419" t="str">
            <v>FU</v>
          </cell>
          <cell r="O4419" t="str">
            <v>FUNCIONAMIENTO UNIDAD ADMINISTRATIVA ESPECIAL DE S</v>
          </cell>
          <cell r="P4419" t="str">
            <v>2025</v>
          </cell>
          <cell r="Q4419">
            <v>1700000</v>
          </cell>
          <cell r="R4419">
            <v>1700000</v>
          </cell>
        </row>
        <row r="4420">
          <cell r="A4420" t="str">
            <v>0228-01FU</v>
          </cell>
          <cell r="B4420" t="str">
            <v>DISTRITO CAPITAL</v>
          </cell>
          <cell r="C4420" t="str">
            <v>0228-01</v>
          </cell>
          <cell r="D4420" t="str">
            <v>UNIDAD ADMINISTRATIVA ESPECIAL DE SERVICIOS PÚBLICOS - UAESP</v>
          </cell>
          <cell r="E4420" t="str">
            <v>0002-012</v>
          </cell>
          <cell r="F4420" t="str">
            <v>EP-HÁBITAT</v>
          </cell>
          <cell r="G4420" t="str">
            <v>1-100-F001</v>
          </cell>
          <cell r="H4420" t="str">
            <v>VA-RECURSOS DISTRITO</v>
          </cell>
          <cell r="I4420" t="str">
            <v>O2120201004024299206</v>
          </cell>
          <cell r="J4420" t="str">
            <v>Candados</v>
          </cell>
          <cell r="K4420" t="str">
            <v>000000000000000000228</v>
          </cell>
          <cell r="L4420" t="str">
            <v>0228 - Programa Funcionamiento - UNIDAD ADMINISTRATIVA ESPECIAL DE SERVICIOS PÚBLICOS</v>
          </cell>
          <cell r="M4420" t="str">
            <v>PM02280001FUNC</v>
          </cell>
          <cell r="N4420" t="str">
            <v>FU</v>
          </cell>
          <cell r="O4420" t="str">
            <v>FUNCIONAMIENTO UNIDAD ADMINISTRATIVA ESPECIAL DE S</v>
          </cell>
          <cell r="P4420" t="str">
            <v>2025</v>
          </cell>
          <cell r="Q4420">
            <v>375000</v>
          </cell>
          <cell r="R4420">
            <v>375000</v>
          </cell>
        </row>
        <row r="4421">
          <cell r="A4421" t="str">
            <v>0228-01FU</v>
          </cell>
          <cell r="B4421" t="str">
            <v>DISTRITO CAPITAL</v>
          </cell>
          <cell r="C4421" t="str">
            <v>0228-01</v>
          </cell>
          <cell r="D4421" t="str">
            <v>UNIDAD ADMINISTRATIVA ESPECIAL DE SERVICIOS PÚBLICOS - UAESP</v>
          </cell>
          <cell r="E4421" t="str">
            <v>0002-012</v>
          </cell>
          <cell r="F4421" t="str">
            <v>EP-HÁBITAT</v>
          </cell>
          <cell r="G4421" t="str">
            <v>1-100-F001</v>
          </cell>
          <cell r="H4421" t="str">
            <v>VA-RECURSOS DISTRITO</v>
          </cell>
          <cell r="I4421" t="str">
            <v>O2120201004024299207</v>
          </cell>
          <cell r="J4421" t="str">
            <v>Llaves para cerraduras y candados</v>
          </cell>
          <cell r="K4421" t="str">
            <v>000000000000000000228</v>
          </cell>
          <cell r="L4421" t="str">
            <v>0228 - Programa Funcionamiento - UNIDAD ADMINISTRATIVA ESPECIAL DE SERVICIOS PÚBLICOS</v>
          </cell>
          <cell r="M4421" t="str">
            <v>PM02280001FUNC</v>
          </cell>
          <cell r="N4421" t="str">
            <v>FU</v>
          </cell>
          <cell r="O4421" t="str">
            <v>FUNCIONAMIENTO UNIDAD ADMINISTRATIVA ESPECIAL DE S</v>
          </cell>
          <cell r="P4421" t="str">
            <v>2025</v>
          </cell>
          <cell r="Q4421">
            <v>46000</v>
          </cell>
          <cell r="R4421">
            <v>46000</v>
          </cell>
        </row>
        <row r="4422">
          <cell r="A4422" t="str">
            <v>0228-01FU</v>
          </cell>
          <cell r="B4422" t="str">
            <v>DISTRITO CAPITAL</v>
          </cell>
          <cell r="C4422" t="str">
            <v>0228-01</v>
          </cell>
          <cell r="D4422" t="str">
            <v>UNIDAD ADMINISTRATIVA ESPECIAL DE SERVICIOS PÚBLICOS - UAESP</v>
          </cell>
          <cell r="E4422" t="str">
            <v>0002-012</v>
          </cell>
          <cell r="F4422" t="str">
            <v>EP-HÁBITAT</v>
          </cell>
          <cell r="G4422" t="str">
            <v>1-100-F001</v>
          </cell>
          <cell r="H4422" t="str">
            <v>VA-RECURSOS DISTRITO</v>
          </cell>
          <cell r="I4422" t="str">
            <v>O2120201004024299991</v>
          </cell>
          <cell r="J4422" t="str">
            <v>Artículos n.c.p. de ferretería y cerrajería</v>
          </cell>
          <cell r="K4422" t="str">
            <v>000000000000000000228</v>
          </cell>
          <cell r="L4422" t="str">
            <v>0228 - Programa Funcionamiento - UNIDAD ADMINISTRATIVA ESPECIAL DE SERVICIOS PÚBLICOS</v>
          </cell>
          <cell r="M4422" t="str">
            <v>PM02280001FUNC</v>
          </cell>
          <cell r="N4422" t="str">
            <v>FU</v>
          </cell>
          <cell r="O4422" t="str">
            <v>FUNCIONAMIENTO UNIDAD ADMINISTRATIVA ESPECIAL DE S</v>
          </cell>
          <cell r="P4422" t="str">
            <v>2025</v>
          </cell>
          <cell r="Q4422">
            <v>7500000</v>
          </cell>
          <cell r="R4422">
            <v>7500000</v>
          </cell>
        </row>
        <row r="4423">
          <cell r="A4423" t="str">
            <v>0228-01FU</v>
          </cell>
          <cell r="B4423" t="str">
            <v>DISTRITO CAPITAL</v>
          </cell>
          <cell r="C4423" t="str">
            <v>0228-01</v>
          </cell>
          <cell r="D4423" t="str">
            <v>UNIDAD ADMINISTRATIVA ESPECIAL DE SERVICIOS PÚBLICOS - UAESP</v>
          </cell>
          <cell r="E4423" t="str">
            <v>0002-012</v>
          </cell>
          <cell r="F4423" t="str">
            <v>EP-HÁBITAT</v>
          </cell>
          <cell r="G4423" t="str">
            <v>1-100-F001</v>
          </cell>
          <cell r="H4423" t="str">
            <v>VA-RECURSOS DISTRITO</v>
          </cell>
          <cell r="I4423" t="str">
            <v>O2120201004034357004</v>
          </cell>
          <cell r="J4423" t="str">
            <v>Partes y accesorios para ascensores</v>
          </cell>
          <cell r="K4423" t="str">
            <v>000000000000000000228</v>
          </cell>
          <cell r="L4423" t="str">
            <v>0228 - Programa Funcionamiento - UNIDAD ADMINISTRATIVA ESPECIAL DE SERVICIOS PÚBLICOS</v>
          </cell>
          <cell r="M4423" t="str">
            <v>PM02280001FUNC</v>
          </cell>
          <cell r="N4423" t="str">
            <v>FU</v>
          </cell>
          <cell r="O4423" t="str">
            <v>FUNCIONAMIENTO UNIDAD ADMINISTRATIVA ESPECIAL DE S</v>
          </cell>
          <cell r="P4423" t="str">
            <v>2025</v>
          </cell>
          <cell r="Q4423">
            <v>2500000</v>
          </cell>
          <cell r="R4423">
            <v>2500000</v>
          </cell>
        </row>
        <row r="4424">
          <cell r="A4424" t="str">
            <v>0228-01FU</v>
          </cell>
          <cell r="B4424" t="str">
            <v>DISTRITO CAPITAL</v>
          </cell>
          <cell r="C4424" t="str">
            <v>0228-01</v>
          </cell>
          <cell r="D4424" t="str">
            <v>UNIDAD ADMINISTRATIVA ESPECIAL DE SERVICIOS PÚBLICOS - UAESP</v>
          </cell>
          <cell r="E4424" t="str">
            <v>0002-012</v>
          </cell>
          <cell r="F4424" t="str">
            <v>EP-HÁBITAT</v>
          </cell>
          <cell r="G4424" t="str">
            <v>1-100-F001</v>
          </cell>
          <cell r="H4424" t="str">
            <v>VA-RECURSOS DISTRITO</v>
          </cell>
          <cell r="I4424" t="str">
            <v>O2120201004044483101</v>
          </cell>
          <cell r="J4424" t="str">
            <v>Partes y accesorios para grecas</v>
          </cell>
          <cell r="K4424" t="str">
            <v>000000000000000000228</v>
          </cell>
          <cell r="L4424" t="str">
            <v>0228 - Programa Funcionamiento - UNIDAD ADMINISTRATIVA ESPECIAL DE SERVICIOS PÚBLICOS</v>
          </cell>
          <cell r="M4424" t="str">
            <v>PM02280001FUNC</v>
          </cell>
          <cell r="N4424" t="str">
            <v>FU</v>
          </cell>
          <cell r="O4424" t="str">
            <v>FUNCIONAMIENTO UNIDAD ADMINISTRATIVA ESPECIAL DE S</v>
          </cell>
          <cell r="P4424" t="str">
            <v>2025</v>
          </cell>
          <cell r="Q4424">
            <v>500000</v>
          </cell>
          <cell r="R4424">
            <v>500000</v>
          </cell>
        </row>
        <row r="4425">
          <cell r="A4425" t="str">
            <v>0228-01FU</v>
          </cell>
          <cell r="B4425" t="str">
            <v>DISTRITO CAPITAL</v>
          </cell>
          <cell r="C4425" t="str">
            <v>0228-01</v>
          </cell>
          <cell r="D4425" t="str">
            <v>UNIDAD ADMINISTRATIVA ESPECIAL DE SERVICIOS PÚBLICOS - UAESP</v>
          </cell>
          <cell r="E4425" t="str">
            <v>0002-012</v>
          </cell>
          <cell r="F4425" t="str">
            <v>EP-HÁBITAT</v>
          </cell>
          <cell r="G4425" t="str">
            <v>1-100-F001</v>
          </cell>
          <cell r="H4425" t="str">
            <v>VA-RECURSOS DISTRITO</v>
          </cell>
          <cell r="I4425" t="str">
            <v>O2120201004054516001</v>
          </cell>
          <cell r="J4425" t="str">
            <v>Tajalápices de mesa</v>
          </cell>
          <cell r="K4425" t="str">
            <v>000000000000000000228</v>
          </cell>
          <cell r="L4425" t="str">
            <v>0228 - Programa Funcionamiento - UNIDAD ADMINISTRATIVA ESPECIAL DE SERVICIOS PÚBLICOS</v>
          </cell>
          <cell r="M4425" t="str">
            <v>PM02280001FUNC</v>
          </cell>
          <cell r="N4425" t="str">
            <v>FU</v>
          </cell>
          <cell r="O4425" t="str">
            <v>FUNCIONAMIENTO UNIDAD ADMINISTRATIVA ESPECIAL DE S</v>
          </cell>
          <cell r="P4425" t="str">
            <v>2025</v>
          </cell>
          <cell r="Q4425">
            <v>90000</v>
          </cell>
          <cell r="R4425">
            <v>90000</v>
          </cell>
        </row>
        <row r="4426">
          <cell r="A4426" t="str">
            <v>0228-01FU</v>
          </cell>
          <cell r="B4426" t="str">
            <v>DISTRITO CAPITAL</v>
          </cell>
          <cell r="C4426" t="str">
            <v>0228-01</v>
          </cell>
          <cell r="D4426" t="str">
            <v>UNIDAD ADMINISTRATIVA ESPECIAL DE SERVICIOS PÚBLICOS - UAESP</v>
          </cell>
          <cell r="E4426" t="str">
            <v>0002-012</v>
          </cell>
          <cell r="F4426" t="str">
            <v>EP-HÁBITAT</v>
          </cell>
          <cell r="G4426" t="str">
            <v>1-100-F001</v>
          </cell>
          <cell r="H4426" t="str">
            <v>VA-RECURSOS DISTRITO</v>
          </cell>
          <cell r="I4426" t="str">
            <v>O2120201004054516003</v>
          </cell>
          <cell r="J4426" t="str">
            <v>Engrapadoras para oficina</v>
          </cell>
          <cell r="K4426" t="str">
            <v>000000000000000000228</v>
          </cell>
          <cell r="L4426" t="str">
            <v>0228 - Programa Funcionamiento - UNIDAD ADMINISTRATIVA ESPECIAL DE SERVICIOS PÚBLICOS</v>
          </cell>
          <cell r="M4426" t="str">
            <v>PM02280001FUNC</v>
          </cell>
          <cell r="N4426" t="str">
            <v>FU</v>
          </cell>
          <cell r="O4426" t="str">
            <v>FUNCIONAMIENTO UNIDAD ADMINISTRATIVA ESPECIAL DE S</v>
          </cell>
          <cell r="P4426" t="str">
            <v>2025</v>
          </cell>
          <cell r="Q4426">
            <v>300000</v>
          </cell>
          <cell r="R4426">
            <v>300000</v>
          </cell>
        </row>
        <row r="4427">
          <cell r="A4427" t="str">
            <v>0228-01FU</v>
          </cell>
          <cell r="B4427" t="str">
            <v>DISTRITO CAPITAL</v>
          </cell>
          <cell r="C4427" t="str">
            <v>0228-01</v>
          </cell>
          <cell r="D4427" t="str">
            <v>UNIDAD ADMINISTRATIVA ESPECIAL DE SERVICIOS PÚBLICOS - UAESP</v>
          </cell>
          <cell r="E4427" t="str">
            <v>0002-012</v>
          </cell>
          <cell r="F4427" t="str">
            <v>EP-HÁBITAT</v>
          </cell>
          <cell r="G4427" t="str">
            <v>1-100-F001</v>
          </cell>
          <cell r="H4427" t="str">
            <v>VA-RECURSOS DISTRITO</v>
          </cell>
          <cell r="I4427" t="str">
            <v>O2120201004054516004</v>
          </cell>
          <cell r="J4427" t="str">
            <v>Perforadoras</v>
          </cell>
          <cell r="K4427" t="str">
            <v>000000000000000000228</v>
          </cell>
          <cell r="L4427" t="str">
            <v>0228 - Programa Funcionamiento - UNIDAD ADMINISTRATIVA ESPECIAL DE SERVICIOS PÚBLICOS</v>
          </cell>
          <cell r="M4427" t="str">
            <v>PM02280001FUNC</v>
          </cell>
          <cell r="N4427" t="str">
            <v>FU</v>
          </cell>
          <cell r="O4427" t="str">
            <v>FUNCIONAMIENTO UNIDAD ADMINISTRATIVA ESPECIAL DE S</v>
          </cell>
          <cell r="P4427" t="str">
            <v>2025</v>
          </cell>
          <cell r="Q4427">
            <v>240000</v>
          </cell>
          <cell r="R4427">
            <v>240000</v>
          </cell>
        </row>
        <row r="4428">
          <cell r="A4428" t="str">
            <v>0228-01FU</v>
          </cell>
          <cell r="B4428" t="str">
            <v>DISTRITO CAPITAL</v>
          </cell>
          <cell r="C4428" t="str">
            <v>0228-01</v>
          </cell>
          <cell r="D4428" t="str">
            <v>UNIDAD ADMINISTRATIVA ESPECIAL DE SERVICIOS PÚBLICOS - UAESP</v>
          </cell>
          <cell r="E4428" t="str">
            <v>0002-012</v>
          </cell>
          <cell r="F4428" t="str">
            <v>EP-HÁBITAT</v>
          </cell>
          <cell r="G4428" t="str">
            <v>1-100-F001</v>
          </cell>
          <cell r="H4428" t="str">
            <v>VA-RECURSOS DISTRITO</v>
          </cell>
          <cell r="I4428" t="str">
            <v>O2120201004054516005</v>
          </cell>
          <cell r="J4428" t="str">
            <v>Sacaganchos</v>
          </cell>
          <cell r="K4428" t="str">
            <v>000000000000000000228</v>
          </cell>
          <cell r="L4428" t="str">
            <v>0228 - Programa Funcionamiento - UNIDAD ADMINISTRATIVA ESPECIAL DE SERVICIOS PÚBLICOS</v>
          </cell>
          <cell r="M4428" t="str">
            <v>PM02280001FUNC</v>
          </cell>
          <cell r="N4428" t="str">
            <v>FU</v>
          </cell>
          <cell r="O4428" t="str">
            <v>FUNCIONAMIENTO UNIDAD ADMINISTRATIVA ESPECIAL DE S</v>
          </cell>
          <cell r="P4428" t="str">
            <v>2025</v>
          </cell>
          <cell r="Q4428">
            <v>165000</v>
          </cell>
          <cell r="R4428">
            <v>165000</v>
          </cell>
        </row>
        <row r="4429">
          <cell r="A4429" t="str">
            <v>0228-01FU</v>
          </cell>
          <cell r="B4429" t="str">
            <v>DISTRITO CAPITAL</v>
          </cell>
          <cell r="C4429" t="str">
            <v>0228-01</v>
          </cell>
          <cell r="D4429" t="str">
            <v>UNIDAD ADMINISTRATIVA ESPECIAL DE SERVICIOS PÚBLICOS - UAESP</v>
          </cell>
          <cell r="E4429" t="str">
            <v>0002-012</v>
          </cell>
          <cell r="F4429" t="str">
            <v>EP-HÁBITAT</v>
          </cell>
          <cell r="G4429" t="str">
            <v>1-100-F001</v>
          </cell>
          <cell r="H4429" t="str">
            <v>VA-RECURSOS DISTRITO</v>
          </cell>
          <cell r="I4429" t="str">
            <v>O2120201004054516099</v>
          </cell>
          <cell r="J4429" t="str">
            <v>Máquinas y material de oficina n.c.p.</v>
          </cell>
          <cell r="K4429" t="str">
            <v>000000000000000000228</v>
          </cell>
          <cell r="L4429" t="str">
            <v>0228 - Programa Funcionamiento - UNIDAD ADMINISTRATIVA ESPECIAL DE SERVICIOS PÚBLICOS</v>
          </cell>
          <cell r="M4429" t="str">
            <v>PM02280001FUNC</v>
          </cell>
          <cell r="N4429" t="str">
            <v>FU</v>
          </cell>
          <cell r="O4429" t="str">
            <v>FUNCIONAMIENTO UNIDAD ADMINISTRATIVA ESPECIAL DE S</v>
          </cell>
          <cell r="P4429" t="str">
            <v>2025</v>
          </cell>
          <cell r="Q4429">
            <v>7500000</v>
          </cell>
          <cell r="R4429">
            <v>7500000</v>
          </cell>
        </row>
        <row r="4430">
          <cell r="A4430" t="str">
            <v>0228-01FU</v>
          </cell>
          <cell r="B4430" t="str">
            <v>DISTRITO CAPITAL</v>
          </cell>
          <cell r="C4430" t="str">
            <v>0228-01</v>
          </cell>
          <cell r="D4430" t="str">
            <v>UNIDAD ADMINISTRATIVA ESPECIAL DE SERVICIOS PÚBLICOS - UAESP</v>
          </cell>
          <cell r="E4430" t="str">
            <v>0002-012</v>
          </cell>
          <cell r="F4430" t="str">
            <v>EP-HÁBITAT</v>
          </cell>
          <cell r="G4430" t="str">
            <v>1-100-F001</v>
          </cell>
          <cell r="H4430" t="str">
            <v>VA-RECURSOS DISTRITO</v>
          </cell>
          <cell r="I4430" t="str">
            <v>O21202010040545272</v>
          </cell>
          <cell r="J4430" t="str">
            <v>Unidades removibles de almacenamiento</v>
          </cell>
          <cell r="K4430" t="str">
            <v>000000000000000000228</v>
          </cell>
          <cell r="L4430" t="str">
            <v>0228 - Programa Funcionamiento - UNIDAD ADMINISTRATIVA ESPECIAL DE SERVICIOS PÚBLICOS</v>
          </cell>
          <cell r="M4430" t="str">
            <v>PM02280001FUNC</v>
          </cell>
          <cell r="N4430" t="str">
            <v>FU</v>
          </cell>
          <cell r="O4430" t="str">
            <v>FUNCIONAMIENTO UNIDAD ADMINISTRATIVA ESPECIAL DE S</v>
          </cell>
          <cell r="P4430" t="str">
            <v>2025</v>
          </cell>
          <cell r="Q4430">
            <v>12500000</v>
          </cell>
          <cell r="R4430">
            <v>12500000</v>
          </cell>
        </row>
        <row r="4431">
          <cell r="A4431" t="str">
            <v>0228-01FU</v>
          </cell>
          <cell r="B4431" t="str">
            <v>DISTRITO CAPITAL</v>
          </cell>
          <cell r="C4431" t="str">
            <v>0228-01</v>
          </cell>
          <cell r="D4431" t="str">
            <v>UNIDAD ADMINISTRATIVA ESPECIAL DE SERVICIOS PÚBLICOS - UAESP</v>
          </cell>
          <cell r="E4431" t="str">
            <v>0002-012</v>
          </cell>
          <cell r="F4431" t="str">
            <v>EP-HÁBITAT</v>
          </cell>
          <cell r="G4431" t="str">
            <v>1-100-F001</v>
          </cell>
          <cell r="H4431" t="str">
            <v>VA-RECURSOS DISTRITO</v>
          </cell>
          <cell r="I4431" t="str">
            <v>O2120201004054529001</v>
          </cell>
          <cell r="J4431" t="str">
            <v>Partes y accesorios para computadores y minicomputadores</v>
          </cell>
          <cell r="K4431" t="str">
            <v>000000000000000000228</v>
          </cell>
          <cell r="L4431" t="str">
            <v>0228 - Programa Funcionamiento - UNIDAD ADMINISTRATIVA ESPECIAL DE SERVICIOS PÚBLICOS</v>
          </cell>
          <cell r="M4431" t="str">
            <v>PM02280001FUNC</v>
          </cell>
          <cell r="N4431" t="str">
            <v>FU</v>
          </cell>
          <cell r="O4431" t="str">
            <v>FUNCIONAMIENTO UNIDAD ADMINISTRATIVA ESPECIAL DE S</v>
          </cell>
          <cell r="P4431" t="str">
            <v>2025</v>
          </cell>
          <cell r="Q4431">
            <v>8000000</v>
          </cell>
          <cell r="R4431">
            <v>8000000</v>
          </cell>
        </row>
        <row r="4432">
          <cell r="A4432" t="str">
            <v>0228-01FU</v>
          </cell>
          <cell r="B4432" t="str">
            <v>DISTRITO CAPITAL</v>
          </cell>
          <cell r="C4432" t="str">
            <v>0228-01</v>
          </cell>
          <cell r="D4432" t="str">
            <v>UNIDAD ADMINISTRATIVA ESPECIAL DE SERVICIOS PÚBLICOS - UAESP</v>
          </cell>
          <cell r="E4432" t="str">
            <v>0002-012</v>
          </cell>
          <cell r="F4432" t="str">
            <v>EP-HÁBITAT</v>
          </cell>
          <cell r="G4432" t="str">
            <v>1-100-F001</v>
          </cell>
          <cell r="H4432" t="str">
            <v>VA-RECURSOS DISTRITO</v>
          </cell>
          <cell r="I4432" t="str">
            <v>O2120201004064641003</v>
          </cell>
          <cell r="J4432" t="str">
            <v>Baterías de pilas</v>
          </cell>
          <cell r="K4432" t="str">
            <v>000000000000000000228</v>
          </cell>
          <cell r="L4432" t="str">
            <v>0228 - Programa Funcionamiento - UNIDAD ADMINISTRATIVA ESPECIAL DE SERVICIOS PÚBLICOS</v>
          </cell>
          <cell r="M4432" t="str">
            <v>PM02280001FUNC</v>
          </cell>
          <cell r="N4432" t="str">
            <v>FU</v>
          </cell>
          <cell r="O4432" t="str">
            <v>FUNCIONAMIENTO UNIDAD ADMINISTRATIVA ESPECIAL DE S</v>
          </cell>
          <cell r="P4432" t="str">
            <v>2025</v>
          </cell>
          <cell r="Q4432">
            <v>1500000</v>
          </cell>
          <cell r="R4432">
            <v>1500000</v>
          </cell>
        </row>
        <row r="4433">
          <cell r="A4433" t="str">
            <v>0228-01FU</v>
          </cell>
          <cell r="B4433" t="str">
            <v>DISTRITO CAPITAL</v>
          </cell>
          <cell r="C4433" t="str">
            <v>0228-01</v>
          </cell>
          <cell r="D4433" t="str">
            <v>UNIDAD ADMINISTRATIVA ESPECIAL DE SERVICIOS PÚBLICOS - UAESP</v>
          </cell>
          <cell r="E4433" t="str">
            <v>0002-012</v>
          </cell>
          <cell r="F4433" t="str">
            <v>EP-HÁBITAT</v>
          </cell>
          <cell r="G4433" t="str">
            <v>1-100-F001</v>
          </cell>
          <cell r="H4433" t="str">
            <v>VA-RECURSOS DISTRITO</v>
          </cell>
          <cell r="I4433" t="str">
            <v>O2120201004064641007</v>
          </cell>
          <cell r="J4433" t="str">
            <v>Pilas alcalinas</v>
          </cell>
          <cell r="K4433" t="str">
            <v>000000000000000000228</v>
          </cell>
          <cell r="L4433" t="str">
            <v>0228 - Programa Funcionamiento - UNIDAD ADMINISTRATIVA ESPECIAL DE SERVICIOS PÚBLICOS</v>
          </cell>
          <cell r="M4433" t="str">
            <v>PM02280001FUNC</v>
          </cell>
          <cell r="N4433" t="str">
            <v>FU</v>
          </cell>
          <cell r="O4433" t="str">
            <v>FUNCIONAMIENTO UNIDAD ADMINISTRATIVA ESPECIAL DE S</v>
          </cell>
          <cell r="P4433" t="str">
            <v>2025</v>
          </cell>
          <cell r="Q4433">
            <v>278000</v>
          </cell>
          <cell r="R4433">
            <v>278000</v>
          </cell>
        </row>
        <row r="4434">
          <cell r="A4434" t="str">
            <v>0228-01FU</v>
          </cell>
          <cell r="B4434" t="str">
            <v>DISTRITO CAPITAL</v>
          </cell>
          <cell r="C4434" t="str">
            <v>0228-01</v>
          </cell>
          <cell r="D4434" t="str">
            <v>UNIDAD ADMINISTRATIVA ESPECIAL DE SERVICIOS PÚBLICOS - UAESP</v>
          </cell>
          <cell r="E4434" t="str">
            <v>0002-012</v>
          </cell>
          <cell r="F4434" t="str">
            <v>EP-HÁBITAT</v>
          </cell>
          <cell r="G4434" t="str">
            <v>1-100-F001</v>
          </cell>
          <cell r="H4434" t="str">
            <v>VA-RECURSOS DISTRITO</v>
          </cell>
          <cell r="I4434" t="str">
            <v>O2120201004064653101</v>
          </cell>
          <cell r="J4434" t="str">
            <v>Linternas</v>
          </cell>
          <cell r="K4434" t="str">
            <v>000000000000000000228</v>
          </cell>
          <cell r="L4434" t="str">
            <v>0228 - Programa Funcionamiento - UNIDAD ADMINISTRATIVA ESPECIAL DE SERVICIOS PÚBLICOS</v>
          </cell>
          <cell r="M4434" t="str">
            <v>PM02280001FUNC</v>
          </cell>
          <cell r="N4434" t="str">
            <v>FU</v>
          </cell>
          <cell r="O4434" t="str">
            <v>FUNCIONAMIENTO UNIDAD ADMINISTRATIVA ESPECIAL DE S</v>
          </cell>
          <cell r="P4434" t="str">
            <v>2025</v>
          </cell>
          <cell r="Q4434">
            <v>180000</v>
          </cell>
          <cell r="R4434">
            <v>180000</v>
          </cell>
        </row>
        <row r="4435">
          <cell r="A4435" t="str">
            <v>0228-01FU</v>
          </cell>
          <cell r="B4435" t="str">
            <v>DISTRITO CAPITAL</v>
          </cell>
          <cell r="C4435" t="str">
            <v>0228-01</v>
          </cell>
          <cell r="D4435" t="str">
            <v>UNIDAD ADMINISTRATIVA ESPECIAL DE SERVICIOS PÚBLICOS - UAESP</v>
          </cell>
          <cell r="E4435" t="str">
            <v>0002-012</v>
          </cell>
          <cell r="F4435" t="str">
            <v>EP-HÁBITAT</v>
          </cell>
          <cell r="G4435" t="str">
            <v>1-100-F001</v>
          </cell>
          <cell r="H4435" t="str">
            <v>VA-RECURSOS DISTRITO</v>
          </cell>
          <cell r="I4435" t="str">
            <v>O2120201004074721101</v>
          </cell>
          <cell r="J4435" t="str">
            <v>Equipos radiotelefónicos de comunicaciones</v>
          </cell>
          <cell r="K4435" t="str">
            <v>000000000000000000228</v>
          </cell>
          <cell r="L4435" t="str">
            <v>0228 - Programa Funcionamiento - UNIDAD ADMINISTRATIVA ESPECIAL DE SERVICIOS PÚBLICOS</v>
          </cell>
          <cell r="M4435" t="str">
            <v>PM02280001FUNC</v>
          </cell>
          <cell r="N4435" t="str">
            <v>FU</v>
          </cell>
          <cell r="O4435" t="str">
            <v>FUNCIONAMIENTO UNIDAD ADMINISTRATIVA ESPECIAL DE S</v>
          </cell>
          <cell r="P4435" t="str">
            <v>2025</v>
          </cell>
          <cell r="Q4435">
            <v>6000000</v>
          </cell>
          <cell r="R4435">
            <v>6000000</v>
          </cell>
        </row>
        <row r="4436">
          <cell r="A4436" t="str">
            <v>0228-01FU</v>
          </cell>
          <cell r="B4436" t="str">
            <v>DISTRITO CAPITAL</v>
          </cell>
          <cell r="C4436" t="str">
            <v>0228-01</v>
          </cell>
          <cell r="D4436" t="str">
            <v>UNIDAD ADMINISTRATIVA ESPECIAL DE SERVICIOS PÚBLICOS - UAESP</v>
          </cell>
          <cell r="E4436" t="str">
            <v>0002-012</v>
          </cell>
          <cell r="F4436" t="str">
            <v>EP-HÁBITAT</v>
          </cell>
          <cell r="G4436" t="str">
            <v>1-100-F001</v>
          </cell>
          <cell r="H4436" t="str">
            <v>VA-RECURSOS DISTRITO</v>
          </cell>
          <cell r="I4436" t="str">
            <v>O2120201004074733006</v>
          </cell>
          <cell r="J4436" t="str">
            <v>Amplificadores de sonido</v>
          </cell>
          <cell r="K4436" t="str">
            <v>000000000000000000228</v>
          </cell>
          <cell r="L4436" t="str">
            <v>0228 - Programa Funcionamiento - UNIDAD ADMINISTRATIVA ESPECIAL DE SERVICIOS PÚBLICOS</v>
          </cell>
          <cell r="M4436" t="str">
            <v>PM02280001FUNC</v>
          </cell>
          <cell r="N4436" t="str">
            <v>FU</v>
          </cell>
          <cell r="O4436" t="str">
            <v>FUNCIONAMIENTO UNIDAD ADMINISTRATIVA ESPECIAL DE S</v>
          </cell>
          <cell r="P4436" t="str">
            <v>2025</v>
          </cell>
          <cell r="Q4436">
            <v>220000</v>
          </cell>
          <cell r="R4436">
            <v>220000</v>
          </cell>
        </row>
        <row r="4437">
          <cell r="A4437" t="str">
            <v>0228-01FU</v>
          </cell>
          <cell r="B4437" t="str">
            <v>DISTRITO CAPITAL</v>
          </cell>
          <cell r="C4437" t="str">
            <v>0228-01</v>
          </cell>
          <cell r="D4437" t="str">
            <v>UNIDAD ADMINISTRATIVA ESPECIAL DE SERVICIOS PÚBLICOS - UAESP</v>
          </cell>
          <cell r="E4437" t="str">
            <v>0002-012</v>
          </cell>
          <cell r="F4437" t="str">
            <v>EP-HÁBITAT</v>
          </cell>
          <cell r="G4437" t="str">
            <v>1-100-F001</v>
          </cell>
          <cell r="H4437" t="str">
            <v>VA-RECURSOS DISTRITO</v>
          </cell>
          <cell r="I4437" t="str">
            <v>O2120201004084823206</v>
          </cell>
          <cell r="J4437" t="str">
            <v>Reglas metálicas y de madera o plásticas para oficina y escolares</v>
          </cell>
          <cell r="K4437" t="str">
            <v>000000000000000000228</v>
          </cell>
          <cell r="L4437" t="str">
            <v>0228 - Programa Funcionamiento - UNIDAD ADMINISTRATIVA ESPECIAL DE SERVICIOS PÚBLICOS</v>
          </cell>
          <cell r="M4437" t="str">
            <v>PM02280001FUNC</v>
          </cell>
          <cell r="N4437" t="str">
            <v>FU</v>
          </cell>
          <cell r="O4437" t="str">
            <v>FUNCIONAMIENTO UNIDAD ADMINISTRATIVA ESPECIAL DE S</v>
          </cell>
          <cell r="P4437" t="str">
            <v>2025</v>
          </cell>
          <cell r="Q4437">
            <v>90000</v>
          </cell>
          <cell r="R4437">
            <v>90000</v>
          </cell>
        </row>
        <row r="4438">
          <cell r="A4438" t="str">
            <v>0228-01FU</v>
          </cell>
          <cell r="B4438" t="str">
            <v>DISTRITO CAPITAL</v>
          </cell>
          <cell r="C4438" t="str">
            <v>0228-01</v>
          </cell>
          <cell r="D4438" t="str">
            <v>UNIDAD ADMINISTRATIVA ESPECIAL DE SERVICIOS PÚBLICOS - UAESP</v>
          </cell>
          <cell r="E4438" t="str">
            <v>0002-012</v>
          </cell>
          <cell r="F4438" t="str">
            <v>EP-HÁBITAT</v>
          </cell>
          <cell r="G4438" t="str">
            <v>1-100-F001</v>
          </cell>
          <cell r="H4438" t="str">
            <v>VA-RECURSOS DISTRITO</v>
          </cell>
          <cell r="I4438" t="str">
            <v>O2120201004084824901</v>
          </cell>
          <cell r="J4438" t="str">
            <v>Amperímetros y voltímetros</v>
          </cell>
          <cell r="K4438" t="str">
            <v>000000000000000000228</v>
          </cell>
          <cell r="L4438" t="str">
            <v>0228 - Programa Funcionamiento - UNIDAD ADMINISTRATIVA ESPECIAL DE SERVICIOS PÚBLICOS</v>
          </cell>
          <cell r="M4438" t="str">
            <v>PM02280001FUNC</v>
          </cell>
          <cell r="N4438" t="str">
            <v>FU</v>
          </cell>
          <cell r="O4438" t="str">
            <v>FUNCIONAMIENTO UNIDAD ADMINISTRATIVA ESPECIAL DE S</v>
          </cell>
          <cell r="P4438" t="str">
            <v>2025</v>
          </cell>
          <cell r="Q4438">
            <v>480000</v>
          </cell>
          <cell r="R4438">
            <v>480000</v>
          </cell>
        </row>
        <row r="4439">
          <cell r="A4439" t="str">
            <v>0228-01FU</v>
          </cell>
          <cell r="B4439" t="str">
            <v>DISTRITO CAPITAL</v>
          </cell>
          <cell r="C4439" t="str">
            <v>0228-01</v>
          </cell>
          <cell r="D4439" t="str">
            <v>UNIDAD ADMINISTRATIVA ESPECIAL DE SERVICIOS PÚBLICOS - UAESP</v>
          </cell>
          <cell r="E4439" t="str">
            <v>0002-012</v>
          </cell>
          <cell r="F4439" t="str">
            <v>EP-HÁBITAT</v>
          </cell>
          <cell r="G4439" t="str">
            <v>1-100-F001</v>
          </cell>
          <cell r="H4439" t="str">
            <v>VA-RECURSOS DISTRITO</v>
          </cell>
          <cell r="I4439" t="str">
            <v>O2120201004084825101</v>
          </cell>
          <cell r="J4439" t="str">
            <v>Termómetros</v>
          </cell>
          <cell r="K4439" t="str">
            <v>000000000000000000228</v>
          </cell>
          <cell r="L4439" t="str">
            <v>0228 - Programa Funcionamiento - UNIDAD ADMINISTRATIVA ESPECIAL DE SERVICIOS PÚBLICOS</v>
          </cell>
          <cell r="M4439" t="str">
            <v>PM02280001FUNC</v>
          </cell>
          <cell r="N4439" t="str">
            <v>FU</v>
          </cell>
          <cell r="O4439" t="str">
            <v>FUNCIONAMIENTO UNIDAD ADMINISTRATIVA ESPECIAL DE S</v>
          </cell>
          <cell r="P4439" t="str">
            <v>2025</v>
          </cell>
          <cell r="Q4439">
            <v>120000</v>
          </cell>
          <cell r="R4439">
            <v>120000</v>
          </cell>
        </row>
        <row r="4440">
          <cell r="A4440" t="str">
            <v>0228-01FU</v>
          </cell>
          <cell r="B4440" t="str">
            <v>DISTRITO CAPITAL</v>
          </cell>
          <cell r="C4440" t="str">
            <v>0228-01</v>
          </cell>
          <cell r="D4440" t="str">
            <v>UNIDAD ADMINISTRATIVA ESPECIAL DE SERVICIOS PÚBLICOS - UAESP</v>
          </cell>
          <cell r="E4440" t="str">
            <v>0002-012</v>
          </cell>
          <cell r="F4440" t="str">
            <v>EP-HÁBITAT</v>
          </cell>
          <cell r="G4440" t="str">
            <v>1-100-F001</v>
          </cell>
          <cell r="H4440" t="str">
            <v>VA-RECURSOS DISTRITO</v>
          </cell>
          <cell r="I4440" t="str">
            <v>O2120201004084831204</v>
          </cell>
          <cell r="J4440" t="str">
            <v>Anteojos, gafas, monogafas y similares de plástico para protección</v>
          </cell>
          <cell r="K4440" t="str">
            <v>000000000000000000228</v>
          </cell>
          <cell r="L4440" t="str">
            <v>0228 - Programa Funcionamiento - UNIDAD ADMINISTRATIVA ESPECIAL DE SERVICIOS PÚBLICOS</v>
          </cell>
          <cell r="M4440" t="str">
            <v>PM02280001FUNC</v>
          </cell>
          <cell r="N4440" t="str">
            <v>FU</v>
          </cell>
          <cell r="O4440" t="str">
            <v>FUNCIONAMIENTO UNIDAD ADMINISTRATIVA ESPECIAL DE S</v>
          </cell>
          <cell r="P4440" t="str">
            <v>2025</v>
          </cell>
          <cell r="Q4440">
            <v>400000</v>
          </cell>
          <cell r="R4440">
            <v>400000</v>
          </cell>
        </row>
        <row r="4441">
          <cell r="A4441" t="str">
            <v>0228-01FU</v>
          </cell>
          <cell r="B4441" t="str">
            <v>DISTRITO CAPITAL</v>
          </cell>
          <cell r="C4441" t="str">
            <v>0228-01</v>
          </cell>
          <cell r="D4441" t="str">
            <v>UNIDAD ADMINISTRATIVA ESPECIAL DE SERVICIOS PÚBLICOS - UAESP</v>
          </cell>
          <cell r="E4441" t="str">
            <v>0002-012</v>
          </cell>
          <cell r="F4441" t="str">
            <v>EP-HÁBITAT</v>
          </cell>
          <cell r="G4441" t="str">
            <v>1-100-F001</v>
          </cell>
          <cell r="H4441" t="str">
            <v>VA-RECURSOS DISTRITO</v>
          </cell>
          <cell r="I4441" t="str">
            <v>O2120202005040654619</v>
          </cell>
          <cell r="J4441" t="str">
            <v>Otros servicios de instalaciones eléctricas</v>
          </cell>
          <cell r="K4441" t="str">
            <v>000000000000000000228</v>
          </cell>
          <cell r="L4441" t="str">
            <v>0228 - Programa Funcionamiento - UNIDAD ADMINISTRATIVA ESPECIAL DE SERVICIOS PÚBLICOS</v>
          </cell>
          <cell r="M4441" t="str">
            <v>PM02280001FUNC</v>
          </cell>
          <cell r="N4441" t="str">
            <v>FU</v>
          </cell>
          <cell r="O4441" t="str">
            <v>FUNCIONAMIENTO UNIDAD ADMINISTRATIVA ESPECIAL DE S</v>
          </cell>
          <cell r="P4441" t="str">
            <v>2025</v>
          </cell>
          <cell r="Q4441">
            <v>2500000</v>
          </cell>
          <cell r="R4441">
            <v>2500000</v>
          </cell>
        </row>
        <row r="4442">
          <cell r="A4442" t="str">
            <v>0228-01FU</v>
          </cell>
          <cell r="B4442" t="str">
            <v>DISTRITO CAPITAL</v>
          </cell>
          <cell r="C4442" t="str">
            <v>0228-01</v>
          </cell>
          <cell r="D4442" t="str">
            <v>UNIDAD ADMINISTRATIVA ESPECIAL DE SERVICIOS PÚBLICOS - UAESP</v>
          </cell>
          <cell r="E4442" t="str">
            <v>0002-012</v>
          </cell>
          <cell r="F4442" t="str">
            <v>EP-HÁBITAT</v>
          </cell>
          <cell r="G4442" t="str">
            <v>1-100-F001</v>
          </cell>
          <cell r="H4442" t="str">
            <v>VA-RECURSOS DISTRITO</v>
          </cell>
          <cell r="I4442" t="str">
            <v>O2120202005040654621</v>
          </cell>
          <cell r="J4442" t="str">
            <v>Servicios de fontanería y plomería</v>
          </cell>
          <cell r="K4442" t="str">
            <v>000000000000000000228</v>
          </cell>
          <cell r="L4442" t="str">
            <v>0228 - Programa Funcionamiento - UNIDAD ADMINISTRATIVA ESPECIAL DE SERVICIOS PÚBLICOS</v>
          </cell>
          <cell r="M4442" t="str">
            <v>PM02280001FUNC</v>
          </cell>
          <cell r="N4442" t="str">
            <v>FU</v>
          </cell>
          <cell r="O4442" t="str">
            <v>FUNCIONAMIENTO UNIDAD ADMINISTRATIVA ESPECIAL DE S</v>
          </cell>
          <cell r="P4442" t="str">
            <v>2025</v>
          </cell>
          <cell r="Q4442">
            <v>1500000</v>
          </cell>
          <cell r="R4442">
            <v>1500000</v>
          </cell>
        </row>
        <row r="4443">
          <cell r="A4443" t="str">
            <v>0228-01FU</v>
          </cell>
          <cell r="B4443" t="str">
            <v>DISTRITO CAPITAL</v>
          </cell>
          <cell r="C4443" t="str">
            <v>0228-01</v>
          </cell>
          <cell r="D4443" t="str">
            <v>UNIDAD ADMINISTRATIVA ESPECIAL DE SERVICIOS PÚBLICOS - UAESP</v>
          </cell>
          <cell r="E4443" t="str">
            <v>0002-012</v>
          </cell>
          <cell r="F4443" t="str">
            <v>EP-HÁBITAT</v>
          </cell>
          <cell r="G4443" t="str">
            <v>1-100-F001</v>
          </cell>
          <cell r="H4443" t="str">
            <v>VA-RECURSOS DISTRITO</v>
          </cell>
          <cell r="I4443" t="str">
            <v>O2120202005040654699</v>
          </cell>
          <cell r="J4443" t="str">
            <v>Otros servicios de instalación n.c.p.</v>
          </cell>
          <cell r="K4443" t="str">
            <v>000000000000000000228</v>
          </cell>
          <cell r="L4443" t="str">
            <v>0228 - Programa Funcionamiento - UNIDAD ADMINISTRATIVA ESPECIAL DE SERVICIOS PÚBLICOS</v>
          </cell>
          <cell r="M4443" t="str">
            <v>PM02280001FUNC</v>
          </cell>
          <cell r="N4443" t="str">
            <v>FU</v>
          </cell>
          <cell r="O4443" t="str">
            <v>FUNCIONAMIENTO UNIDAD ADMINISTRATIVA ESPECIAL DE S</v>
          </cell>
          <cell r="P4443" t="str">
            <v>2025</v>
          </cell>
          <cell r="Q4443">
            <v>2500000</v>
          </cell>
          <cell r="R4443">
            <v>2500000</v>
          </cell>
        </row>
        <row r="4444">
          <cell r="A4444" t="str">
            <v>0228-01FU</v>
          </cell>
          <cell r="B4444" t="str">
            <v>DISTRITO CAPITAL</v>
          </cell>
          <cell r="C4444" t="str">
            <v>0228-01</v>
          </cell>
          <cell r="D4444" t="str">
            <v>UNIDAD ADMINISTRATIVA ESPECIAL DE SERVICIOS PÚBLICOS - UAESP</v>
          </cell>
          <cell r="E4444" t="str">
            <v>0002-012</v>
          </cell>
          <cell r="F4444" t="str">
            <v>EP-HÁBITAT</v>
          </cell>
          <cell r="G4444" t="str">
            <v>1-100-F001</v>
          </cell>
          <cell r="H4444" t="str">
            <v>VA-RECURSOS DISTRITO</v>
          </cell>
          <cell r="I4444" t="str">
            <v>O2120202005040754710</v>
          </cell>
          <cell r="J4444" t="str">
            <v>Servicios de instalación de vidrios y ventanas</v>
          </cell>
          <cell r="K4444" t="str">
            <v>000000000000000000228</v>
          </cell>
          <cell r="L4444" t="str">
            <v>0228 - Programa Funcionamiento - UNIDAD ADMINISTRATIVA ESPECIAL DE SERVICIOS PÚBLICOS</v>
          </cell>
          <cell r="M4444" t="str">
            <v>PM02280001FUNC</v>
          </cell>
          <cell r="N4444" t="str">
            <v>FU</v>
          </cell>
          <cell r="O4444" t="str">
            <v>FUNCIONAMIENTO UNIDAD ADMINISTRATIVA ESPECIAL DE S</v>
          </cell>
          <cell r="P4444" t="str">
            <v>2025</v>
          </cell>
          <cell r="Q4444">
            <v>1500000</v>
          </cell>
          <cell r="R4444">
            <v>1500000</v>
          </cell>
        </row>
        <row r="4445">
          <cell r="A4445" t="str">
            <v>0228-01FU</v>
          </cell>
          <cell r="B4445" t="str">
            <v>DISTRITO CAPITAL</v>
          </cell>
          <cell r="C4445" t="str">
            <v>0228-01</v>
          </cell>
          <cell r="D4445" t="str">
            <v>UNIDAD ADMINISTRATIVA ESPECIAL DE SERVICIOS PÚBLICOS - UAESP</v>
          </cell>
          <cell r="E4445" t="str">
            <v>0002-012</v>
          </cell>
          <cell r="F4445" t="str">
            <v>EP-HÁBITAT</v>
          </cell>
          <cell r="G4445" t="str">
            <v>1-100-F001</v>
          </cell>
          <cell r="H4445" t="str">
            <v>VA-RECURSOS DISTRITO</v>
          </cell>
          <cell r="I4445" t="str">
            <v>O2120202005040754790</v>
          </cell>
          <cell r="J4445" t="str">
            <v>Otros servicios de terminación y acabado de edificios</v>
          </cell>
          <cell r="K4445" t="str">
            <v>000000000000000000228</v>
          </cell>
          <cell r="L4445" t="str">
            <v>0228 - Programa Funcionamiento - UNIDAD ADMINISTRATIVA ESPECIAL DE SERVICIOS PÚBLICOS</v>
          </cell>
          <cell r="M4445" t="str">
            <v>PM02280001FUNC</v>
          </cell>
          <cell r="N4445" t="str">
            <v>FU</v>
          </cell>
          <cell r="O4445" t="str">
            <v>FUNCIONAMIENTO UNIDAD ADMINISTRATIVA ESPECIAL DE S</v>
          </cell>
          <cell r="P4445" t="str">
            <v>2025</v>
          </cell>
          <cell r="Q4445">
            <v>300000000</v>
          </cell>
          <cell r="R4445">
            <v>300000000</v>
          </cell>
        </row>
        <row r="4446">
          <cell r="A4446" t="str">
            <v>0228-01FU</v>
          </cell>
          <cell r="B4446" t="str">
            <v>DISTRITO CAPITAL</v>
          </cell>
          <cell r="C4446" t="str">
            <v>0228-01</v>
          </cell>
          <cell r="D4446" t="str">
            <v>UNIDAD ADMINISTRATIVA ESPECIAL DE SERVICIOS PÚBLICOS - UAESP</v>
          </cell>
          <cell r="E4446" t="str">
            <v>0002-012</v>
          </cell>
          <cell r="F4446" t="str">
            <v>EP-HÁBITAT</v>
          </cell>
          <cell r="G4446" t="str">
            <v>1-100-F001</v>
          </cell>
          <cell r="H4446" t="str">
            <v>VA-RECURSOS DISTRITO</v>
          </cell>
          <cell r="I4446" t="str">
            <v>O21202020060464114</v>
          </cell>
          <cell r="J4446" t="str">
            <v>Servicios de transporte terrestre especial local de pasajeros</v>
          </cell>
          <cell r="K4446" t="str">
            <v>000000000000000000228</v>
          </cell>
          <cell r="L4446" t="str">
            <v>0228 - Programa Funcionamiento - UNIDAD ADMINISTRATIVA ESPECIAL DE SERVICIOS PÚBLICOS</v>
          </cell>
          <cell r="M4446" t="str">
            <v>PM02280001FUNC</v>
          </cell>
          <cell r="N4446" t="str">
            <v>FU</v>
          </cell>
          <cell r="O4446" t="str">
            <v>FUNCIONAMIENTO UNIDAD ADMINISTRATIVA ESPECIAL DE S</v>
          </cell>
          <cell r="P4446" t="str">
            <v>2025</v>
          </cell>
          <cell r="Q4446">
            <v>4000000</v>
          </cell>
          <cell r="R4446">
            <v>4000000</v>
          </cell>
        </row>
        <row r="4447">
          <cell r="A4447" t="str">
            <v>0228-01FU</v>
          </cell>
          <cell r="B4447" t="str">
            <v>DISTRITO CAPITAL</v>
          </cell>
          <cell r="C4447" t="str">
            <v>0228-01</v>
          </cell>
          <cell r="D4447" t="str">
            <v>UNIDAD ADMINISTRATIVA ESPECIAL DE SERVICIOS PÚBLICOS - UAESP</v>
          </cell>
          <cell r="E4447" t="str">
            <v>0002-012</v>
          </cell>
          <cell r="F4447" t="str">
            <v>EP-HÁBITAT</v>
          </cell>
          <cell r="G4447" t="str">
            <v>1-100-F001</v>
          </cell>
          <cell r="H4447" t="str">
            <v>VA-RECURSOS DISTRITO</v>
          </cell>
          <cell r="I4447" t="str">
            <v>O21202020060868019</v>
          </cell>
          <cell r="J4447" t="str">
            <v>Otros servicios postales n.c.p.</v>
          </cell>
          <cell r="K4447" t="str">
            <v>000000000000000000228</v>
          </cell>
          <cell r="L4447" t="str">
            <v>0228 - Programa Funcionamiento - UNIDAD ADMINISTRATIVA ESPECIAL DE SERVICIOS PÚBLICOS</v>
          </cell>
          <cell r="M4447" t="str">
            <v>PM02280001FUNC</v>
          </cell>
          <cell r="N4447" t="str">
            <v>FU</v>
          </cell>
          <cell r="O4447" t="str">
            <v>FUNCIONAMIENTO UNIDAD ADMINISTRATIVA ESPECIAL DE S</v>
          </cell>
          <cell r="P4447" t="str">
            <v>2025</v>
          </cell>
          <cell r="Q4447">
            <v>70000000</v>
          </cell>
          <cell r="R4447">
            <v>70000000</v>
          </cell>
        </row>
        <row r="4448">
          <cell r="A4448" t="str">
            <v>0228-01FU</v>
          </cell>
          <cell r="B4448" t="str">
            <v>DISTRITO CAPITAL</v>
          </cell>
          <cell r="C4448" t="str">
            <v>0228-01</v>
          </cell>
          <cell r="D4448" t="str">
            <v>UNIDAD ADMINISTRATIVA ESPECIAL DE SERVICIOS PÚBLICOS - UAESP</v>
          </cell>
          <cell r="E4448" t="str">
            <v>0002-012</v>
          </cell>
          <cell r="F4448" t="str">
            <v>EP-HÁBITAT</v>
          </cell>
          <cell r="G4448" t="str">
            <v>1-100-F001</v>
          </cell>
          <cell r="H4448" t="str">
            <v>VA-RECURSOS DISTRITO</v>
          </cell>
          <cell r="I4448" t="str">
            <v>O212020200701030371332</v>
          </cell>
          <cell r="J4448" t="str">
            <v>Servicios de seguros sociales de riesgos laborales</v>
          </cell>
          <cell r="K4448" t="str">
            <v>000000000000000000228</v>
          </cell>
          <cell r="L4448" t="str">
            <v>0228 - Programa Funcionamiento - UNIDAD ADMINISTRATIVA ESPECIAL DE SERVICIOS PÚBLICOS</v>
          </cell>
          <cell r="M4448" t="str">
            <v>PM02280001FUNC</v>
          </cell>
          <cell r="N4448" t="str">
            <v>FU</v>
          </cell>
          <cell r="O4448" t="str">
            <v>FUNCIONAMIENTO UNIDAD ADMINISTRATIVA ESPECIAL DE S</v>
          </cell>
          <cell r="P4448" t="str">
            <v>2025</v>
          </cell>
          <cell r="Q4448">
            <v>2500000</v>
          </cell>
          <cell r="R4448">
            <v>2500000</v>
          </cell>
        </row>
        <row r="4449">
          <cell r="A4449" t="str">
            <v>0228-01FU</v>
          </cell>
          <cell r="B4449" t="str">
            <v>DISTRITO CAPITAL</v>
          </cell>
          <cell r="C4449" t="str">
            <v>0228-01</v>
          </cell>
          <cell r="D4449" t="str">
            <v>UNIDAD ADMINISTRATIVA ESPECIAL DE SERVICIOS PÚBLICOS - UAESP</v>
          </cell>
          <cell r="E4449" t="str">
            <v>0002-012</v>
          </cell>
          <cell r="F4449" t="str">
            <v>EP-HÁBITAT</v>
          </cell>
          <cell r="G4449" t="str">
            <v>1-100-F001</v>
          </cell>
          <cell r="H4449" t="str">
            <v>VA-RECURSOS DISTRITO</v>
          </cell>
          <cell r="I4449" t="str">
            <v>O212020200701030471347</v>
          </cell>
          <cell r="J4449" t="str">
            <v>Servicio de seguro obligatorio de accidentes de tránsito (SOAT)</v>
          </cell>
          <cell r="K4449" t="str">
            <v>000000000000000000228</v>
          </cell>
          <cell r="L4449" t="str">
            <v>0228 - Programa Funcionamiento - UNIDAD ADMINISTRATIVA ESPECIAL DE SERVICIOS PÚBLICOS</v>
          </cell>
          <cell r="M4449" t="str">
            <v>PM02280001FUNC</v>
          </cell>
          <cell r="N4449" t="str">
            <v>FU</v>
          </cell>
          <cell r="O4449" t="str">
            <v>FUNCIONAMIENTO UNIDAD ADMINISTRATIVA ESPECIAL DE S</v>
          </cell>
          <cell r="P4449" t="str">
            <v>2025</v>
          </cell>
          <cell r="Q4449">
            <v>9500000</v>
          </cell>
          <cell r="R4449">
            <v>9500000</v>
          </cell>
        </row>
        <row r="4450">
          <cell r="A4450" t="str">
            <v>0228-01FU</v>
          </cell>
          <cell r="B4450" t="str">
            <v>DISTRITO CAPITAL</v>
          </cell>
          <cell r="C4450" t="str">
            <v>0228-01</v>
          </cell>
          <cell r="D4450" t="str">
            <v>UNIDAD ADMINISTRATIVA ESPECIAL DE SERVICIOS PÚBLICOS - UAESP</v>
          </cell>
          <cell r="E4450" t="str">
            <v>0002-012</v>
          </cell>
          <cell r="F4450" t="str">
            <v>EP-HÁBITAT</v>
          </cell>
          <cell r="G4450" t="str">
            <v>1-100-F001</v>
          </cell>
          <cell r="H4450" t="str">
            <v>VA-RECURSOS DISTRITO</v>
          </cell>
          <cell r="I4450" t="str">
            <v>O212020200701030571351</v>
          </cell>
          <cell r="J4450" t="str">
            <v>Servicios de seguros de vehículos automotores</v>
          </cell>
          <cell r="K4450" t="str">
            <v>000000000000000000228</v>
          </cell>
          <cell r="L4450" t="str">
            <v>0228 - Programa Funcionamiento - UNIDAD ADMINISTRATIVA ESPECIAL DE SERVICIOS PÚBLICOS</v>
          </cell>
          <cell r="M4450" t="str">
            <v>PM02280001FUNC</v>
          </cell>
          <cell r="N4450" t="str">
            <v>FU</v>
          </cell>
          <cell r="O4450" t="str">
            <v>FUNCIONAMIENTO UNIDAD ADMINISTRATIVA ESPECIAL DE S</v>
          </cell>
          <cell r="P4450" t="str">
            <v>2025</v>
          </cell>
          <cell r="Q4450">
            <v>31504000</v>
          </cell>
          <cell r="R4450">
            <v>31504000</v>
          </cell>
        </row>
        <row r="4451">
          <cell r="A4451" t="str">
            <v>0228-01FU</v>
          </cell>
          <cell r="B4451" t="str">
            <v>DISTRITO CAPITAL</v>
          </cell>
          <cell r="C4451" t="str">
            <v>0228-01</v>
          </cell>
          <cell r="D4451" t="str">
            <v>UNIDAD ADMINISTRATIVA ESPECIAL DE SERVICIOS PÚBLICOS - UAESP</v>
          </cell>
          <cell r="E4451" t="str">
            <v>0002-012</v>
          </cell>
          <cell r="F4451" t="str">
            <v>EP-HÁBITAT</v>
          </cell>
          <cell r="G4451" t="str">
            <v>1-100-F001</v>
          </cell>
          <cell r="H4451" t="str">
            <v>VA-RECURSOS DISTRITO</v>
          </cell>
          <cell r="I4451" t="str">
            <v>O212020200701030571354</v>
          </cell>
          <cell r="J4451" t="str">
            <v>Servicios de seguros contra incendio, terremoto o sustracción</v>
          </cell>
          <cell r="K4451" t="str">
            <v>000000000000000000228</v>
          </cell>
          <cell r="L4451" t="str">
            <v>0228 - Programa Funcionamiento - UNIDAD ADMINISTRATIVA ESPECIAL DE SERVICIOS PÚBLICOS</v>
          </cell>
          <cell r="M4451" t="str">
            <v>PM02280001FUNC</v>
          </cell>
          <cell r="N4451" t="str">
            <v>FU</v>
          </cell>
          <cell r="O4451" t="str">
            <v>FUNCIONAMIENTO UNIDAD ADMINISTRATIVA ESPECIAL DE S</v>
          </cell>
          <cell r="P4451" t="str">
            <v>2025</v>
          </cell>
          <cell r="Q4451">
            <v>206400000</v>
          </cell>
          <cell r="R4451">
            <v>206400000</v>
          </cell>
        </row>
        <row r="4452">
          <cell r="A4452" t="str">
            <v>0228-01FU</v>
          </cell>
          <cell r="B4452" t="str">
            <v>DISTRITO CAPITAL</v>
          </cell>
          <cell r="C4452" t="str">
            <v>0228-01</v>
          </cell>
          <cell r="D4452" t="str">
            <v>UNIDAD ADMINISTRATIVA ESPECIAL DE SERVICIOS PÚBLICOS - UAESP</v>
          </cell>
          <cell r="E4452" t="str">
            <v>0002-012</v>
          </cell>
          <cell r="F4452" t="str">
            <v>EP-HÁBITAT</v>
          </cell>
          <cell r="G4452" t="str">
            <v>1-100-F001</v>
          </cell>
          <cell r="H4452" t="str">
            <v>VA-RECURSOS DISTRITO</v>
          </cell>
          <cell r="I4452" t="str">
            <v>O212020200701030571355</v>
          </cell>
          <cell r="J4452" t="str">
            <v>Servicios de seguros generales de responsabilidad civil</v>
          </cell>
          <cell r="K4452" t="str">
            <v>000000000000000000228</v>
          </cell>
          <cell r="L4452" t="str">
            <v>0228 - Programa Funcionamiento - UNIDAD ADMINISTRATIVA ESPECIAL DE SERVICIOS PÚBLICOS</v>
          </cell>
          <cell r="M4452" t="str">
            <v>PM02280001FUNC</v>
          </cell>
          <cell r="N4452" t="str">
            <v>FU</v>
          </cell>
          <cell r="O4452" t="str">
            <v>FUNCIONAMIENTO UNIDAD ADMINISTRATIVA ESPECIAL DE S</v>
          </cell>
          <cell r="P4452" t="str">
            <v>2025</v>
          </cell>
          <cell r="Q4452">
            <v>1032000000</v>
          </cell>
          <cell r="R4452">
            <v>1032000000</v>
          </cell>
        </row>
        <row r="4453">
          <cell r="A4453" t="str">
            <v>0228-01FU</v>
          </cell>
          <cell r="B4453" t="str">
            <v>DISTRITO CAPITAL</v>
          </cell>
          <cell r="C4453" t="str">
            <v>0228-01</v>
          </cell>
          <cell r="D4453" t="str">
            <v>UNIDAD ADMINISTRATIVA ESPECIAL DE SERVICIOS PÚBLICOS - UAESP</v>
          </cell>
          <cell r="E4453" t="str">
            <v>0002-012</v>
          </cell>
          <cell r="F4453" t="str">
            <v>EP-HÁBITAT</v>
          </cell>
          <cell r="G4453" t="str">
            <v>1-100-F001</v>
          </cell>
          <cell r="H4453" t="str">
            <v>VA-RECURSOS DISTRITO</v>
          </cell>
          <cell r="I4453" t="str">
            <v>O212020200701030571359</v>
          </cell>
          <cell r="J4453" t="str">
            <v>Otros servicios de seguros distintos de los seguros de vida n.c.p.</v>
          </cell>
          <cell r="K4453" t="str">
            <v>000000000000000000228</v>
          </cell>
          <cell r="L4453" t="str">
            <v>0228 - Programa Funcionamiento - UNIDAD ADMINISTRATIVA ESPECIAL DE SERVICIOS PÚBLICOS</v>
          </cell>
          <cell r="M4453" t="str">
            <v>PM02280001FUNC</v>
          </cell>
          <cell r="N4453" t="str">
            <v>FU</v>
          </cell>
          <cell r="O4453" t="str">
            <v>FUNCIONAMIENTO UNIDAD ADMINISTRATIVA ESPECIAL DE S</v>
          </cell>
          <cell r="P4453" t="str">
            <v>2025</v>
          </cell>
          <cell r="Q4453">
            <v>208013000</v>
          </cell>
          <cell r="R4453">
            <v>208013000</v>
          </cell>
        </row>
        <row r="4454">
          <cell r="A4454" t="str">
            <v>0228-01FU</v>
          </cell>
          <cell r="B4454" t="str">
            <v>DISTRITO CAPITAL</v>
          </cell>
          <cell r="C4454" t="str">
            <v>0228-01</v>
          </cell>
          <cell r="D4454" t="str">
            <v>UNIDAD ADMINISTRATIVA ESPECIAL DE SERVICIOS PÚBLICOS - UAESP</v>
          </cell>
          <cell r="E4454" t="str">
            <v>0002-012</v>
          </cell>
          <cell r="F4454" t="str">
            <v>EP-HÁBITAT</v>
          </cell>
          <cell r="G4454" t="str">
            <v>1-100-F001</v>
          </cell>
          <cell r="H4454" t="str">
            <v>VA-RECURSOS DISTRITO</v>
          </cell>
          <cell r="I4454" t="str">
            <v>O2120202007010671640</v>
          </cell>
          <cell r="J4454" t="str">
            <v>Servicios de administración de fondos de pensiones y cesantías</v>
          </cell>
          <cell r="K4454" t="str">
            <v>000000000000000000228</v>
          </cell>
          <cell r="L4454" t="str">
            <v>0228 - Programa Funcionamiento - UNIDAD ADMINISTRATIVA ESPECIAL DE SERVICIOS PÚBLICOS</v>
          </cell>
          <cell r="M4454" t="str">
            <v>PM02280001FUNC</v>
          </cell>
          <cell r="N4454" t="str">
            <v>FU</v>
          </cell>
          <cell r="O4454" t="str">
            <v>FUNCIONAMIENTO UNIDAD ADMINISTRATIVA ESPECIAL DE S</v>
          </cell>
          <cell r="P4454" t="str">
            <v>2025</v>
          </cell>
          <cell r="Q4454">
            <v>500000</v>
          </cell>
          <cell r="R4454">
            <v>500000</v>
          </cell>
        </row>
        <row r="4455">
          <cell r="A4455" t="str">
            <v>0228-01FU</v>
          </cell>
          <cell r="B4455" t="str">
            <v>DISTRITO CAPITAL</v>
          </cell>
          <cell r="C4455" t="str">
            <v>0228-01</v>
          </cell>
          <cell r="D4455" t="str">
            <v>UNIDAD ADMINISTRATIVA ESPECIAL DE SERVICIOS PÚBLICOS - UAESP</v>
          </cell>
          <cell r="E4455" t="str">
            <v>0002-012</v>
          </cell>
          <cell r="F4455" t="str">
            <v>EP-HÁBITAT</v>
          </cell>
          <cell r="G4455" t="str">
            <v>1-100-F001</v>
          </cell>
          <cell r="H4455" t="str">
            <v>VA-RECURSOS DISTRITO</v>
          </cell>
          <cell r="I4455" t="str">
            <v>O21202020080282130</v>
          </cell>
          <cell r="J4455" t="str">
            <v>Servicios de documentación y certificación jurídica</v>
          </cell>
          <cell r="K4455" t="str">
            <v>000000000000000000228</v>
          </cell>
          <cell r="L4455" t="str">
            <v>0228 - Programa Funcionamiento - UNIDAD ADMINISTRATIVA ESPECIAL DE SERVICIOS PÚBLICOS</v>
          </cell>
          <cell r="M4455" t="str">
            <v>PM02280001FUNC</v>
          </cell>
          <cell r="N4455" t="str">
            <v>FU</v>
          </cell>
          <cell r="O4455" t="str">
            <v>FUNCIONAMIENTO UNIDAD ADMINISTRATIVA ESPECIAL DE S</v>
          </cell>
          <cell r="P4455" t="str">
            <v>2025</v>
          </cell>
          <cell r="Q4455">
            <v>20000000</v>
          </cell>
          <cell r="R4455">
            <v>20000000</v>
          </cell>
        </row>
        <row r="4456">
          <cell r="A4456" t="str">
            <v>0228-01FU</v>
          </cell>
          <cell r="B4456" t="str">
            <v>DISTRITO CAPITAL</v>
          </cell>
          <cell r="C4456" t="str">
            <v>0228-01</v>
          </cell>
          <cell r="D4456" t="str">
            <v>UNIDAD ADMINISTRATIVA ESPECIAL DE SERVICIOS PÚBLICOS - UAESP</v>
          </cell>
          <cell r="E4456" t="str">
            <v>0002-012</v>
          </cell>
          <cell r="F4456" t="str">
            <v>EP-HÁBITAT</v>
          </cell>
          <cell r="G4456" t="str">
            <v>1-100-F001</v>
          </cell>
          <cell r="H4456" t="str">
            <v>VA-RECURSOS DISTRITO</v>
          </cell>
          <cell r="I4456" t="str">
            <v>O21202020080282191</v>
          </cell>
          <cell r="J4456" t="str">
            <v>Servicios de arbitraje y conciliación</v>
          </cell>
          <cell r="K4456" t="str">
            <v>000000000000000000228</v>
          </cell>
          <cell r="L4456" t="str">
            <v>0228 - Programa Funcionamiento - UNIDAD ADMINISTRATIVA ESPECIAL DE SERVICIOS PÚBLICOS</v>
          </cell>
          <cell r="M4456" t="str">
            <v>PM02280001FUNC</v>
          </cell>
          <cell r="N4456" t="str">
            <v>FU</v>
          </cell>
          <cell r="O4456" t="str">
            <v>FUNCIONAMIENTO UNIDAD ADMINISTRATIVA ESPECIAL DE S</v>
          </cell>
          <cell r="P4456" t="str">
            <v>2025</v>
          </cell>
          <cell r="Q4456">
            <v>1000000000</v>
          </cell>
          <cell r="R4456">
            <v>1000000000</v>
          </cell>
        </row>
        <row r="4457">
          <cell r="A4457" t="str">
            <v>0228-01FU</v>
          </cell>
          <cell r="B4457" t="str">
            <v>DISTRITO CAPITAL</v>
          </cell>
          <cell r="C4457" t="str">
            <v>0228-01</v>
          </cell>
          <cell r="D4457" t="str">
            <v>UNIDAD ADMINISTRATIVA ESPECIAL DE SERVICIOS PÚBLICOS - UAESP</v>
          </cell>
          <cell r="E4457" t="str">
            <v>0002-012</v>
          </cell>
          <cell r="F4457" t="str">
            <v>EP-HÁBITAT</v>
          </cell>
          <cell r="G4457" t="str">
            <v>1-100-F001</v>
          </cell>
          <cell r="H4457" t="str">
            <v>VA-RECURSOS DISTRITO</v>
          </cell>
          <cell r="I4457" t="str">
            <v>O21202020080282199</v>
          </cell>
          <cell r="J4457" t="str">
            <v>Otros servicios jurídicos n.c.p.</v>
          </cell>
          <cell r="K4457" t="str">
            <v>000000000000000000228</v>
          </cell>
          <cell r="L4457" t="str">
            <v>0228 - Programa Funcionamiento - UNIDAD ADMINISTRATIVA ESPECIAL DE SERVICIOS PÚBLICOS</v>
          </cell>
          <cell r="M4457" t="str">
            <v>PM02280001FUNC</v>
          </cell>
          <cell r="N4457" t="str">
            <v>FU</v>
          </cell>
          <cell r="O4457" t="str">
            <v>FUNCIONAMIENTO UNIDAD ADMINISTRATIVA ESPECIAL DE S</v>
          </cell>
          <cell r="P4457" t="str">
            <v>2025</v>
          </cell>
          <cell r="Q4457">
            <v>1200000000</v>
          </cell>
          <cell r="R4457">
            <v>1200000000</v>
          </cell>
        </row>
        <row r="4458">
          <cell r="A4458" t="str">
            <v>0228-01FU</v>
          </cell>
          <cell r="B4458" t="str">
            <v>DISTRITO CAPITAL</v>
          </cell>
          <cell r="C4458" t="str">
            <v>0228-01</v>
          </cell>
          <cell r="D4458" t="str">
            <v>UNIDAD ADMINISTRATIVA ESPECIAL DE SERVICIOS PÚBLICOS - UAESP</v>
          </cell>
          <cell r="E4458" t="str">
            <v>0002-012</v>
          </cell>
          <cell r="F4458" t="str">
            <v>EP-HÁBITAT</v>
          </cell>
          <cell r="G4458" t="str">
            <v>1-100-F001</v>
          </cell>
          <cell r="H4458" t="str">
            <v>VA-RECURSOS DISTRITO</v>
          </cell>
          <cell r="I4458" t="str">
            <v>O21202020080383211</v>
          </cell>
          <cell r="J4458" t="str">
            <v>Servicios de asesoría en arquitectura</v>
          </cell>
          <cell r="K4458" t="str">
            <v>000000000000000000228</v>
          </cell>
          <cell r="L4458" t="str">
            <v>0228 - Programa Funcionamiento - UNIDAD ADMINISTRATIVA ESPECIAL DE SERVICIOS PÚBLICOS</v>
          </cell>
          <cell r="M4458" t="str">
            <v>PM02280001FUNC</v>
          </cell>
          <cell r="N4458" t="str">
            <v>FU</v>
          </cell>
          <cell r="O4458" t="str">
            <v>FUNCIONAMIENTO UNIDAD ADMINISTRATIVA ESPECIAL DE S</v>
          </cell>
          <cell r="P4458" t="str">
            <v>2025</v>
          </cell>
          <cell r="Q4458">
            <v>10000000</v>
          </cell>
          <cell r="R4458">
            <v>10000000</v>
          </cell>
        </row>
        <row r="4459">
          <cell r="A4459" t="str">
            <v>0228-01FU</v>
          </cell>
          <cell r="B4459" t="str">
            <v>DISTRITO CAPITAL</v>
          </cell>
          <cell r="C4459" t="str">
            <v>0228-01</v>
          </cell>
          <cell r="D4459" t="str">
            <v>UNIDAD ADMINISTRATIVA ESPECIAL DE SERVICIOS PÚBLICOS - UAESP</v>
          </cell>
          <cell r="E4459" t="str">
            <v>0002-012</v>
          </cell>
          <cell r="F4459" t="str">
            <v>EP-HÁBITAT</v>
          </cell>
          <cell r="G4459" t="str">
            <v>1-100-F001</v>
          </cell>
          <cell r="H4459" t="str">
            <v>VA-RECURSOS DISTRITO</v>
          </cell>
          <cell r="I4459" t="str">
            <v>O21202020080383990</v>
          </cell>
          <cell r="J4459" t="str">
            <v>Otros servicios profesionales, técnicos y empresariales n.c.p.</v>
          </cell>
          <cell r="K4459" t="str">
            <v>000000000000000000228</v>
          </cell>
          <cell r="L4459" t="str">
            <v>0228 - Programa Funcionamiento - UNIDAD ADMINISTRATIVA ESPECIAL DE SERVICIOS PÚBLICOS</v>
          </cell>
          <cell r="M4459" t="str">
            <v>PM02280001FUNC</v>
          </cell>
          <cell r="N4459" t="str">
            <v>FU</v>
          </cell>
          <cell r="O4459" t="str">
            <v>FUNCIONAMIENTO UNIDAD ADMINISTRATIVA ESPECIAL DE S</v>
          </cell>
          <cell r="P4459" t="str">
            <v>2025</v>
          </cell>
          <cell r="Q4459">
            <v>1000000000</v>
          </cell>
          <cell r="R4459">
            <v>1000000000</v>
          </cell>
        </row>
        <row r="4460">
          <cell r="A4460" t="str">
            <v>0228-01FU</v>
          </cell>
          <cell r="B4460" t="str">
            <v>DISTRITO CAPITAL</v>
          </cell>
          <cell r="C4460" t="str">
            <v>0228-01</v>
          </cell>
          <cell r="D4460" t="str">
            <v>UNIDAD ADMINISTRATIVA ESPECIAL DE SERVICIOS PÚBLICOS - UAESP</v>
          </cell>
          <cell r="E4460" t="str">
            <v>0002-012</v>
          </cell>
          <cell r="F4460" t="str">
            <v>EP-HÁBITAT</v>
          </cell>
          <cell r="G4460" t="str">
            <v>1-100-F001</v>
          </cell>
          <cell r="H4460" t="str">
            <v>VA-RECURSOS DISTRITO</v>
          </cell>
          <cell r="I4460" t="str">
            <v>O21202020080484120</v>
          </cell>
          <cell r="J4460" t="str">
            <v>Servicios de telefonía fija (acceso)</v>
          </cell>
          <cell r="K4460" t="str">
            <v>000000000000000000228</v>
          </cell>
          <cell r="L4460" t="str">
            <v>0228 - Programa Funcionamiento - UNIDAD ADMINISTRATIVA ESPECIAL DE SERVICIOS PÚBLICOS</v>
          </cell>
          <cell r="M4460" t="str">
            <v>PM02280001FUNC</v>
          </cell>
          <cell r="N4460" t="str">
            <v>FU</v>
          </cell>
          <cell r="O4460" t="str">
            <v>FUNCIONAMIENTO UNIDAD ADMINISTRATIVA ESPECIAL DE S</v>
          </cell>
          <cell r="P4460" t="str">
            <v>2025</v>
          </cell>
          <cell r="Q4460">
            <v>50000000</v>
          </cell>
          <cell r="R4460">
            <v>50000000</v>
          </cell>
        </row>
        <row r="4461">
          <cell r="A4461" t="str">
            <v>0228-01FU</v>
          </cell>
          <cell r="B4461" t="str">
            <v>DISTRITO CAPITAL</v>
          </cell>
          <cell r="C4461" t="str">
            <v>0228-01</v>
          </cell>
          <cell r="D4461" t="str">
            <v>UNIDAD ADMINISTRATIVA ESPECIAL DE SERVICIOS PÚBLICOS - UAESP</v>
          </cell>
          <cell r="E4461" t="str">
            <v>0002-012</v>
          </cell>
          <cell r="F4461" t="str">
            <v>EP-HÁBITAT</v>
          </cell>
          <cell r="G4461" t="str">
            <v>1-100-F001</v>
          </cell>
          <cell r="H4461" t="str">
            <v>VA-RECURSOS DISTRITO</v>
          </cell>
          <cell r="I4461" t="str">
            <v>O21202020080484131</v>
          </cell>
          <cell r="J4461" t="str">
            <v>Servicios móviles de voz</v>
          </cell>
          <cell r="K4461" t="str">
            <v>000000000000000000228</v>
          </cell>
          <cell r="L4461" t="str">
            <v>0228 - Programa Funcionamiento - UNIDAD ADMINISTRATIVA ESPECIAL DE SERVICIOS PÚBLICOS</v>
          </cell>
          <cell r="M4461" t="str">
            <v>PM02280001FUNC</v>
          </cell>
          <cell r="N4461" t="str">
            <v>FU</v>
          </cell>
          <cell r="O4461" t="str">
            <v>FUNCIONAMIENTO UNIDAD ADMINISTRATIVA ESPECIAL DE S</v>
          </cell>
          <cell r="P4461" t="str">
            <v>2025</v>
          </cell>
          <cell r="Q4461">
            <v>10000000</v>
          </cell>
          <cell r="R4461">
            <v>10000000</v>
          </cell>
        </row>
        <row r="4462">
          <cell r="A4462" t="str">
            <v>0228-01FU</v>
          </cell>
          <cell r="B4462" t="str">
            <v>DISTRITO CAPITAL</v>
          </cell>
          <cell r="C4462" t="str">
            <v>0228-01</v>
          </cell>
          <cell r="D4462" t="str">
            <v>UNIDAD ADMINISTRATIVA ESPECIAL DE SERVICIOS PÚBLICOS - UAESP</v>
          </cell>
          <cell r="E4462" t="str">
            <v>0002-012</v>
          </cell>
          <cell r="F4462" t="str">
            <v>EP-HÁBITAT</v>
          </cell>
          <cell r="G4462" t="str">
            <v>1-100-F001</v>
          </cell>
          <cell r="H4462" t="str">
            <v>VA-RECURSOS DISTRITO</v>
          </cell>
          <cell r="I4462" t="str">
            <v>O21202020080484222</v>
          </cell>
          <cell r="J4462" t="str">
            <v>Servicios de acceso a Internet de banda ancha</v>
          </cell>
          <cell r="K4462" t="str">
            <v>000000000000000000228</v>
          </cell>
          <cell r="L4462" t="str">
            <v>0228 - Programa Funcionamiento - UNIDAD ADMINISTRATIVA ESPECIAL DE SERVICIOS PÚBLICOS</v>
          </cell>
          <cell r="M4462" t="str">
            <v>PM02280001FUNC</v>
          </cell>
          <cell r="N4462" t="str">
            <v>FU</v>
          </cell>
          <cell r="O4462" t="str">
            <v>FUNCIONAMIENTO UNIDAD ADMINISTRATIVA ESPECIAL DE S</v>
          </cell>
          <cell r="P4462" t="str">
            <v>2025</v>
          </cell>
          <cell r="Q4462">
            <v>10000000</v>
          </cell>
          <cell r="R4462">
            <v>10000000</v>
          </cell>
        </row>
        <row r="4463">
          <cell r="A4463" t="str">
            <v>0228-01FU</v>
          </cell>
          <cell r="B4463" t="str">
            <v>DISTRITO CAPITAL</v>
          </cell>
          <cell r="C4463" t="str">
            <v>0228-01</v>
          </cell>
          <cell r="D4463" t="str">
            <v>UNIDAD ADMINISTRATIVA ESPECIAL DE SERVICIOS PÚBLICOS - UAESP</v>
          </cell>
          <cell r="E4463" t="str">
            <v>0002-012</v>
          </cell>
          <cell r="F4463" t="str">
            <v>EP-HÁBITAT</v>
          </cell>
          <cell r="G4463" t="str">
            <v>1-100-F001</v>
          </cell>
          <cell r="H4463" t="str">
            <v>VA-RECURSOS DISTRITO</v>
          </cell>
          <cell r="I4463" t="str">
            <v>O21202020080585250</v>
          </cell>
          <cell r="J4463" t="str">
            <v>Servicios de protección (guardas de seguridad)</v>
          </cell>
          <cell r="K4463" t="str">
            <v>000000000000000000228</v>
          </cell>
          <cell r="L4463" t="str">
            <v>0228 - Programa Funcionamiento - UNIDAD ADMINISTRATIVA ESPECIAL DE SERVICIOS PÚBLICOS</v>
          </cell>
          <cell r="M4463" t="str">
            <v>PM02280001FUNC</v>
          </cell>
          <cell r="N4463" t="str">
            <v>FU</v>
          </cell>
          <cell r="O4463" t="str">
            <v>FUNCIONAMIENTO UNIDAD ADMINISTRATIVA ESPECIAL DE S</v>
          </cell>
          <cell r="P4463" t="str">
            <v>2025</v>
          </cell>
          <cell r="Q4463">
            <v>1200000000</v>
          </cell>
          <cell r="R4463">
            <v>1200000000</v>
          </cell>
        </row>
        <row r="4464">
          <cell r="A4464" t="str">
            <v>0228-01FU</v>
          </cell>
          <cell r="B4464" t="str">
            <v>DISTRITO CAPITAL</v>
          </cell>
          <cell r="C4464" t="str">
            <v>0228-01</v>
          </cell>
          <cell r="D4464" t="str">
            <v>UNIDAD ADMINISTRATIVA ESPECIAL DE SERVICIOS PÚBLICOS - UAESP</v>
          </cell>
          <cell r="E4464" t="str">
            <v>0002-012</v>
          </cell>
          <cell r="F4464" t="str">
            <v>EP-HÁBITAT</v>
          </cell>
          <cell r="G4464" t="str">
            <v>1-100-F001</v>
          </cell>
          <cell r="H4464" t="str">
            <v>VA-RECURSOS DISTRITO</v>
          </cell>
          <cell r="I4464" t="str">
            <v>O21202020080585310</v>
          </cell>
          <cell r="J4464" t="str">
            <v>Servicios de desinfección y exterminación</v>
          </cell>
          <cell r="K4464" t="str">
            <v>000000000000000000228</v>
          </cell>
          <cell r="L4464" t="str">
            <v>0228 - Programa Funcionamiento - UNIDAD ADMINISTRATIVA ESPECIAL DE SERVICIOS PÚBLICOS</v>
          </cell>
          <cell r="M4464" t="str">
            <v>PM02280001FUNC</v>
          </cell>
          <cell r="N4464" t="str">
            <v>FU</v>
          </cell>
          <cell r="O4464" t="str">
            <v>FUNCIONAMIENTO UNIDAD ADMINISTRATIVA ESPECIAL DE S</v>
          </cell>
          <cell r="P4464" t="str">
            <v>2025</v>
          </cell>
          <cell r="Q4464">
            <v>35000000</v>
          </cell>
          <cell r="R4464">
            <v>35000000</v>
          </cell>
        </row>
        <row r="4465">
          <cell r="A4465" t="str">
            <v>0228-01FU</v>
          </cell>
          <cell r="B4465" t="str">
            <v>DISTRITO CAPITAL</v>
          </cell>
          <cell r="C4465" t="str">
            <v>0228-01</v>
          </cell>
          <cell r="D4465" t="str">
            <v>UNIDAD ADMINISTRATIVA ESPECIAL DE SERVICIOS PÚBLICOS - UAESP</v>
          </cell>
          <cell r="E4465" t="str">
            <v>0002-012</v>
          </cell>
          <cell r="F4465" t="str">
            <v>EP-HÁBITAT</v>
          </cell>
          <cell r="G4465" t="str">
            <v>1-100-F001</v>
          </cell>
          <cell r="H4465" t="str">
            <v>VA-RECURSOS DISTRITO</v>
          </cell>
          <cell r="I4465" t="str">
            <v>O21202020080585330</v>
          </cell>
          <cell r="J4465" t="str">
            <v>Servicios de limpieza general</v>
          </cell>
          <cell r="K4465" t="str">
            <v>000000000000000000228</v>
          </cell>
          <cell r="L4465" t="str">
            <v>0228 - Programa Funcionamiento - UNIDAD ADMINISTRATIVA ESPECIAL DE SERVICIOS PÚBLICOS</v>
          </cell>
          <cell r="M4465" t="str">
            <v>PM02280001FUNC</v>
          </cell>
          <cell r="N4465" t="str">
            <v>FU</v>
          </cell>
          <cell r="O4465" t="str">
            <v>FUNCIONAMIENTO UNIDAD ADMINISTRATIVA ESPECIAL DE S</v>
          </cell>
          <cell r="P4465" t="str">
            <v>2025</v>
          </cell>
          <cell r="Q4465">
            <v>718000000</v>
          </cell>
          <cell r="R4465">
            <v>718000000</v>
          </cell>
        </row>
        <row r="4466">
          <cell r="A4466" t="str">
            <v>0228-01FU</v>
          </cell>
          <cell r="B4466" t="str">
            <v>DISTRITO CAPITAL</v>
          </cell>
          <cell r="C4466" t="str">
            <v>0228-01</v>
          </cell>
          <cell r="D4466" t="str">
            <v>UNIDAD ADMINISTRATIVA ESPECIAL DE SERVICIOS PÚBLICOS - UAESP</v>
          </cell>
          <cell r="E4466" t="str">
            <v>0002-012</v>
          </cell>
          <cell r="F4466" t="str">
            <v>EP-HÁBITAT</v>
          </cell>
          <cell r="G4466" t="str">
            <v>1-100-F001</v>
          </cell>
          <cell r="H4466" t="str">
            <v>VA-RECURSOS DISTRITO</v>
          </cell>
          <cell r="I4466" t="str">
            <v>O21202020080686312</v>
          </cell>
          <cell r="J4466" t="str">
            <v>Servicios de distribución de electricidad (a comisión o por contrato)</v>
          </cell>
          <cell r="K4466" t="str">
            <v>000000000000000000228</v>
          </cell>
          <cell r="L4466" t="str">
            <v>0228 - Programa Funcionamiento - UNIDAD ADMINISTRATIVA ESPECIAL DE SERVICIOS PÚBLICOS</v>
          </cell>
          <cell r="M4466" t="str">
            <v>PM02280001FUNC</v>
          </cell>
          <cell r="N4466" t="str">
            <v>FU</v>
          </cell>
          <cell r="O4466" t="str">
            <v>FUNCIONAMIENTO UNIDAD ADMINISTRATIVA ESPECIAL DE S</v>
          </cell>
          <cell r="P4466" t="str">
            <v>2025</v>
          </cell>
          <cell r="Q4466">
            <v>150000000</v>
          </cell>
          <cell r="R4466">
            <v>150000000</v>
          </cell>
        </row>
        <row r="4467">
          <cell r="A4467" t="str">
            <v>0228-01FU</v>
          </cell>
          <cell r="B4467" t="str">
            <v>DISTRITO CAPITAL</v>
          </cell>
          <cell r="C4467" t="str">
            <v>0228-01</v>
          </cell>
          <cell r="D4467" t="str">
            <v>UNIDAD ADMINISTRATIVA ESPECIAL DE SERVICIOS PÚBLICOS - UAESP</v>
          </cell>
          <cell r="E4467" t="str">
            <v>0002-012</v>
          </cell>
          <cell r="F4467" t="str">
            <v>EP-HÁBITAT</v>
          </cell>
          <cell r="G4467" t="str">
            <v>1-100-F001</v>
          </cell>
          <cell r="H4467" t="str">
            <v>VA-RECURSOS DISTRITO</v>
          </cell>
          <cell r="I4467" t="str">
            <v>O2120202008078714102</v>
          </cell>
          <cell r="J4467" t="str">
            <v>Servicio de mantenimiento y reparación de vehículos automóviles</v>
          </cell>
          <cell r="K4467" t="str">
            <v>000000000000000000228</v>
          </cell>
          <cell r="L4467" t="str">
            <v>0228 - Programa Funcionamiento - UNIDAD ADMINISTRATIVA ESPECIAL DE SERVICIOS PÚBLICOS</v>
          </cell>
          <cell r="M4467" t="str">
            <v>PM02280001FUNC</v>
          </cell>
          <cell r="N4467" t="str">
            <v>FU</v>
          </cell>
          <cell r="O4467" t="str">
            <v>FUNCIONAMIENTO UNIDAD ADMINISTRATIVA ESPECIAL DE S</v>
          </cell>
          <cell r="P4467" t="str">
            <v>2025</v>
          </cell>
          <cell r="Q4467">
            <v>85000000</v>
          </cell>
          <cell r="R4467">
            <v>85000000</v>
          </cell>
        </row>
        <row r="4468">
          <cell r="A4468" t="str">
            <v>0228-01FU</v>
          </cell>
          <cell r="B4468" t="str">
            <v>DISTRITO CAPITAL</v>
          </cell>
          <cell r="C4468" t="str">
            <v>0228-01</v>
          </cell>
          <cell r="D4468" t="str">
            <v>UNIDAD ADMINISTRATIVA ESPECIAL DE SERVICIOS PÚBLICOS - UAESP</v>
          </cell>
          <cell r="E4468" t="str">
            <v>0002-012</v>
          </cell>
          <cell r="F4468" t="str">
            <v>EP-HÁBITAT</v>
          </cell>
          <cell r="G4468" t="str">
            <v>1-100-F001</v>
          </cell>
          <cell r="H4468" t="str">
            <v>VA-RECURSOS DISTRITO</v>
          </cell>
          <cell r="I4468" t="str">
            <v>O2120202008078715699</v>
          </cell>
          <cell r="J4468" t="str">
            <v>Servicio de mantenimiento y reparación de máquinas de uso general n.c.p.</v>
          </cell>
          <cell r="K4468" t="str">
            <v>000000000000000000228</v>
          </cell>
          <cell r="L4468" t="str">
            <v>0228 - Programa Funcionamiento - UNIDAD ADMINISTRATIVA ESPECIAL DE SERVICIOS PÚBLICOS</v>
          </cell>
          <cell r="M4468" t="str">
            <v>PM02280001FUNC</v>
          </cell>
          <cell r="N4468" t="str">
            <v>FU</v>
          </cell>
          <cell r="O4468" t="str">
            <v>FUNCIONAMIENTO UNIDAD ADMINISTRATIVA ESPECIAL DE S</v>
          </cell>
          <cell r="P4468" t="str">
            <v>2025</v>
          </cell>
          <cell r="Q4468">
            <v>24697000</v>
          </cell>
          <cell r="R4468">
            <v>24697000</v>
          </cell>
        </row>
        <row r="4469">
          <cell r="A4469" t="str">
            <v>0228-01FU</v>
          </cell>
          <cell r="B4469" t="str">
            <v>DISTRITO CAPITAL</v>
          </cell>
          <cell r="C4469" t="str">
            <v>0228-01</v>
          </cell>
          <cell r="D4469" t="str">
            <v>UNIDAD ADMINISTRATIVA ESPECIAL DE SERVICIOS PÚBLICOS - UAESP</v>
          </cell>
          <cell r="E4469" t="str">
            <v>0002-012</v>
          </cell>
          <cell r="F4469" t="str">
            <v>EP-HÁBITAT</v>
          </cell>
          <cell r="G4469" t="str">
            <v>1-100-F001</v>
          </cell>
          <cell r="H4469" t="str">
            <v>VA-RECURSOS DISTRITO</v>
          </cell>
          <cell r="I4469" t="str">
            <v>O2120202008078715701</v>
          </cell>
          <cell r="J4469" t="str">
            <v>Servicio de mantenimiento y reparación de ascensores</v>
          </cell>
          <cell r="K4469" t="str">
            <v>000000000000000000228</v>
          </cell>
          <cell r="L4469" t="str">
            <v>0228 - Programa Funcionamiento - UNIDAD ADMINISTRATIVA ESPECIAL DE SERVICIOS PÚBLICOS</v>
          </cell>
          <cell r="M4469" t="str">
            <v>PM02280001FUNC</v>
          </cell>
          <cell r="N4469" t="str">
            <v>FU</v>
          </cell>
          <cell r="O4469" t="str">
            <v>FUNCIONAMIENTO UNIDAD ADMINISTRATIVA ESPECIAL DE S</v>
          </cell>
          <cell r="P4469" t="str">
            <v>2025</v>
          </cell>
          <cell r="Q4469">
            <v>15000000</v>
          </cell>
          <cell r="R4469">
            <v>15000000</v>
          </cell>
        </row>
        <row r="4470">
          <cell r="A4470" t="str">
            <v>0228-01FU</v>
          </cell>
          <cell r="B4470" t="str">
            <v>DISTRITO CAPITAL</v>
          </cell>
          <cell r="C4470" t="str">
            <v>0228-01</v>
          </cell>
          <cell r="D4470" t="str">
            <v>UNIDAD ADMINISTRATIVA ESPECIAL DE SERVICIOS PÚBLICOS - UAESP</v>
          </cell>
          <cell r="E4470" t="str">
            <v>0002-012</v>
          </cell>
          <cell r="F4470" t="str">
            <v>EP-HÁBITAT</v>
          </cell>
          <cell r="G4470" t="str">
            <v>1-100-F001</v>
          </cell>
          <cell r="H4470" t="str">
            <v>VA-RECURSOS DISTRITO</v>
          </cell>
          <cell r="I4470" t="str">
            <v>O2120202008078724001</v>
          </cell>
          <cell r="J4470" t="str">
            <v>Restauración y reparación de muebles</v>
          </cell>
          <cell r="K4470" t="str">
            <v>000000000000000000228</v>
          </cell>
          <cell r="L4470" t="str">
            <v>0228 - Programa Funcionamiento - UNIDAD ADMINISTRATIVA ESPECIAL DE SERVICIOS PÚBLICOS</v>
          </cell>
          <cell r="M4470" t="str">
            <v>PM02280001FUNC</v>
          </cell>
          <cell r="N4470" t="str">
            <v>FU</v>
          </cell>
          <cell r="O4470" t="str">
            <v>FUNCIONAMIENTO UNIDAD ADMINISTRATIVA ESPECIAL DE S</v>
          </cell>
          <cell r="P4470" t="str">
            <v>2025</v>
          </cell>
          <cell r="Q4470">
            <v>2000000</v>
          </cell>
          <cell r="R4470">
            <v>2000000</v>
          </cell>
        </row>
        <row r="4471">
          <cell r="A4471" t="str">
            <v>0228-01FU</v>
          </cell>
          <cell r="B4471" t="str">
            <v>DISTRITO CAPITAL</v>
          </cell>
          <cell r="C4471" t="str">
            <v>0228-01</v>
          </cell>
          <cell r="D4471" t="str">
            <v>UNIDAD ADMINISTRATIVA ESPECIAL DE SERVICIOS PÚBLICOS - UAESP</v>
          </cell>
          <cell r="E4471" t="str">
            <v>0002-012</v>
          </cell>
          <cell r="F4471" t="str">
            <v>EP-HÁBITAT</v>
          </cell>
          <cell r="G4471" t="str">
            <v>1-100-F001</v>
          </cell>
          <cell r="H4471" t="str">
            <v>VA-RECURSOS DISTRITO</v>
          </cell>
          <cell r="I4471" t="str">
            <v>O2120202008098912197</v>
          </cell>
          <cell r="J4471" t="str">
            <v>Servicios de impresión litográfica n.c.p.</v>
          </cell>
          <cell r="K4471" t="str">
            <v>000000000000000000228</v>
          </cell>
          <cell r="L4471" t="str">
            <v>0228 - Programa Funcionamiento - UNIDAD ADMINISTRATIVA ESPECIAL DE SERVICIOS PÚBLICOS</v>
          </cell>
          <cell r="M4471" t="str">
            <v>PM02280001FUNC</v>
          </cell>
          <cell r="N4471" t="str">
            <v>FU</v>
          </cell>
          <cell r="O4471" t="str">
            <v>FUNCIONAMIENTO UNIDAD ADMINISTRATIVA ESPECIAL DE S</v>
          </cell>
          <cell r="P4471" t="str">
            <v>2025</v>
          </cell>
          <cell r="Q4471">
            <v>65000000</v>
          </cell>
          <cell r="R4471">
            <v>65000000</v>
          </cell>
        </row>
        <row r="4472">
          <cell r="A4472" t="str">
            <v>0228-01FU</v>
          </cell>
          <cell r="B4472" t="str">
            <v>DISTRITO CAPITAL</v>
          </cell>
          <cell r="C4472" t="str">
            <v>0228-01</v>
          </cell>
          <cell r="D4472" t="str">
            <v>UNIDAD ADMINISTRATIVA ESPECIAL DE SERVICIOS PÚBLICOS - UAESP</v>
          </cell>
          <cell r="E4472" t="str">
            <v>0002-012</v>
          </cell>
          <cell r="F4472" t="str">
            <v>EP-HÁBITAT</v>
          </cell>
          <cell r="G4472" t="str">
            <v>1-100-F001</v>
          </cell>
          <cell r="H4472" t="str">
            <v>VA-RECURSOS DISTRITO</v>
          </cell>
          <cell r="I4472" t="str">
            <v>O21202020090292919</v>
          </cell>
          <cell r="J4472" t="str">
            <v>Otros tipos de servicios educativos y de formación, n.c.p.</v>
          </cell>
          <cell r="K4472" t="str">
            <v>000000000000000000228</v>
          </cell>
          <cell r="L4472" t="str">
            <v>0228 - Programa Funcionamiento - UNIDAD ADMINISTRATIVA ESPECIAL DE SERVICIOS PÚBLICOS</v>
          </cell>
          <cell r="M4472" t="str">
            <v>PM02280001FUNC</v>
          </cell>
          <cell r="N4472" t="str">
            <v>FU</v>
          </cell>
          <cell r="O4472" t="str">
            <v>FUNCIONAMIENTO UNIDAD ADMINISTRATIVA ESPECIAL DE S</v>
          </cell>
          <cell r="P4472" t="str">
            <v>2025</v>
          </cell>
          <cell r="Q4472">
            <v>100000000</v>
          </cell>
          <cell r="R4472">
            <v>100000000</v>
          </cell>
        </row>
        <row r="4473">
          <cell r="A4473" t="str">
            <v>0228-01FU</v>
          </cell>
          <cell r="B4473" t="str">
            <v>DISTRITO CAPITAL</v>
          </cell>
          <cell r="C4473" t="str">
            <v>0228-01</v>
          </cell>
          <cell r="D4473" t="str">
            <v>UNIDAD ADMINISTRATIVA ESPECIAL DE SERVICIOS PÚBLICOS - UAESP</v>
          </cell>
          <cell r="E4473" t="str">
            <v>0002-012</v>
          </cell>
          <cell r="F4473" t="str">
            <v>EP-HÁBITAT</v>
          </cell>
          <cell r="G4473" t="str">
            <v>1-100-F001</v>
          </cell>
          <cell r="H4473" t="str">
            <v>VA-RECURSOS DISTRITO</v>
          </cell>
          <cell r="I4473" t="str">
            <v>O21202020090393500</v>
          </cell>
          <cell r="J4473" t="str">
            <v>Otros servicios sociales sin alojamiento</v>
          </cell>
          <cell r="K4473" t="str">
            <v>000000000000000000228</v>
          </cell>
          <cell r="L4473" t="str">
            <v>0228 - Programa Funcionamiento - UNIDAD ADMINISTRATIVA ESPECIAL DE SERVICIOS PÚBLICOS</v>
          </cell>
          <cell r="M4473" t="str">
            <v>PM02280001FUNC</v>
          </cell>
          <cell r="N4473" t="str">
            <v>FU</v>
          </cell>
          <cell r="O4473" t="str">
            <v>FUNCIONAMIENTO UNIDAD ADMINISTRATIVA ESPECIAL DE S</v>
          </cell>
          <cell r="P4473" t="str">
            <v>2025</v>
          </cell>
          <cell r="Q4473">
            <v>130000000</v>
          </cell>
          <cell r="R4473">
            <v>130000000</v>
          </cell>
        </row>
        <row r="4474">
          <cell r="A4474" t="str">
            <v>0228-01FU</v>
          </cell>
          <cell r="B4474" t="str">
            <v>DISTRITO CAPITAL</v>
          </cell>
          <cell r="C4474" t="str">
            <v>0228-01</v>
          </cell>
          <cell r="D4474" t="str">
            <v>UNIDAD ADMINISTRATIVA ESPECIAL DE SERVICIOS PÚBLICOS - UAESP</v>
          </cell>
          <cell r="E4474" t="str">
            <v>0002-012</v>
          </cell>
          <cell r="F4474" t="str">
            <v>EP-HÁBITAT</v>
          </cell>
          <cell r="G4474" t="str">
            <v>1-100-F001</v>
          </cell>
          <cell r="H4474" t="str">
            <v>VA-RECURSOS DISTRITO</v>
          </cell>
          <cell r="I4474" t="str">
            <v>O21202020090696990</v>
          </cell>
          <cell r="J4474" t="str">
            <v>Otros servicios de diversión y entretenimiento n.c.p.</v>
          </cell>
          <cell r="K4474" t="str">
            <v>000000000000000000228</v>
          </cell>
          <cell r="L4474" t="str">
            <v>0228 - Programa Funcionamiento - UNIDAD ADMINISTRATIVA ESPECIAL DE SERVICIOS PÚBLICOS</v>
          </cell>
          <cell r="M4474" t="str">
            <v>PM02280001FUNC</v>
          </cell>
          <cell r="N4474" t="str">
            <v>FU</v>
          </cell>
          <cell r="O4474" t="str">
            <v>FUNCIONAMIENTO UNIDAD ADMINISTRATIVA ESPECIAL DE S</v>
          </cell>
          <cell r="P4474" t="str">
            <v>2025</v>
          </cell>
          <cell r="Q4474">
            <v>300000000</v>
          </cell>
          <cell r="R4474">
            <v>300000000</v>
          </cell>
        </row>
        <row r="4475">
          <cell r="A4475" t="str">
            <v>0228-01FU</v>
          </cell>
          <cell r="B4475" t="str">
            <v>DISTRITO CAPITAL</v>
          </cell>
          <cell r="C4475" t="str">
            <v>0228-01</v>
          </cell>
          <cell r="D4475" t="str">
            <v>UNIDAD ADMINISTRATIVA ESPECIAL DE SERVICIOS PÚBLICOS - UAESP</v>
          </cell>
          <cell r="E4475" t="str">
            <v>0002-012</v>
          </cell>
          <cell r="F4475" t="str">
            <v>EP-HÁBITAT</v>
          </cell>
          <cell r="G4475" t="str">
            <v>1-100-F001</v>
          </cell>
          <cell r="H4475" t="str">
            <v>VA-RECURSOS DISTRITO</v>
          </cell>
          <cell r="I4475" t="str">
            <v>O2130509059</v>
          </cell>
          <cell r="J4475" t="str">
            <v>Servicio de alumbrado público</v>
          </cell>
          <cell r="K4475" t="str">
            <v>000000000000000000228</v>
          </cell>
          <cell r="L4475" t="str">
            <v>0228 - Programa Funcionamiento - UNIDAD ADMINISTRATIVA ESPECIAL DE SERVICIOS PÚBLICOS</v>
          </cell>
          <cell r="M4475" t="str">
            <v>PM02280001FUNC</v>
          </cell>
          <cell r="N4475" t="str">
            <v>FU</v>
          </cell>
          <cell r="O4475" t="str">
            <v>FUNCIONAMIENTO UNIDAD ADMINISTRATIVA ESPECIAL DE S</v>
          </cell>
          <cell r="P4475" t="str">
            <v>2025</v>
          </cell>
          <cell r="Q4475">
            <v>316829567000</v>
          </cell>
          <cell r="R4475">
            <v>316829567000</v>
          </cell>
        </row>
        <row r="4476">
          <cell r="A4476" t="str">
            <v>0228-0111</v>
          </cell>
          <cell r="B4476" t="str">
            <v>DISTRITO CAPITAL</v>
          </cell>
          <cell r="C4476" t="str">
            <v>0228-01</v>
          </cell>
          <cell r="D4476" t="str">
            <v>UNIDAD ADMINISTRATIVA ESPECIAL DE SERVICIOS PÚBLICOS - UAESP</v>
          </cell>
          <cell r="E4476" t="str">
            <v>0002-012</v>
          </cell>
          <cell r="F4476" t="str">
            <v>EP-HÁBITAT</v>
          </cell>
          <cell r="G4476" t="str">
            <v>1-100-F001</v>
          </cell>
          <cell r="H4476" t="str">
            <v>VA-RECURSOS DISTRITO</v>
          </cell>
          <cell r="I4476" t="str">
            <v>O232020200885250</v>
          </cell>
          <cell r="J4476" t="str">
            <v>Servicios de protección (guardas de seguridad)</v>
          </cell>
          <cell r="K4476" t="str">
            <v>O23011719052024029111004</v>
          </cell>
          <cell r="L4476" t="str">
            <v>Mejoramiento de la infraestructura y de  - Cementerios remodelados</v>
          </cell>
          <cell r="M4476" t="str">
            <v>PM/0228/0111/19050040291</v>
          </cell>
          <cell r="N4476" t="str">
            <v>11</v>
          </cell>
          <cell r="O4476" t="str">
            <v>Servicios funerarios en los cementerios de propied</v>
          </cell>
          <cell r="P4476" t="str">
            <v>2025</v>
          </cell>
          <cell r="Q4476">
            <v>120031061000</v>
          </cell>
          <cell r="R4476">
            <v>120031061000</v>
          </cell>
        </row>
        <row r="4477">
          <cell r="A4477" t="str">
            <v>0228-0102</v>
          </cell>
          <cell r="B4477" t="str">
            <v>DISTRITO CAPITAL</v>
          </cell>
          <cell r="C4477" t="str">
            <v>0228-01</v>
          </cell>
          <cell r="D4477" t="str">
            <v>UNIDAD ADMINISTRATIVA ESPECIAL DE SERVICIOS PÚBLICOS - UAESP</v>
          </cell>
          <cell r="E4477" t="str">
            <v>0002-012</v>
          </cell>
          <cell r="F4477" t="str">
            <v>EP-HÁBITAT</v>
          </cell>
          <cell r="G4477" t="str">
            <v>3-100-I001</v>
          </cell>
          <cell r="H4477" t="str">
            <v>VA-Administrados de destinación especifica</v>
          </cell>
          <cell r="I4477" t="str">
            <v>O232020200991114</v>
          </cell>
          <cell r="J4477" t="str">
            <v>Servicios de planificación económica, social y estadística de la administración publica</v>
          </cell>
          <cell r="K4477" t="str">
            <v>O23011740032024032102006</v>
          </cell>
          <cell r="L4477" t="str">
            <v>Implementación y transformación del Rell - Documentos de planeación</v>
          </cell>
          <cell r="M4477" t="str">
            <v>PM/0228/0102/40030060321</v>
          </cell>
          <cell r="N4477" t="str">
            <v>02</v>
          </cell>
          <cell r="O4477" t="str">
            <v>Servicio de gestión de residuos sólidos en el comp</v>
          </cell>
          <cell r="P4477" t="str">
            <v>2025</v>
          </cell>
          <cell r="Q4477">
            <v>2526200000</v>
          </cell>
          <cell r="R4477">
            <v>2526200000</v>
          </cell>
        </row>
        <row r="4478">
          <cell r="A4478" t="str">
            <v>0228-0102</v>
          </cell>
          <cell r="B4478" t="str">
            <v>DISTRITO CAPITAL</v>
          </cell>
          <cell r="C4478" t="str">
            <v>0228-01</v>
          </cell>
          <cell r="D4478" t="str">
            <v>UNIDAD ADMINISTRATIVA ESPECIAL DE SERVICIOS PÚBLICOS - UAESP</v>
          </cell>
          <cell r="E4478" t="str">
            <v>0002-012</v>
          </cell>
          <cell r="F4478" t="str">
            <v>EP-HÁBITAT</v>
          </cell>
          <cell r="G4478" t="str">
            <v>3-200-I001</v>
          </cell>
          <cell r="H4478" t="str">
            <v>RB-Administrados de destinación especifica</v>
          </cell>
          <cell r="I4478" t="str">
            <v>O232020200992511</v>
          </cell>
          <cell r="J4478" t="str">
            <v>Servicios de educación superior nivel pregrado técnica profesional y tecnológica</v>
          </cell>
          <cell r="K4478" t="str">
            <v>O23011740032024032102006</v>
          </cell>
          <cell r="L4478" t="str">
            <v>Implementación y transformación del Rell - Documentos de planeación</v>
          </cell>
          <cell r="M4478" t="str">
            <v>PM/0228/0102/40030060321</v>
          </cell>
          <cell r="N4478" t="str">
            <v>02</v>
          </cell>
          <cell r="O4478" t="str">
            <v>Servicio de gestión de residuos sólidos en el comp</v>
          </cell>
          <cell r="P4478" t="str">
            <v>2025</v>
          </cell>
          <cell r="Q4478">
            <v>22924079000</v>
          </cell>
          <cell r="R4478">
            <v>22924079000</v>
          </cell>
        </row>
        <row r="4479">
          <cell r="A4479" t="str">
            <v>0229-01FU</v>
          </cell>
          <cell r="B4479" t="str">
            <v>DISTRITO CAPITAL</v>
          </cell>
          <cell r="C4479" t="str">
            <v>0229-01</v>
          </cell>
          <cell r="D4479" t="str">
            <v>INSTITUTO DISTRITAL DE PROTECCION Y BIENESTAR ANIMAL - IDPYBA</v>
          </cell>
          <cell r="E4479" t="str">
            <v>0002-010</v>
          </cell>
          <cell r="F4479" t="str">
            <v>EP-AMBIENTE</v>
          </cell>
          <cell r="G4479" t="str">
            <v>1-100-F001</v>
          </cell>
          <cell r="H4479" t="str">
            <v>VA-RECURSOS DISTRITO</v>
          </cell>
          <cell r="I4479" t="str">
            <v>O211010100101</v>
          </cell>
          <cell r="J4479" t="str">
            <v>Sueldo básico</v>
          </cell>
          <cell r="K4479" t="str">
            <v>000000000000000000229</v>
          </cell>
          <cell r="L4479" t="str">
            <v>0229 - Programa Funcionamiento - INSTITUTO DISTRITAL DE PROTECCIÓN Y BIENESTAR ANIMAL - IDPYBA</v>
          </cell>
          <cell r="M4479" t="str">
            <v>PM02290001FUNC</v>
          </cell>
          <cell r="N4479" t="str">
            <v>FU</v>
          </cell>
          <cell r="O4479" t="str">
            <v>FUNCIONAMIENTO  INSTITUTO DISTRITAL DE PROTECCIÓN</v>
          </cell>
          <cell r="P4479" t="str">
            <v>2025</v>
          </cell>
          <cell r="Q4479">
            <v>2507955000</v>
          </cell>
          <cell r="R4479">
            <v>2507955000</v>
          </cell>
        </row>
        <row r="4480">
          <cell r="A4480" t="str">
            <v>0229-01FU</v>
          </cell>
          <cell r="B4480" t="str">
            <v>DISTRITO CAPITAL</v>
          </cell>
          <cell r="C4480" t="str">
            <v>0229-01</v>
          </cell>
          <cell r="D4480" t="str">
            <v>INSTITUTO DISTRITAL DE PROTECCION Y BIENESTAR ANIMAL - IDPYBA</v>
          </cell>
          <cell r="E4480" t="str">
            <v>0002-010</v>
          </cell>
          <cell r="F4480" t="str">
            <v>EP-AMBIENTE</v>
          </cell>
          <cell r="G4480" t="str">
            <v>1-100-F001</v>
          </cell>
          <cell r="H4480" t="str">
            <v>VA-RECURSOS DISTRITO</v>
          </cell>
          <cell r="I4480" t="str">
            <v>O211010100103</v>
          </cell>
          <cell r="J4480" t="str">
            <v>Gastos de representación</v>
          </cell>
          <cell r="K4480" t="str">
            <v>000000000000000000229</v>
          </cell>
          <cell r="L4480" t="str">
            <v>0229 - Programa Funcionamiento - INSTITUTO DISTRITAL DE PROTECCIÓN Y BIENESTAR ANIMAL - IDPYBA</v>
          </cell>
          <cell r="M4480" t="str">
            <v>PM02290001FUNC</v>
          </cell>
          <cell r="N4480" t="str">
            <v>FU</v>
          </cell>
          <cell r="O4480" t="str">
            <v>FUNCIONAMIENTO  INSTITUTO DISTRITAL DE PROTECCIÓN</v>
          </cell>
          <cell r="P4480" t="str">
            <v>2025</v>
          </cell>
          <cell r="Q4480">
            <v>367422000</v>
          </cell>
          <cell r="R4480">
            <v>367422000</v>
          </cell>
        </row>
        <row r="4481">
          <cell r="A4481" t="str">
            <v>0229-01FU</v>
          </cell>
          <cell r="B4481" t="str">
            <v>DISTRITO CAPITAL</v>
          </cell>
          <cell r="C4481" t="str">
            <v>0229-01</v>
          </cell>
          <cell r="D4481" t="str">
            <v>INSTITUTO DISTRITAL DE PROTECCION Y BIENESTAR ANIMAL - IDPYBA</v>
          </cell>
          <cell r="E4481" t="str">
            <v>0002-010</v>
          </cell>
          <cell r="F4481" t="str">
            <v>EP-AMBIENTE</v>
          </cell>
          <cell r="G4481" t="str">
            <v>1-100-F001</v>
          </cell>
          <cell r="H4481" t="str">
            <v>VA-RECURSOS DISTRITO</v>
          </cell>
          <cell r="I4481" t="str">
            <v>O211010100106</v>
          </cell>
          <cell r="J4481" t="str">
            <v>Prima de servicio</v>
          </cell>
          <cell r="K4481" t="str">
            <v>000000000000000000229</v>
          </cell>
          <cell r="L4481" t="str">
            <v>0229 - Programa Funcionamiento - INSTITUTO DISTRITAL DE PROTECCIÓN Y BIENESTAR ANIMAL - IDPYBA</v>
          </cell>
          <cell r="M4481" t="str">
            <v>PM02290001FUNC</v>
          </cell>
          <cell r="N4481" t="str">
            <v>FU</v>
          </cell>
          <cell r="O4481" t="str">
            <v>FUNCIONAMIENTO  INSTITUTO DISTRITAL DE PROTECCIÓN</v>
          </cell>
          <cell r="P4481" t="str">
            <v>2025</v>
          </cell>
          <cell r="Q4481">
            <v>404370000</v>
          </cell>
          <cell r="R4481">
            <v>404370000</v>
          </cell>
        </row>
        <row r="4482">
          <cell r="A4482" t="str">
            <v>0229-01FU</v>
          </cell>
          <cell r="B4482" t="str">
            <v>DISTRITO CAPITAL</v>
          </cell>
          <cell r="C4482" t="str">
            <v>0229-01</v>
          </cell>
          <cell r="D4482" t="str">
            <v>INSTITUTO DISTRITAL DE PROTECCION Y BIENESTAR ANIMAL - IDPYBA</v>
          </cell>
          <cell r="E4482" t="str">
            <v>0002-010</v>
          </cell>
          <cell r="F4482" t="str">
            <v>EP-AMBIENTE</v>
          </cell>
          <cell r="G4482" t="str">
            <v>1-100-F001</v>
          </cell>
          <cell r="H4482" t="str">
            <v>VA-RECURSOS DISTRITO</v>
          </cell>
          <cell r="I4482" t="str">
            <v>O211010100107</v>
          </cell>
          <cell r="J4482" t="str">
            <v>Bonificación por servicios prestados</v>
          </cell>
          <cell r="K4482" t="str">
            <v>000000000000000000229</v>
          </cell>
          <cell r="L4482" t="str">
            <v>0229 - Programa Funcionamiento - INSTITUTO DISTRITAL DE PROTECCIÓN Y BIENESTAR ANIMAL - IDPYBA</v>
          </cell>
          <cell r="M4482" t="str">
            <v>PM02290001FUNC</v>
          </cell>
          <cell r="N4482" t="str">
            <v>FU</v>
          </cell>
          <cell r="O4482" t="str">
            <v>FUNCIONAMIENTO  INSTITUTO DISTRITAL DE PROTECCIÓN</v>
          </cell>
          <cell r="P4482" t="str">
            <v>2025</v>
          </cell>
          <cell r="Q4482">
            <v>84494000</v>
          </cell>
          <cell r="R4482">
            <v>84494000</v>
          </cell>
        </row>
        <row r="4483">
          <cell r="A4483" t="str">
            <v>0229-01FU</v>
          </cell>
          <cell r="B4483" t="str">
            <v>DISTRITO CAPITAL</v>
          </cell>
          <cell r="C4483" t="str">
            <v>0229-01</v>
          </cell>
          <cell r="D4483" t="str">
            <v>INSTITUTO DISTRITAL DE PROTECCION Y BIENESTAR ANIMAL - IDPYBA</v>
          </cell>
          <cell r="E4483" t="str">
            <v>0002-010</v>
          </cell>
          <cell r="F4483" t="str">
            <v>EP-AMBIENTE</v>
          </cell>
          <cell r="G4483" t="str">
            <v>1-100-F001</v>
          </cell>
          <cell r="H4483" t="str">
            <v>VA-RECURSOS DISTRITO</v>
          </cell>
          <cell r="I4483" t="str">
            <v>O21101010010801</v>
          </cell>
          <cell r="J4483" t="str">
            <v>Prima de navidad</v>
          </cell>
          <cell r="K4483" t="str">
            <v>000000000000000000229</v>
          </cell>
          <cell r="L4483" t="str">
            <v>0229 - Programa Funcionamiento - INSTITUTO DISTRITAL DE PROTECCIÓN Y BIENESTAR ANIMAL - IDPYBA</v>
          </cell>
          <cell r="M4483" t="str">
            <v>PM02290001FUNC</v>
          </cell>
          <cell r="N4483" t="str">
            <v>FU</v>
          </cell>
          <cell r="O4483" t="str">
            <v>FUNCIONAMIENTO  INSTITUTO DISTRITAL DE PROTECCIÓN</v>
          </cell>
          <cell r="P4483" t="str">
            <v>2025</v>
          </cell>
          <cell r="Q4483">
            <v>368530000</v>
          </cell>
          <cell r="R4483">
            <v>368530000</v>
          </cell>
        </row>
        <row r="4484">
          <cell r="A4484" t="str">
            <v>0229-01FU</v>
          </cell>
          <cell r="B4484" t="str">
            <v>DISTRITO CAPITAL</v>
          </cell>
          <cell r="C4484" t="str">
            <v>0229-01</v>
          </cell>
          <cell r="D4484" t="str">
            <v>INSTITUTO DISTRITAL DE PROTECCION Y BIENESTAR ANIMAL - IDPYBA</v>
          </cell>
          <cell r="E4484" t="str">
            <v>0002-010</v>
          </cell>
          <cell r="F4484" t="str">
            <v>EP-AMBIENTE</v>
          </cell>
          <cell r="G4484" t="str">
            <v>1-100-F001</v>
          </cell>
          <cell r="H4484" t="str">
            <v>VA-RECURSOS DISTRITO</v>
          </cell>
          <cell r="I4484" t="str">
            <v>O21101010010802</v>
          </cell>
          <cell r="J4484" t="str">
            <v>Prima de vacaciones</v>
          </cell>
          <cell r="K4484" t="str">
            <v>000000000000000000229</v>
          </cell>
          <cell r="L4484" t="str">
            <v>0229 - Programa Funcionamiento - INSTITUTO DISTRITAL DE PROTECCIÓN Y BIENESTAR ANIMAL - IDPYBA</v>
          </cell>
          <cell r="M4484" t="str">
            <v>PM02290001FUNC</v>
          </cell>
          <cell r="N4484" t="str">
            <v>FU</v>
          </cell>
          <cell r="O4484" t="str">
            <v>FUNCIONAMIENTO  INSTITUTO DISTRITAL DE PROTECCIÓN</v>
          </cell>
          <cell r="P4484" t="str">
            <v>2025</v>
          </cell>
          <cell r="Q4484">
            <v>176890000</v>
          </cell>
          <cell r="R4484">
            <v>176890000</v>
          </cell>
        </row>
        <row r="4485">
          <cell r="A4485" t="str">
            <v>0229-01FU</v>
          </cell>
          <cell r="B4485" t="str">
            <v>DISTRITO CAPITAL</v>
          </cell>
          <cell r="C4485" t="str">
            <v>0229-01</v>
          </cell>
          <cell r="D4485" t="str">
            <v>INSTITUTO DISTRITAL DE PROTECCION Y BIENESTAR ANIMAL - IDPYBA</v>
          </cell>
          <cell r="E4485" t="str">
            <v>0002-010</v>
          </cell>
          <cell r="F4485" t="str">
            <v>EP-AMBIENTE</v>
          </cell>
          <cell r="G4485" t="str">
            <v>1-100-F001</v>
          </cell>
          <cell r="H4485" t="str">
            <v>VA-RECURSOS DISTRITO</v>
          </cell>
          <cell r="I4485" t="str">
            <v>O211010100109</v>
          </cell>
          <cell r="J4485" t="str">
            <v>Prima técnica salarial</v>
          </cell>
          <cell r="K4485" t="str">
            <v>000000000000000000229</v>
          </cell>
          <cell r="L4485" t="str">
            <v>0229 - Programa Funcionamiento - INSTITUTO DISTRITAL DE PROTECCIÓN Y BIENESTAR ANIMAL - IDPYBA</v>
          </cell>
          <cell r="M4485" t="str">
            <v>PM02290001FUNC</v>
          </cell>
          <cell r="N4485" t="str">
            <v>FU</v>
          </cell>
          <cell r="O4485" t="str">
            <v>FUNCIONAMIENTO  INSTITUTO DISTRITAL DE PROTECCIÓN</v>
          </cell>
          <cell r="P4485" t="str">
            <v>2025</v>
          </cell>
          <cell r="Q4485">
            <v>859665000</v>
          </cell>
          <cell r="R4485">
            <v>859665000</v>
          </cell>
        </row>
        <row r="4486">
          <cell r="A4486" t="str">
            <v>0229-01FU</v>
          </cell>
          <cell r="B4486" t="str">
            <v>DISTRITO CAPITAL</v>
          </cell>
          <cell r="C4486" t="str">
            <v>0229-01</v>
          </cell>
          <cell r="D4486" t="str">
            <v>INSTITUTO DISTRITAL DE PROTECCION Y BIENESTAR ANIMAL - IDPYBA</v>
          </cell>
          <cell r="E4486" t="str">
            <v>0002-010</v>
          </cell>
          <cell r="F4486" t="str">
            <v>EP-AMBIENTE</v>
          </cell>
          <cell r="G4486" t="str">
            <v>1-100-F001</v>
          </cell>
          <cell r="H4486" t="str">
            <v>VA-RECURSOS DISTRITO</v>
          </cell>
          <cell r="I4486" t="str">
            <v>O21101010021201</v>
          </cell>
          <cell r="J4486" t="str">
            <v>Beneficios a los empleados a corto plazo</v>
          </cell>
          <cell r="K4486" t="str">
            <v>000000000000000000229</v>
          </cell>
          <cell r="L4486" t="str">
            <v>0229 - Programa Funcionamiento - INSTITUTO DISTRITAL DE PROTECCIÓN Y BIENESTAR ANIMAL - IDPYBA</v>
          </cell>
          <cell r="M4486" t="str">
            <v>PM02290001FUNC</v>
          </cell>
          <cell r="N4486" t="str">
            <v>FU</v>
          </cell>
          <cell r="O4486" t="str">
            <v>FUNCIONAMIENTO  INSTITUTO DISTRITAL DE PROTECCIÓN</v>
          </cell>
          <cell r="P4486" t="str">
            <v>2025</v>
          </cell>
          <cell r="Q4486">
            <v>21546000</v>
          </cell>
          <cell r="R4486">
            <v>21546000</v>
          </cell>
        </row>
        <row r="4487">
          <cell r="A4487" t="str">
            <v>0229-01FU</v>
          </cell>
          <cell r="B4487" t="str">
            <v>DISTRITO CAPITAL</v>
          </cell>
          <cell r="C4487" t="str">
            <v>0229-01</v>
          </cell>
          <cell r="D4487" t="str">
            <v>INSTITUTO DISTRITAL DE PROTECCION Y BIENESTAR ANIMAL - IDPYBA</v>
          </cell>
          <cell r="E4487" t="str">
            <v>0002-010</v>
          </cell>
          <cell r="F4487" t="str">
            <v>EP-AMBIENTE</v>
          </cell>
          <cell r="G4487" t="str">
            <v>1-100-F001</v>
          </cell>
          <cell r="H4487" t="str">
            <v>VA-RECURSOS DISTRITO</v>
          </cell>
          <cell r="I4487" t="str">
            <v>O211010200101</v>
          </cell>
          <cell r="J4487" t="str">
            <v>Aportes a la seguridad social en pensiones públicas</v>
          </cell>
          <cell r="K4487" t="str">
            <v>000000000000000000229</v>
          </cell>
          <cell r="L4487" t="str">
            <v>0229 - Programa Funcionamiento - INSTITUTO DISTRITAL DE PROTECCIÓN Y BIENESTAR ANIMAL - IDPYBA</v>
          </cell>
          <cell r="M4487" t="str">
            <v>PM02290001FUNC</v>
          </cell>
          <cell r="N4487" t="str">
            <v>FU</v>
          </cell>
          <cell r="O4487" t="str">
            <v>FUNCIONAMIENTO  INSTITUTO DISTRITAL DE PROTECCIÓN</v>
          </cell>
          <cell r="P4487" t="str">
            <v>2025</v>
          </cell>
          <cell r="Q4487">
            <v>184587000</v>
          </cell>
          <cell r="R4487">
            <v>184587000</v>
          </cell>
        </row>
        <row r="4488">
          <cell r="A4488" t="str">
            <v>0229-01FU</v>
          </cell>
          <cell r="B4488" t="str">
            <v>DISTRITO CAPITAL</v>
          </cell>
          <cell r="C4488" t="str">
            <v>0229-01</v>
          </cell>
          <cell r="D4488" t="str">
            <v>INSTITUTO DISTRITAL DE PROTECCION Y BIENESTAR ANIMAL - IDPYBA</v>
          </cell>
          <cell r="E4488" t="str">
            <v>0002-010</v>
          </cell>
          <cell r="F4488" t="str">
            <v>EP-AMBIENTE</v>
          </cell>
          <cell r="G4488" t="str">
            <v>1-100-F001</v>
          </cell>
          <cell r="H4488" t="str">
            <v>VA-RECURSOS DISTRITO</v>
          </cell>
          <cell r="I4488" t="str">
            <v>O211010200102</v>
          </cell>
          <cell r="J4488" t="str">
            <v>Aportes a la seguridad social en pensiones privadas</v>
          </cell>
          <cell r="K4488" t="str">
            <v>000000000000000000229</v>
          </cell>
          <cell r="L4488" t="str">
            <v>0229 - Programa Funcionamiento - INSTITUTO DISTRITAL DE PROTECCIÓN Y BIENESTAR ANIMAL - IDPYBA</v>
          </cell>
          <cell r="M4488" t="str">
            <v>PM02290001FUNC</v>
          </cell>
          <cell r="N4488" t="str">
            <v>FU</v>
          </cell>
          <cell r="O4488" t="str">
            <v>FUNCIONAMIENTO  INSTITUTO DISTRITAL DE PROTECCIÓN</v>
          </cell>
          <cell r="P4488" t="str">
            <v>2025</v>
          </cell>
          <cell r="Q4488">
            <v>276344000</v>
          </cell>
          <cell r="R4488">
            <v>276344000</v>
          </cell>
        </row>
        <row r="4489">
          <cell r="A4489" t="str">
            <v>0229-01FU</v>
          </cell>
          <cell r="B4489" t="str">
            <v>DISTRITO CAPITAL</v>
          </cell>
          <cell r="C4489" t="str">
            <v>0229-01</v>
          </cell>
          <cell r="D4489" t="str">
            <v>INSTITUTO DISTRITAL DE PROTECCION Y BIENESTAR ANIMAL - IDPYBA</v>
          </cell>
          <cell r="E4489" t="str">
            <v>0002-010</v>
          </cell>
          <cell r="F4489" t="str">
            <v>EP-AMBIENTE</v>
          </cell>
          <cell r="G4489" t="str">
            <v>1-100-F001</v>
          </cell>
          <cell r="H4489" t="str">
            <v>VA-RECURSOS DISTRITO</v>
          </cell>
          <cell r="I4489" t="str">
            <v>O211010200202</v>
          </cell>
          <cell r="J4489" t="str">
            <v>Aportes a la seguridad social en salud privada</v>
          </cell>
          <cell r="K4489" t="str">
            <v>000000000000000000229</v>
          </cell>
          <cell r="L4489" t="str">
            <v>0229 - Programa Funcionamiento - INSTITUTO DISTRITAL DE PROTECCIÓN Y BIENESTAR ANIMAL - IDPYBA</v>
          </cell>
          <cell r="M4489" t="str">
            <v>PM02290001FUNC</v>
          </cell>
          <cell r="N4489" t="str">
            <v>FU</v>
          </cell>
          <cell r="O4489" t="str">
            <v>FUNCIONAMIENTO  INSTITUTO DISTRITAL DE PROTECCIÓN</v>
          </cell>
          <cell r="P4489" t="str">
            <v>2025</v>
          </cell>
          <cell r="Q4489">
            <v>326494000</v>
          </cell>
          <cell r="R4489">
            <v>326494000</v>
          </cell>
        </row>
        <row r="4490">
          <cell r="A4490" t="str">
            <v>0229-01FU</v>
          </cell>
          <cell r="B4490" t="str">
            <v>DISTRITO CAPITAL</v>
          </cell>
          <cell r="C4490" t="str">
            <v>0229-01</v>
          </cell>
          <cell r="D4490" t="str">
            <v>INSTITUTO DISTRITAL DE PROTECCION Y BIENESTAR ANIMAL - IDPYBA</v>
          </cell>
          <cell r="E4490" t="str">
            <v>0002-010</v>
          </cell>
          <cell r="F4490" t="str">
            <v>EP-AMBIENTE</v>
          </cell>
          <cell r="G4490" t="str">
            <v>1-100-F001</v>
          </cell>
          <cell r="H4490" t="str">
            <v>VA-RECURSOS DISTRITO</v>
          </cell>
          <cell r="I4490" t="str">
            <v>O211010200301</v>
          </cell>
          <cell r="J4490" t="str">
            <v>Aportes de cesantías a fondos públicos</v>
          </cell>
          <cell r="K4490" t="str">
            <v>000000000000000000229</v>
          </cell>
          <cell r="L4490" t="str">
            <v>0229 - Programa Funcionamiento - INSTITUTO DISTRITAL DE PROTECCIÓN Y BIENESTAR ANIMAL - IDPYBA</v>
          </cell>
          <cell r="M4490" t="str">
            <v>PM02290001FUNC</v>
          </cell>
          <cell r="N4490" t="str">
            <v>FU</v>
          </cell>
          <cell r="O4490" t="str">
            <v>FUNCIONAMIENTO  INSTITUTO DISTRITAL DE PROTECCIÓN</v>
          </cell>
          <cell r="P4490" t="str">
            <v>2025</v>
          </cell>
          <cell r="Q4490">
            <v>371596000</v>
          </cell>
          <cell r="R4490">
            <v>371596000</v>
          </cell>
        </row>
        <row r="4491">
          <cell r="A4491" t="str">
            <v>0229-01FU</v>
          </cell>
          <cell r="B4491" t="str">
            <v>DISTRITO CAPITAL</v>
          </cell>
          <cell r="C4491" t="str">
            <v>0229-01</v>
          </cell>
          <cell r="D4491" t="str">
            <v>INSTITUTO DISTRITAL DE PROTECCION Y BIENESTAR ANIMAL - IDPYBA</v>
          </cell>
          <cell r="E4491" t="str">
            <v>0002-010</v>
          </cell>
          <cell r="F4491" t="str">
            <v>EP-AMBIENTE</v>
          </cell>
          <cell r="G4491" t="str">
            <v>1-100-F001</v>
          </cell>
          <cell r="H4491" t="str">
            <v>VA-RECURSOS DISTRITO</v>
          </cell>
          <cell r="I4491" t="str">
            <v>O211010200302</v>
          </cell>
          <cell r="J4491" t="str">
            <v>Aportes de cesantías a fondos privados</v>
          </cell>
          <cell r="K4491" t="str">
            <v>000000000000000000229</v>
          </cell>
          <cell r="L4491" t="str">
            <v>0229 - Programa Funcionamiento - INSTITUTO DISTRITAL DE PROTECCIÓN Y BIENESTAR ANIMAL - IDPYBA</v>
          </cell>
          <cell r="M4491" t="str">
            <v>PM02290001FUNC</v>
          </cell>
          <cell r="N4491" t="str">
            <v>FU</v>
          </cell>
          <cell r="O4491" t="str">
            <v>FUNCIONAMIENTO  INSTITUTO DISTRITAL DE PROTECCIÓN</v>
          </cell>
          <cell r="P4491" t="str">
            <v>2025</v>
          </cell>
          <cell r="Q4491">
            <v>75553000</v>
          </cell>
          <cell r="R4491">
            <v>75553000</v>
          </cell>
        </row>
        <row r="4492">
          <cell r="A4492" t="str">
            <v>0229-01FU</v>
          </cell>
          <cell r="B4492" t="str">
            <v>DISTRITO CAPITAL</v>
          </cell>
          <cell r="C4492" t="str">
            <v>0229-01</v>
          </cell>
          <cell r="D4492" t="str">
            <v>INSTITUTO DISTRITAL DE PROTECCION Y BIENESTAR ANIMAL - IDPYBA</v>
          </cell>
          <cell r="E4492" t="str">
            <v>0002-010</v>
          </cell>
          <cell r="F4492" t="str">
            <v>EP-AMBIENTE</v>
          </cell>
          <cell r="G4492" t="str">
            <v>1-100-F001</v>
          </cell>
          <cell r="H4492" t="str">
            <v>VA-RECURSOS DISTRITO</v>
          </cell>
          <cell r="I4492" t="str">
            <v>O211010200401</v>
          </cell>
          <cell r="J4492" t="str">
            <v>Compensar</v>
          </cell>
          <cell r="K4492" t="str">
            <v>000000000000000000229</v>
          </cell>
          <cell r="L4492" t="str">
            <v>0229 - Programa Funcionamiento - INSTITUTO DISTRITAL DE PROTECCIÓN Y BIENESTAR ANIMAL - IDPYBA</v>
          </cell>
          <cell r="M4492" t="str">
            <v>PM02290001FUNC</v>
          </cell>
          <cell r="N4492" t="str">
            <v>FU</v>
          </cell>
          <cell r="O4492" t="str">
            <v>FUNCIONAMIENTO  INSTITUTO DISTRITAL DE PROTECCIÓN</v>
          </cell>
          <cell r="P4492" t="str">
            <v>2025</v>
          </cell>
          <cell r="Q4492">
            <v>176890000</v>
          </cell>
          <cell r="R4492">
            <v>176890000</v>
          </cell>
        </row>
        <row r="4493">
          <cell r="A4493" t="str">
            <v>0229-01FU</v>
          </cell>
          <cell r="B4493" t="str">
            <v>DISTRITO CAPITAL</v>
          </cell>
          <cell r="C4493" t="str">
            <v>0229-01</v>
          </cell>
          <cell r="D4493" t="str">
            <v>INSTITUTO DISTRITAL DE PROTECCION Y BIENESTAR ANIMAL - IDPYBA</v>
          </cell>
          <cell r="E4493" t="str">
            <v>0002-010</v>
          </cell>
          <cell r="F4493" t="str">
            <v>EP-AMBIENTE</v>
          </cell>
          <cell r="G4493" t="str">
            <v>1-100-F001</v>
          </cell>
          <cell r="H4493" t="str">
            <v>VA-RECURSOS DISTRITO</v>
          </cell>
          <cell r="I4493" t="str">
            <v>O211010200501</v>
          </cell>
          <cell r="J4493" t="str">
            <v>Aportes generales al sistema de riesgos laborales públicos</v>
          </cell>
          <cell r="K4493" t="str">
            <v>000000000000000000229</v>
          </cell>
          <cell r="L4493" t="str">
            <v>0229 - Programa Funcionamiento - INSTITUTO DISTRITAL DE PROTECCIÓN Y BIENESTAR ANIMAL - IDPYBA</v>
          </cell>
          <cell r="M4493" t="str">
            <v>PM02290001FUNC</v>
          </cell>
          <cell r="N4493" t="str">
            <v>FU</v>
          </cell>
          <cell r="O4493" t="str">
            <v>FUNCIONAMIENTO  INSTITUTO DISTRITAL DE PROTECCIÓN</v>
          </cell>
          <cell r="P4493" t="str">
            <v>2025</v>
          </cell>
          <cell r="Q4493">
            <v>29455000</v>
          </cell>
          <cell r="R4493">
            <v>29455000</v>
          </cell>
        </row>
        <row r="4494">
          <cell r="A4494" t="str">
            <v>0229-01FU</v>
          </cell>
          <cell r="B4494" t="str">
            <v>DISTRITO CAPITAL</v>
          </cell>
          <cell r="C4494" t="str">
            <v>0229-01</v>
          </cell>
          <cell r="D4494" t="str">
            <v>INSTITUTO DISTRITAL DE PROTECCION Y BIENESTAR ANIMAL - IDPYBA</v>
          </cell>
          <cell r="E4494" t="str">
            <v>0002-010</v>
          </cell>
          <cell r="F4494" t="str">
            <v>EP-AMBIENTE</v>
          </cell>
          <cell r="G4494" t="str">
            <v>1-100-F001</v>
          </cell>
          <cell r="H4494" t="str">
            <v>VA-RECURSOS DISTRITO</v>
          </cell>
          <cell r="I4494" t="str">
            <v>O2110102006</v>
          </cell>
          <cell r="J4494" t="str">
            <v>Aportes al ICBF</v>
          </cell>
          <cell r="K4494" t="str">
            <v>000000000000000000229</v>
          </cell>
          <cell r="L4494" t="str">
            <v>0229 - Programa Funcionamiento - INSTITUTO DISTRITAL DE PROTECCIÓN Y BIENESTAR ANIMAL - IDPYBA</v>
          </cell>
          <cell r="M4494" t="str">
            <v>PM02290001FUNC</v>
          </cell>
          <cell r="N4494" t="str">
            <v>FU</v>
          </cell>
          <cell r="O4494" t="str">
            <v>FUNCIONAMIENTO  INSTITUTO DISTRITAL DE PROTECCIÓN</v>
          </cell>
          <cell r="P4494" t="str">
            <v>2025</v>
          </cell>
          <cell r="Q4494">
            <v>132668000</v>
          </cell>
          <cell r="R4494">
            <v>132668000</v>
          </cell>
        </row>
        <row r="4495">
          <cell r="A4495" t="str">
            <v>0229-01FU</v>
          </cell>
          <cell r="B4495" t="str">
            <v>DISTRITO CAPITAL</v>
          </cell>
          <cell r="C4495" t="str">
            <v>0229-01</v>
          </cell>
          <cell r="D4495" t="str">
            <v>INSTITUTO DISTRITAL DE PROTECCION Y BIENESTAR ANIMAL - IDPYBA</v>
          </cell>
          <cell r="E4495" t="str">
            <v>0002-010</v>
          </cell>
          <cell r="F4495" t="str">
            <v>EP-AMBIENTE</v>
          </cell>
          <cell r="G4495" t="str">
            <v>1-100-F001</v>
          </cell>
          <cell r="H4495" t="str">
            <v>VA-RECURSOS DISTRITO</v>
          </cell>
          <cell r="I4495" t="str">
            <v>O2110102007</v>
          </cell>
          <cell r="J4495" t="str">
            <v>Aportes al SENA</v>
          </cell>
          <cell r="K4495" t="str">
            <v>000000000000000000229</v>
          </cell>
          <cell r="L4495" t="str">
            <v>0229 - Programa Funcionamiento - INSTITUTO DISTRITAL DE PROTECCIÓN Y BIENESTAR ANIMAL - IDPYBA</v>
          </cell>
          <cell r="M4495" t="str">
            <v>PM02290001FUNC</v>
          </cell>
          <cell r="N4495" t="str">
            <v>FU</v>
          </cell>
          <cell r="O4495" t="str">
            <v>FUNCIONAMIENTO  INSTITUTO DISTRITAL DE PROTECCIÓN</v>
          </cell>
          <cell r="P4495" t="str">
            <v>2025</v>
          </cell>
          <cell r="Q4495">
            <v>22117000</v>
          </cell>
          <cell r="R4495">
            <v>22117000</v>
          </cell>
        </row>
        <row r="4496">
          <cell r="A4496" t="str">
            <v>0229-01FU</v>
          </cell>
          <cell r="B4496" t="str">
            <v>DISTRITO CAPITAL</v>
          </cell>
          <cell r="C4496" t="str">
            <v>0229-01</v>
          </cell>
          <cell r="D4496" t="str">
            <v>INSTITUTO DISTRITAL DE PROTECCION Y BIENESTAR ANIMAL - IDPYBA</v>
          </cell>
          <cell r="E4496" t="str">
            <v>0002-010</v>
          </cell>
          <cell r="F4496" t="str">
            <v>EP-AMBIENTE</v>
          </cell>
          <cell r="G4496" t="str">
            <v>1-100-F001</v>
          </cell>
          <cell r="H4496" t="str">
            <v>VA-RECURSOS DISTRITO</v>
          </cell>
          <cell r="I4496" t="str">
            <v>O211010300103</v>
          </cell>
          <cell r="J4496" t="str">
            <v>Bonificación especial de recreación</v>
          </cell>
          <cell r="K4496" t="str">
            <v>000000000000000000229</v>
          </cell>
          <cell r="L4496" t="str">
            <v>0229 - Programa Funcionamiento - INSTITUTO DISTRITAL DE PROTECCIÓN Y BIENESTAR ANIMAL - IDPYBA</v>
          </cell>
          <cell r="M4496" t="str">
            <v>PM02290001FUNC</v>
          </cell>
          <cell r="N4496" t="str">
            <v>FU</v>
          </cell>
          <cell r="O4496" t="str">
            <v>FUNCIONAMIENTO  INSTITUTO DISTRITAL DE PROTECCIÓN</v>
          </cell>
          <cell r="P4496" t="str">
            <v>2025</v>
          </cell>
          <cell r="Q4496">
            <v>13932000</v>
          </cell>
          <cell r="R4496">
            <v>13932000</v>
          </cell>
        </row>
        <row r="4497">
          <cell r="A4497" t="str">
            <v>0229-01FU</v>
          </cell>
          <cell r="B4497" t="str">
            <v>DISTRITO CAPITAL</v>
          </cell>
          <cell r="C4497" t="str">
            <v>0229-01</v>
          </cell>
          <cell r="D4497" t="str">
            <v>INSTITUTO DISTRITAL DE PROTECCION Y BIENESTAR ANIMAL - IDPYBA</v>
          </cell>
          <cell r="E4497" t="str">
            <v>0002-010</v>
          </cell>
          <cell r="F4497" t="str">
            <v>EP-AMBIENTE</v>
          </cell>
          <cell r="G4497" t="str">
            <v>1-100-F001</v>
          </cell>
          <cell r="H4497" t="str">
            <v>VA-RECURSOS DISTRITO</v>
          </cell>
          <cell r="I4497" t="str">
            <v>O2110103005</v>
          </cell>
          <cell r="J4497" t="str">
            <v>Reconocimiento por permanencia en el servicio público - Bogotá D.C.</v>
          </cell>
          <cell r="K4497" t="str">
            <v>000000000000000000229</v>
          </cell>
          <cell r="L4497" t="str">
            <v>0229 - Programa Funcionamiento - INSTITUTO DISTRITAL DE PROTECCIÓN Y BIENESTAR ANIMAL - IDPYBA</v>
          </cell>
          <cell r="M4497" t="str">
            <v>PM02290001FUNC</v>
          </cell>
          <cell r="N4497" t="str">
            <v>FU</v>
          </cell>
          <cell r="O4497" t="str">
            <v>FUNCIONAMIENTO  INSTITUTO DISTRITAL DE PROTECCIÓN</v>
          </cell>
          <cell r="P4497" t="str">
            <v>2025</v>
          </cell>
          <cell r="Q4497">
            <v>10729000</v>
          </cell>
          <cell r="R4497">
            <v>10729000</v>
          </cell>
        </row>
        <row r="4498">
          <cell r="A4498" t="str">
            <v>0229-01FU</v>
          </cell>
          <cell r="B4498" t="str">
            <v>DISTRITO CAPITAL</v>
          </cell>
          <cell r="C4498" t="str">
            <v>0229-01</v>
          </cell>
          <cell r="D4498" t="str">
            <v>INSTITUTO DISTRITAL DE PROTECCION Y BIENESTAR ANIMAL - IDPYBA</v>
          </cell>
          <cell r="E4498" t="str">
            <v>0002-010</v>
          </cell>
          <cell r="F4498" t="str">
            <v>EP-AMBIENTE</v>
          </cell>
          <cell r="G4498" t="str">
            <v>1-100-F001</v>
          </cell>
          <cell r="H4498" t="str">
            <v>VA-RECURSOS DISTRITO</v>
          </cell>
          <cell r="I4498" t="str">
            <v>O2110103068</v>
          </cell>
          <cell r="J4498" t="str">
            <v>Prima secretarial</v>
          </cell>
          <cell r="K4498" t="str">
            <v>000000000000000000229</v>
          </cell>
          <cell r="L4498" t="str">
            <v>0229 - Programa Funcionamiento - INSTITUTO DISTRITAL DE PROTECCIÓN Y BIENESTAR ANIMAL - IDPYBA</v>
          </cell>
          <cell r="M4498" t="str">
            <v>PM02290001FUNC</v>
          </cell>
          <cell r="N4498" t="str">
            <v>FU</v>
          </cell>
          <cell r="O4498" t="str">
            <v>FUNCIONAMIENTO  INSTITUTO DISTRITAL DE PROTECCIÓN</v>
          </cell>
          <cell r="P4498" t="str">
            <v>2025</v>
          </cell>
          <cell r="Q4498">
            <v>880000</v>
          </cell>
          <cell r="R4498">
            <v>880000</v>
          </cell>
        </row>
        <row r="4499">
          <cell r="A4499" t="str">
            <v>0229-01FU</v>
          </cell>
          <cell r="B4499" t="str">
            <v>DISTRITO CAPITAL</v>
          </cell>
          <cell r="C4499" t="str">
            <v>0229-01</v>
          </cell>
          <cell r="D4499" t="str">
            <v>INSTITUTO DISTRITAL DE PROTECCION Y BIENESTAR ANIMAL - IDPYBA</v>
          </cell>
          <cell r="E4499" t="str">
            <v>0002-010</v>
          </cell>
          <cell r="F4499" t="str">
            <v>EP-AMBIENTE</v>
          </cell>
          <cell r="G4499" t="str">
            <v>1-100-F001</v>
          </cell>
          <cell r="H4499" t="str">
            <v>VA-RECURSOS DISTRITO</v>
          </cell>
          <cell r="I4499" t="str">
            <v>O2120201002072719005</v>
          </cell>
          <cell r="J4499" t="str">
            <v>Mascarillas para protección industrial con órgano filtrante no reemplazable</v>
          </cell>
          <cell r="K4499" t="str">
            <v>000000000000000000229</v>
          </cell>
          <cell r="L4499" t="str">
            <v>0229 - Programa Funcionamiento - INSTITUTO DISTRITAL DE PROTECCIÓN Y BIENESTAR ANIMAL - IDPYBA</v>
          </cell>
          <cell r="M4499" t="str">
            <v>PM02290001FUNC</v>
          </cell>
          <cell r="N4499" t="str">
            <v>FU</v>
          </cell>
          <cell r="O4499" t="str">
            <v>FUNCIONAMIENTO  INSTITUTO DISTRITAL DE PROTECCIÓN</v>
          </cell>
          <cell r="P4499" t="str">
            <v>2025</v>
          </cell>
          <cell r="Q4499">
            <v>1011000</v>
          </cell>
          <cell r="R4499">
            <v>1011000</v>
          </cell>
        </row>
        <row r="4500">
          <cell r="A4500" t="str">
            <v>0229-01FU</v>
          </cell>
          <cell r="B4500" t="str">
            <v>DISTRITO CAPITAL</v>
          </cell>
          <cell r="C4500" t="str">
            <v>0229-01</v>
          </cell>
          <cell r="D4500" t="str">
            <v>INSTITUTO DISTRITAL DE PROTECCION Y BIENESTAR ANIMAL - IDPYBA</v>
          </cell>
          <cell r="E4500" t="str">
            <v>0002-010</v>
          </cell>
          <cell r="F4500" t="str">
            <v>EP-AMBIENTE</v>
          </cell>
          <cell r="G4500" t="str">
            <v>1-100-F001</v>
          </cell>
          <cell r="H4500" t="str">
            <v>VA-RECURSOS DISTRITO</v>
          </cell>
          <cell r="I4500" t="str">
            <v>O2120201002082823609</v>
          </cell>
          <cell r="J4500" t="str">
            <v>Uniformes de trabajo</v>
          </cell>
          <cell r="K4500" t="str">
            <v>000000000000000000229</v>
          </cell>
          <cell r="L4500" t="str">
            <v>0229 - Programa Funcionamiento - INSTITUTO DISTRITAL DE PROTECCIÓN Y BIENESTAR ANIMAL - IDPYBA</v>
          </cell>
          <cell r="M4500" t="str">
            <v>PM02290001FUNC</v>
          </cell>
          <cell r="N4500" t="str">
            <v>FU</v>
          </cell>
          <cell r="O4500" t="str">
            <v>FUNCIONAMIENTO  INSTITUTO DISTRITAL DE PROTECCIÓN</v>
          </cell>
          <cell r="P4500" t="str">
            <v>2025</v>
          </cell>
          <cell r="Q4500">
            <v>49999000</v>
          </cell>
          <cell r="R4500">
            <v>49999000</v>
          </cell>
        </row>
        <row r="4501">
          <cell r="A4501" t="str">
            <v>0229-01FU</v>
          </cell>
          <cell r="B4501" t="str">
            <v>DISTRITO CAPITAL</v>
          </cell>
          <cell r="C4501" t="str">
            <v>0229-01</v>
          </cell>
          <cell r="D4501" t="str">
            <v>INSTITUTO DISTRITAL DE PROTECCION Y BIENESTAR ANIMAL - IDPYBA</v>
          </cell>
          <cell r="E4501" t="str">
            <v>0002-010</v>
          </cell>
          <cell r="F4501" t="str">
            <v>EP-AMBIENTE</v>
          </cell>
          <cell r="G4501" t="str">
            <v>1-100-F001</v>
          </cell>
          <cell r="H4501" t="str">
            <v>VA-RECURSOS DISTRITO</v>
          </cell>
          <cell r="I4501" t="str">
            <v>O2120201002082823610</v>
          </cell>
          <cell r="J4501" t="str">
            <v>Overoles para trabajo</v>
          </cell>
          <cell r="K4501" t="str">
            <v>000000000000000000229</v>
          </cell>
          <cell r="L4501" t="str">
            <v>0229 - Programa Funcionamiento - INSTITUTO DISTRITAL DE PROTECCIÓN Y BIENESTAR ANIMAL - IDPYBA</v>
          </cell>
          <cell r="M4501" t="str">
            <v>PM02290001FUNC</v>
          </cell>
          <cell r="N4501" t="str">
            <v>FU</v>
          </cell>
          <cell r="O4501" t="str">
            <v>FUNCIONAMIENTO  INSTITUTO DISTRITAL DE PROTECCIÓN</v>
          </cell>
          <cell r="P4501" t="str">
            <v>2025</v>
          </cell>
          <cell r="Q4501">
            <v>2278000</v>
          </cell>
          <cell r="R4501">
            <v>2278000</v>
          </cell>
        </row>
        <row r="4502">
          <cell r="A4502" t="str">
            <v>0229-01FU</v>
          </cell>
          <cell r="B4502" t="str">
            <v>DISTRITO CAPITAL</v>
          </cell>
          <cell r="C4502" t="str">
            <v>0229-01</v>
          </cell>
          <cell r="D4502" t="str">
            <v>INSTITUTO DISTRITAL DE PROTECCION Y BIENESTAR ANIMAL - IDPYBA</v>
          </cell>
          <cell r="E4502" t="str">
            <v>0002-010</v>
          </cell>
          <cell r="F4502" t="str">
            <v>EP-AMBIENTE</v>
          </cell>
          <cell r="G4502" t="str">
            <v>1-100-F001</v>
          </cell>
          <cell r="H4502" t="str">
            <v>VA-RECURSOS DISTRITO</v>
          </cell>
          <cell r="I4502" t="str">
            <v>O2120201002092951001</v>
          </cell>
          <cell r="J4502" t="str">
            <v>Botas de caucho y/o plástico con puntera y/o plantilla de acero</v>
          </cell>
          <cell r="K4502" t="str">
            <v>000000000000000000229</v>
          </cell>
          <cell r="L4502" t="str">
            <v>0229 - Programa Funcionamiento - INSTITUTO DISTRITAL DE PROTECCIÓN Y BIENESTAR ANIMAL - IDPYBA</v>
          </cell>
          <cell r="M4502" t="str">
            <v>PM02290001FUNC</v>
          </cell>
          <cell r="N4502" t="str">
            <v>FU</v>
          </cell>
          <cell r="O4502" t="str">
            <v>FUNCIONAMIENTO  INSTITUTO DISTRITAL DE PROTECCIÓN</v>
          </cell>
          <cell r="P4502" t="str">
            <v>2025</v>
          </cell>
          <cell r="Q4502">
            <v>3866000</v>
          </cell>
          <cell r="R4502">
            <v>3866000</v>
          </cell>
        </row>
        <row r="4503">
          <cell r="A4503" t="str">
            <v>0229-01FU</v>
          </cell>
          <cell r="B4503" t="str">
            <v>DISTRITO CAPITAL</v>
          </cell>
          <cell r="C4503" t="str">
            <v>0229-01</v>
          </cell>
          <cell r="D4503" t="str">
            <v>INSTITUTO DISTRITAL DE PROTECCION Y BIENESTAR ANIMAL - IDPYBA</v>
          </cell>
          <cell r="E4503" t="str">
            <v>0002-010</v>
          </cell>
          <cell r="F4503" t="str">
            <v>EP-AMBIENTE</v>
          </cell>
          <cell r="G4503" t="str">
            <v>1-100-F001</v>
          </cell>
          <cell r="H4503" t="str">
            <v>VA-RECURSOS DISTRITO</v>
          </cell>
          <cell r="I4503" t="str">
            <v>O2120201003013192205</v>
          </cell>
          <cell r="J4503" t="str">
            <v>Tableros o carteleras de corcho</v>
          </cell>
          <cell r="K4503" t="str">
            <v>000000000000000000229</v>
          </cell>
          <cell r="L4503" t="str">
            <v>0229 - Programa Funcionamiento - INSTITUTO DISTRITAL DE PROTECCIÓN Y BIENESTAR ANIMAL - IDPYBA</v>
          </cell>
          <cell r="M4503" t="str">
            <v>PM02290001FUNC</v>
          </cell>
          <cell r="N4503" t="str">
            <v>FU</v>
          </cell>
          <cell r="O4503" t="str">
            <v>FUNCIONAMIENTO  INSTITUTO DISTRITAL DE PROTECCIÓN</v>
          </cell>
          <cell r="P4503" t="str">
            <v>2025</v>
          </cell>
          <cell r="Q4503">
            <v>582000</v>
          </cell>
          <cell r="R4503">
            <v>582000</v>
          </cell>
        </row>
        <row r="4504">
          <cell r="A4504" t="str">
            <v>0229-01FU</v>
          </cell>
          <cell r="B4504" t="str">
            <v>DISTRITO CAPITAL</v>
          </cell>
          <cell r="C4504" t="str">
            <v>0229-01</v>
          </cell>
          <cell r="D4504" t="str">
            <v>INSTITUTO DISTRITAL DE PROTECCION Y BIENESTAR ANIMAL - IDPYBA</v>
          </cell>
          <cell r="E4504" t="str">
            <v>0002-010</v>
          </cell>
          <cell r="F4504" t="str">
            <v>EP-AMBIENTE</v>
          </cell>
          <cell r="G4504" t="str">
            <v>1-100-F001</v>
          </cell>
          <cell r="H4504" t="str">
            <v>VA-RECURSOS DISTRITO</v>
          </cell>
          <cell r="I4504" t="str">
            <v>O2120201003023212901</v>
          </cell>
          <cell r="J4504" t="str">
            <v>Papel bond</v>
          </cell>
          <cell r="K4504" t="str">
            <v>000000000000000000229</v>
          </cell>
          <cell r="L4504" t="str">
            <v>0229 - Programa Funcionamiento - INSTITUTO DISTRITAL DE PROTECCIÓN Y BIENESTAR ANIMAL - IDPYBA</v>
          </cell>
          <cell r="M4504" t="str">
            <v>PM02290001FUNC</v>
          </cell>
          <cell r="N4504" t="str">
            <v>FU</v>
          </cell>
          <cell r="O4504" t="str">
            <v>FUNCIONAMIENTO  INSTITUTO DISTRITAL DE PROTECCIÓN</v>
          </cell>
          <cell r="P4504" t="str">
            <v>2025</v>
          </cell>
          <cell r="Q4504">
            <v>16000000</v>
          </cell>
          <cell r="R4504">
            <v>16000000</v>
          </cell>
        </row>
        <row r="4505">
          <cell r="A4505" t="str">
            <v>0229-01FU</v>
          </cell>
          <cell r="B4505" t="str">
            <v>DISTRITO CAPITAL</v>
          </cell>
          <cell r="C4505" t="str">
            <v>0229-01</v>
          </cell>
          <cell r="D4505" t="str">
            <v>INSTITUTO DISTRITAL DE PROTECCION Y BIENESTAR ANIMAL - IDPYBA</v>
          </cell>
          <cell r="E4505" t="str">
            <v>0002-010</v>
          </cell>
          <cell r="F4505" t="str">
            <v>EP-AMBIENTE</v>
          </cell>
          <cell r="G4505" t="str">
            <v>1-100-F001</v>
          </cell>
          <cell r="H4505" t="str">
            <v>VA-RECURSOS DISTRITO</v>
          </cell>
          <cell r="I4505" t="str">
            <v>O2120201003023213301</v>
          </cell>
          <cell r="J4505" t="str">
            <v>Papel kraft</v>
          </cell>
          <cell r="K4505" t="str">
            <v>000000000000000000229</v>
          </cell>
          <cell r="L4505" t="str">
            <v>0229 - Programa Funcionamiento - INSTITUTO DISTRITAL DE PROTECCIÓN Y BIENESTAR ANIMAL - IDPYBA</v>
          </cell>
          <cell r="M4505" t="str">
            <v>PM02290001FUNC</v>
          </cell>
          <cell r="N4505" t="str">
            <v>FU</v>
          </cell>
          <cell r="O4505" t="str">
            <v>FUNCIONAMIENTO  INSTITUTO DISTRITAL DE PROTECCIÓN</v>
          </cell>
          <cell r="P4505" t="str">
            <v>2025</v>
          </cell>
          <cell r="Q4505">
            <v>500000</v>
          </cell>
          <cell r="R4505">
            <v>500000</v>
          </cell>
        </row>
        <row r="4506">
          <cell r="A4506" t="str">
            <v>0229-01FU</v>
          </cell>
          <cell r="B4506" t="str">
            <v>DISTRITO CAPITAL</v>
          </cell>
          <cell r="C4506" t="str">
            <v>0229-01</v>
          </cell>
          <cell r="D4506" t="str">
            <v>INSTITUTO DISTRITAL DE PROTECCION Y BIENESTAR ANIMAL - IDPYBA</v>
          </cell>
          <cell r="E4506" t="str">
            <v>0002-010</v>
          </cell>
          <cell r="F4506" t="str">
            <v>EP-AMBIENTE</v>
          </cell>
          <cell r="G4506" t="str">
            <v>1-100-F001</v>
          </cell>
          <cell r="H4506" t="str">
            <v>VA-RECURSOS DISTRITO</v>
          </cell>
          <cell r="I4506" t="str">
            <v>O2120201003023214202</v>
          </cell>
          <cell r="J4506" t="str">
            <v>Papel crepé</v>
          </cell>
          <cell r="K4506" t="str">
            <v>000000000000000000229</v>
          </cell>
          <cell r="L4506" t="str">
            <v>0229 - Programa Funcionamiento - INSTITUTO DISTRITAL DE PROTECCIÓN Y BIENESTAR ANIMAL - IDPYBA</v>
          </cell>
          <cell r="M4506" t="str">
            <v>PM02290001FUNC</v>
          </cell>
          <cell r="N4506" t="str">
            <v>FU</v>
          </cell>
          <cell r="O4506" t="str">
            <v>FUNCIONAMIENTO  INSTITUTO DISTRITAL DE PROTECCIÓN</v>
          </cell>
          <cell r="P4506" t="str">
            <v>2025</v>
          </cell>
          <cell r="Q4506">
            <v>300000</v>
          </cell>
          <cell r="R4506">
            <v>300000</v>
          </cell>
        </row>
        <row r="4507">
          <cell r="A4507" t="str">
            <v>0229-01FU</v>
          </cell>
          <cell r="B4507" t="str">
            <v>DISTRITO CAPITAL</v>
          </cell>
          <cell r="C4507" t="str">
            <v>0229-01</v>
          </cell>
          <cell r="D4507" t="str">
            <v>INSTITUTO DISTRITAL DE PROTECCION Y BIENESTAR ANIMAL - IDPYBA</v>
          </cell>
          <cell r="E4507" t="str">
            <v>0002-010</v>
          </cell>
          <cell r="F4507" t="str">
            <v>EP-AMBIENTE</v>
          </cell>
          <cell r="G4507" t="str">
            <v>1-100-F001</v>
          </cell>
          <cell r="H4507" t="str">
            <v>VA-RECURSOS DISTRITO</v>
          </cell>
          <cell r="I4507" t="str">
            <v>O2120201003023214813</v>
          </cell>
          <cell r="J4507" t="str">
            <v>Papeles impregnados y revestidos, incluso autoadhesivos</v>
          </cell>
          <cell r="K4507" t="str">
            <v>000000000000000000229</v>
          </cell>
          <cell r="L4507" t="str">
            <v>0229 - Programa Funcionamiento - INSTITUTO DISTRITAL DE PROTECCIÓN Y BIENESTAR ANIMAL - IDPYBA</v>
          </cell>
          <cell r="M4507" t="str">
            <v>PM02290001FUNC</v>
          </cell>
          <cell r="N4507" t="str">
            <v>FU</v>
          </cell>
          <cell r="O4507" t="str">
            <v>FUNCIONAMIENTO  INSTITUTO DISTRITAL DE PROTECCIÓN</v>
          </cell>
          <cell r="P4507" t="str">
            <v>2025</v>
          </cell>
          <cell r="Q4507">
            <v>613000</v>
          </cell>
          <cell r="R4507">
            <v>613000</v>
          </cell>
        </row>
        <row r="4508">
          <cell r="A4508" t="str">
            <v>0229-01FU</v>
          </cell>
          <cell r="B4508" t="str">
            <v>DISTRITO CAPITAL</v>
          </cell>
          <cell r="C4508" t="str">
            <v>0229-01</v>
          </cell>
          <cell r="D4508" t="str">
            <v>INSTITUTO DISTRITAL DE PROTECCION Y BIENESTAR ANIMAL - IDPYBA</v>
          </cell>
          <cell r="E4508" t="str">
            <v>0002-010</v>
          </cell>
          <cell r="F4508" t="str">
            <v>EP-AMBIENTE</v>
          </cell>
          <cell r="G4508" t="str">
            <v>1-100-F001</v>
          </cell>
          <cell r="H4508" t="str">
            <v>VA-RECURSOS DISTRITO</v>
          </cell>
          <cell r="I4508" t="str">
            <v>O2120201003023215307</v>
          </cell>
          <cell r="J4508" t="str">
            <v>Cajas de cartón litografiadas</v>
          </cell>
          <cell r="K4508" t="str">
            <v>000000000000000000229</v>
          </cell>
          <cell r="L4508" t="str">
            <v>0229 - Programa Funcionamiento - INSTITUTO DISTRITAL DE PROTECCIÓN Y BIENESTAR ANIMAL - IDPYBA</v>
          </cell>
          <cell r="M4508" t="str">
            <v>PM02290001FUNC</v>
          </cell>
          <cell r="N4508" t="str">
            <v>FU</v>
          </cell>
          <cell r="O4508" t="str">
            <v>FUNCIONAMIENTO  INSTITUTO DISTRITAL DE PROTECCIÓN</v>
          </cell>
          <cell r="P4508" t="str">
            <v>2025</v>
          </cell>
          <cell r="Q4508">
            <v>11046000</v>
          </cell>
          <cell r="R4508">
            <v>11046000</v>
          </cell>
        </row>
        <row r="4509">
          <cell r="A4509" t="str">
            <v>0229-01FU</v>
          </cell>
          <cell r="B4509" t="str">
            <v>DISTRITO CAPITAL</v>
          </cell>
          <cell r="C4509" t="str">
            <v>0229-01</v>
          </cell>
          <cell r="D4509" t="str">
            <v>INSTITUTO DISTRITAL DE PROTECCION Y BIENESTAR ANIMAL - IDPYBA</v>
          </cell>
          <cell r="E4509" t="str">
            <v>0002-010</v>
          </cell>
          <cell r="F4509" t="str">
            <v>EP-AMBIENTE</v>
          </cell>
          <cell r="G4509" t="str">
            <v>1-100-F001</v>
          </cell>
          <cell r="H4509" t="str">
            <v>VA-RECURSOS DISTRITO</v>
          </cell>
          <cell r="I4509" t="str">
            <v>O2120201003023215317</v>
          </cell>
          <cell r="J4509" t="str">
            <v>Fólderes</v>
          </cell>
          <cell r="K4509" t="str">
            <v>000000000000000000229</v>
          </cell>
          <cell r="L4509" t="str">
            <v>0229 - Programa Funcionamiento - INSTITUTO DISTRITAL DE PROTECCIÓN Y BIENESTAR ANIMAL - IDPYBA</v>
          </cell>
          <cell r="M4509" t="str">
            <v>PM02290001FUNC</v>
          </cell>
          <cell r="N4509" t="str">
            <v>FU</v>
          </cell>
          <cell r="O4509" t="str">
            <v>FUNCIONAMIENTO  INSTITUTO DISTRITAL DE PROTECCIÓN</v>
          </cell>
          <cell r="P4509" t="str">
            <v>2025</v>
          </cell>
          <cell r="Q4509">
            <v>18498000</v>
          </cell>
          <cell r="R4509">
            <v>18498000</v>
          </cell>
        </row>
        <row r="4510">
          <cell r="A4510" t="str">
            <v>0229-01FU</v>
          </cell>
          <cell r="B4510" t="str">
            <v>DISTRITO CAPITAL</v>
          </cell>
          <cell r="C4510" t="str">
            <v>0229-01</v>
          </cell>
          <cell r="D4510" t="str">
            <v>INSTITUTO DISTRITAL DE PROTECCION Y BIENESTAR ANIMAL - IDPYBA</v>
          </cell>
          <cell r="E4510" t="str">
            <v>0002-010</v>
          </cell>
          <cell r="F4510" t="str">
            <v>EP-AMBIENTE</v>
          </cell>
          <cell r="G4510" t="str">
            <v>1-100-F001</v>
          </cell>
          <cell r="H4510" t="str">
            <v>VA-RECURSOS DISTRITO</v>
          </cell>
          <cell r="I4510" t="str">
            <v>O2120201003023219307</v>
          </cell>
          <cell r="J4510" t="str">
            <v>Protectores higienicos</v>
          </cell>
          <cell r="K4510" t="str">
            <v>000000000000000000229</v>
          </cell>
          <cell r="L4510" t="str">
            <v>0229 - Programa Funcionamiento - INSTITUTO DISTRITAL DE PROTECCIÓN Y BIENESTAR ANIMAL - IDPYBA</v>
          </cell>
          <cell r="M4510" t="str">
            <v>PM02290001FUNC</v>
          </cell>
          <cell r="N4510" t="str">
            <v>FU</v>
          </cell>
          <cell r="O4510" t="str">
            <v>FUNCIONAMIENTO  INSTITUTO DISTRITAL DE PROTECCIÓN</v>
          </cell>
          <cell r="P4510" t="str">
            <v>2025</v>
          </cell>
          <cell r="Q4510">
            <v>2000000</v>
          </cell>
          <cell r="R4510">
            <v>2000000</v>
          </cell>
        </row>
        <row r="4511">
          <cell r="A4511" t="str">
            <v>0229-01FU</v>
          </cell>
          <cell r="B4511" t="str">
            <v>DISTRITO CAPITAL</v>
          </cell>
          <cell r="C4511" t="str">
            <v>0229-01</v>
          </cell>
          <cell r="D4511" t="str">
            <v>INSTITUTO DISTRITAL DE PROTECCION Y BIENESTAR ANIMAL - IDPYBA</v>
          </cell>
          <cell r="E4511" t="str">
            <v>0002-010</v>
          </cell>
          <cell r="F4511" t="str">
            <v>EP-AMBIENTE</v>
          </cell>
          <cell r="G4511" t="str">
            <v>1-100-F001</v>
          </cell>
          <cell r="H4511" t="str">
            <v>VA-RECURSOS DISTRITO</v>
          </cell>
          <cell r="I4511" t="str">
            <v>O2120201003023219924</v>
          </cell>
          <cell r="J4511" t="str">
            <v>Cinta de papel engomado</v>
          </cell>
          <cell r="K4511" t="str">
            <v>000000000000000000229</v>
          </cell>
          <cell r="L4511" t="str">
            <v>0229 - Programa Funcionamiento - INSTITUTO DISTRITAL DE PROTECCIÓN Y BIENESTAR ANIMAL - IDPYBA</v>
          </cell>
          <cell r="M4511" t="str">
            <v>PM02290001FUNC</v>
          </cell>
          <cell r="N4511" t="str">
            <v>FU</v>
          </cell>
          <cell r="O4511" t="str">
            <v>FUNCIONAMIENTO  INSTITUTO DISTRITAL DE PROTECCIÓN</v>
          </cell>
          <cell r="P4511" t="str">
            <v>2025</v>
          </cell>
          <cell r="Q4511">
            <v>796000</v>
          </cell>
          <cell r="R4511">
            <v>796000</v>
          </cell>
        </row>
        <row r="4512">
          <cell r="A4512" t="str">
            <v>0229-01FU</v>
          </cell>
          <cell r="B4512" t="str">
            <v>DISTRITO CAPITAL</v>
          </cell>
          <cell r="C4512" t="str">
            <v>0229-01</v>
          </cell>
          <cell r="D4512" t="str">
            <v>INSTITUTO DISTRITAL DE PROTECCION Y BIENESTAR ANIMAL - IDPYBA</v>
          </cell>
          <cell r="E4512" t="str">
            <v>0002-010</v>
          </cell>
          <cell r="F4512" t="str">
            <v>EP-AMBIENTE</v>
          </cell>
          <cell r="G4512" t="str">
            <v>1-100-F001</v>
          </cell>
          <cell r="H4512" t="str">
            <v>VA-RECURSOS DISTRITO</v>
          </cell>
          <cell r="I4512" t="str">
            <v>O2120201003023229101</v>
          </cell>
          <cell r="J4512" t="str">
            <v>Libros científicos y técnicos, impresos</v>
          </cell>
          <cell r="K4512" t="str">
            <v>000000000000000000229</v>
          </cell>
          <cell r="L4512" t="str">
            <v>0229 - Programa Funcionamiento - INSTITUTO DISTRITAL DE PROTECCIÓN Y BIENESTAR ANIMAL - IDPYBA</v>
          </cell>
          <cell r="M4512" t="str">
            <v>PM02290001FUNC</v>
          </cell>
          <cell r="N4512" t="str">
            <v>FU</v>
          </cell>
          <cell r="O4512" t="str">
            <v>FUNCIONAMIENTO  INSTITUTO DISTRITAL DE PROTECCIÓN</v>
          </cell>
          <cell r="P4512" t="str">
            <v>2025</v>
          </cell>
          <cell r="Q4512">
            <v>5523000</v>
          </cell>
          <cell r="R4512">
            <v>5523000</v>
          </cell>
        </row>
        <row r="4513">
          <cell r="A4513" t="str">
            <v>0229-01FU</v>
          </cell>
          <cell r="B4513" t="str">
            <v>DISTRITO CAPITAL</v>
          </cell>
          <cell r="C4513" t="str">
            <v>0229-01</v>
          </cell>
          <cell r="D4513" t="str">
            <v>INSTITUTO DISTRITAL DE PROTECCION Y BIENESTAR ANIMAL - IDPYBA</v>
          </cell>
          <cell r="E4513" t="str">
            <v>0002-010</v>
          </cell>
          <cell r="F4513" t="str">
            <v>EP-AMBIENTE</v>
          </cell>
          <cell r="G4513" t="str">
            <v>1-100-F001</v>
          </cell>
          <cell r="H4513" t="str">
            <v>VA-RECURSOS DISTRITO</v>
          </cell>
          <cell r="I4513" t="str">
            <v>O2120201003023262002</v>
          </cell>
          <cell r="J4513" t="str">
            <v>Carteles y avisos</v>
          </cell>
          <cell r="K4513" t="str">
            <v>000000000000000000229</v>
          </cell>
          <cell r="L4513" t="str">
            <v>0229 - Programa Funcionamiento - INSTITUTO DISTRITAL DE PROTECCIÓN Y BIENESTAR ANIMAL - IDPYBA</v>
          </cell>
          <cell r="M4513" t="str">
            <v>PM02290001FUNC</v>
          </cell>
          <cell r="N4513" t="str">
            <v>FU</v>
          </cell>
          <cell r="O4513" t="str">
            <v>FUNCIONAMIENTO  INSTITUTO DISTRITAL DE PROTECCIÓN</v>
          </cell>
          <cell r="P4513" t="str">
            <v>2025</v>
          </cell>
          <cell r="Q4513">
            <v>850000</v>
          </cell>
          <cell r="R4513">
            <v>850000</v>
          </cell>
        </row>
        <row r="4514">
          <cell r="A4514" t="str">
            <v>0229-01FU</v>
          </cell>
          <cell r="B4514" t="str">
            <v>DISTRITO CAPITAL</v>
          </cell>
          <cell r="C4514" t="str">
            <v>0229-01</v>
          </cell>
          <cell r="D4514" t="str">
            <v>INSTITUTO DISTRITAL DE PROTECCION Y BIENESTAR ANIMAL - IDPYBA</v>
          </cell>
          <cell r="E4514" t="str">
            <v>0002-010</v>
          </cell>
          <cell r="F4514" t="str">
            <v>EP-AMBIENTE</v>
          </cell>
          <cell r="G4514" t="str">
            <v>1-100-F001</v>
          </cell>
          <cell r="H4514" t="str">
            <v>VA-RECURSOS DISTRITO</v>
          </cell>
          <cell r="I4514" t="str">
            <v>O2120201003023270112</v>
          </cell>
          <cell r="J4514" t="str">
            <v>Blocs de papel cuadriculado o rayado</v>
          </cell>
          <cell r="K4514" t="str">
            <v>000000000000000000229</v>
          </cell>
          <cell r="L4514" t="str">
            <v>0229 - Programa Funcionamiento - INSTITUTO DISTRITAL DE PROTECCIÓN Y BIENESTAR ANIMAL - IDPYBA</v>
          </cell>
          <cell r="M4514" t="str">
            <v>PM02290001FUNC</v>
          </cell>
          <cell r="N4514" t="str">
            <v>FU</v>
          </cell>
          <cell r="O4514" t="str">
            <v>FUNCIONAMIENTO  INSTITUTO DISTRITAL DE PROTECCIÓN</v>
          </cell>
          <cell r="P4514" t="str">
            <v>2025</v>
          </cell>
          <cell r="Q4514">
            <v>331000</v>
          </cell>
          <cell r="R4514">
            <v>331000</v>
          </cell>
        </row>
        <row r="4515">
          <cell r="A4515" t="str">
            <v>0229-01FU</v>
          </cell>
          <cell r="B4515" t="str">
            <v>DISTRITO CAPITAL</v>
          </cell>
          <cell r="C4515" t="str">
            <v>0229-01</v>
          </cell>
          <cell r="D4515" t="str">
            <v>INSTITUTO DISTRITAL DE PROTECCION Y BIENESTAR ANIMAL - IDPYBA</v>
          </cell>
          <cell r="E4515" t="str">
            <v>0002-010</v>
          </cell>
          <cell r="F4515" t="str">
            <v>EP-AMBIENTE</v>
          </cell>
          <cell r="G4515" t="str">
            <v>1-100-F001</v>
          </cell>
          <cell r="H4515" t="str">
            <v>VA-RECURSOS DISTRITO</v>
          </cell>
          <cell r="I4515" t="str">
            <v>O2120201003033331101</v>
          </cell>
          <cell r="J4515" t="str">
            <v>Gasolina motor corriente</v>
          </cell>
          <cell r="K4515" t="str">
            <v>000000000000000000229</v>
          </cell>
          <cell r="L4515" t="str">
            <v>0229 - Programa Funcionamiento - INSTITUTO DISTRITAL DE PROTECCIÓN Y BIENESTAR ANIMAL - IDPYBA</v>
          </cell>
          <cell r="M4515" t="str">
            <v>PM02290001FUNC</v>
          </cell>
          <cell r="N4515" t="str">
            <v>FU</v>
          </cell>
          <cell r="O4515" t="str">
            <v>FUNCIONAMIENTO  INSTITUTO DISTRITAL DE PROTECCIÓN</v>
          </cell>
          <cell r="P4515" t="str">
            <v>2025</v>
          </cell>
          <cell r="Q4515">
            <v>16500000</v>
          </cell>
          <cell r="R4515">
            <v>16500000</v>
          </cell>
        </row>
        <row r="4516">
          <cell r="A4516" t="str">
            <v>0229-01FU</v>
          </cell>
          <cell r="B4516" t="str">
            <v>DISTRITO CAPITAL</v>
          </cell>
          <cell r="C4516" t="str">
            <v>0229-01</v>
          </cell>
          <cell r="D4516" t="str">
            <v>INSTITUTO DISTRITAL DE PROTECCION Y BIENESTAR ANIMAL - IDPYBA</v>
          </cell>
          <cell r="E4516" t="str">
            <v>0002-010</v>
          </cell>
          <cell r="F4516" t="str">
            <v>EP-AMBIENTE</v>
          </cell>
          <cell r="G4516" t="str">
            <v>1-100-F001</v>
          </cell>
          <cell r="H4516" t="str">
            <v>VA-RECURSOS DISTRITO</v>
          </cell>
          <cell r="I4516" t="str">
            <v>O2120201003053513001</v>
          </cell>
          <cell r="J4516" t="str">
            <v>Tintas tipográficas para imprenta</v>
          </cell>
          <cell r="K4516" t="str">
            <v>000000000000000000229</v>
          </cell>
          <cell r="L4516" t="str">
            <v>0229 - Programa Funcionamiento - INSTITUTO DISTRITAL DE PROTECCIÓN Y BIENESTAR ANIMAL - IDPYBA</v>
          </cell>
          <cell r="M4516" t="str">
            <v>PM02290001FUNC</v>
          </cell>
          <cell r="N4516" t="str">
            <v>FU</v>
          </cell>
          <cell r="O4516" t="str">
            <v>FUNCIONAMIENTO  INSTITUTO DISTRITAL DE PROTECCIÓN</v>
          </cell>
          <cell r="P4516" t="str">
            <v>2025</v>
          </cell>
          <cell r="Q4516">
            <v>5000000</v>
          </cell>
          <cell r="R4516">
            <v>5000000</v>
          </cell>
        </row>
        <row r="4517">
          <cell r="A4517" t="str">
            <v>0229-01FU</v>
          </cell>
          <cell r="B4517" t="str">
            <v>DISTRITO CAPITAL</v>
          </cell>
          <cell r="C4517" t="str">
            <v>0229-01</v>
          </cell>
          <cell r="D4517" t="str">
            <v>INSTITUTO DISTRITAL DE PROTECCION Y BIENESTAR ANIMAL - IDPYBA</v>
          </cell>
          <cell r="E4517" t="str">
            <v>0002-010</v>
          </cell>
          <cell r="F4517" t="str">
            <v>EP-AMBIENTE</v>
          </cell>
          <cell r="G4517" t="str">
            <v>1-100-F001</v>
          </cell>
          <cell r="H4517" t="str">
            <v>VA-RECURSOS DISTRITO</v>
          </cell>
          <cell r="I4517" t="str">
            <v>O2120201003053529901</v>
          </cell>
          <cell r="J4517" t="str">
            <v>Botiquines para emergencia</v>
          </cell>
          <cell r="K4517" t="str">
            <v>000000000000000000229</v>
          </cell>
          <cell r="L4517" t="str">
            <v>0229 - Programa Funcionamiento - INSTITUTO DISTRITAL DE PROTECCIÓN Y BIENESTAR ANIMAL - IDPYBA</v>
          </cell>
          <cell r="M4517" t="str">
            <v>PM02290001FUNC</v>
          </cell>
          <cell r="N4517" t="str">
            <v>FU</v>
          </cell>
          <cell r="O4517" t="str">
            <v>FUNCIONAMIENTO  INSTITUTO DISTRITAL DE PROTECCIÓN</v>
          </cell>
          <cell r="P4517" t="str">
            <v>2025</v>
          </cell>
          <cell r="Q4517">
            <v>3447000</v>
          </cell>
          <cell r="R4517">
            <v>3447000</v>
          </cell>
        </row>
        <row r="4518">
          <cell r="A4518" t="str">
            <v>0229-01FU</v>
          </cell>
          <cell r="B4518" t="str">
            <v>DISTRITO CAPITAL</v>
          </cell>
          <cell r="C4518" t="str">
            <v>0229-01</v>
          </cell>
          <cell r="D4518" t="str">
            <v>INSTITUTO DISTRITAL DE PROTECCION Y BIENESTAR ANIMAL - IDPYBA</v>
          </cell>
          <cell r="E4518" t="str">
            <v>0002-010</v>
          </cell>
          <cell r="F4518" t="str">
            <v>EP-AMBIENTE</v>
          </cell>
          <cell r="G4518" t="str">
            <v>1-100-F001</v>
          </cell>
          <cell r="H4518" t="str">
            <v>VA-RECURSOS DISTRITO</v>
          </cell>
          <cell r="I4518" t="str">
            <v>O2120201003053533201</v>
          </cell>
          <cell r="J4518" t="str">
            <v>Ceras artificiales</v>
          </cell>
          <cell r="K4518" t="str">
            <v>000000000000000000229</v>
          </cell>
          <cell r="L4518" t="str">
            <v>0229 - Programa Funcionamiento - INSTITUTO DISTRITAL DE PROTECCIÓN Y BIENESTAR ANIMAL - IDPYBA</v>
          </cell>
          <cell r="M4518" t="str">
            <v>PM02290001FUNC</v>
          </cell>
          <cell r="N4518" t="str">
            <v>FU</v>
          </cell>
          <cell r="O4518" t="str">
            <v>FUNCIONAMIENTO  INSTITUTO DISTRITAL DE PROTECCIÓN</v>
          </cell>
          <cell r="P4518" t="str">
            <v>2025</v>
          </cell>
          <cell r="Q4518">
            <v>163000</v>
          </cell>
          <cell r="R4518">
            <v>163000</v>
          </cell>
        </row>
        <row r="4519">
          <cell r="A4519" t="str">
            <v>0229-01FU</v>
          </cell>
          <cell r="B4519" t="str">
            <v>DISTRITO CAPITAL</v>
          </cell>
          <cell r="C4519" t="str">
            <v>0229-01</v>
          </cell>
          <cell r="D4519" t="str">
            <v>INSTITUTO DISTRITAL DE PROTECCION Y BIENESTAR ANIMAL - IDPYBA</v>
          </cell>
          <cell r="E4519" t="str">
            <v>0002-010</v>
          </cell>
          <cell r="F4519" t="str">
            <v>EP-AMBIENTE</v>
          </cell>
          <cell r="G4519" t="str">
            <v>1-100-F001</v>
          </cell>
          <cell r="H4519" t="str">
            <v>VA-RECURSOS DISTRITO</v>
          </cell>
          <cell r="I4519" t="str">
            <v>O2120201003053542009</v>
          </cell>
          <cell r="J4519" t="str">
            <v>Pegantes a base de caucho</v>
          </cell>
          <cell r="K4519" t="str">
            <v>000000000000000000229</v>
          </cell>
          <cell r="L4519" t="str">
            <v>0229 - Programa Funcionamiento - INSTITUTO DISTRITAL DE PROTECCIÓN Y BIENESTAR ANIMAL - IDPYBA</v>
          </cell>
          <cell r="M4519" t="str">
            <v>PM02290001FUNC</v>
          </cell>
          <cell r="N4519" t="str">
            <v>FU</v>
          </cell>
          <cell r="O4519" t="str">
            <v>FUNCIONAMIENTO  INSTITUTO DISTRITAL DE PROTECCIÓN</v>
          </cell>
          <cell r="P4519" t="str">
            <v>2025</v>
          </cell>
          <cell r="Q4519">
            <v>168000</v>
          </cell>
          <cell r="R4519">
            <v>168000</v>
          </cell>
        </row>
        <row r="4520">
          <cell r="A4520" t="str">
            <v>0229-01FU</v>
          </cell>
          <cell r="B4520" t="str">
            <v>DISTRITO CAPITAL</v>
          </cell>
          <cell r="C4520" t="str">
            <v>0229-01</v>
          </cell>
          <cell r="D4520" t="str">
            <v>INSTITUTO DISTRITAL DE PROTECCION Y BIENESTAR ANIMAL - IDPYBA</v>
          </cell>
          <cell r="E4520" t="str">
            <v>0002-010</v>
          </cell>
          <cell r="F4520" t="str">
            <v>EP-AMBIENTE</v>
          </cell>
          <cell r="G4520" t="str">
            <v>1-100-F001</v>
          </cell>
          <cell r="H4520" t="str">
            <v>VA-RECURSOS DISTRITO</v>
          </cell>
          <cell r="I4520" t="str">
            <v>O2120201003053549101</v>
          </cell>
          <cell r="J4520" t="str">
            <v>Biodiesel B100</v>
          </cell>
          <cell r="K4520" t="str">
            <v>000000000000000000229</v>
          </cell>
          <cell r="L4520" t="str">
            <v>0229 - Programa Funcionamiento - INSTITUTO DISTRITAL DE PROTECCIÓN Y BIENESTAR ANIMAL - IDPYBA</v>
          </cell>
          <cell r="M4520" t="str">
            <v>PM02290001FUNC</v>
          </cell>
          <cell r="N4520" t="str">
            <v>FU</v>
          </cell>
          <cell r="O4520" t="str">
            <v>FUNCIONAMIENTO  INSTITUTO DISTRITAL DE PROTECCIÓN</v>
          </cell>
          <cell r="P4520" t="str">
            <v>2025</v>
          </cell>
          <cell r="Q4520">
            <v>25000000</v>
          </cell>
          <cell r="R4520">
            <v>25000000</v>
          </cell>
        </row>
        <row r="4521">
          <cell r="A4521" t="str">
            <v>0229-01FU</v>
          </cell>
          <cell r="B4521" t="str">
            <v>DISTRITO CAPITAL</v>
          </cell>
          <cell r="C4521" t="str">
            <v>0229-01</v>
          </cell>
          <cell r="D4521" t="str">
            <v>INSTITUTO DISTRITAL DE PROTECCION Y BIENESTAR ANIMAL - IDPYBA</v>
          </cell>
          <cell r="E4521" t="str">
            <v>0002-010</v>
          </cell>
          <cell r="F4521" t="str">
            <v>EP-AMBIENTE</v>
          </cell>
          <cell r="G4521" t="str">
            <v>1-100-F001</v>
          </cell>
          <cell r="H4521" t="str">
            <v>VA-RECURSOS DISTRITO</v>
          </cell>
          <cell r="I4521" t="str">
            <v>O2120201003063611101</v>
          </cell>
          <cell r="J4521" t="str">
            <v>Llantas de caucho para automóviles</v>
          </cell>
          <cell r="K4521" t="str">
            <v>000000000000000000229</v>
          </cell>
          <cell r="L4521" t="str">
            <v>0229 - Programa Funcionamiento - INSTITUTO DISTRITAL DE PROTECCIÓN Y BIENESTAR ANIMAL - IDPYBA</v>
          </cell>
          <cell r="M4521" t="str">
            <v>PM02290001FUNC</v>
          </cell>
          <cell r="N4521" t="str">
            <v>FU</v>
          </cell>
          <cell r="O4521" t="str">
            <v>FUNCIONAMIENTO  INSTITUTO DISTRITAL DE PROTECCIÓN</v>
          </cell>
          <cell r="P4521" t="str">
            <v>2025</v>
          </cell>
          <cell r="Q4521">
            <v>16000000</v>
          </cell>
          <cell r="R4521">
            <v>16000000</v>
          </cell>
        </row>
        <row r="4522">
          <cell r="A4522" t="str">
            <v>0229-01FU</v>
          </cell>
          <cell r="B4522" t="str">
            <v>DISTRITO CAPITAL</v>
          </cell>
          <cell r="C4522" t="str">
            <v>0229-01</v>
          </cell>
          <cell r="D4522" t="str">
            <v>INSTITUTO DISTRITAL DE PROTECCION Y BIENESTAR ANIMAL - IDPYBA</v>
          </cell>
          <cell r="E4522" t="str">
            <v>0002-010</v>
          </cell>
          <cell r="F4522" t="str">
            <v>EP-AMBIENTE</v>
          </cell>
          <cell r="G4522" t="str">
            <v>1-100-F001</v>
          </cell>
          <cell r="H4522" t="str">
            <v>VA-RECURSOS DISTRITO</v>
          </cell>
          <cell r="I4522" t="str">
            <v>O2120201003063626001</v>
          </cell>
          <cell r="J4522" t="str">
            <v>Guantes de caucho</v>
          </cell>
          <cell r="K4522" t="str">
            <v>000000000000000000229</v>
          </cell>
          <cell r="L4522" t="str">
            <v>0229 - Programa Funcionamiento - INSTITUTO DISTRITAL DE PROTECCIÓN Y BIENESTAR ANIMAL - IDPYBA</v>
          </cell>
          <cell r="M4522" t="str">
            <v>PM02290001FUNC</v>
          </cell>
          <cell r="N4522" t="str">
            <v>FU</v>
          </cell>
          <cell r="O4522" t="str">
            <v>FUNCIONAMIENTO  INSTITUTO DISTRITAL DE PROTECCIÓN</v>
          </cell>
          <cell r="P4522" t="str">
            <v>2025</v>
          </cell>
          <cell r="Q4522">
            <v>132000</v>
          </cell>
          <cell r="R4522">
            <v>132000</v>
          </cell>
        </row>
        <row r="4523">
          <cell r="A4523" t="str">
            <v>0229-01FU</v>
          </cell>
          <cell r="B4523" t="str">
            <v>DISTRITO CAPITAL</v>
          </cell>
          <cell r="C4523" t="str">
            <v>0229-01</v>
          </cell>
          <cell r="D4523" t="str">
            <v>INSTITUTO DISTRITAL DE PROTECCION Y BIENESTAR ANIMAL - IDPYBA</v>
          </cell>
          <cell r="E4523" t="str">
            <v>0002-010</v>
          </cell>
          <cell r="F4523" t="str">
            <v>EP-AMBIENTE</v>
          </cell>
          <cell r="G4523" t="str">
            <v>1-100-F001</v>
          </cell>
          <cell r="H4523" t="str">
            <v>VA-RECURSOS DISTRITO</v>
          </cell>
          <cell r="I4523" t="str">
            <v>O2120201003063626004</v>
          </cell>
          <cell r="J4523" t="str">
            <v>Guantes de cirugía</v>
          </cell>
          <cell r="K4523" t="str">
            <v>000000000000000000229</v>
          </cell>
          <cell r="L4523" t="str">
            <v>0229 - Programa Funcionamiento - INSTITUTO DISTRITAL DE PROTECCIÓN Y BIENESTAR ANIMAL - IDPYBA</v>
          </cell>
          <cell r="M4523" t="str">
            <v>PM02290001FUNC</v>
          </cell>
          <cell r="N4523" t="str">
            <v>FU</v>
          </cell>
          <cell r="O4523" t="str">
            <v>FUNCIONAMIENTO  INSTITUTO DISTRITAL DE PROTECCIÓN</v>
          </cell>
          <cell r="P4523" t="str">
            <v>2025</v>
          </cell>
          <cell r="Q4523">
            <v>3678000</v>
          </cell>
          <cell r="R4523">
            <v>3678000</v>
          </cell>
        </row>
        <row r="4524">
          <cell r="A4524" t="str">
            <v>0229-01FU</v>
          </cell>
          <cell r="B4524" t="str">
            <v>DISTRITO CAPITAL</v>
          </cell>
          <cell r="C4524" t="str">
            <v>0229-01</v>
          </cell>
          <cell r="D4524" t="str">
            <v>INSTITUTO DISTRITAL DE PROTECCION Y BIENESTAR ANIMAL - IDPYBA</v>
          </cell>
          <cell r="E4524" t="str">
            <v>0002-010</v>
          </cell>
          <cell r="F4524" t="str">
            <v>EP-AMBIENTE</v>
          </cell>
          <cell r="G4524" t="str">
            <v>1-100-F001</v>
          </cell>
          <cell r="H4524" t="str">
            <v>VA-RECURSOS DISTRITO</v>
          </cell>
          <cell r="I4524" t="str">
            <v>O2120201003063627018</v>
          </cell>
          <cell r="J4524" t="str">
            <v>Borradores de caucho</v>
          </cell>
          <cell r="K4524" t="str">
            <v>000000000000000000229</v>
          </cell>
          <cell r="L4524" t="str">
            <v>0229 - Programa Funcionamiento - INSTITUTO DISTRITAL DE PROTECCIÓN Y BIENESTAR ANIMAL - IDPYBA</v>
          </cell>
          <cell r="M4524" t="str">
            <v>PM02290001FUNC</v>
          </cell>
          <cell r="N4524" t="str">
            <v>FU</v>
          </cell>
          <cell r="O4524" t="str">
            <v>FUNCIONAMIENTO  INSTITUTO DISTRITAL DE PROTECCIÓN</v>
          </cell>
          <cell r="P4524" t="str">
            <v>2025</v>
          </cell>
          <cell r="Q4524">
            <v>494000</v>
          </cell>
          <cell r="R4524">
            <v>494000</v>
          </cell>
        </row>
        <row r="4525">
          <cell r="A4525" t="str">
            <v>0229-01FU</v>
          </cell>
          <cell r="B4525" t="str">
            <v>DISTRITO CAPITAL</v>
          </cell>
          <cell r="C4525" t="str">
            <v>0229-01</v>
          </cell>
          <cell r="D4525" t="str">
            <v>INSTITUTO DISTRITAL DE PROTECCION Y BIENESTAR ANIMAL - IDPYBA</v>
          </cell>
          <cell r="E4525" t="str">
            <v>0002-010</v>
          </cell>
          <cell r="F4525" t="str">
            <v>EP-AMBIENTE</v>
          </cell>
          <cell r="G4525" t="str">
            <v>1-100-F001</v>
          </cell>
          <cell r="H4525" t="str">
            <v>VA-RECURSOS DISTRITO</v>
          </cell>
          <cell r="I4525" t="str">
            <v>O2120201003063649021</v>
          </cell>
          <cell r="J4525" t="str">
            <v>Organizadores (torres) plásticos de casetes, CD y similares</v>
          </cell>
          <cell r="K4525" t="str">
            <v>000000000000000000229</v>
          </cell>
          <cell r="L4525" t="str">
            <v>0229 - Programa Funcionamiento - INSTITUTO DISTRITAL DE PROTECCIÓN Y BIENESTAR ANIMAL - IDPYBA</v>
          </cell>
          <cell r="M4525" t="str">
            <v>PM02290001FUNC</v>
          </cell>
          <cell r="N4525" t="str">
            <v>FU</v>
          </cell>
          <cell r="O4525" t="str">
            <v>FUNCIONAMIENTO  INSTITUTO DISTRITAL DE PROTECCIÓN</v>
          </cell>
          <cell r="P4525" t="str">
            <v>2025</v>
          </cell>
          <cell r="Q4525">
            <v>76000</v>
          </cell>
          <cell r="R4525">
            <v>76000</v>
          </cell>
        </row>
        <row r="4526">
          <cell r="A4526" t="str">
            <v>0229-01FU</v>
          </cell>
          <cell r="B4526" t="str">
            <v>DISTRITO CAPITAL</v>
          </cell>
          <cell r="C4526" t="str">
            <v>0229-01</v>
          </cell>
          <cell r="D4526" t="str">
            <v>INSTITUTO DISTRITAL DE PROTECCION Y BIENESTAR ANIMAL - IDPYBA</v>
          </cell>
          <cell r="E4526" t="str">
            <v>0002-010</v>
          </cell>
          <cell r="F4526" t="str">
            <v>EP-AMBIENTE</v>
          </cell>
          <cell r="G4526" t="str">
            <v>1-100-F001</v>
          </cell>
          <cell r="H4526" t="str">
            <v>VA-RECURSOS DISTRITO</v>
          </cell>
          <cell r="I4526" t="str">
            <v>O2120201003063692007</v>
          </cell>
          <cell r="J4526" t="str">
            <v>Cintas pegantes (transparentes)</v>
          </cell>
          <cell r="K4526" t="str">
            <v>000000000000000000229</v>
          </cell>
          <cell r="L4526" t="str">
            <v>0229 - Programa Funcionamiento - INSTITUTO DISTRITAL DE PROTECCIÓN Y BIENESTAR ANIMAL - IDPYBA</v>
          </cell>
          <cell r="M4526" t="str">
            <v>PM02290001FUNC</v>
          </cell>
          <cell r="N4526" t="str">
            <v>FU</v>
          </cell>
          <cell r="O4526" t="str">
            <v>FUNCIONAMIENTO  INSTITUTO DISTRITAL DE PROTECCIÓN</v>
          </cell>
          <cell r="P4526" t="str">
            <v>2025</v>
          </cell>
          <cell r="Q4526">
            <v>1100000</v>
          </cell>
          <cell r="R4526">
            <v>1100000</v>
          </cell>
        </row>
        <row r="4527">
          <cell r="A4527" t="str">
            <v>0229-01FU</v>
          </cell>
          <cell r="B4527" t="str">
            <v>DISTRITO CAPITAL</v>
          </cell>
          <cell r="C4527" t="str">
            <v>0229-01</v>
          </cell>
          <cell r="D4527" t="str">
            <v>INSTITUTO DISTRITAL DE PROTECCION Y BIENESTAR ANIMAL - IDPYBA</v>
          </cell>
          <cell r="E4527" t="str">
            <v>0002-010</v>
          </cell>
          <cell r="F4527" t="str">
            <v>EP-AMBIENTE</v>
          </cell>
          <cell r="G4527" t="str">
            <v>1-100-F001</v>
          </cell>
          <cell r="H4527" t="str">
            <v>VA-RECURSOS DISTRITO</v>
          </cell>
          <cell r="I4527" t="str">
            <v>O2120201003063699006</v>
          </cell>
          <cell r="J4527" t="str">
            <v>Ganchos legajadores plásticos</v>
          </cell>
          <cell r="K4527" t="str">
            <v>000000000000000000229</v>
          </cell>
          <cell r="L4527" t="str">
            <v>0229 - Programa Funcionamiento - INSTITUTO DISTRITAL DE PROTECCIÓN Y BIENESTAR ANIMAL - IDPYBA</v>
          </cell>
          <cell r="M4527" t="str">
            <v>PM02290001FUNC</v>
          </cell>
          <cell r="N4527" t="str">
            <v>FU</v>
          </cell>
          <cell r="O4527" t="str">
            <v>FUNCIONAMIENTO  INSTITUTO DISTRITAL DE PROTECCIÓN</v>
          </cell>
          <cell r="P4527" t="str">
            <v>2025</v>
          </cell>
          <cell r="Q4527">
            <v>615000</v>
          </cell>
          <cell r="R4527">
            <v>615000</v>
          </cell>
        </row>
        <row r="4528">
          <cell r="A4528" t="str">
            <v>0229-01FU</v>
          </cell>
          <cell r="B4528" t="str">
            <v>DISTRITO CAPITAL</v>
          </cell>
          <cell r="C4528" t="str">
            <v>0229-01</v>
          </cell>
          <cell r="D4528" t="str">
            <v>INSTITUTO DISTRITAL DE PROTECCION Y BIENESTAR ANIMAL - IDPYBA</v>
          </cell>
          <cell r="E4528" t="str">
            <v>0002-010</v>
          </cell>
          <cell r="F4528" t="str">
            <v>EP-AMBIENTE</v>
          </cell>
          <cell r="G4528" t="str">
            <v>1-100-F001</v>
          </cell>
          <cell r="H4528" t="str">
            <v>VA-RECURSOS DISTRITO</v>
          </cell>
          <cell r="I4528" t="str">
            <v>O2120201003063699055</v>
          </cell>
          <cell r="J4528" t="str">
            <v>Protectores auditivos (tapones) de material plástico</v>
          </cell>
          <cell r="K4528" t="str">
            <v>000000000000000000229</v>
          </cell>
          <cell r="L4528" t="str">
            <v>0229 - Programa Funcionamiento - INSTITUTO DISTRITAL DE PROTECCIÓN Y BIENESTAR ANIMAL - IDPYBA</v>
          </cell>
          <cell r="M4528" t="str">
            <v>PM02290001FUNC</v>
          </cell>
          <cell r="N4528" t="str">
            <v>FU</v>
          </cell>
          <cell r="O4528" t="str">
            <v>FUNCIONAMIENTO  INSTITUTO DISTRITAL DE PROTECCIÓN</v>
          </cell>
          <cell r="P4528" t="str">
            <v>2025</v>
          </cell>
          <cell r="Q4528">
            <v>994000</v>
          </cell>
          <cell r="R4528">
            <v>994000</v>
          </cell>
        </row>
        <row r="4529">
          <cell r="A4529" t="str">
            <v>0229-01FU</v>
          </cell>
          <cell r="B4529" t="str">
            <v>DISTRITO CAPITAL</v>
          </cell>
          <cell r="C4529" t="str">
            <v>0229-01</v>
          </cell>
          <cell r="D4529" t="str">
            <v>INSTITUTO DISTRITAL DE PROTECCION Y BIENESTAR ANIMAL - IDPYBA</v>
          </cell>
          <cell r="E4529" t="str">
            <v>0002-010</v>
          </cell>
          <cell r="F4529" t="str">
            <v>EP-AMBIENTE</v>
          </cell>
          <cell r="G4529" t="str">
            <v>1-100-F001</v>
          </cell>
          <cell r="H4529" t="str">
            <v>VA-RECURSOS DISTRITO</v>
          </cell>
          <cell r="I4529" t="str">
            <v>O2120201003083891102</v>
          </cell>
          <cell r="J4529" t="str">
            <v>Bolígrafos</v>
          </cell>
          <cell r="K4529" t="str">
            <v>000000000000000000229</v>
          </cell>
          <cell r="L4529" t="str">
            <v>0229 - Programa Funcionamiento - INSTITUTO DISTRITAL DE PROTECCIÓN Y BIENESTAR ANIMAL - IDPYBA</v>
          </cell>
          <cell r="M4529" t="str">
            <v>PM02290001FUNC</v>
          </cell>
          <cell r="N4529" t="str">
            <v>FU</v>
          </cell>
          <cell r="O4529" t="str">
            <v>FUNCIONAMIENTO  INSTITUTO DISTRITAL DE PROTECCIÓN</v>
          </cell>
          <cell r="P4529" t="str">
            <v>2025</v>
          </cell>
          <cell r="Q4529">
            <v>700000</v>
          </cell>
          <cell r="R4529">
            <v>700000</v>
          </cell>
        </row>
        <row r="4530">
          <cell r="A4530" t="str">
            <v>0229-01FU</v>
          </cell>
          <cell r="B4530" t="str">
            <v>DISTRITO CAPITAL</v>
          </cell>
          <cell r="C4530" t="str">
            <v>0229-01</v>
          </cell>
          <cell r="D4530" t="str">
            <v>INSTITUTO DISTRITAL DE PROTECCION Y BIENESTAR ANIMAL - IDPYBA</v>
          </cell>
          <cell r="E4530" t="str">
            <v>0002-010</v>
          </cell>
          <cell r="F4530" t="str">
            <v>EP-AMBIENTE</v>
          </cell>
          <cell r="G4530" t="str">
            <v>1-100-F001</v>
          </cell>
          <cell r="H4530" t="str">
            <v>VA-RECURSOS DISTRITO</v>
          </cell>
          <cell r="I4530" t="str">
            <v>O2120201003083891106</v>
          </cell>
          <cell r="J4530" t="str">
            <v>Lápices</v>
          </cell>
          <cell r="K4530" t="str">
            <v>000000000000000000229</v>
          </cell>
          <cell r="L4530" t="str">
            <v>0229 - Programa Funcionamiento - INSTITUTO DISTRITAL DE PROTECCIÓN Y BIENESTAR ANIMAL - IDPYBA</v>
          </cell>
          <cell r="M4530" t="str">
            <v>PM02290001FUNC</v>
          </cell>
          <cell r="N4530" t="str">
            <v>FU</v>
          </cell>
          <cell r="O4530" t="str">
            <v>FUNCIONAMIENTO  INSTITUTO DISTRITAL DE PROTECCIÓN</v>
          </cell>
          <cell r="P4530" t="str">
            <v>2025</v>
          </cell>
          <cell r="Q4530">
            <v>300000</v>
          </cell>
          <cell r="R4530">
            <v>300000</v>
          </cell>
        </row>
        <row r="4531">
          <cell r="A4531" t="str">
            <v>0229-01FU</v>
          </cell>
          <cell r="B4531" t="str">
            <v>DISTRITO CAPITAL</v>
          </cell>
          <cell r="C4531" t="str">
            <v>0229-01</v>
          </cell>
          <cell r="D4531" t="str">
            <v>INSTITUTO DISTRITAL DE PROTECCION Y BIENESTAR ANIMAL - IDPYBA</v>
          </cell>
          <cell r="E4531" t="str">
            <v>0002-010</v>
          </cell>
          <cell r="F4531" t="str">
            <v>EP-AMBIENTE</v>
          </cell>
          <cell r="G4531" t="str">
            <v>1-100-F001</v>
          </cell>
          <cell r="H4531" t="str">
            <v>VA-RECURSOS DISTRITO</v>
          </cell>
          <cell r="I4531" t="str">
            <v>O2120201003083891107</v>
          </cell>
          <cell r="J4531" t="str">
            <v>Lápices de colores</v>
          </cell>
          <cell r="K4531" t="str">
            <v>000000000000000000229</v>
          </cell>
          <cell r="L4531" t="str">
            <v>0229 - Programa Funcionamiento - INSTITUTO DISTRITAL DE PROTECCIÓN Y BIENESTAR ANIMAL - IDPYBA</v>
          </cell>
          <cell r="M4531" t="str">
            <v>PM02290001FUNC</v>
          </cell>
          <cell r="N4531" t="str">
            <v>FU</v>
          </cell>
          <cell r="O4531" t="str">
            <v>FUNCIONAMIENTO  INSTITUTO DISTRITAL DE PROTECCIÓN</v>
          </cell>
          <cell r="P4531" t="str">
            <v>2025</v>
          </cell>
          <cell r="Q4531">
            <v>300000</v>
          </cell>
          <cell r="R4531">
            <v>300000</v>
          </cell>
        </row>
        <row r="4532">
          <cell r="A4532" t="str">
            <v>0229-01FU</v>
          </cell>
          <cell r="B4532" t="str">
            <v>DISTRITO CAPITAL</v>
          </cell>
          <cell r="C4532" t="str">
            <v>0229-01</v>
          </cell>
          <cell r="D4532" t="str">
            <v>INSTITUTO DISTRITAL DE PROTECCION Y BIENESTAR ANIMAL - IDPYBA</v>
          </cell>
          <cell r="E4532" t="str">
            <v>0002-010</v>
          </cell>
          <cell r="F4532" t="str">
            <v>EP-AMBIENTE</v>
          </cell>
          <cell r="G4532" t="str">
            <v>1-100-F001</v>
          </cell>
          <cell r="H4532" t="str">
            <v>VA-RECURSOS DISTRITO</v>
          </cell>
          <cell r="I4532" t="str">
            <v>O2120201003083891117</v>
          </cell>
          <cell r="J4532" t="str">
            <v>Puntas y micropuntas especiales para bolígrafos, marcadores y similares</v>
          </cell>
          <cell r="K4532" t="str">
            <v>000000000000000000229</v>
          </cell>
          <cell r="L4532" t="str">
            <v>0229 - Programa Funcionamiento - INSTITUTO DISTRITAL DE PROTECCIÓN Y BIENESTAR ANIMAL - IDPYBA</v>
          </cell>
          <cell r="M4532" t="str">
            <v>PM02290001FUNC</v>
          </cell>
          <cell r="N4532" t="str">
            <v>FU</v>
          </cell>
          <cell r="O4532" t="str">
            <v>FUNCIONAMIENTO  INSTITUTO DISTRITAL DE PROTECCIÓN</v>
          </cell>
          <cell r="P4532" t="str">
            <v>2025</v>
          </cell>
          <cell r="Q4532">
            <v>1200000</v>
          </cell>
          <cell r="R4532">
            <v>1200000</v>
          </cell>
        </row>
        <row r="4533">
          <cell r="A4533" t="str">
            <v>0229-01FU</v>
          </cell>
          <cell r="B4533" t="str">
            <v>DISTRITO CAPITAL</v>
          </cell>
          <cell r="C4533" t="str">
            <v>0229-01</v>
          </cell>
          <cell r="D4533" t="str">
            <v>INSTITUTO DISTRITAL DE PROTECCION Y BIENESTAR ANIMAL - IDPYBA</v>
          </cell>
          <cell r="E4533" t="str">
            <v>0002-010</v>
          </cell>
          <cell r="F4533" t="str">
            <v>EP-AMBIENTE</v>
          </cell>
          <cell r="G4533" t="str">
            <v>1-100-F001</v>
          </cell>
          <cell r="H4533" t="str">
            <v>VA-RECURSOS DISTRITO</v>
          </cell>
          <cell r="I4533" t="str">
            <v>O2120201003083891207</v>
          </cell>
          <cell r="J4533" t="str">
            <v>Almohadillas para sellos</v>
          </cell>
          <cell r="K4533" t="str">
            <v>000000000000000000229</v>
          </cell>
          <cell r="L4533" t="str">
            <v>0229 - Programa Funcionamiento - INSTITUTO DISTRITAL DE PROTECCIÓN Y BIENESTAR ANIMAL - IDPYBA</v>
          </cell>
          <cell r="M4533" t="str">
            <v>PM02290001FUNC</v>
          </cell>
          <cell r="N4533" t="str">
            <v>FU</v>
          </cell>
          <cell r="O4533" t="str">
            <v>FUNCIONAMIENTO  INSTITUTO DISTRITAL DE PROTECCIÓN</v>
          </cell>
          <cell r="P4533" t="str">
            <v>2025</v>
          </cell>
          <cell r="Q4533">
            <v>30000</v>
          </cell>
          <cell r="R4533">
            <v>30000</v>
          </cell>
        </row>
        <row r="4534">
          <cell r="A4534" t="str">
            <v>0229-01FU</v>
          </cell>
          <cell r="B4534" t="str">
            <v>DISTRITO CAPITAL</v>
          </cell>
          <cell r="C4534" t="str">
            <v>0229-01</v>
          </cell>
          <cell r="D4534" t="str">
            <v>INSTITUTO DISTRITAL DE PROTECCION Y BIENESTAR ANIMAL - IDPYBA</v>
          </cell>
          <cell r="E4534" t="str">
            <v>0002-010</v>
          </cell>
          <cell r="F4534" t="str">
            <v>EP-AMBIENTE</v>
          </cell>
          <cell r="G4534" t="str">
            <v>1-100-F001</v>
          </cell>
          <cell r="H4534" t="str">
            <v>VA-RECURSOS DISTRITO</v>
          </cell>
          <cell r="I4534" t="str">
            <v>O2120201003083899309</v>
          </cell>
          <cell r="J4534" t="str">
            <v>Pinceles para pintura artística</v>
          </cell>
          <cell r="K4534" t="str">
            <v>000000000000000000229</v>
          </cell>
          <cell r="L4534" t="str">
            <v>0229 - Programa Funcionamiento - INSTITUTO DISTRITAL DE PROTECCIÓN Y BIENESTAR ANIMAL - IDPYBA</v>
          </cell>
          <cell r="M4534" t="str">
            <v>PM02290001FUNC</v>
          </cell>
          <cell r="N4534" t="str">
            <v>FU</v>
          </cell>
          <cell r="O4534" t="str">
            <v>FUNCIONAMIENTO  INSTITUTO DISTRITAL DE PROTECCIÓN</v>
          </cell>
          <cell r="P4534" t="str">
            <v>2025</v>
          </cell>
          <cell r="Q4534">
            <v>200000</v>
          </cell>
          <cell r="R4534">
            <v>200000</v>
          </cell>
        </row>
        <row r="4535">
          <cell r="A4535" t="str">
            <v>0229-01FU</v>
          </cell>
          <cell r="B4535" t="str">
            <v>DISTRITO CAPITAL</v>
          </cell>
          <cell r="C4535" t="str">
            <v>0229-01</v>
          </cell>
          <cell r="D4535" t="str">
            <v>INSTITUTO DISTRITAL DE PROTECCION Y BIENESTAR ANIMAL - IDPYBA</v>
          </cell>
          <cell r="E4535" t="str">
            <v>0002-010</v>
          </cell>
          <cell r="F4535" t="str">
            <v>EP-AMBIENTE</v>
          </cell>
          <cell r="G4535" t="str">
            <v>1-100-F001</v>
          </cell>
          <cell r="H4535" t="str">
            <v>VA-RECURSOS DISTRITO</v>
          </cell>
          <cell r="I4535" t="str">
            <v>O2120201003083899918</v>
          </cell>
          <cell r="J4535" t="str">
            <v>Guantes industriales</v>
          </cell>
          <cell r="K4535" t="str">
            <v>000000000000000000229</v>
          </cell>
          <cell r="L4535" t="str">
            <v>0229 - Programa Funcionamiento - INSTITUTO DISTRITAL DE PROTECCIÓN Y BIENESTAR ANIMAL - IDPYBA</v>
          </cell>
          <cell r="M4535" t="str">
            <v>PM02290001FUNC</v>
          </cell>
          <cell r="N4535" t="str">
            <v>FU</v>
          </cell>
          <cell r="O4535" t="str">
            <v>FUNCIONAMIENTO  INSTITUTO DISTRITAL DE PROTECCIÓN</v>
          </cell>
          <cell r="P4535" t="str">
            <v>2025</v>
          </cell>
          <cell r="Q4535">
            <v>1500000</v>
          </cell>
          <cell r="R4535">
            <v>1500000</v>
          </cell>
        </row>
        <row r="4536">
          <cell r="A4536" t="str">
            <v>0229-01FU</v>
          </cell>
          <cell r="B4536" t="str">
            <v>DISTRITO CAPITAL</v>
          </cell>
          <cell r="C4536" t="str">
            <v>0229-01</v>
          </cell>
          <cell r="D4536" t="str">
            <v>INSTITUTO DISTRITAL DE PROTECCION Y BIENESTAR ANIMAL - IDPYBA</v>
          </cell>
          <cell r="E4536" t="str">
            <v>0002-010</v>
          </cell>
          <cell r="F4536" t="str">
            <v>EP-AMBIENTE</v>
          </cell>
          <cell r="G4536" t="str">
            <v>1-100-F001</v>
          </cell>
          <cell r="H4536" t="str">
            <v>VA-RECURSOS DISTRITO</v>
          </cell>
          <cell r="I4536" t="str">
            <v>O2120201003083899998</v>
          </cell>
          <cell r="J4536" t="str">
            <v>Artículos n.c.p. para escritorio y oficina</v>
          </cell>
          <cell r="K4536" t="str">
            <v>000000000000000000229</v>
          </cell>
          <cell r="L4536" t="str">
            <v>0229 - Programa Funcionamiento - INSTITUTO DISTRITAL DE PROTECCIÓN Y BIENESTAR ANIMAL - IDPYBA</v>
          </cell>
          <cell r="M4536" t="str">
            <v>PM02290001FUNC</v>
          </cell>
          <cell r="N4536" t="str">
            <v>FU</v>
          </cell>
          <cell r="O4536" t="str">
            <v>FUNCIONAMIENTO  INSTITUTO DISTRITAL DE PROTECCIÓN</v>
          </cell>
          <cell r="P4536" t="str">
            <v>2025</v>
          </cell>
          <cell r="Q4536">
            <v>5362000</v>
          </cell>
          <cell r="R4536">
            <v>5362000</v>
          </cell>
        </row>
        <row r="4537">
          <cell r="A4537" t="str">
            <v>0229-01FU</v>
          </cell>
          <cell r="B4537" t="str">
            <v>DISTRITO CAPITAL</v>
          </cell>
          <cell r="C4537" t="str">
            <v>0229-01</v>
          </cell>
          <cell r="D4537" t="str">
            <v>INSTITUTO DISTRITAL DE PROTECCION Y BIENESTAR ANIMAL - IDPYBA</v>
          </cell>
          <cell r="E4537" t="str">
            <v>0002-010</v>
          </cell>
          <cell r="F4537" t="str">
            <v>EP-AMBIENTE</v>
          </cell>
          <cell r="G4537" t="str">
            <v>1-100-F001</v>
          </cell>
          <cell r="H4537" t="str">
            <v>VA-RECURSOS DISTRITO</v>
          </cell>
          <cell r="I4537" t="str">
            <v>O2120201004024291305</v>
          </cell>
          <cell r="J4537" t="str">
            <v>Tijeras para artes y oficios</v>
          </cell>
          <cell r="K4537" t="str">
            <v>000000000000000000229</v>
          </cell>
          <cell r="L4537" t="str">
            <v>0229 - Programa Funcionamiento - INSTITUTO DISTRITAL DE PROTECCIÓN Y BIENESTAR ANIMAL - IDPYBA</v>
          </cell>
          <cell r="M4537" t="str">
            <v>PM02290001FUNC</v>
          </cell>
          <cell r="N4537" t="str">
            <v>FU</v>
          </cell>
          <cell r="O4537" t="str">
            <v>FUNCIONAMIENTO  INSTITUTO DISTRITAL DE PROTECCIÓN</v>
          </cell>
          <cell r="P4537" t="str">
            <v>2025</v>
          </cell>
          <cell r="Q4537">
            <v>250000</v>
          </cell>
          <cell r="R4537">
            <v>250000</v>
          </cell>
        </row>
        <row r="4538">
          <cell r="A4538" t="str">
            <v>0229-01FU</v>
          </cell>
          <cell r="B4538" t="str">
            <v>DISTRITO CAPITAL</v>
          </cell>
          <cell r="C4538" t="str">
            <v>0229-01</v>
          </cell>
          <cell r="D4538" t="str">
            <v>INSTITUTO DISTRITAL DE PROTECCION Y BIENESTAR ANIMAL - IDPYBA</v>
          </cell>
          <cell r="E4538" t="str">
            <v>0002-010</v>
          </cell>
          <cell r="F4538" t="str">
            <v>EP-AMBIENTE</v>
          </cell>
          <cell r="G4538" t="str">
            <v>1-100-F001</v>
          </cell>
          <cell r="H4538" t="str">
            <v>VA-RECURSOS DISTRITO</v>
          </cell>
          <cell r="I4538" t="str">
            <v>O2120201004034392303</v>
          </cell>
          <cell r="J4538" t="str">
            <v>Equipos extintores de incendios</v>
          </cell>
          <cell r="K4538" t="str">
            <v>000000000000000000229</v>
          </cell>
          <cell r="L4538" t="str">
            <v>0229 - Programa Funcionamiento - INSTITUTO DISTRITAL DE PROTECCIÓN Y BIENESTAR ANIMAL - IDPYBA</v>
          </cell>
          <cell r="M4538" t="str">
            <v>PM02290001FUNC</v>
          </cell>
          <cell r="N4538" t="str">
            <v>FU</v>
          </cell>
          <cell r="O4538" t="str">
            <v>FUNCIONAMIENTO  INSTITUTO DISTRITAL DE PROTECCIÓN</v>
          </cell>
          <cell r="P4538" t="str">
            <v>2025</v>
          </cell>
          <cell r="Q4538">
            <v>792000</v>
          </cell>
          <cell r="R4538">
            <v>792000</v>
          </cell>
        </row>
        <row r="4539">
          <cell r="A4539" t="str">
            <v>0229-01FU</v>
          </cell>
          <cell r="B4539" t="str">
            <v>DISTRITO CAPITAL</v>
          </cell>
          <cell r="C4539" t="str">
            <v>0229-01</v>
          </cell>
          <cell r="D4539" t="str">
            <v>INSTITUTO DISTRITAL DE PROTECCION Y BIENESTAR ANIMAL - IDPYBA</v>
          </cell>
          <cell r="E4539" t="str">
            <v>0002-010</v>
          </cell>
          <cell r="F4539" t="str">
            <v>EP-AMBIENTE</v>
          </cell>
          <cell r="G4539" t="str">
            <v>1-100-F001</v>
          </cell>
          <cell r="H4539" t="str">
            <v>VA-RECURSOS DISTRITO</v>
          </cell>
          <cell r="I4539" t="str">
            <v>O2120201004084831302</v>
          </cell>
          <cell r="J4539" t="str">
            <v>Monturas metálicas para anteojos</v>
          </cell>
          <cell r="K4539" t="str">
            <v>000000000000000000229</v>
          </cell>
          <cell r="L4539" t="str">
            <v>0229 - Programa Funcionamiento - INSTITUTO DISTRITAL DE PROTECCIÓN Y BIENESTAR ANIMAL - IDPYBA</v>
          </cell>
          <cell r="M4539" t="str">
            <v>PM02290001FUNC</v>
          </cell>
          <cell r="N4539" t="str">
            <v>FU</v>
          </cell>
          <cell r="O4539" t="str">
            <v>FUNCIONAMIENTO  INSTITUTO DISTRITAL DE PROTECCIÓN</v>
          </cell>
          <cell r="P4539" t="str">
            <v>2025</v>
          </cell>
          <cell r="Q4539">
            <v>4030000</v>
          </cell>
          <cell r="R4539">
            <v>4030000</v>
          </cell>
        </row>
        <row r="4540">
          <cell r="A4540" t="str">
            <v>0229-01FU</v>
          </cell>
          <cell r="B4540" t="str">
            <v>DISTRITO CAPITAL</v>
          </cell>
          <cell r="C4540" t="str">
            <v>0229-01</v>
          </cell>
          <cell r="D4540" t="str">
            <v>INSTITUTO DISTRITAL DE PROTECCION Y BIENESTAR ANIMAL - IDPYBA</v>
          </cell>
          <cell r="E4540" t="str">
            <v>0002-010</v>
          </cell>
          <cell r="F4540" t="str">
            <v>EP-AMBIENTE</v>
          </cell>
          <cell r="G4540" t="str">
            <v>1-100-F001</v>
          </cell>
          <cell r="H4540" t="str">
            <v>VA-RECURSOS DISTRITO</v>
          </cell>
          <cell r="I4540" t="str">
            <v>O21202020060464112</v>
          </cell>
          <cell r="J4540" t="str">
            <v>Servicios de transporte terrestre local regular de pasajeros</v>
          </cell>
          <cell r="K4540" t="str">
            <v>000000000000000000229</v>
          </cell>
          <cell r="L4540" t="str">
            <v>0229 - Programa Funcionamiento - INSTITUTO DISTRITAL DE PROTECCIÓN Y BIENESTAR ANIMAL - IDPYBA</v>
          </cell>
          <cell r="M4540" t="str">
            <v>PM02290001FUNC</v>
          </cell>
          <cell r="N4540" t="str">
            <v>FU</v>
          </cell>
          <cell r="O4540" t="str">
            <v>FUNCIONAMIENTO  INSTITUTO DISTRITAL DE PROTECCIÓN</v>
          </cell>
          <cell r="P4540" t="str">
            <v>2025</v>
          </cell>
          <cell r="Q4540">
            <v>125000000</v>
          </cell>
          <cell r="R4540">
            <v>125000000</v>
          </cell>
        </row>
        <row r="4541">
          <cell r="A4541" t="str">
            <v>0229-01FU</v>
          </cell>
          <cell r="B4541" t="str">
            <v>DISTRITO CAPITAL</v>
          </cell>
          <cell r="C4541" t="str">
            <v>0229-01</v>
          </cell>
          <cell r="D4541" t="str">
            <v>INSTITUTO DISTRITAL DE PROTECCION Y BIENESTAR ANIMAL - IDPYBA</v>
          </cell>
          <cell r="E4541" t="str">
            <v>0002-010</v>
          </cell>
          <cell r="F4541" t="str">
            <v>EP-AMBIENTE</v>
          </cell>
          <cell r="G4541" t="str">
            <v>1-100-F001</v>
          </cell>
          <cell r="H4541" t="str">
            <v>VA-RECURSOS DISTRITO</v>
          </cell>
          <cell r="I4541" t="str">
            <v>O21202020060868021</v>
          </cell>
          <cell r="J4541" t="str">
            <v>Servicios locales de mensajería nacional</v>
          </cell>
          <cell r="K4541" t="str">
            <v>000000000000000000229</v>
          </cell>
          <cell r="L4541" t="str">
            <v>0229 - Programa Funcionamiento - INSTITUTO DISTRITAL DE PROTECCIÓN Y BIENESTAR ANIMAL - IDPYBA</v>
          </cell>
          <cell r="M4541" t="str">
            <v>PM02290001FUNC</v>
          </cell>
          <cell r="N4541" t="str">
            <v>FU</v>
          </cell>
          <cell r="O4541" t="str">
            <v>FUNCIONAMIENTO  INSTITUTO DISTRITAL DE PROTECCIÓN</v>
          </cell>
          <cell r="P4541" t="str">
            <v>2025</v>
          </cell>
          <cell r="Q4541">
            <v>12150000</v>
          </cell>
          <cell r="R4541">
            <v>12150000</v>
          </cell>
        </row>
        <row r="4542">
          <cell r="A4542" t="str">
            <v>0229-01FU</v>
          </cell>
          <cell r="B4542" t="str">
            <v>DISTRITO CAPITAL</v>
          </cell>
          <cell r="C4542" t="str">
            <v>0229-01</v>
          </cell>
          <cell r="D4542" t="str">
            <v>INSTITUTO DISTRITAL DE PROTECCION Y BIENESTAR ANIMAL - IDPYBA</v>
          </cell>
          <cell r="E4542" t="str">
            <v>0002-010</v>
          </cell>
          <cell r="F4542" t="str">
            <v>EP-AMBIENTE</v>
          </cell>
          <cell r="G4542" t="str">
            <v>1-100-F001</v>
          </cell>
          <cell r="H4542" t="str">
            <v>VA-RECURSOS DISTRITO</v>
          </cell>
          <cell r="I4542" t="str">
            <v>O212020200701030471347</v>
          </cell>
          <cell r="J4542" t="str">
            <v>Servicio de seguro obligatorio de accidentes de tránsito (SOAT)</v>
          </cell>
          <cell r="K4542" t="str">
            <v>000000000000000000229</v>
          </cell>
          <cell r="L4542" t="str">
            <v>0229 - Programa Funcionamiento - INSTITUTO DISTRITAL DE PROTECCIÓN Y BIENESTAR ANIMAL - IDPYBA</v>
          </cell>
          <cell r="M4542" t="str">
            <v>PM02290001FUNC</v>
          </cell>
          <cell r="N4542" t="str">
            <v>FU</v>
          </cell>
          <cell r="O4542" t="str">
            <v>FUNCIONAMIENTO  INSTITUTO DISTRITAL DE PROTECCIÓN</v>
          </cell>
          <cell r="P4542" t="str">
            <v>2025</v>
          </cell>
          <cell r="Q4542">
            <v>9000000</v>
          </cell>
          <cell r="R4542">
            <v>9000000</v>
          </cell>
        </row>
        <row r="4543">
          <cell r="A4543" t="str">
            <v>0229-01FU</v>
          </cell>
          <cell r="B4543" t="str">
            <v>DISTRITO CAPITAL</v>
          </cell>
          <cell r="C4543" t="str">
            <v>0229-01</v>
          </cell>
          <cell r="D4543" t="str">
            <v>INSTITUTO DISTRITAL DE PROTECCION Y BIENESTAR ANIMAL - IDPYBA</v>
          </cell>
          <cell r="E4543" t="str">
            <v>0002-010</v>
          </cell>
          <cell r="F4543" t="str">
            <v>EP-AMBIENTE</v>
          </cell>
          <cell r="G4543" t="str">
            <v>1-100-F001</v>
          </cell>
          <cell r="H4543" t="str">
            <v>VA-RECURSOS DISTRITO</v>
          </cell>
          <cell r="I4543" t="str">
            <v>O212020200701030571351</v>
          </cell>
          <cell r="J4543" t="str">
            <v>Servicios de seguros de vehículos automotores</v>
          </cell>
          <cell r="K4543" t="str">
            <v>000000000000000000229</v>
          </cell>
          <cell r="L4543" t="str">
            <v>0229 - Programa Funcionamiento - INSTITUTO DISTRITAL DE PROTECCIÓN Y BIENESTAR ANIMAL - IDPYBA</v>
          </cell>
          <cell r="M4543" t="str">
            <v>PM02290001FUNC</v>
          </cell>
          <cell r="N4543" t="str">
            <v>FU</v>
          </cell>
          <cell r="O4543" t="str">
            <v>FUNCIONAMIENTO  INSTITUTO DISTRITAL DE PROTECCIÓN</v>
          </cell>
          <cell r="P4543" t="str">
            <v>2025</v>
          </cell>
          <cell r="Q4543">
            <v>54876000</v>
          </cell>
          <cell r="R4543">
            <v>54876000</v>
          </cell>
        </row>
        <row r="4544">
          <cell r="A4544" t="str">
            <v>0229-01FU</v>
          </cell>
          <cell r="B4544" t="str">
            <v>DISTRITO CAPITAL</v>
          </cell>
          <cell r="C4544" t="str">
            <v>0229-01</v>
          </cell>
          <cell r="D4544" t="str">
            <v>INSTITUTO DISTRITAL DE PROTECCION Y BIENESTAR ANIMAL - IDPYBA</v>
          </cell>
          <cell r="E4544" t="str">
            <v>0002-010</v>
          </cell>
          <cell r="F4544" t="str">
            <v>EP-AMBIENTE</v>
          </cell>
          <cell r="G4544" t="str">
            <v>1-100-F001</v>
          </cell>
          <cell r="H4544" t="str">
            <v>VA-RECURSOS DISTRITO</v>
          </cell>
          <cell r="I4544" t="str">
            <v>O212020200701030571354</v>
          </cell>
          <cell r="J4544" t="str">
            <v>Servicios de seguros contra incendio, terremoto o sustracción</v>
          </cell>
          <cell r="K4544" t="str">
            <v>000000000000000000229</v>
          </cell>
          <cell r="L4544" t="str">
            <v>0229 - Programa Funcionamiento - INSTITUTO DISTRITAL DE PROTECCIÓN Y BIENESTAR ANIMAL - IDPYBA</v>
          </cell>
          <cell r="M4544" t="str">
            <v>PM02290001FUNC</v>
          </cell>
          <cell r="N4544" t="str">
            <v>FU</v>
          </cell>
          <cell r="O4544" t="str">
            <v>FUNCIONAMIENTO  INSTITUTO DISTRITAL DE PROTECCIÓN</v>
          </cell>
          <cell r="P4544" t="str">
            <v>2025</v>
          </cell>
          <cell r="Q4544">
            <v>21966000</v>
          </cell>
          <cell r="R4544">
            <v>21966000</v>
          </cell>
        </row>
        <row r="4545">
          <cell r="A4545" t="str">
            <v>0229-01FU</v>
          </cell>
          <cell r="B4545" t="str">
            <v>DISTRITO CAPITAL</v>
          </cell>
          <cell r="C4545" t="str">
            <v>0229-01</v>
          </cell>
          <cell r="D4545" t="str">
            <v>INSTITUTO DISTRITAL DE PROTECCION Y BIENESTAR ANIMAL - IDPYBA</v>
          </cell>
          <cell r="E4545" t="str">
            <v>0002-010</v>
          </cell>
          <cell r="F4545" t="str">
            <v>EP-AMBIENTE</v>
          </cell>
          <cell r="G4545" t="str">
            <v>1-100-F001</v>
          </cell>
          <cell r="H4545" t="str">
            <v>VA-RECURSOS DISTRITO</v>
          </cell>
          <cell r="I4545" t="str">
            <v>O212020200701030571355</v>
          </cell>
          <cell r="J4545" t="str">
            <v>Servicios de seguros generales de responsabilidad civil</v>
          </cell>
          <cell r="K4545" t="str">
            <v>000000000000000000229</v>
          </cell>
          <cell r="L4545" t="str">
            <v>0229 - Programa Funcionamiento - INSTITUTO DISTRITAL DE PROTECCIÓN Y BIENESTAR ANIMAL - IDPYBA</v>
          </cell>
          <cell r="M4545" t="str">
            <v>PM02290001FUNC</v>
          </cell>
          <cell r="N4545" t="str">
            <v>FU</v>
          </cell>
          <cell r="O4545" t="str">
            <v>FUNCIONAMIENTO  INSTITUTO DISTRITAL DE PROTECCIÓN</v>
          </cell>
          <cell r="P4545" t="str">
            <v>2025</v>
          </cell>
          <cell r="Q4545">
            <v>49689000</v>
          </cell>
          <cell r="R4545">
            <v>49689000</v>
          </cell>
        </row>
        <row r="4546">
          <cell r="A4546" t="str">
            <v>0229-01FU</v>
          </cell>
          <cell r="B4546" t="str">
            <v>DISTRITO CAPITAL</v>
          </cell>
          <cell r="C4546" t="str">
            <v>0229-01</v>
          </cell>
          <cell r="D4546" t="str">
            <v>INSTITUTO DISTRITAL DE PROTECCION Y BIENESTAR ANIMAL - IDPYBA</v>
          </cell>
          <cell r="E4546" t="str">
            <v>0002-010</v>
          </cell>
          <cell r="F4546" t="str">
            <v>EP-AMBIENTE</v>
          </cell>
          <cell r="G4546" t="str">
            <v>1-100-F001</v>
          </cell>
          <cell r="H4546" t="str">
            <v>VA-RECURSOS DISTRITO</v>
          </cell>
          <cell r="I4546" t="str">
            <v>O212020200701030571359</v>
          </cell>
          <cell r="J4546" t="str">
            <v>Otros servicios de seguros distintos de los seguros de vida n.c.p.</v>
          </cell>
          <cell r="K4546" t="str">
            <v>000000000000000000229</v>
          </cell>
          <cell r="L4546" t="str">
            <v>0229 - Programa Funcionamiento - INSTITUTO DISTRITAL DE PROTECCIÓN Y BIENESTAR ANIMAL - IDPYBA</v>
          </cell>
          <cell r="M4546" t="str">
            <v>PM02290001FUNC</v>
          </cell>
          <cell r="N4546" t="str">
            <v>FU</v>
          </cell>
          <cell r="O4546" t="str">
            <v>FUNCIONAMIENTO  INSTITUTO DISTRITAL DE PROTECCIÓN</v>
          </cell>
          <cell r="P4546" t="str">
            <v>2025</v>
          </cell>
          <cell r="Q4546">
            <v>8106000</v>
          </cell>
          <cell r="R4546">
            <v>8106000</v>
          </cell>
        </row>
        <row r="4547">
          <cell r="A4547" t="str">
            <v>0229-01FU</v>
          </cell>
          <cell r="B4547" t="str">
            <v>DISTRITO CAPITAL</v>
          </cell>
          <cell r="C4547" t="str">
            <v>0229-01</v>
          </cell>
          <cell r="D4547" t="str">
            <v>INSTITUTO DISTRITAL DE PROTECCION Y BIENESTAR ANIMAL - IDPYBA</v>
          </cell>
          <cell r="E4547" t="str">
            <v>0002-010</v>
          </cell>
          <cell r="F4547" t="str">
            <v>EP-AMBIENTE</v>
          </cell>
          <cell r="G4547" t="str">
            <v>1-100-F001</v>
          </cell>
          <cell r="H4547" t="str">
            <v>VA-RECURSOS DISTRITO</v>
          </cell>
          <cell r="I4547" t="str">
            <v>O21202020070272111</v>
          </cell>
          <cell r="J4547" t="str">
            <v>Servicios de alquiler o arrendamiento con o sin opción de compra, relativos a bienes inmuebles residenciales (vivienda) propios o arrendados</v>
          </cell>
          <cell r="K4547" t="str">
            <v>000000000000000000229</v>
          </cell>
          <cell r="L4547" t="str">
            <v>0229 - Programa Funcionamiento - INSTITUTO DISTRITAL DE PROTECCIÓN Y BIENESTAR ANIMAL - IDPYBA</v>
          </cell>
          <cell r="M4547" t="str">
            <v>PM02290001FUNC</v>
          </cell>
          <cell r="N4547" t="str">
            <v>FU</v>
          </cell>
          <cell r="O4547" t="str">
            <v>FUNCIONAMIENTO  INSTITUTO DISTRITAL DE PROTECCIÓN</v>
          </cell>
          <cell r="P4547" t="str">
            <v>2025</v>
          </cell>
          <cell r="Q4547">
            <v>646943000</v>
          </cell>
          <cell r="R4547">
            <v>646943000</v>
          </cell>
        </row>
        <row r="4548">
          <cell r="A4548" t="str">
            <v>0229-01FU</v>
          </cell>
          <cell r="B4548" t="str">
            <v>DISTRITO CAPITAL</v>
          </cell>
          <cell r="C4548" t="str">
            <v>0229-01</v>
          </cell>
          <cell r="D4548" t="str">
            <v>INSTITUTO DISTRITAL DE PROTECCION Y BIENESTAR ANIMAL - IDPYBA</v>
          </cell>
          <cell r="E4548" t="str">
            <v>0002-010</v>
          </cell>
          <cell r="F4548" t="str">
            <v>EP-AMBIENTE</v>
          </cell>
          <cell r="G4548" t="str">
            <v>1-100-F001</v>
          </cell>
          <cell r="H4548" t="str">
            <v>VA-RECURSOS DISTRITO</v>
          </cell>
          <cell r="I4548" t="str">
            <v>O21202020080181221</v>
          </cell>
          <cell r="J4548" t="str">
            <v>Servicios de investigación aplicada en psicología</v>
          </cell>
          <cell r="K4548" t="str">
            <v>000000000000000000229</v>
          </cell>
          <cell r="L4548" t="str">
            <v>0229 - Programa Funcionamiento - INSTITUTO DISTRITAL DE PROTECCIÓN Y BIENESTAR ANIMAL - IDPYBA</v>
          </cell>
          <cell r="M4548" t="str">
            <v>PM02290001FUNC</v>
          </cell>
          <cell r="N4548" t="str">
            <v>FU</v>
          </cell>
          <cell r="O4548" t="str">
            <v>FUNCIONAMIENTO  INSTITUTO DISTRITAL DE PROTECCIÓN</v>
          </cell>
          <cell r="P4548" t="str">
            <v>2025</v>
          </cell>
          <cell r="Q4548">
            <v>16000000</v>
          </cell>
          <cell r="R4548">
            <v>16000000</v>
          </cell>
        </row>
        <row r="4549">
          <cell r="A4549" t="str">
            <v>0229-01FU</v>
          </cell>
          <cell r="B4549" t="str">
            <v>DISTRITO CAPITAL</v>
          </cell>
          <cell r="C4549" t="str">
            <v>0229-01</v>
          </cell>
          <cell r="D4549" t="str">
            <v>INSTITUTO DISTRITAL DE PROTECCION Y BIENESTAR ANIMAL - IDPYBA</v>
          </cell>
          <cell r="E4549" t="str">
            <v>0002-010</v>
          </cell>
          <cell r="F4549" t="str">
            <v>EP-AMBIENTE</v>
          </cell>
          <cell r="G4549" t="str">
            <v>1-100-F001</v>
          </cell>
          <cell r="H4549" t="str">
            <v>VA-RECURSOS DISTRITO</v>
          </cell>
          <cell r="I4549" t="str">
            <v>O21202020080282130</v>
          </cell>
          <cell r="J4549" t="str">
            <v>Servicios de documentación y certificación jurídica</v>
          </cell>
          <cell r="K4549" t="str">
            <v>000000000000000000229</v>
          </cell>
          <cell r="L4549" t="str">
            <v>0229 - Programa Funcionamiento - INSTITUTO DISTRITAL DE PROTECCIÓN Y BIENESTAR ANIMAL - IDPYBA</v>
          </cell>
          <cell r="M4549" t="str">
            <v>PM02290001FUNC</v>
          </cell>
          <cell r="N4549" t="str">
            <v>FU</v>
          </cell>
          <cell r="O4549" t="str">
            <v>FUNCIONAMIENTO  INSTITUTO DISTRITAL DE PROTECCIÓN</v>
          </cell>
          <cell r="P4549" t="str">
            <v>2025</v>
          </cell>
          <cell r="Q4549">
            <v>93000</v>
          </cell>
          <cell r="R4549">
            <v>93000</v>
          </cell>
        </row>
        <row r="4550">
          <cell r="A4550" t="str">
            <v>0229-01FU</v>
          </cell>
          <cell r="B4550" t="str">
            <v>DISTRITO CAPITAL</v>
          </cell>
          <cell r="C4550" t="str">
            <v>0229-01</v>
          </cell>
          <cell r="D4550" t="str">
            <v>INSTITUTO DISTRITAL DE PROTECCION Y BIENESTAR ANIMAL - IDPYBA</v>
          </cell>
          <cell r="E4550" t="str">
            <v>0002-010</v>
          </cell>
          <cell r="F4550" t="str">
            <v>EP-AMBIENTE</v>
          </cell>
          <cell r="G4550" t="str">
            <v>1-100-F001</v>
          </cell>
          <cell r="H4550" t="str">
            <v>VA-RECURSOS DISTRITO</v>
          </cell>
          <cell r="I4550" t="str">
            <v>O21202020080383111</v>
          </cell>
          <cell r="J4550" t="str">
            <v>Servicios de consultoría en gestión estratégica</v>
          </cell>
          <cell r="K4550" t="str">
            <v>000000000000000000229</v>
          </cell>
          <cell r="L4550" t="str">
            <v>0229 - Programa Funcionamiento - INSTITUTO DISTRITAL DE PROTECCIÓN Y BIENESTAR ANIMAL - IDPYBA</v>
          </cell>
          <cell r="M4550" t="str">
            <v>PM02290001FUNC</v>
          </cell>
          <cell r="N4550" t="str">
            <v>FU</v>
          </cell>
          <cell r="O4550" t="str">
            <v>FUNCIONAMIENTO  INSTITUTO DISTRITAL DE PROTECCIÓN</v>
          </cell>
          <cell r="P4550" t="str">
            <v>2025</v>
          </cell>
          <cell r="Q4550">
            <v>6388000</v>
          </cell>
          <cell r="R4550">
            <v>6388000</v>
          </cell>
        </row>
        <row r="4551">
          <cell r="A4551" t="str">
            <v>0229-01FU</v>
          </cell>
          <cell r="B4551" t="str">
            <v>DISTRITO CAPITAL</v>
          </cell>
          <cell r="C4551" t="str">
            <v>0229-01</v>
          </cell>
          <cell r="D4551" t="str">
            <v>INSTITUTO DISTRITAL DE PROTECCION Y BIENESTAR ANIMAL - IDPYBA</v>
          </cell>
          <cell r="E4551" t="str">
            <v>0002-010</v>
          </cell>
          <cell r="F4551" t="str">
            <v>EP-AMBIENTE</v>
          </cell>
          <cell r="G4551" t="str">
            <v>1-100-F001</v>
          </cell>
          <cell r="H4551" t="str">
            <v>VA-RECURSOS DISTRITO</v>
          </cell>
          <cell r="I4551" t="str">
            <v>O21202020080383129</v>
          </cell>
          <cell r="J4551" t="str">
            <v>Otros servicios de consultoría empresarial</v>
          </cell>
          <cell r="K4551" t="str">
            <v>000000000000000000229</v>
          </cell>
          <cell r="L4551" t="str">
            <v>0229 - Programa Funcionamiento - INSTITUTO DISTRITAL DE PROTECCIÓN Y BIENESTAR ANIMAL - IDPYBA</v>
          </cell>
          <cell r="M4551" t="str">
            <v>PM02290001FUNC</v>
          </cell>
          <cell r="N4551" t="str">
            <v>FU</v>
          </cell>
          <cell r="O4551" t="str">
            <v>FUNCIONAMIENTO  INSTITUTO DISTRITAL DE PROTECCIÓN</v>
          </cell>
          <cell r="P4551" t="str">
            <v>2025</v>
          </cell>
          <cell r="Q4551">
            <v>520424000</v>
          </cell>
          <cell r="R4551">
            <v>520424000</v>
          </cell>
        </row>
        <row r="4552">
          <cell r="A4552" t="str">
            <v>0229-01FU</v>
          </cell>
          <cell r="B4552" t="str">
            <v>DISTRITO CAPITAL</v>
          </cell>
          <cell r="C4552" t="str">
            <v>0229-01</v>
          </cell>
          <cell r="D4552" t="str">
            <v>INSTITUTO DISTRITAL DE PROTECCION Y BIENESTAR ANIMAL - IDPYBA</v>
          </cell>
          <cell r="E4552" t="str">
            <v>0002-010</v>
          </cell>
          <cell r="F4552" t="str">
            <v>EP-AMBIENTE</v>
          </cell>
          <cell r="G4552" t="str">
            <v>1-100-F001</v>
          </cell>
          <cell r="H4552" t="str">
            <v>VA-RECURSOS DISTRITO</v>
          </cell>
          <cell r="I4552" t="str">
            <v>O21202020080383990</v>
          </cell>
          <cell r="J4552" t="str">
            <v>Otros servicios profesionales, técnicos y empresariales n.c.p.</v>
          </cell>
          <cell r="K4552" t="str">
            <v>000000000000000000229</v>
          </cell>
          <cell r="L4552" t="str">
            <v>0229 - Programa Funcionamiento - INSTITUTO DISTRITAL DE PROTECCIÓN Y BIENESTAR ANIMAL - IDPYBA</v>
          </cell>
          <cell r="M4552" t="str">
            <v>PM02290001FUNC</v>
          </cell>
          <cell r="N4552" t="str">
            <v>FU</v>
          </cell>
          <cell r="O4552" t="str">
            <v>FUNCIONAMIENTO  INSTITUTO DISTRITAL DE PROTECCIÓN</v>
          </cell>
          <cell r="P4552" t="str">
            <v>2025</v>
          </cell>
          <cell r="Q4552">
            <v>15000000</v>
          </cell>
          <cell r="R4552">
            <v>15000000</v>
          </cell>
        </row>
        <row r="4553">
          <cell r="A4553" t="str">
            <v>0229-01FU</v>
          </cell>
          <cell r="B4553" t="str">
            <v>DISTRITO CAPITAL</v>
          </cell>
          <cell r="C4553" t="str">
            <v>0229-01</v>
          </cell>
          <cell r="D4553" t="str">
            <v>INSTITUTO DISTRITAL DE PROTECCION Y BIENESTAR ANIMAL - IDPYBA</v>
          </cell>
          <cell r="E4553" t="str">
            <v>0002-010</v>
          </cell>
          <cell r="F4553" t="str">
            <v>EP-AMBIENTE</v>
          </cell>
          <cell r="G4553" t="str">
            <v>1-100-F001</v>
          </cell>
          <cell r="H4553" t="str">
            <v>VA-RECURSOS DISTRITO</v>
          </cell>
          <cell r="I4553" t="str">
            <v>O21202020080484131</v>
          </cell>
          <cell r="J4553" t="str">
            <v>Servicios móviles de voz</v>
          </cell>
          <cell r="K4553" t="str">
            <v>000000000000000000229</v>
          </cell>
          <cell r="L4553" t="str">
            <v>0229 - Programa Funcionamiento - INSTITUTO DISTRITAL DE PROTECCIÓN Y BIENESTAR ANIMAL - IDPYBA</v>
          </cell>
          <cell r="M4553" t="str">
            <v>PM02290001FUNC</v>
          </cell>
          <cell r="N4553" t="str">
            <v>FU</v>
          </cell>
          <cell r="O4553" t="str">
            <v>FUNCIONAMIENTO  INSTITUTO DISTRITAL DE PROTECCIÓN</v>
          </cell>
          <cell r="P4553" t="str">
            <v>2025</v>
          </cell>
          <cell r="Q4553">
            <v>442000</v>
          </cell>
          <cell r="R4553">
            <v>442000</v>
          </cell>
        </row>
        <row r="4554">
          <cell r="A4554" t="str">
            <v>0229-01FU</v>
          </cell>
          <cell r="B4554" t="str">
            <v>DISTRITO CAPITAL</v>
          </cell>
          <cell r="C4554" t="str">
            <v>0229-01</v>
          </cell>
          <cell r="D4554" t="str">
            <v>INSTITUTO DISTRITAL DE PROTECCION Y BIENESTAR ANIMAL - IDPYBA</v>
          </cell>
          <cell r="E4554" t="str">
            <v>0002-010</v>
          </cell>
          <cell r="F4554" t="str">
            <v>EP-AMBIENTE</v>
          </cell>
          <cell r="G4554" t="str">
            <v>1-100-F001</v>
          </cell>
          <cell r="H4554" t="str">
            <v>VA-RECURSOS DISTRITO</v>
          </cell>
          <cell r="I4554" t="str">
            <v>O21202020080484210</v>
          </cell>
          <cell r="J4554" t="str">
            <v>Servicios básicos de Internet</v>
          </cell>
          <cell r="K4554" t="str">
            <v>000000000000000000229</v>
          </cell>
          <cell r="L4554" t="str">
            <v>0229 - Programa Funcionamiento - INSTITUTO DISTRITAL DE PROTECCIÓN Y BIENESTAR ANIMAL - IDPYBA</v>
          </cell>
          <cell r="M4554" t="str">
            <v>PM02290001FUNC</v>
          </cell>
          <cell r="N4554" t="str">
            <v>FU</v>
          </cell>
          <cell r="O4554" t="str">
            <v>FUNCIONAMIENTO  INSTITUTO DISTRITAL DE PROTECCIÓN</v>
          </cell>
          <cell r="P4554" t="str">
            <v>2025</v>
          </cell>
          <cell r="Q4554">
            <v>16803000</v>
          </cell>
          <cell r="R4554">
            <v>16803000</v>
          </cell>
        </row>
        <row r="4555">
          <cell r="A4555" t="str">
            <v>0229-01FU</v>
          </cell>
          <cell r="B4555" t="str">
            <v>DISTRITO CAPITAL</v>
          </cell>
          <cell r="C4555" t="str">
            <v>0229-01</v>
          </cell>
          <cell r="D4555" t="str">
            <v>INSTITUTO DISTRITAL DE PROTECCION Y BIENESTAR ANIMAL - IDPYBA</v>
          </cell>
          <cell r="E4555" t="str">
            <v>0002-010</v>
          </cell>
          <cell r="F4555" t="str">
            <v>EP-AMBIENTE</v>
          </cell>
          <cell r="G4555" t="str">
            <v>1-100-F001</v>
          </cell>
          <cell r="H4555" t="str">
            <v>VA-RECURSOS DISTRITO</v>
          </cell>
          <cell r="I4555" t="str">
            <v>O21202020080484520</v>
          </cell>
          <cell r="J4555" t="str">
            <v>Servicios de archivos</v>
          </cell>
          <cell r="K4555" t="str">
            <v>000000000000000000229</v>
          </cell>
          <cell r="L4555" t="str">
            <v>0229 - Programa Funcionamiento - INSTITUTO DISTRITAL DE PROTECCIÓN Y BIENESTAR ANIMAL - IDPYBA</v>
          </cell>
          <cell r="M4555" t="str">
            <v>PM02290001FUNC</v>
          </cell>
          <cell r="N4555" t="str">
            <v>FU</v>
          </cell>
          <cell r="O4555" t="str">
            <v>FUNCIONAMIENTO  INSTITUTO DISTRITAL DE PROTECCIÓN</v>
          </cell>
          <cell r="P4555" t="str">
            <v>2025</v>
          </cell>
          <cell r="Q4555">
            <v>30000000</v>
          </cell>
          <cell r="R4555">
            <v>30000000</v>
          </cell>
        </row>
        <row r="4556">
          <cell r="A4556" t="str">
            <v>0229-01FU</v>
          </cell>
          <cell r="B4556" t="str">
            <v>DISTRITO CAPITAL</v>
          </cell>
          <cell r="C4556" t="str">
            <v>0229-01</v>
          </cell>
          <cell r="D4556" t="str">
            <v>INSTITUTO DISTRITAL DE PROTECCION Y BIENESTAR ANIMAL - IDPYBA</v>
          </cell>
          <cell r="E4556" t="str">
            <v>0002-010</v>
          </cell>
          <cell r="F4556" t="str">
            <v>EP-AMBIENTE</v>
          </cell>
          <cell r="G4556" t="str">
            <v>1-100-F001</v>
          </cell>
          <cell r="H4556" t="str">
            <v>VA-RECURSOS DISTRITO</v>
          </cell>
          <cell r="I4556" t="str">
            <v>O21202020080585210</v>
          </cell>
          <cell r="J4556" t="str">
            <v>Servicios de investigación</v>
          </cell>
          <cell r="K4556" t="str">
            <v>000000000000000000229</v>
          </cell>
          <cell r="L4556" t="str">
            <v>0229 - Programa Funcionamiento - INSTITUTO DISTRITAL DE PROTECCIÓN Y BIENESTAR ANIMAL - IDPYBA</v>
          </cell>
          <cell r="M4556" t="str">
            <v>PM02290001FUNC</v>
          </cell>
          <cell r="N4556" t="str">
            <v>FU</v>
          </cell>
          <cell r="O4556" t="str">
            <v>FUNCIONAMIENTO  INSTITUTO DISTRITAL DE PROTECCIÓN</v>
          </cell>
          <cell r="P4556" t="str">
            <v>2025</v>
          </cell>
          <cell r="Q4556">
            <v>5744000</v>
          </cell>
          <cell r="R4556">
            <v>5744000</v>
          </cell>
        </row>
        <row r="4557">
          <cell r="A4557" t="str">
            <v>0229-01FU</v>
          </cell>
          <cell r="B4557" t="str">
            <v>DISTRITO CAPITAL</v>
          </cell>
          <cell r="C4557" t="str">
            <v>0229-01</v>
          </cell>
          <cell r="D4557" t="str">
            <v>INSTITUTO DISTRITAL DE PROTECCION Y BIENESTAR ANIMAL - IDPYBA</v>
          </cell>
          <cell r="E4557" t="str">
            <v>0002-010</v>
          </cell>
          <cell r="F4557" t="str">
            <v>EP-AMBIENTE</v>
          </cell>
          <cell r="G4557" t="str">
            <v>1-100-F001</v>
          </cell>
          <cell r="H4557" t="str">
            <v>VA-RECURSOS DISTRITO</v>
          </cell>
          <cell r="I4557" t="str">
            <v>O21202020080585250</v>
          </cell>
          <cell r="J4557" t="str">
            <v>Servicios de protección (guardas de seguridad)</v>
          </cell>
          <cell r="K4557" t="str">
            <v>000000000000000000229</v>
          </cell>
          <cell r="L4557" t="str">
            <v>0229 - Programa Funcionamiento - INSTITUTO DISTRITAL DE PROTECCIÓN Y BIENESTAR ANIMAL - IDPYBA</v>
          </cell>
          <cell r="M4557" t="str">
            <v>PM02290001FUNC</v>
          </cell>
          <cell r="N4557" t="str">
            <v>FU</v>
          </cell>
          <cell r="O4557" t="str">
            <v>FUNCIONAMIENTO  INSTITUTO DISTRITAL DE PROTECCIÓN</v>
          </cell>
          <cell r="P4557" t="str">
            <v>2025</v>
          </cell>
          <cell r="Q4557">
            <v>162661000</v>
          </cell>
          <cell r="R4557">
            <v>162661000</v>
          </cell>
        </row>
        <row r="4558">
          <cell r="A4558" t="str">
            <v>0229-01FU</v>
          </cell>
          <cell r="B4558" t="str">
            <v>DISTRITO CAPITAL</v>
          </cell>
          <cell r="C4558" t="str">
            <v>0229-01</v>
          </cell>
          <cell r="D4558" t="str">
            <v>INSTITUTO DISTRITAL DE PROTECCION Y BIENESTAR ANIMAL - IDPYBA</v>
          </cell>
          <cell r="E4558" t="str">
            <v>0002-010</v>
          </cell>
          <cell r="F4558" t="str">
            <v>EP-AMBIENTE</v>
          </cell>
          <cell r="G4558" t="str">
            <v>1-100-F001</v>
          </cell>
          <cell r="H4558" t="str">
            <v>VA-RECURSOS DISTRITO</v>
          </cell>
          <cell r="I4558" t="str">
            <v>O21202020080585330</v>
          </cell>
          <cell r="J4558" t="str">
            <v>Servicios de limpieza general</v>
          </cell>
          <cell r="K4558" t="str">
            <v>000000000000000000229</v>
          </cell>
          <cell r="L4558" t="str">
            <v>0229 - Programa Funcionamiento - INSTITUTO DISTRITAL DE PROTECCIÓN Y BIENESTAR ANIMAL - IDPYBA</v>
          </cell>
          <cell r="M4558" t="str">
            <v>PM02290001FUNC</v>
          </cell>
          <cell r="N4558" t="str">
            <v>FU</v>
          </cell>
          <cell r="O4558" t="str">
            <v>FUNCIONAMIENTO  INSTITUTO DISTRITAL DE PROTECCIÓN</v>
          </cell>
          <cell r="P4558" t="str">
            <v>2025</v>
          </cell>
          <cell r="Q4558">
            <v>180000000</v>
          </cell>
          <cell r="R4558">
            <v>180000000</v>
          </cell>
        </row>
        <row r="4559">
          <cell r="A4559" t="str">
            <v>0229-01FU</v>
          </cell>
          <cell r="B4559" t="str">
            <v>DISTRITO CAPITAL</v>
          </cell>
          <cell r="C4559" t="str">
            <v>0229-01</v>
          </cell>
          <cell r="D4559" t="str">
            <v>INSTITUTO DISTRITAL DE PROTECCION Y BIENESTAR ANIMAL - IDPYBA</v>
          </cell>
          <cell r="E4559" t="str">
            <v>0002-010</v>
          </cell>
          <cell r="F4559" t="str">
            <v>EP-AMBIENTE</v>
          </cell>
          <cell r="G4559" t="str">
            <v>1-100-F001</v>
          </cell>
          <cell r="H4559" t="str">
            <v>VA-RECURSOS DISTRITO</v>
          </cell>
          <cell r="I4559" t="str">
            <v>O21202020080585970</v>
          </cell>
          <cell r="J4559" t="str">
            <v>Servicios de mantenimiento y cuidado del paisaje</v>
          </cell>
          <cell r="K4559" t="str">
            <v>000000000000000000229</v>
          </cell>
          <cell r="L4559" t="str">
            <v>0229 - Programa Funcionamiento - INSTITUTO DISTRITAL DE PROTECCIÓN Y BIENESTAR ANIMAL - IDPYBA</v>
          </cell>
          <cell r="M4559" t="str">
            <v>PM02290001FUNC</v>
          </cell>
          <cell r="N4559" t="str">
            <v>FU</v>
          </cell>
          <cell r="O4559" t="str">
            <v>FUNCIONAMIENTO  INSTITUTO DISTRITAL DE PROTECCIÓN</v>
          </cell>
          <cell r="P4559" t="str">
            <v>2025</v>
          </cell>
          <cell r="Q4559">
            <v>12150000</v>
          </cell>
          <cell r="R4559">
            <v>12150000</v>
          </cell>
        </row>
        <row r="4560">
          <cell r="A4560" t="str">
            <v>0229-01FU</v>
          </cell>
          <cell r="B4560" t="str">
            <v>DISTRITO CAPITAL</v>
          </cell>
          <cell r="C4560" t="str">
            <v>0229-01</v>
          </cell>
          <cell r="D4560" t="str">
            <v>INSTITUTO DISTRITAL DE PROTECCION Y BIENESTAR ANIMAL - IDPYBA</v>
          </cell>
          <cell r="E4560" t="str">
            <v>0002-010</v>
          </cell>
          <cell r="F4560" t="str">
            <v>EP-AMBIENTE</v>
          </cell>
          <cell r="G4560" t="str">
            <v>1-100-F001</v>
          </cell>
          <cell r="H4560" t="str">
            <v>VA-RECURSOS DISTRITO</v>
          </cell>
          <cell r="I4560" t="str">
            <v>O21202020080585999</v>
          </cell>
          <cell r="J4560" t="str">
            <v>Otros servicios de apoyo n.c.p.</v>
          </cell>
          <cell r="K4560" t="str">
            <v>000000000000000000229</v>
          </cell>
          <cell r="L4560" t="str">
            <v>0229 - Programa Funcionamiento - INSTITUTO DISTRITAL DE PROTECCIÓN Y BIENESTAR ANIMAL - IDPYBA</v>
          </cell>
          <cell r="M4560" t="str">
            <v>PM02290001FUNC</v>
          </cell>
          <cell r="N4560" t="str">
            <v>FU</v>
          </cell>
          <cell r="O4560" t="str">
            <v>FUNCIONAMIENTO  INSTITUTO DISTRITAL DE PROTECCIÓN</v>
          </cell>
          <cell r="P4560" t="str">
            <v>2025</v>
          </cell>
          <cell r="Q4560">
            <v>28698000</v>
          </cell>
          <cell r="R4560">
            <v>28698000</v>
          </cell>
        </row>
        <row r="4561">
          <cell r="A4561" t="str">
            <v>0229-01FU</v>
          </cell>
          <cell r="B4561" t="str">
            <v>DISTRITO CAPITAL</v>
          </cell>
          <cell r="C4561" t="str">
            <v>0229-01</v>
          </cell>
          <cell r="D4561" t="str">
            <v>INSTITUTO DISTRITAL DE PROTECCION Y BIENESTAR ANIMAL - IDPYBA</v>
          </cell>
          <cell r="E4561" t="str">
            <v>0002-010</v>
          </cell>
          <cell r="F4561" t="str">
            <v>EP-AMBIENTE</v>
          </cell>
          <cell r="G4561" t="str">
            <v>1-100-F001</v>
          </cell>
          <cell r="H4561" t="str">
            <v>VA-RECURSOS DISTRITO</v>
          </cell>
          <cell r="I4561" t="str">
            <v>O21202020080686312</v>
          </cell>
          <cell r="J4561" t="str">
            <v>Servicios de distribución de electricidad (a comisión o por contrato)</v>
          </cell>
          <cell r="K4561" t="str">
            <v>000000000000000000229</v>
          </cell>
          <cell r="L4561" t="str">
            <v>0229 - Programa Funcionamiento - INSTITUTO DISTRITAL DE PROTECCIÓN Y BIENESTAR ANIMAL - IDPYBA</v>
          </cell>
          <cell r="M4561" t="str">
            <v>PM02290001FUNC</v>
          </cell>
          <cell r="N4561" t="str">
            <v>FU</v>
          </cell>
          <cell r="O4561" t="str">
            <v>FUNCIONAMIENTO  INSTITUTO DISTRITAL DE PROTECCIÓN</v>
          </cell>
          <cell r="P4561" t="str">
            <v>2025</v>
          </cell>
          <cell r="Q4561">
            <v>8000000</v>
          </cell>
          <cell r="R4561">
            <v>8000000</v>
          </cell>
        </row>
        <row r="4562">
          <cell r="A4562" t="str">
            <v>0229-01FU</v>
          </cell>
          <cell r="B4562" t="str">
            <v>DISTRITO CAPITAL</v>
          </cell>
          <cell r="C4562" t="str">
            <v>0229-01</v>
          </cell>
          <cell r="D4562" t="str">
            <v>INSTITUTO DISTRITAL DE PROTECCION Y BIENESTAR ANIMAL - IDPYBA</v>
          </cell>
          <cell r="E4562" t="str">
            <v>0002-010</v>
          </cell>
          <cell r="F4562" t="str">
            <v>EP-AMBIENTE</v>
          </cell>
          <cell r="G4562" t="str">
            <v>1-100-F001</v>
          </cell>
          <cell r="H4562" t="str">
            <v>VA-RECURSOS DISTRITO</v>
          </cell>
          <cell r="I4562" t="str">
            <v>O21202020080787130</v>
          </cell>
          <cell r="J4562" t="str">
            <v>Servicios de mantenimiento y reparación de computadores y equipos periféricos</v>
          </cell>
          <cell r="K4562" t="str">
            <v>000000000000000000229</v>
          </cell>
          <cell r="L4562" t="str">
            <v>0229 - Programa Funcionamiento - INSTITUTO DISTRITAL DE PROTECCIÓN Y BIENESTAR ANIMAL - IDPYBA</v>
          </cell>
          <cell r="M4562" t="str">
            <v>PM02290001FUNC</v>
          </cell>
          <cell r="N4562" t="str">
            <v>FU</v>
          </cell>
          <cell r="O4562" t="str">
            <v>FUNCIONAMIENTO  INSTITUTO DISTRITAL DE PROTECCIÓN</v>
          </cell>
          <cell r="P4562" t="str">
            <v>2025</v>
          </cell>
          <cell r="Q4562">
            <v>2500000</v>
          </cell>
          <cell r="R4562">
            <v>2500000</v>
          </cell>
        </row>
        <row r="4563">
          <cell r="A4563" t="str">
            <v>0229-01FU</v>
          </cell>
          <cell r="B4563" t="str">
            <v>DISTRITO CAPITAL</v>
          </cell>
          <cell r="C4563" t="str">
            <v>0229-01</v>
          </cell>
          <cell r="D4563" t="str">
            <v>INSTITUTO DISTRITAL DE PROTECCION Y BIENESTAR ANIMAL - IDPYBA</v>
          </cell>
          <cell r="E4563" t="str">
            <v>0002-010</v>
          </cell>
          <cell r="F4563" t="str">
            <v>EP-AMBIENTE</v>
          </cell>
          <cell r="G4563" t="str">
            <v>1-100-F001</v>
          </cell>
          <cell r="H4563" t="str">
            <v>VA-RECURSOS DISTRITO</v>
          </cell>
          <cell r="I4563" t="str">
            <v>O2120202008078714102</v>
          </cell>
          <cell r="J4563" t="str">
            <v>Servicio de mantenimiento y reparación de vehículos automóviles</v>
          </cell>
          <cell r="K4563" t="str">
            <v>000000000000000000229</v>
          </cell>
          <cell r="L4563" t="str">
            <v>0229 - Programa Funcionamiento - INSTITUTO DISTRITAL DE PROTECCIÓN Y BIENESTAR ANIMAL - IDPYBA</v>
          </cell>
          <cell r="M4563" t="str">
            <v>PM02290001FUNC</v>
          </cell>
          <cell r="N4563" t="str">
            <v>FU</v>
          </cell>
          <cell r="O4563" t="str">
            <v>FUNCIONAMIENTO  INSTITUTO DISTRITAL DE PROTECCIÓN</v>
          </cell>
          <cell r="P4563" t="str">
            <v>2025</v>
          </cell>
          <cell r="Q4563">
            <v>27614000</v>
          </cell>
          <cell r="R4563">
            <v>27614000</v>
          </cell>
        </row>
        <row r="4564">
          <cell r="A4564" t="str">
            <v>0229-01FU</v>
          </cell>
          <cell r="B4564" t="str">
            <v>DISTRITO CAPITAL</v>
          </cell>
          <cell r="C4564" t="str">
            <v>0229-01</v>
          </cell>
          <cell r="D4564" t="str">
            <v>INSTITUTO DISTRITAL DE PROTECCION Y BIENESTAR ANIMAL - IDPYBA</v>
          </cell>
          <cell r="E4564" t="str">
            <v>0002-010</v>
          </cell>
          <cell r="F4564" t="str">
            <v>EP-AMBIENTE</v>
          </cell>
          <cell r="G4564" t="str">
            <v>1-100-F001</v>
          </cell>
          <cell r="H4564" t="str">
            <v>VA-RECURSOS DISTRITO</v>
          </cell>
          <cell r="I4564" t="str">
            <v>O21202020090292919</v>
          </cell>
          <cell r="J4564" t="str">
            <v>Otros tipos de servicios educativos y de formación, n.c.p.</v>
          </cell>
          <cell r="K4564" t="str">
            <v>000000000000000000229</v>
          </cell>
          <cell r="L4564" t="str">
            <v>0229 - Programa Funcionamiento - INSTITUTO DISTRITAL DE PROTECCIÓN Y BIENESTAR ANIMAL - IDPYBA</v>
          </cell>
          <cell r="M4564" t="str">
            <v>PM02290001FUNC</v>
          </cell>
          <cell r="N4564" t="str">
            <v>FU</v>
          </cell>
          <cell r="O4564" t="str">
            <v>FUNCIONAMIENTO  INSTITUTO DISTRITAL DE PROTECCIÓN</v>
          </cell>
          <cell r="P4564" t="str">
            <v>2025</v>
          </cell>
          <cell r="Q4564">
            <v>13969000</v>
          </cell>
          <cell r="R4564">
            <v>13969000</v>
          </cell>
        </row>
        <row r="4565">
          <cell r="A4565" t="str">
            <v>0229-01FU</v>
          </cell>
          <cell r="B4565" t="str">
            <v>DISTRITO CAPITAL</v>
          </cell>
          <cell r="C4565" t="str">
            <v>0229-01</v>
          </cell>
          <cell r="D4565" t="str">
            <v>INSTITUTO DISTRITAL DE PROTECCION Y BIENESTAR ANIMAL - IDPYBA</v>
          </cell>
          <cell r="E4565" t="str">
            <v>0002-010</v>
          </cell>
          <cell r="F4565" t="str">
            <v>EP-AMBIENTE</v>
          </cell>
          <cell r="G4565" t="str">
            <v>1-100-F001</v>
          </cell>
          <cell r="H4565" t="str">
            <v>VA-RECURSOS DISTRITO</v>
          </cell>
          <cell r="I4565" t="str">
            <v>O21202020090393199</v>
          </cell>
          <cell r="J4565" t="str">
            <v>Otros servicios sanitarios n.c.p.</v>
          </cell>
          <cell r="K4565" t="str">
            <v>000000000000000000229</v>
          </cell>
          <cell r="L4565" t="str">
            <v>0229 - Programa Funcionamiento - INSTITUTO DISTRITAL DE PROTECCIÓN Y BIENESTAR ANIMAL - IDPYBA</v>
          </cell>
          <cell r="M4565" t="str">
            <v>PM02290001FUNC</v>
          </cell>
          <cell r="N4565" t="str">
            <v>FU</v>
          </cell>
          <cell r="O4565" t="str">
            <v>FUNCIONAMIENTO  INSTITUTO DISTRITAL DE PROTECCIÓN</v>
          </cell>
          <cell r="P4565" t="str">
            <v>2025</v>
          </cell>
          <cell r="Q4565">
            <v>15000000</v>
          </cell>
          <cell r="R4565">
            <v>15000000</v>
          </cell>
        </row>
        <row r="4566">
          <cell r="A4566" t="str">
            <v>0229-01FU</v>
          </cell>
          <cell r="B4566" t="str">
            <v>DISTRITO CAPITAL</v>
          </cell>
          <cell r="C4566" t="str">
            <v>0229-01</v>
          </cell>
          <cell r="D4566" t="str">
            <v>INSTITUTO DISTRITAL DE PROTECCION Y BIENESTAR ANIMAL - IDPYBA</v>
          </cell>
          <cell r="E4566" t="str">
            <v>0002-010</v>
          </cell>
          <cell r="F4566" t="str">
            <v>EP-AMBIENTE</v>
          </cell>
          <cell r="G4566" t="str">
            <v>1-100-F001</v>
          </cell>
          <cell r="H4566" t="str">
            <v>VA-RECURSOS DISTRITO</v>
          </cell>
          <cell r="I4566" t="str">
            <v>O21202020090696990</v>
          </cell>
          <cell r="J4566" t="str">
            <v>Otros servicios de diversión y entretenimiento n.c.p.</v>
          </cell>
          <cell r="K4566" t="str">
            <v>000000000000000000229</v>
          </cell>
          <cell r="L4566" t="str">
            <v>0229 - Programa Funcionamiento - INSTITUTO DISTRITAL DE PROTECCIÓN Y BIENESTAR ANIMAL - IDPYBA</v>
          </cell>
          <cell r="M4566" t="str">
            <v>PM02290001FUNC</v>
          </cell>
          <cell r="N4566" t="str">
            <v>FU</v>
          </cell>
          <cell r="O4566" t="str">
            <v>FUNCIONAMIENTO  INSTITUTO DISTRITAL DE PROTECCIÓN</v>
          </cell>
          <cell r="P4566" t="str">
            <v>2025</v>
          </cell>
          <cell r="Q4566">
            <v>104772000</v>
          </cell>
          <cell r="R4566">
            <v>104772000</v>
          </cell>
        </row>
        <row r="4567">
          <cell r="A4567" t="str">
            <v>0229-01FU</v>
          </cell>
          <cell r="B4567" t="str">
            <v>DISTRITO CAPITAL</v>
          </cell>
          <cell r="C4567" t="str">
            <v>0229-01</v>
          </cell>
          <cell r="D4567" t="str">
            <v>INSTITUTO DISTRITAL DE PROTECCION Y BIENESTAR ANIMAL - IDPYBA</v>
          </cell>
          <cell r="E4567" t="str">
            <v>0002-010</v>
          </cell>
          <cell r="F4567" t="str">
            <v>EP-AMBIENTE</v>
          </cell>
          <cell r="G4567" t="str">
            <v>1-100-F001</v>
          </cell>
          <cell r="H4567" t="str">
            <v>VA-RECURSOS DISTRITO</v>
          </cell>
          <cell r="I4567" t="str">
            <v>O2180151</v>
          </cell>
          <cell r="J4567" t="str">
            <v>Impuesto sobre vehículos automotores</v>
          </cell>
          <cell r="K4567" t="str">
            <v>000000000000000000229</v>
          </cell>
          <cell r="L4567" t="str">
            <v>0229 - Programa Funcionamiento - INSTITUTO DISTRITAL DE PROTECCIÓN Y BIENESTAR ANIMAL - IDPYBA</v>
          </cell>
          <cell r="M4567" t="str">
            <v>PM02290001FUNC</v>
          </cell>
          <cell r="N4567" t="str">
            <v>FU</v>
          </cell>
          <cell r="O4567" t="str">
            <v>FUNCIONAMIENTO  INSTITUTO DISTRITAL DE PROTECCIÓN</v>
          </cell>
          <cell r="P4567" t="str">
            <v>2025</v>
          </cell>
          <cell r="Q4567">
            <v>600000</v>
          </cell>
          <cell r="R4567">
            <v>600000</v>
          </cell>
        </row>
        <row r="4568">
          <cell r="A4568" t="str">
            <v>0229-01FU</v>
          </cell>
          <cell r="B4568" t="str">
            <v>DISTRITO CAPITAL</v>
          </cell>
          <cell r="C4568" t="str">
            <v>0229-01</v>
          </cell>
          <cell r="D4568" t="str">
            <v>INSTITUTO DISTRITAL DE PROTECCION Y BIENESTAR ANIMAL - IDPYBA</v>
          </cell>
          <cell r="E4568" t="str">
            <v>0002-010</v>
          </cell>
          <cell r="F4568" t="str">
            <v>EP-AMBIENTE</v>
          </cell>
          <cell r="G4568" t="str">
            <v>1-100-F001</v>
          </cell>
          <cell r="H4568" t="str">
            <v>VA-RECURSOS DISTRITO</v>
          </cell>
          <cell r="I4568" t="str">
            <v>O21803</v>
          </cell>
          <cell r="J4568" t="str">
            <v>Tasas y derechos administrativos</v>
          </cell>
          <cell r="K4568" t="str">
            <v>000000000000000000229</v>
          </cell>
          <cell r="L4568" t="str">
            <v>0229 - Programa Funcionamiento - INSTITUTO DISTRITAL DE PROTECCIÓN Y BIENESTAR ANIMAL - IDPYBA</v>
          </cell>
          <cell r="M4568" t="str">
            <v>PM02290001FUNC</v>
          </cell>
          <cell r="N4568" t="str">
            <v>FU</v>
          </cell>
          <cell r="O4568" t="str">
            <v>FUNCIONAMIENTO  INSTITUTO DISTRITAL DE PROTECCIÓN</v>
          </cell>
          <cell r="P4568" t="str">
            <v>2025</v>
          </cell>
          <cell r="Q4568">
            <v>673000</v>
          </cell>
          <cell r="R4568">
            <v>673000</v>
          </cell>
        </row>
        <row r="4569">
          <cell r="A4569" t="str">
            <v>0229-0105</v>
          </cell>
          <cell r="B4569" t="str">
            <v>DISTRITO CAPITAL</v>
          </cell>
          <cell r="C4569" t="str">
            <v>0229-01</v>
          </cell>
          <cell r="D4569" t="str">
            <v>INSTITUTO DISTRITAL DE PROTECCION Y BIENESTAR ANIMAL - IDPYBA</v>
          </cell>
          <cell r="E4569" t="str">
            <v>0002-010</v>
          </cell>
          <cell r="F4569" t="str">
            <v>EP-AMBIENTE</v>
          </cell>
          <cell r="G4569" t="str">
            <v>1-100-F001</v>
          </cell>
          <cell r="H4569" t="str">
            <v>VA-RECURSOS DISTRITO</v>
          </cell>
          <cell r="I4569" t="str">
            <v>O232020200664114</v>
          </cell>
          <cell r="J4569" t="str">
            <v>Servicios de transporte terrestre especial local de pasajeros</v>
          </cell>
          <cell r="K4569" t="str">
            <v>O23011745012024003005047</v>
          </cell>
          <cell r="L4569" t="str">
            <v>Fortalecimiento de la apropiación de la  - Servicio de inspección, vigilancia y control</v>
          </cell>
          <cell r="M4569" t="str">
            <v>PM/0229/0105/45010470030</v>
          </cell>
          <cell r="N4569" t="str">
            <v>05</v>
          </cell>
          <cell r="O4569" t="str">
            <v>Servicio de sensibilización, educación y formación</v>
          </cell>
          <cell r="P4569" t="str">
            <v>2025</v>
          </cell>
          <cell r="Q4569">
            <v>38566601000</v>
          </cell>
          <cell r="R4569">
            <v>38566601000</v>
          </cell>
        </row>
        <row r="4570">
          <cell r="A4570" t="str">
            <v>0229-0105</v>
          </cell>
          <cell r="B4570" t="str">
            <v>DISTRITO CAPITAL</v>
          </cell>
          <cell r="C4570" t="str">
            <v>0229-01</v>
          </cell>
          <cell r="D4570" t="str">
            <v>INSTITUTO DISTRITAL DE PROTECCION Y BIENESTAR ANIMAL - IDPYBA</v>
          </cell>
          <cell r="E4570" t="str">
            <v>0002-010</v>
          </cell>
          <cell r="F4570" t="str">
            <v>EP-AMBIENTE</v>
          </cell>
          <cell r="G4570" t="str">
            <v>1-100-I008</v>
          </cell>
          <cell r="H4570" t="str">
            <v>VA-Fondo de pobres y espectáculos públicos</v>
          </cell>
          <cell r="I4570" t="str">
            <v>O232020200991116</v>
          </cell>
          <cell r="J4570" t="str">
            <v>Servicios de los órganos de control y otras instituciones</v>
          </cell>
          <cell r="K4570" t="str">
            <v>O23011745012024003005047</v>
          </cell>
          <cell r="L4570" t="str">
            <v>Fortalecimiento de la apropiación de la  - Servicio de inspección, vigilancia y control</v>
          </cell>
          <cell r="M4570" t="str">
            <v>PM/0229/0105/45010470030</v>
          </cell>
          <cell r="N4570" t="str">
            <v>05</v>
          </cell>
          <cell r="O4570" t="str">
            <v>Servicio de sensibilización, educación y formación</v>
          </cell>
          <cell r="P4570" t="str">
            <v>2025</v>
          </cell>
          <cell r="Q4570">
            <v>890340000</v>
          </cell>
          <cell r="R4570">
            <v>890340000</v>
          </cell>
        </row>
        <row r="4571">
          <cell r="A4571" t="str">
            <v>0229-0105</v>
          </cell>
          <cell r="B4571" t="str">
            <v>DISTRITO CAPITAL</v>
          </cell>
          <cell r="C4571" t="str">
            <v>0229-01</v>
          </cell>
          <cell r="D4571" t="str">
            <v>INSTITUTO DISTRITAL DE PROTECCION Y BIENESTAR ANIMAL - IDPYBA</v>
          </cell>
          <cell r="E4571" t="str">
            <v>0002-010</v>
          </cell>
          <cell r="F4571" t="str">
            <v>EP-AMBIENTE</v>
          </cell>
          <cell r="G4571" t="str">
            <v>1-200-I008</v>
          </cell>
          <cell r="H4571" t="str">
            <v>RB-Fondo de pobres y espectáculos públicos</v>
          </cell>
          <cell r="I4571" t="str">
            <v>O232020200991124</v>
          </cell>
          <cell r="J4571" t="str">
            <v>Servicios de la administración pública relacionados con la recreación, la cultura y la religión</v>
          </cell>
          <cell r="K4571" t="str">
            <v>O23011745012024003005047</v>
          </cell>
          <cell r="L4571" t="str">
            <v>Fortalecimiento de la apropiación de la  - Servicio de inspección, vigilancia y control</v>
          </cell>
          <cell r="M4571" t="str">
            <v>PM/0229/0105/45010470030</v>
          </cell>
          <cell r="N4571" t="str">
            <v>05</v>
          </cell>
          <cell r="O4571" t="str">
            <v>Servicio de sensibilización, educación y formación</v>
          </cell>
          <cell r="P4571" t="str">
            <v>2025</v>
          </cell>
          <cell r="Q4571">
            <v>49000</v>
          </cell>
          <cell r="R4571">
            <v>49000</v>
          </cell>
        </row>
        <row r="4572">
          <cell r="A4572" t="str">
            <v>0229-0105</v>
          </cell>
          <cell r="B4572" t="str">
            <v>DISTRITO CAPITAL</v>
          </cell>
          <cell r="C4572" t="str">
            <v>0229-01</v>
          </cell>
          <cell r="D4572" t="str">
            <v>INSTITUTO DISTRITAL DE PROTECCION Y BIENESTAR ANIMAL - IDPYBA</v>
          </cell>
          <cell r="E4572" t="str">
            <v>0002-010</v>
          </cell>
          <cell r="F4572" t="str">
            <v>EP-AMBIENTE</v>
          </cell>
          <cell r="G4572" t="str">
            <v>1-300-I026</v>
          </cell>
          <cell r="H4572" t="str">
            <v>REAF-Fondo de pobres y espectáculos públicos</v>
          </cell>
          <cell r="I4572" t="str">
            <v>O232020200991124</v>
          </cell>
          <cell r="J4572" t="str">
            <v>Servicios de la administración pública relacionados con la recreación, la cultura y la religión</v>
          </cell>
          <cell r="K4572" t="str">
            <v>O23011745012024003005047</v>
          </cell>
          <cell r="L4572" t="str">
            <v>Fortalecimiento de la apropiación de la  - Servicio de inspección, vigilancia y control</v>
          </cell>
          <cell r="M4572" t="str">
            <v>PM/0229/0105/45010470030</v>
          </cell>
          <cell r="N4572" t="str">
            <v>05</v>
          </cell>
          <cell r="O4572" t="str">
            <v>Servicio de sensibilización, educación y formación</v>
          </cell>
          <cell r="P4572" t="str">
            <v>2025</v>
          </cell>
          <cell r="Q4572">
            <v>787240000</v>
          </cell>
          <cell r="R4572">
            <v>787240000</v>
          </cell>
        </row>
        <row r="4573">
          <cell r="A4573" t="str">
            <v>0229-0105</v>
          </cell>
          <cell r="B4573" t="str">
            <v>DISTRITO CAPITAL</v>
          </cell>
          <cell r="C4573" t="str">
            <v>0229-01</v>
          </cell>
          <cell r="D4573" t="str">
            <v>INSTITUTO DISTRITAL DE PROTECCION Y BIENESTAR ANIMAL - IDPYBA</v>
          </cell>
          <cell r="E4573" t="str">
            <v>0002-010</v>
          </cell>
          <cell r="F4573" t="str">
            <v>EP-AMBIENTE</v>
          </cell>
          <cell r="G4573" t="str">
            <v>3-100-F002</v>
          </cell>
          <cell r="H4573" t="str">
            <v>VA-Administrados de libre destinación</v>
          </cell>
          <cell r="I4573" t="str">
            <v>O232020200991121</v>
          </cell>
          <cell r="J4573" t="str">
            <v>Servicios de la administración pública relacionados con la educación</v>
          </cell>
          <cell r="K4573" t="str">
            <v>O23011745012024003005047</v>
          </cell>
          <cell r="L4573" t="str">
            <v>Fortalecimiento de la apropiación de la  - Servicio de inspección, vigilancia y control</v>
          </cell>
          <cell r="M4573" t="str">
            <v>PM/0229/0105/45010470030</v>
          </cell>
          <cell r="N4573" t="str">
            <v>05</v>
          </cell>
          <cell r="O4573" t="str">
            <v>Servicio de sensibilización, educación y formación</v>
          </cell>
          <cell r="P4573" t="str">
            <v>2025</v>
          </cell>
          <cell r="Q4573">
            <v>3929000</v>
          </cell>
          <cell r="R4573">
            <v>3929000</v>
          </cell>
        </row>
        <row r="4574">
          <cell r="A4574" t="str">
            <v>0230-01FU</v>
          </cell>
          <cell r="B4574" t="str">
            <v>DISTRITO CAPITAL</v>
          </cell>
          <cell r="C4574" t="str">
            <v>0230-01</v>
          </cell>
          <cell r="D4574" t="str">
            <v>UNIVERSIDAD DISTRITAL FRANCISCO JOSE DE CALDAS</v>
          </cell>
          <cell r="E4574" t="str">
            <v>0005-006</v>
          </cell>
          <cell r="F4574" t="str">
            <v>EA-EDUCACIÓN</v>
          </cell>
          <cell r="G4574" t="str">
            <v>1-100-F001</v>
          </cell>
          <cell r="H4574" t="str">
            <v>VA-RECURSOS DISTRITO</v>
          </cell>
          <cell r="I4574" t="str">
            <v>O211010100101</v>
          </cell>
          <cell r="J4574" t="str">
            <v>Sueldo básico</v>
          </cell>
          <cell r="K4574" t="str">
            <v>000000000000000000230</v>
          </cell>
          <cell r="L4574" t="str">
            <v>0230 - Programa Funcionamiento - UNIVERSIDAD DISTRITAL FRANCISCO JOSÉ DE CALDAS</v>
          </cell>
          <cell r="M4574" t="str">
            <v>PM02300001FUNC</v>
          </cell>
          <cell r="N4574" t="str">
            <v>FU</v>
          </cell>
          <cell r="O4574" t="str">
            <v>FUNCIONAMIENTO  UNIVERSIDAD DISTRITAL FRANCISCO JO</v>
          </cell>
          <cell r="P4574" t="str">
            <v>2025</v>
          </cell>
          <cell r="Q4574">
            <v>378417000000</v>
          </cell>
          <cell r="R4574">
            <v>378417000000</v>
          </cell>
        </row>
        <row r="4575">
          <cell r="A4575" t="str">
            <v>0230-0111</v>
          </cell>
          <cell r="B4575" t="str">
            <v>DISTRITO CAPITAL</v>
          </cell>
          <cell r="C4575" t="str">
            <v>0230-01</v>
          </cell>
          <cell r="D4575" t="str">
            <v>UNIVERSIDAD DISTRITAL FRANCISCO JOSE DE CALDAS</v>
          </cell>
          <cell r="E4575" t="str">
            <v>0005-006</v>
          </cell>
          <cell r="F4575" t="str">
            <v>EA-EDUCACIÓN</v>
          </cell>
          <cell r="G4575" t="str">
            <v>1-100-I014</v>
          </cell>
          <cell r="H4575" t="str">
            <v>VA-Estampilla Universidad Distrital y Nacional</v>
          </cell>
          <cell r="I4575" t="str">
            <v>O23201010030106</v>
          </cell>
          <cell r="J4575" t="str">
            <v>Otras máquinas para usos generales y sus partes y piezas</v>
          </cell>
          <cell r="K4575" t="str">
            <v>O23011722022024028211050</v>
          </cell>
          <cell r="L4575" t="str">
            <v>Fortalecimiento de la capacidad para la  - Ambientes de aprendizaje dotados</v>
          </cell>
          <cell r="M4575" t="str">
            <v>PM/0230/0111/22020500282</v>
          </cell>
          <cell r="N4575" t="str">
            <v>11</v>
          </cell>
          <cell r="O4575" t="str">
            <v>Servicio de acreditación de la calidad de la educa</v>
          </cell>
          <cell r="P4575" t="str">
            <v>2025</v>
          </cell>
          <cell r="Q4575">
            <v>33260935000</v>
          </cell>
          <cell r="R4575">
            <v>33260935000</v>
          </cell>
        </row>
        <row r="4576">
          <cell r="A4576" t="str">
            <v>0230-0106</v>
          </cell>
          <cell r="B4576" t="str">
            <v>DISTRITO CAPITAL</v>
          </cell>
          <cell r="C4576" t="str">
            <v>0230-01</v>
          </cell>
          <cell r="D4576" t="str">
            <v>UNIVERSIDAD DISTRITAL FRANCISCO JOSE DE CALDAS</v>
          </cell>
          <cell r="E4576" t="str">
            <v>0005-006</v>
          </cell>
          <cell r="F4576" t="str">
            <v>EA-EDUCACIÓN</v>
          </cell>
          <cell r="G4576" t="str">
            <v>1-200-I066</v>
          </cell>
          <cell r="H4576" t="str">
            <v>RB-ESTAMPILLA UNIVERSIDAD DISTRITAL Y NACIONAL</v>
          </cell>
          <cell r="I4576" t="str">
            <v>O2320202005040654699</v>
          </cell>
          <cell r="J4576" t="str">
            <v>Otros servicios de instalación n.c.p.</v>
          </cell>
          <cell r="K4576" t="str">
            <v>O23011722022024025706072</v>
          </cell>
          <cell r="L4576" t="str">
            <v>Ampliación y Mejoramiento de la infraest - Sedes de instituciones de educación superior mejoradas</v>
          </cell>
          <cell r="M4576" t="str">
            <v>PM/0230/0106/22020720257</v>
          </cell>
          <cell r="N4576" t="str">
            <v>06</v>
          </cell>
          <cell r="O4576" t="str">
            <v>Sedes adecuadas</v>
          </cell>
          <cell r="P4576" t="str">
            <v>2025</v>
          </cell>
          <cell r="Q4576">
            <v>1407383000</v>
          </cell>
          <cell r="R4576">
            <v>1407383000</v>
          </cell>
        </row>
        <row r="4577">
          <cell r="A4577" t="str">
            <v>0230-01FU</v>
          </cell>
          <cell r="B4577" t="str">
            <v>DISTRITO CAPITAL</v>
          </cell>
          <cell r="C4577" t="str">
            <v>0230-01</v>
          </cell>
          <cell r="D4577" t="str">
            <v>UNIVERSIDAD DISTRITAL FRANCISCO JOSE DE CALDAS</v>
          </cell>
          <cell r="E4577" t="str">
            <v>0005-006</v>
          </cell>
          <cell r="F4577" t="str">
            <v>EA-EDUCACIÓN</v>
          </cell>
          <cell r="G4577" t="str">
            <v>3-100-F002</v>
          </cell>
          <cell r="H4577" t="str">
            <v>VA-Administrados de libre destinación</v>
          </cell>
          <cell r="I4577" t="str">
            <v>O211010100101</v>
          </cell>
          <cell r="J4577" t="str">
            <v>Sueldo básico</v>
          </cell>
          <cell r="K4577" t="str">
            <v>000000000000000000230</v>
          </cell>
          <cell r="L4577" t="str">
            <v>0230 - Programa Funcionamiento - UNIVERSIDAD DISTRITAL FRANCISCO JOSÉ DE CALDAS</v>
          </cell>
          <cell r="M4577" t="str">
            <v>PM02300001FUNC</v>
          </cell>
          <cell r="N4577" t="str">
            <v>FU</v>
          </cell>
          <cell r="O4577" t="str">
            <v>FUNCIONAMIENTO  UNIVERSIDAD DISTRITAL FRANCISCO JO</v>
          </cell>
          <cell r="P4577" t="str">
            <v>2025</v>
          </cell>
          <cell r="Q4577">
            <v>100669495000</v>
          </cell>
          <cell r="R4577">
            <v>100669495000</v>
          </cell>
        </row>
        <row r="4578">
          <cell r="A4578" t="str">
            <v>0230-01TR</v>
          </cell>
          <cell r="B4578" t="str">
            <v>DISTRITO CAPITAL</v>
          </cell>
          <cell r="C4578" t="str">
            <v>0230-01</v>
          </cell>
          <cell r="D4578" t="str">
            <v>UNIVERSIDAD DISTRITAL FRANCISCO JOSE DE CALDAS</v>
          </cell>
          <cell r="E4578" t="str">
            <v>0005-006</v>
          </cell>
          <cell r="F4578" t="str">
            <v>EA-EDUCACIÓN</v>
          </cell>
          <cell r="G4578" t="str">
            <v>3-100-F002</v>
          </cell>
          <cell r="H4578" t="str">
            <v>VA-Administrados de libre destinación</v>
          </cell>
          <cell r="I4578" t="str">
            <v>O23305090542205</v>
          </cell>
          <cell r="J4578" t="str">
            <v>Fondo prestamos de empleados (Universidad Distrital)</v>
          </cell>
          <cell r="K4578" t="str">
            <v>133020000000000000230</v>
          </cell>
          <cell r="L4578" t="str">
            <v>0230 - Transferencias de Inversion - UNIVERSIDAD DISTRITAL FRANCISCO JOSE DE CALDAS</v>
          </cell>
          <cell r="M4578" t="str">
            <v>PM02300100TRANSF_INV</v>
          </cell>
          <cell r="N4578" t="str">
            <v>TR</v>
          </cell>
          <cell r="O4578" t="str">
            <v>TRANSFERENCIAS INVERSIÓN  UNIVERSIDAD DISTRITAL FR</v>
          </cell>
          <cell r="P4578" t="str">
            <v>2025</v>
          </cell>
          <cell r="Q4578">
            <v>230000000</v>
          </cell>
          <cell r="R4578">
            <v>230000000</v>
          </cell>
        </row>
        <row r="4579">
          <cell r="A4579" t="str">
            <v>0230-0111</v>
          </cell>
          <cell r="B4579" t="str">
            <v>DISTRITO CAPITAL</v>
          </cell>
          <cell r="C4579" t="str">
            <v>0230-01</v>
          </cell>
          <cell r="D4579" t="str">
            <v>UNIVERSIDAD DISTRITAL FRANCISCO JOSE DE CALDAS</v>
          </cell>
          <cell r="E4579" t="str">
            <v>0005-006</v>
          </cell>
          <cell r="F4579" t="str">
            <v>EA-EDUCACIÓN</v>
          </cell>
          <cell r="G4579" t="str">
            <v>3-100-I001</v>
          </cell>
          <cell r="H4579" t="str">
            <v>VA-Administrados de destinación especifica</v>
          </cell>
          <cell r="I4579" t="str">
            <v>O23202020088715999</v>
          </cell>
          <cell r="J4579" t="str">
            <v>Servicio de mantenimiento y reparación de otros equipos n.c.p.</v>
          </cell>
          <cell r="K4579" t="str">
            <v>O23011722022024028211054</v>
          </cell>
          <cell r="L4579" t="str">
            <v>Fortalecimiento de la capacidad para la  - Servicio de información implementado</v>
          </cell>
          <cell r="M4579" t="str">
            <v>PM/0230/0111/22020540282</v>
          </cell>
          <cell r="N4579" t="str">
            <v>11</v>
          </cell>
          <cell r="O4579" t="str">
            <v>Servicio de acreditación de la calidad de la educa</v>
          </cell>
          <cell r="P4579" t="str">
            <v>2025</v>
          </cell>
          <cell r="Q4579">
            <v>3088766000</v>
          </cell>
          <cell r="R4579">
            <v>3088766000</v>
          </cell>
        </row>
        <row r="4580">
          <cell r="A4580" t="str">
            <v>0235-01FU</v>
          </cell>
          <cell r="B4580" t="str">
            <v>DISTRITO CAPITAL</v>
          </cell>
          <cell r="C4580" t="str">
            <v>0235-01</v>
          </cell>
          <cell r="D4580" t="str">
            <v>CONTRALORÍA DE BOGOTÁ, D.C.</v>
          </cell>
          <cell r="E4580" t="str">
            <v>0008-017</v>
          </cell>
          <cell r="F4580" t="str">
            <v>ORGC-OTRAS ENTIDADES</v>
          </cell>
          <cell r="G4580" t="str">
            <v>1-100-F001</v>
          </cell>
          <cell r="H4580" t="str">
            <v>VA-RECURSOS DISTRITO</v>
          </cell>
          <cell r="I4580" t="str">
            <v>O211010100101</v>
          </cell>
          <cell r="J4580" t="str">
            <v>Sueldo básico</v>
          </cell>
          <cell r="K4580" t="str">
            <v>000000000000000010235</v>
          </cell>
          <cell r="L4580" t="str">
            <v>0235 - Programa Funcionamiento - CONTRALORÍA DE BOGOTÁ, D.C.</v>
          </cell>
          <cell r="M4580" t="str">
            <v>PM02350001FUNC</v>
          </cell>
          <cell r="N4580" t="str">
            <v>FU</v>
          </cell>
          <cell r="O4580" t="str">
            <v>FUNCIONAMIENTO CONTRALORÍA DE BOGOTA D.C</v>
          </cell>
          <cell r="P4580" t="str">
            <v>2025</v>
          </cell>
          <cell r="Q4580">
            <v>81668620000</v>
          </cell>
          <cell r="R4580">
            <v>81668620000</v>
          </cell>
        </row>
        <row r="4581">
          <cell r="A4581" t="str">
            <v>0235-01FU</v>
          </cell>
          <cell r="B4581" t="str">
            <v>DISTRITO CAPITAL</v>
          </cell>
          <cell r="C4581" t="str">
            <v>0235-01</v>
          </cell>
          <cell r="D4581" t="str">
            <v>CONTRALORÍA DE BOGOTÁ, D.C.</v>
          </cell>
          <cell r="E4581" t="str">
            <v>0008-017</v>
          </cell>
          <cell r="F4581" t="str">
            <v>ORGC-OTRAS ENTIDADES</v>
          </cell>
          <cell r="G4581" t="str">
            <v>1-100-F001</v>
          </cell>
          <cell r="H4581" t="str">
            <v>VA-RECURSOS DISTRITO</v>
          </cell>
          <cell r="I4581" t="str">
            <v>O211010100102</v>
          </cell>
          <cell r="J4581" t="str">
            <v>Horas extras, dominicales, festivos y recargos</v>
          </cell>
          <cell r="K4581" t="str">
            <v>000000000000000010235</v>
          </cell>
          <cell r="L4581" t="str">
            <v>0235 - Programa Funcionamiento - CONTRALORÍA DE BOGOTÁ, D.C.</v>
          </cell>
          <cell r="M4581" t="str">
            <v>PM02350001FUNC</v>
          </cell>
          <cell r="N4581" t="str">
            <v>FU</v>
          </cell>
          <cell r="O4581" t="str">
            <v>FUNCIONAMIENTO CONTRALORÍA DE BOGOTA D.C</v>
          </cell>
          <cell r="P4581" t="str">
            <v>2025</v>
          </cell>
          <cell r="Q4581">
            <v>490175000</v>
          </cell>
          <cell r="R4581">
            <v>490175000</v>
          </cell>
        </row>
        <row r="4582">
          <cell r="A4582" t="str">
            <v>0235-01FU</v>
          </cell>
          <cell r="B4582" t="str">
            <v>DISTRITO CAPITAL</v>
          </cell>
          <cell r="C4582" t="str">
            <v>0235-01</v>
          </cell>
          <cell r="D4582" t="str">
            <v>CONTRALORÍA DE BOGOTÁ, D.C.</v>
          </cell>
          <cell r="E4582" t="str">
            <v>0008-017</v>
          </cell>
          <cell r="F4582" t="str">
            <v>ORGC-OTRAS ENTIDADES</v>
          </cell>
          <cell r="G4582" t="str">
            <v>1-100-F001</v>
          </cell>
          <cell r="H4582" t="str">
            <v>VA-RECURSOS DISTRITO</v>
          </cell>
          <cell r="I4582" t="str">
            <v>O211010100103</v>
          </cell>
          <cell r="J4582" t="str">
            <v>Gastos de representación</v>
          </cell>
          <cell r="K4582" t="str">
            <v>000000000000000010235</v>
          </cell>
          <cell r="L4582" t="str">
            <v>0235 - Programa Funcionamiento - CONTRALORÍA DE BOGOTÁ, D.C.</v>
          </cell>
          <cell r="M4582" t="str">
            <v>PM02350001FUNC</v>
          </cell>
          <cell r="N4582" t="str">
            <v>FU</v>
          </cell>
          <cell r="O4582" t="str">
            <v>FUNCIONAMIENTO CONTRALORÍA DE BOGOTA D.C</v>
          </cell>
          <cell r="P4582" t="str">
            <v>2025</v>
          </cell>
          <cell r="Q4582">
            <v>7309801000</v>
          </cell>
          <cell r="R4582">
            <v>7309801000</v>
          </cell>
        </row>
        <row r="4583">
          <cell r="A4583" t="str">
            <v>0235-01FU</v>
          </cell>
          <cell r="B4583" t="str">
            <v>DISTRITO CAPITAL</v>
          </cell>
          <cell r="C4583" t="str">
            <v>0235-01</v>
          </cell>
          <cell r="D4583" t="str">
            <v>CONTRALORÍA DE BOGOTÁ, D.C.</v>
          </cell>
          <cell r="E4583" t="str">
            <v>0008-017</v>
          </cell>
          <cell r="F4583" t="str">
            <v>ORGC-OTRAS ENTIDADES</v>
          </cell>
          <cell r="G4583" t="str">
            <v>1-100-F001</v>
          </cell>
          <cell r="H4583" t="str">
            <v>VA-RECURSOS DISTRITO</v>
          </cell>
          <cell r="I4583" t="str">
            <v>O211010100104</v>
          </cell>
          <cell r="J4583" t="str">
            <v>Subsidio de alimentación</v>
          </cell>
          <cell r="K4583" t="str">
            <v>000000000000000010235</v>
          </cell>
          <cell r="L4583" t="str">
            <v>0235 - Programa Funcionamiento - CONTRALORÍA DE BOGOTÁ, D.C.</v>
          </cell>
          <cell r="M4583" t="str">
            <v>PM02350001FUNC</v>
          </cell>
          <cell r="N4583" t="str">
            <v>FU</v>
          </cell>
          <cell r="O4583" t="str">
            <v>FUNCIONAMIENTO CONTRALORÍA DE BOGOTA D.C</v>
          </cell>
          <cell r="P4583" t="str">
            <v>2025</v>
          </cell>
          <cell r="Q4583">
            <v>39699000</v>
          </cell>
          <cell r="R4583">
            <v>39699000</v>
          </cell>
        </row>
        <row r="4584">
          <cell r="A4584" t="str">
            <v>0235-01FU</v>
          </cell>
          <cell r="B4584" t="str">
            <v>DISTRITO CAPITAL</v>
          </cell>
          <cell r="C4584" t="str">
            <v>0235-01</v>
          </cell>
          <cell r="D4584" t="str">
            <v>CONTRALORÍA DE BOGOTÁ, D.C.</v>
          </cell>
          <cell r="E4584" t="str">
            <v>0008-017</v>
          </cell>
          <cell r="F4584" t="str">
            <v>ORGC-OTRAS ENTIDADES</v>
          </cell>
          <cell r="G4584" t="str">
            <v>1-100-F001</v>
          </cell>
          <cell r="H4584" t="str">
            <v>VA-RECURSOS DISTRITO</v>
          </cell>
          <cell r="I4584" t="str">
            <v>O211010100105</v>
          </cell>
          <cell r="J4584" t="str">
            <v>Auxilio de transporte</v>
          </cell>
          <cell r="K4584" t="str">
            <v>000000000000000010235</v>
          </cell>
          <cell r="L4584" t="str">
            <v>0235 - Programa Funcionamiento - CONTRALORÍA DE BOGOTÁ, D.C.</v>
          </cell>
          <cell r="M4584" t="str">
            <v>PM02350001FUNC</v>
          </cell>
          <cell r="N4584" t="str">
            <v>FU</v>
          </cell>
          <cell r="O4584" t="str">
            <v>FUNCIONAMIENTO CONTRALORÍA DE BOGOTA D.C</v>
          </cell>
          <cell r="P4584" t="str">
            <v>2025</v>
          </cell>
          <cell r="Q4584">
            <v>68079000</v>
          </cell>
          <cell r="R4584">
            <v>68079000</v>
          </cell>
        </row>
        <row r="4585">
          <cell r="A4585" t="str">
            <v>0235-01FU</v>
          </cell>
          <cell r="B4585" t="str">
            <v>DISTRITO CAPITAL</v>
          </cell>
          <cell r="C4585" t="str">
            <v>0235-01</v>
          </cell>
          <cell r="D4585" t="str">
            <v>CONTRALORÍA DE BOGOTÁ, D.C.</v>
          </cell>
          <cell r="E4585" t="str">
            <v>0008-017</v>
          </cell>
          <cell r="F4585" t="str">
            <v>ORGC-OTRAS ENTIDADES</v>
          </cell>
          <cell r="G4585" t="str">
            <v>1-100-F001</v>
          </cell>
          <cell r="H4585" t="str">
            <v>VA-RECURSOS DISTRITO</v>
          </cell>
          <cell r="I4585" t="str">
            <v>O211010100107</v>
          </cell>
          <cell r="J4585" t="str">
            <v>Bonificación por servicios prestados</v>
          </cell>
          <cell r="K4585" t="str">
            <v>000000000000000010235</v>
          </cell>
          <cell r="L4585" t="str">
            <v>0235 - Programa Funcionamiento - CONTRALORÍA DE BOGOTÁ, D.C.</v>
          </cell>
          <cell r="M4585" t="str">
            <v>PM02350001FUNC</v>
          </cell>
          <cell r="N4585" t="str">
            <v>FU</v>
          </cell>
          <cell r="O4585" t="str">
            <v>FUNCIONAMIENTO CONTRALORÍA DE BOGOTA D.C</v>
          </cell>
          <cell r="P4585" t="str">
            <v>2025</v>
          </cell>
          <cell r="Q4585">
            <v>2701979000</v>
          </cell>
          <cell r="R4585">
            <v>2701979000</v>
          </cell>
        </row>
        <row r="4586">
          <cell r="A4586" t="str">
            <v>0235-01FU</v>
          </cell>
          <cell r="B4586" t="str">
            <v>DISTRITO CAPITAL</v>
          </cell>
          <cell r="C4586" t="str">
            <v>0235-01</v>
          </cell>
          <cell r="D4586" t="str">
            <v>CONTRALORÍA DE BOGOTÁ, D.C.</v>
          </cell>
          <cell r="E4586" t="str">
            <v>0008-017</v>
          </cell>
          <cell r="F4586" t="str">
            <v>ORGC-OTRAS ENTIDADES</v>
          </cell>
          <cell r="G4586" t="str">
            <v>1-100-F001</v>
          </cell>
          <cell r="H4586" t="str">
            <v>VA-RECURSOS DISTRITO</v>
          </cell>
          <cell r="I4586" t="str">
            <v>O21101010010801</v>
          </cell>
          <cell r="J4586" t="str">
            <v>Prima de navidad</v>
          </cell>
          <cell r="K4586" t="str">
            <v>000000000000000010235</v>
          </cell>
          <cell r="L4586" t="str">
            <v>0235 - Programa Funcionamiento - CONTRALORÍA DE BOGOTÁ, D.C.</v>
          </cell>
          <cell r="M4586" t="str">
            <v>PM02350001FUNC</v>
          </cell>
          <cell r="N4586" t="str">
            <v>FU</v>
          </cell>
          <cell r="O4586" t="str">
            <v>FUNCIONAMIENTO CONTRALORÍA DE BOGOTA D.C</v>
          </cell>
          <cell r="P4586" t="str">
            <v>2025</v>
          </cell>
          <cell r="Q4586">
            <v>12408681000</v>
          </cell>
          <cell r="R4586">
            <v>12408681000</v>
          </cell>
        </row>
        <row r="4587">
          <cell r="A4587" t="str">
            <v>0235-01FU</v>
          </cell>
          <cell r="B4587" t="str">
            <v>DISTRITO CAPITAL</v>
          </cell>
          <cell r="C4587" t="str">
            <v>0235-01</v>
          </cell>
          <cell r="D4587" t="str">
            <v>CONTRALORÍA DE BOGOTÁ, D.C.</v>
          </cell>
          <cell r="E4587" t="str">
            <v>0008-017</v>
          </cell>
          <cell r="F4587" t="str">
            <v>ORGC-OTRAS ENTIDADES</v>
          </cell>
          <cell r="G4587" t="str">
            <v>1-100-F001</v>
          </cell>
          <cell r="H4587" t="str">
            <v>VA-RECURSOS DISTRITO</v>
          </cell>
          <cell r="I4587" t="str">
            <v>O21101010010802</v>
          </cell>
          <cell r="J4587" t="str">
            <v>Prima de vacaciones</v>
          </cell>
          <cell r="K4587" t="str">
            <v>000000000000000010235</v>
          </cell>
          <cell r="L4587" t="str">
            <v>0235 - Programa Funcionamiento - CONTRALORÍA DE BOGOTÁ, D.C.</v>
          </cell>
          <cell r="M4587" t="str">
            <v>PM02350001FUNC</v>
          </cell>
          <cell r="N4587" t="str">
            <v>FU</v>
          </cell>
          <cell r="O4587" t="str">
            <v>FUNCIONAMIENTO CONTRALORÍA DE BOGOTA D.C</v>
          </cell>
          <cell r="P4587" t="str">
            <v>2025</v>
          </cell>
          <cell r="Q4587">
            <v>5956112000</v>
          </cell>
          <cell r="R4587">
            <v>5956112000</v>
          </cell>
        </row>
        <row r="4588">
          <cell r="A4588" t="str">
            <v>0235-01FU</v>
          </cell>
          <cell r="B4588" t="str">
            <v>DISTRITO CAPITAL</v>
          </cell>
          <cell r="C4588" t="str">
            <v>0235-01</v>
          </cell>
          <cell r="D4588" t="str">
            <v>CONTRALORÍA DE BOGOTÁ, D.C.</v>
          </cell>
          <cell r="E4588" t="str">
            <v>0008-017</v>
          </cell>
          <cell r="F4588" t="str">
            <v>ORGC-OTRAS ENTIDADES</v>
          </cell>
          <cell r="G4588" t="str">
            <v>1-100-F001</v>
          </cell>
          <cell r="H4588" t="str">
            <v>VA-RECURSOS DISTRITO</v>
          </cell>
          <cell r="I4588" t="str">
            <v>O211010100109</v>
          </cell>
          <cell r="J4588" t="str">
            <v>Prima técnica salarial</v>
          </cell>
          <cell r="K4588" t="str">
            <v>000000000000000010235</v>
          </cell>
          <cell r="L4588" t="str">
            <v>0235 - Programa Funcionamiento - CONTRALORÍA DE BOGOTÁ, D.C.</v>
          </cell>
          <cell r="M4588" t="str">
            <v>PM02350001FUNC</v>
          </cell>
          <cell r="N4588" t="str">
            <v>FU</v>
          </cell>
          <cell r="O4588" t="str">
            <v>FUNCIONAMIENTO CONTRALORÍA DE BOGOTA D.C</v>
          </cell>
          <cell r="P4588" t="str">
            <v>2025</v>
          </cell>
          <cell r="Q4588">
            <v>34221567000</v>
          </cell>
          <cell r="R4588">
            <v>34221567000</v>
          </cell>
        </row>
        <row r="4589">
          <cell r="A4589" t="str">
            <v>0235-01FU</v>
          </cell>
          <cell r="B4589" t="str">
            <v>DISTRITO CAPITAL</v>
          </cell>
          <cell r="C4589" t="str">
            <v>0235-01</v>
          </cell>
          <cell r="D4589" t="str">
            <v>CONTRALORÍA DE BOGOTÁ, D.C.</v>
          </cell>
          <cell r="E4589" t="str">
            <v>0008-017</v>
          </cell>
          <cell r="F4589" t="str">
            <v>ORGC-OTRAS ENTIDADES</v>
          </cell>
          <cell r="G4589" t="str">
            <v>1-100-F001</v>
          </cell>
          <cell r="H4589" t="str">
            <v>VA-RECURSOS DISTRITO</v>
          </cell>
          <cell r="I4589" t="str">
            <v>O211010100204</v>
          </cell>
          <cell r="J4589" t="str">
            <v>Prima semestral</v>
          </cell>
          <cell r="K4589" t="str">
            <v>000000000000000010235</v>
          </cell>
          <cell r="L4589" t="str">
            <v>0235 - Programa Funcionamiento - CONTRALORÍA DE BOGOTÁ, D.C.</v>
          </cell>
          <cell r="M4589" t="str">
            <v>PM02350001FUNC</v>
          </cell>
          <cell r="N4589" t="str">
            <v>FU</v>
          </cell>
          <cell r="O4589" t="str">
            <v>FUNCIONAMIENTO CONTRALORÍA DE BOGOTA D.C</v>
          </cell>
          <cell r="P4589" t="str">
            <v>2025</v>
          </cell>
          <cell r="Q4589">
            <v>13687793000</v>
          </cell>
          <cell r="R4589">
            <v>13687793000</v>
          </cell>
        </row>
        <row r="4590">
          <cell r="A4590" t="str">
            <v>0235-01FU</v>
          </cell>
          <cell r="B4590" t="str">
            <v>DISTRITO CAPITAL</v>
          </cell>
          <cell r="C4590" t="str">
            <v>0235-01</v>
          </cell>
          <cell r="D4590" t="str">
            <v>CONTRALORÍA DE BOGOTÁ, D.C.</v>
          </cell>
          <cell r="E4590" t="str">
            <v>0008-017</v>
          </cell>
          <cell r="F4590" t="str">
            <v>ORGC-OTRAS ENTIDADES</v>
          </cell>
          <cell r="G4590" t="str">
            <v>1-100-F001</v>
          </cell>
          <cell r="H4590" t="str">
            <v>VA-RECURSOS DISTRITO</v>
          </cell>
          <cell r="I4590" t="str">
            <v>O21101010021201</v>
          </cell>
          <cell r="J4590" t="str">
            <v>Beneficios a los empleados a corto plazo</v>
          </cell>
          <cell r="K4590" t="str">
            <v>000000000000000010235</v>
          </cell>
          <cell r="L4590" t="str">
            <v>0235 - Programa Funcionamiento - CONTRALORÍA DE BOGOTÁ, D.C.</v>
          </cell>
          <cell r="M4590" t="str">
            <v>PM02350001FUNC</v>
          </cell>
          <cell r="N4590" t="str">
            <v>FU</v>
          </cell>
          <cell r="O4590" t="str">
            <v>FUNCIONAMIENTO CONTRALORÍA DE BOGOTA D.C</v>
          </cell>
          <cell r="P4590" t="str">
            <v>2025</v>
          </cell>
          <cell r="Q4590">
            <v>3250470000</v>
          </cell>
          <cell r="R4590">
            <v>3250470000</v>
          </cell>
        </row>
        <row r="4591">
          <cell r="A4591" t="str">
            <v>0235-01FU</v>
          </cell>
          <cell r="B4591" t="str">
            <v>DISTRITO CAPITAL</v>
          </cell>
          <cell r="C4591" t="str">
            <v>0235-01</v>
          </cell>
          <cell r="D4591" t="str">
            <v>CONTRALORÍA DE BOGOTÁ, D.C.</v>
          </cell>
          <cell r="E4591" t="str">
            <v>0008-017</v>
          </cell>
          <cell r="F4591" t="str">
            <v>ORGC-OTRAS ENTIDADES</v>
          </cell>
          <cell r="G4591" t="str">
            <v>1-100-F001</v>
          </cell>
          <cell r="H4591" t="str">
            <v>VA-RECURSOS DISTRITO</v>
          </cell>
          <cell r="I4591" t="str">
            <v>O211010200101</v>
          </cell>
          <cell r="J4591" t="str">
            <v>Aportes a la seguridad social en pensiones públicas</v>
          </cell>
          <cell r="K4591" t="str">
            <v>000000000000000010235</v>
          </cell>
          <cell r="L4591" t="str">
            <v>0235 - Programa Funcionamiento - CONTRALORÍA DE BOGOTÁ, D.C.</v>
          </cell>
          <cell r="M4591" t="str">
            <v>PM02350001FUNC</v>
          </cell>
          <cell r="N4591" t="str">
            <v>FU</v>
          </cell>
          <cell r="O4591" t="str">
            <v>FUNCIONAMIENTO CONTRALORÍA DE BOGOTA D.C</v>
          </cell>
          <cell r="P4591" t="str">
            <v>2025</v>
          </cell>
          <cell r="Q4591">
            <v>11825434000</v>
          </cell>
          <cell r="R4591">
            <v>11825434000</v>
          </cell>
        </row>
        <row r="4592">
          <cell r="A4592" t="str">
            <v>0235-01FU</v>
          </cell>
          <cell r="B4592" t="str">
            <v>DISTRITO CAPITAL</v>
          </cell>
          <cell r="C4592" t="str">
            <v>0235-01</v>
          </cell>
          <cell r="D4592" t="str">
            <v>CONTRALORÍA DE BOGOTÁ, D.C.</v>
          </cell>
          <cell r="E4592" t="str">
            <v>0008-017</v>
          </cell>
          <cell r="F4592" t="str">
            <v>ORGC-OTRAS ENTIDADES</v>
          </cell>
          <cell r="G4592" t="str">
            <v>1-100-F001</v>
          </cell>
          <cell r="H4592" t="str">
            <v>VA-RECURSOS DISTRITO</v>
          </cell>
          <cell r="I4592" t="str">
            <v>O211010200102</v>
          </cell>
          <cell r="J4592" t="str">
            <v>Aportes a la seguridad social en pensiones privadas</v>
          </cell>
          <cell r="K4592" t="str">
            <v>000000000000000010235</v>
          </cell>
          <cell r="L4592" t="str">
            <v>0235 - Programa Funcionamiento - CONTRALORÍA DE BOGOTÁ, D.C.</v>
          </cell>
          <cell r="M4592" t="str">
            <v>PM02350001FUNC</v>
          </cell>
          <cell r="N4592" t="str">
            <v>FU</v>
          </cell>
          <cell r="O4592" t="str">
            <v>FUNCIONAMIENTO CONTRALORÍA DE BOGOTA D.C</v>
          </cell>
          <cell r="P4592" t="str">
            <v>2025</v>
          </cell>
          <cell r="Q4592">
            <v>3731625000</v>
          </cell>
          <cell r="R4592">
            <v>3731625000</v>
          </cell>
        </row>
        <row r="4593">
          <cell r="A4593" t="str">
            <v>0235-01FU</v>
          </cell>
          <cell r="B4593" t="str">
            <v>DISTRITO CAPITAL</v>
          </cell>
          <cell r="C4593" t="str">
            <v>0235-01</v>
          </cell>
          <cell r="D4593" t="str">
            <v>CONTRALORÍA DE BOGOTÁ, D.C.</v>
          </cell>
          <cell r="E4593" t="str">
            <v>0008-017</v>
          </cell>
          <cell r="F4593" t="str">
            <v>ORGC-OTRAS ENTIDADES</v>
          </cell>
          <cell r="G4593" t="str">
            <v>1-100-F001</v>
          </cell>
          <cell r="H4593" t="str">
            <v>VA-RECURSOS DISTRITO</v>
          </cell>
          <cell r="I4593" t="str">
            <v>O211010200201</v>
          </cell>
          <cell r="J4593" t="str">
            <v>Aportes a la seguridad social en salud pública</v>
          </cell>
          <cell r="K4593" t="str">
            <v>000000000000000010235</v>
          </cell>
          <cell r="L4593" t="str">
            <v>0235 - Programa Funcionamiento - CONTRALORÍA DE BOGOTÁ, D.C.</v>
          </cell>
          <cell r="M4593" t="str">
            <v>PM02350001FUNC</v>
          </cell>
          <cell r="N4593" t="str">
            <v>FU</v>
          </cell>
          <cell r="O4593" t="str">
            <v>FUNCIONAMIENTO CONTRALORÍA DE BOGOTA D.C</v>
          </cell>
          <cell r="P4593" t="str">
            <v>2025</v>
          </cell>
          <cell r="Q4593">
            <v>35351000</v>
          </cell>
          <cell r="R4593">
            <v>35351000</v>
          </cell>
        </row>
        <row r="4594">
          <cell r="A4594" t="str">
            <v>0235-01FU</v>
          </cell>
          <cell r="B4594" t="str">
            <v>DISTRITO CAPITAL</v>
          </cell>
          <cell r="C4594" t="str">
            <v>0235-01</v>
          </cell>
          <cell r="D4594" t="str">
            <v>CONTRALORÍA DE BOGOTÁ, D.C.</v>
          </cell>
          <cell r="E4594" t="str">
            <v>0008-017</v>
          </cell>
          <cell r="F4594" t="str">
            <v>ORGC-OTRAS ENTIDADES</v>
          </cell>
          <cell r="G4594" t="str">
            <v>1-100-F001</v>
          </cell>
          <cell r="H4594" t="str">
            <v>VA-RECURSOS DISTRITO</v>
          </cell>
          <cell r="I4594" t="str">
            <v>O211010200202</v>
          </cell>
          <cell r="J4594" t="str">
            <v>Aportes a la seguridad social en salud privada</v>
          </cell>
          <cell r="K4594" t="str">
            <v>000000000000000010235</v>
          </cell>
          <cell r="L4594" t="str">
            <v>0235 - Programa Funcionamiento - CONTRALORÍA DE BOGOTÁ, D.C.</v>
          </cell>
          <cell r="M4594" t="str">
            <v>PM02350001FUNC</v>
          </cell>
          <cell r="N4594" t="str">
            <v>FU</v>
          </cell>
          <cell r="O4594" t="str">
            <v>FUNCIONAMIENTO CONTRALORÍA DE BOGOTA D.C</v>
          </cell>
          <cell r="P4594" t="str">
            <v>2025</v>
          </cell>
          <cell r="Q4594">
            <v>10984339000</v>
          </cell>
          <cell r="R4594">
            <v>10984339000</v>
          </cell>
        </row>
        <row r="4595">
          <cell r="A4595" t="str">
            <v>0235-01FU</v>
          </cell>
          <cell r="B4595" t="str">
            <v>DISTRITO CAPITAL</v>
          </cell>
          <cell r="C4595" t="str">
            <v>0235-01</v>
          </cell>
          <cell r="D4595" t="str">
            <v>CONTRALORÍA DE BOGOTÁ, D.C.</v>
          </cell>
          <cell r="E4595" t="str">
            <v>0008-017</v>
          </cell>
          <cell r="F4595" t="str">
            <v>ORGC-OTRAS ENTIDADES</v>
          </cell>
          <cell r="G4595" t="str">
            <v>1-100-F001</v>
          </cell>
          <cell r="H4595" t="str">
            <v>VA-RECURSOS DISTRITO</v>
          </cell>
          <cell r="I4595" t="str">
            <v>O211010200301</v>
          </cell>
          <cell r="J4595" t="str">
            <v>Aportes de cesantías a fondos públicos</v>
          </cell>
          <cell r="K4595" t="str">
            <v>000000000000000010235</v>
          </cell>
          <cell r="L4595" t="str">
            <v>0235 - Programa Funcionamiento - CONTRALORÍA DE BOGOTÁ, D.C.</v>
          </cell>
          <cell r="M4595" t="str">
            <v>PM02350001FUNC</v>
          </cell>
          <cell r="N4595" t="str">
            <v>FU</v>
          </cell>
          <cell r="O4595" t="str">
            <v>FUNCIONAMIENTO CONTRALORÍA DE BOGOTA D.C</v>
          </cell>
          <cell r="P4595" t="str">
            <v>2025</v>
          </cell>
          <cell r="Q4595">
            <v>10503385000</v>
          </cell>
          <cell r="R4595">
            <v>10503385000</v>
          </cell>
        </row>
        <row r="4596">
          <cell r="A4596" t="str">
            <v>0235-01FU</v>
          </cell>
          <cell r="B4596" t="str">
            <v>DISTRITO CAPITAL</v>
          </cell>
          <cell r="C4596" t="str">
            <v>0235-01</v>
          </cell>
          <cell r="D4596" t="str">
            <v>CONTRALORÍA DE BOGOTÁ, D.C.</v>
          </cell>
          <cell r="E4596" t="str">
            <v>0008-017</v>
          </cell>
          <cell r="F4596" t="str">
            <v>ORGC-OTRAS ENTIDADES</v>
          </cell>
          <cell r="G4596" t="str">
            <v>1-100-F001</v>
          </cell>
          <cell r="H4596" t="str">
            <v>VA-RECURSOS DISTRITO</v>
          </cell>
          <cell r="I4596" t="str">
            <v>O211010200302</v>
          </cell>
          <cell r="J4596" t="str">
            <v>Aportes de cesantías a fondos privados</v>
          </cell>
          <cell r="K4596" t="str">
            <v>000000000000000010235</v>
          </cell>
          <cell r="L4596" t="str">
            <v>0235 - Programa Funcionamiento - CONTRALORÍA DE BOGOTÁ, D.C.</v>
          </cell>
          <cell r="M4596" t="str">
            <v>PM02350001FUNC</v>
          </cell>
          <cell r="N4596" t="str">
            <v>FU</v>
          </cell>
          <cell r="O4596" t="str">
            <v>FUNCIONAMIENTO CONTRALORÍA DE BOGOTA D.C</v>
          </cell>
          <cell r="P4596" t="str">
            <v>2025</v>
          </cell>
          <cell r="Q4596">
            <v>4516476000</v>
          </cell>
          <cell r="R4596">
            <v>4516476000</v>
          </cell>
        </row>
        <row r="4597">
          <cell r="A4597" t="str">
            <v>0235-01FU</v>
          </cell>
          <cell r="B4597" t="str">
            <v>DISTRITO CAPITAL</v>
          </cell>
          <cell r="C4597" t="str">
            <v>0235-01</v>
          </cell>
          <cell r="D4597" t="str">
            <v>CONTRALORÍA DE BOGOTÁ, D.C.</v>
          </cell>
          <cell r="E4597" t="str">
            <v>0008-017</v>
          </cell>
          <cell r="F4597" t="str">
            <v>ORGC-OTRAS ENTIDADES</v>
          </cell>
          <cell r="G4597" t="str">
            <v>1-100-F001</v>
          </cell>
          <cell r="H4597" t="str">
            <v>VA-RECURSOS DISTRITO</v>
          </cell>
          <cell r="I4597" t="str">
            <v>O211010200402</v>
          </cell>
          <cell r="J4597" t="str">
            <v>Cafam</v>
          </cell>
          <cell r="K4597" t="str">
            <v>000000000000000010235</v>
          </cell>
          <cell r="L4597" t="str">
            <v>0235 - Programa Funcionamiento - CONTRALORÍA DE BOGOTÁ, D.C.</v>
          </cell>
          <cell r="M4597" t="str">
            <v>PM02350001FUNC</v>
          </cell>
          <cell r="N4597" t="str">
            <v>FU</v>
          </cell>
          <cell r="O4597" t="str">
            <v>FUNCIONAMIENTO CONTRALORÍA DE BOGOTA D.C</v>
          </cell>
          <cell r="P4597" t="str">
            <v>2025</v>
          </cell>
          <cell r="Q4597">
            <v>5972984000</v>
          </cell>
          <cell r="R4597">
            <v>5972984000</v>
          </cell>
        </row>
        <row r="4598">
          <cell r="A4598" t="str">
            <v>0235-01FU</v>
          </cell>
          <cell r="B4598" t="str">
            <v>DISTRITO CAPITAL</v>
          </cell>
          <cell r="C4598" t="str">
            <v>0235-01</v>
          </cell>
          <cell r="D4598" t="str">
            <v>CONTRALORÍA DE BOGOTÁ, D.C.</v>
          </cell>
          <cell r="E4598" t="str">
            <v>0008-017</v>
          </cell>
          <cell r="F4598" t="str">
            <v>ORGC-OTRAS ENTIDADES</v>
          </cell>
          <cell r="G4598" t="str">
            <v>1-100-F001</v>
          </cell>
          <cell r="H4598" t="str">
            <v>VA-RECURSOS DISTRITO</v>
          </cell>
          <cell r="I4598" t="str">
            <v>O211010200501</v>
          </cell>
          <cell r="J4598" t="str">
            <v>Aportes generales al sistema de riesgos laborales públicos</v>
          </cell>
          <cell r="K4598" t="str">
            <v>000000000000000010235</v>
          </cell>
          <cell r="L4598" t="str">
            <v>0235 - Programa Funcionamiento - CONTRALORÍA DE BOGOTÁ, D.C.</v>
          </cell>
          <cell r="M4598" t="str">
            <v>PM02350001FUNC</v>
          </cell>
          <cell r="N4598" t="str">
            <v>FU</v>
          </cell>
          <cell r="O4598" t="str">
            <v>FUNCIONAMIENTO CONTRALORÍA DE BOGOTA D.C</v>
          </cell>
          <cell r="P4598" t="str">
            <v>2025</v>
          </cell>
          <cell r="Q4598">
            <v>676820000</v>
          </cell>
          <cell r="R4598">
            <v>676820000</v>
          </cell>
        </row>
        <row r="4599">
          <cell r="A4599" t="str">
            <v>0235-01FU</v>
          </cell>
          <cell r="B4599" t="str">
            <v>DISTRITO CAPITAL</v>
          </cell>
          <cell r="C4599" t="str">
            <v>0235-01</v>
          </cell>
          <cell r="D4599" t="str">
            <v>CONTRALORÍA DE BOGOTÁ, D.C.</v>
          </cell>
          <cell r="E4599" t="str">
            <v>0008-017</v>
          </cell>
          <cell r="F4599" t="str">
            <v>ORGC-OTRAS ENTIDADES</v>
          </cell>
          <cell r="G4599" t="str">
            <v>1-100-F001</v>
          </cell>
          <cell r="H4599" t="str">
            <v>VA-RECURSOS DISTRITO</v>
          </cell>
          <cell r="I4599" t="str">
            <v>O2110102006</v>
          </cell>
          <cell r="J4599" t="str">
            <v>Aportes al ICBF</v>
          </cell>
          <cell r="K4599" t="str">
            <v>000000000000000010235</v>
          </cell>
          <cell r="L4599" t="str">
            <v>0235 - Programa Funcionamiento - CONTRALORÍA DE BOGOTÁ, D.C.</v>
          </cell>
          <cell r="M4599" t="str">
            <v>PM02350001FUNC</v>
          </cell>
          <cell r="N4599" t="str">
            <v>FU</v>
          </cell>
          <cell r="O4599" t="str">
            <v>FUNCIONAMIENTO CONTRALORÍA DE BOGOTA D.C</v>
          </cell>
          <cell r="P4599" t="str">
            <v>2025</v>
          </cell>
          <cell r="Q4599">
            <v>4479827000</v>
          </cell>
          <cell r="R4599">
            <v>4479827000</v>
          </cell>
        </row>
        <row r="4600">
          <cell r="A4600" t="str">
            <v>0235-01FU</v>
          </cell>
          <cell r="B4600" t="str">
            <v>DISTRITO CAPITAL</v>
          </cell>
          <cell r="C4600" t="str">
            <v>0235-01</v>
          </cell>
          <cell r="D4600" t="str">
            <v>CONTRALORÍA DE BOGOTÁ, D.C.</v>
          </cell>
          <cell r="E4600" t="str">
            <v>0008-017</v>
          </cell>
          <cell r="F4600" t="str">
            <v>ORGC-OTRAS ENTIDADES</v>
          </cell>
          <cell r="G4600" t="str">
            <v>1-100-F001</v>
          </cell>
          <cell r="H4600" t="str">
            <v>VA-RECURSOS DISTRITO</v>
          </cell>
          <cell r="I4600" t="str">
            <v>O2110102007</v>
          </cell>
          <cell r="J4600" t="str">
            <v>Aportes al SENA</v>
          </cell>
          <cell r="K4600" t="str">
            <v>000000000000000010235</v>
          </cell>
          <cell r="L4600" t="str">
            <v>0235 - Programa Funcionamiento - CONTRALORÍA DE BOGOTÁ, D.C.</v>
          </cell>
          <cell r="M4600" t="str">
            <v>PM02350001FUNC</v>
          </cell>
          <cell r="N4600" t="str">
            <v>FU</v>
          </cell>
          <cell r="O4600" t="str">
            <v>FUNCIONAMIENTO CONTRALORÍA DE BOGOTA D.C</v>
          </cell>
          <cell r="P4600" t="str">
            <v>2025</v>
          </cell>
          <cell r="Q4600">
            <v>746613000</v>
          </cell>
          <cell r="R4600">
            <v>746613000</v>
          </cell>
        </row>
        <row r="4601">
          <cell r="A4601" t="str">
            <v>0235-01FU</v>
          </cell>
          <cell r="B4601" t="str">
            <v>DISTRITO CAPITAL</v>
          </cell>
          <cell r="C4601" t="str">
            <v>0235-01</v>
          </cell>
          <cell r="D4601" t="str">
            <v>CONTRALORÍA DE BOGOTÁ, D.C.</v>
          </cell>
          <cell r="E4601" t="str">
            <v>0008-017</v>
          </cell>
          <cell r="F4601" t="str">
            <v>ORGC-OTRAS ENTIDADES</v>
          </cell>
          <cell r="G4601" t="str">
            <v>1-100-F001</v>
          </cell>
          <cell r="H4601" t="str">
            <v>VA-RECURSOS DISTRITO</v>
          </cell>
          <cell r="I4601" t="str">
            <v>O2110102008</v>
          </cell>
          <cell r="J4601" t="str">
            <v>Aportes a la ESAP</v>
          </cell>
          <cell r="K4601" t="str">
            <v>000000000000000010235</v>
          </cell>
          <cell r="L4601" t="str">
            <v>0235 - Programa Funcionamiento - CONTRALORÍA DE BOGOTÁ, D.C.</v>
          </cell>
          <cell r="M4601" t="str">
            <v>PM02350001FUNC</v>
          </cell>
          <cell r="N4601" t="str">
            <v>FU</v>
          </cell>
          <cell r="O4601" t="str">
            <v>FUNCIONAMIENTO CONTRALORÍA DE BOGOTA D.C</v>
          </cell>
          <cell r="P4601" t="str">
            <v>2025</v>
          </cell>
          <cell r="Q4601">
            <v>746613000</v>
          </cell>
          <cell r="R4601">
            <v>746613000</v>
          </cell>
        </row>
        <row r="4602">
          <cell r="A4602" t="str">
            <v>0235-01FU</v>
          </cell>
          <cell r="B4602" t="str">
            <v>DISTRITO CAPITAL</v>
          </cell>
          <cell r="C4602" t="str">
            <v>0235-01</v>
          </cell>
          <cell r="D4602" t="str">
            <v>CONTRALORÍA DE BOGOTÁ, D.C.</v>
          </cell>
          <cell r="E4602" t="str">
            <v>0008-017</v>
          </cell>
          <cell r="F4602" t="str">
            <v>ORGC-OTRAS ENTIDADES</v>
          </cell>
          <cell r="G4602" t="str">
            <v>1-100-F001</v>
          </cell>
          <cell r="H4602" t="str">
            <v>VA-RECURSOS DISTRITO</v>
          </cell>
          <cell r="I4602" t="str">
            <v>O2110102009</v>
          </cell>
          <cell r="J4602" t="str">
            <v>Aportes a escuelas industriales e institutos técnicos</v>
          </cell>
          <cell r="K4602" t="str">
            <v>000000000000000010235</v>
          </cell>
          <cell r="L4602" t="str">
            <v>0235 - Programa Funcionamiento - CONTRALORÍA DE BOGOTÁ, D.C.</v>
          </cell>
          <cell r="M4602" t="str">
            <v>PM02350001FUNC</v>
          </cell>
          <cell r="N4602" t="str">
            <v>FU</v>
          </cell>
          <cell r="O4602" t="str">
            <v>FUNCIONAMIENTO CONTRALORÍA DE BOGOTA D.C</v>
          </cell>
          <cell r="P4602" t="str">
            <v>2025</v>
          </cell>
          <cell r="Q4602">
            <v>1434383000</v>
          </cell>
          <cell r="R4602">
            <v>1434383000</v>
          </cell>
        </row>
        <row r="4603">
          <cell r="A4603" t="str">
            <v>0235-01FU</v>
          </cell>
          <cell r="B4603" t="str">
            <v>DISTRITO CAPITAL</v>
          </cell>
          <cell r="C4603" t="str">
            <v>0235-01</v>
          </cell>
          <cell r="D4603" t="str">
            <v>CONTRALORÍA DE BOGOTÁ, D.C.</v>
          </cell>
          <cell r="E4603" t="str">
            <v>0008-017</v>
          </cell>
          <cell r="F4603" t="str">
            <v>ORGC-OTRAS ENTIDADES</v>
          </cell>
          <cell r="G4603" t="str">
            <v>1-100-F001</v>
          </cell>
          <cell r="H4603" t="str">
            <v>VA-RECURSOS DISTRITO</v>
          </cell>
          <cell r="I4603" t="str">
            <v>O211010300103</v>
          </cell>
          <cell r="J4603" t="str">
            <v>Bonificación especial de recreación</v>
          </cell>
          <cell r="K4603" t="str">
            <v>000000000000000010235</v>
          </cell>
          <cell r="L4603" t="str">
            <v>0235 - Programa Funcionamiento - CONTRALORÍA DE BOGOTÁ, D.C.</v>
          </cell>
          <cell r="M4603" t="str">
            <v>PM02350001FUNC</v>
          </cell>
          <cell r="N4603" t="str">
            <v>FU</v>
          </cell>
          <cell r="O4603" t="str">
            <v>FUNCIONAMIENTO CONTRALORÍA DE BOGOTA D.C</v>
          </cell>
          <cell r="P4603" t="str">
            <v>2025</v>
          </cell>
          <cell r="Q4603">
            <v>453866000</v>
          </cell>
          <cell r="R4603">
            <v>453866000</v>
          </cell>
        </row>
        <row r="4604">
          <cell r="A4604" t="str">
            <v>0235-01FU</v>
          </cell>
          <cell r="B4604" t="str">
            <v>DISTRITO CAPITAL</v>
          </cell>
          <cell r="C4604" t="str">
            <v>0235-01</v>
          </cell>
          <cell r="D4604" t="str">
            <v>CONTRALORÍA DE BOGOTÁ, D.C.</v>
          </cell>
          <cell r="E4604" t="str">
            <v>0008-017</v>
          </cell>
          <cell r="F4604" t="str">
            <v>ORGC-OTRAS ENTIDADES</v>
          </cell>
          <cell r="G4604" t="str">
            <v>1-100-F001</v>
          </cell>
          <cell r="H4604" t="str">
            <v>VA-RECURSOS DISTRITO</v>
          </cell>
          <cell r="I4604" t="str">
            <v>O2110103005</v>
          </cell>
          <cell r="J4604" t="str">
            <v>Reconocimiento por permanencia en el servicio público - Bogotá D.C.</v>
          </cell>
          <cell r="K4604" t="str">
            <v>000000000000000010235</v>
          </cell>
          <cell r="L4604" t="str">
            <v>0235 - Programa Funcionamiento - CONTRALORÍA DE BOGOTÁ, D.C.</v>
          </cell>
          <cell r="M4604" t="str">
            <v>PM02350001FUNC</v>
          </cell>
          <cell r="N4604" t="str">
            <v>FU</v>
          </cell>
          <cell r="O4604" t="str">
            <v>FUNCIONAMIENTO CONTRALORÍA DE BOGOTA D.C</v>
          </cell>
          <cell r="P4604" t="str">
            <v>2025</v>
          </cell>
          <cell r="Q4604">
            <v>2027359000</v>
          </cell>
          <cell r="R4604">
            <v>2027359000</v>
          </cell>
        </row>
        <row r="4605">
          <cell r="A4605" t="str">
            <v>0235-01FU</v>
          </cell>
          <cell r="B4605" t="str">
            <v>DISTRITO CAPITAL</v>
          </cell>
          <cell r="C4605" t="str">
            <v>0235-01</v>
          </cell>
          <cell r="D4605" t="str">
            <v>CONTRALORÍA DE BOGOTÁ, D.C.</v>
          </cell>
          <cell r="E4605" t="str">
            <v>0008-017</v>
          </cell>
          <cell r="F4605" t="str">
            <v>ORGC-OTRAS ENTIDADES</v>
          </cell>
          <cell r="G4605" t="str">
            <v>1-100-F001</v>
          </cell>
          <cell r="H4605" t="str">
            <v>VA-RECURSOS DISTRITO</v>
          </cell>
          <cell r="I4605" t="str">
            <v>O2110103068</v>
          </cell>
          <cell r="J4605" t="str">
            <v>Prima secretarial</v>
          </cell>
          <cell r="K4605" t="str">
            <v>000000000000000010235</v>
          </cell>
          <cell r="L4605" t="str">
            <v>0235 - Programa Funcionamiento - CONTRALORÍA DE BOGOTÁ, D.C.</v>
          </cell>
          <cell r="M4605" t="str">
            <v>PM02350001FUNC</v>
          </cell>
          <cell r="N4605" t="str">
            <v>FU</v>
          </cell>
          <cell r="O4605" t="str">
            <v>FUNCIONAMIENTO CONTRALORÍA DE BOGOTA D.C</v>
          </cell>
          <cell r="P4605" t="str">
            <v>2025</v>
          </cell>
          <cell r="Q4605">
            <v>73562000</v>
          </cell>
          <cell r="R4605">
            <v>73562000</v>
          </cell>
        </row>
        <row r="4606">
          <cell r="A4606" t="str">
            <v>0235-01FU</v>
          </cell>
          <cell r="B4606" t="str">
            <v>DISTRITO CAPITAL</v>
          </cell>
          <cell r="C4606" t="str">
            <v>0235-01</v>
          </cell>
          <cell r="D4606" t="str">
            <v>CONTRALORÍA DE BOGOTÁ, D.C.</v>
          </cell>
          <cell r="E4606" t="str">
            <v>0008-017</v>
          </cell>
          <cell r="F4606" t="str">
            <v>ORGC-OTRAS ENTIDADES</v>
          </cell>
          <cell r="G4606" t="str">
            <v>1-100-F001</v>
          </cell>
          <cell r="H4606" t="str">
            <v>VA-RECURSOS DISTRITO</v>
          </cell>
          <cell r="I4606" t="str">
            <v>O21201010030106</v>
          </cell>
          <cell r="J4606" t="str">
            <v>Otras máquinas para usos generales y sus partes y piezas</v>
          </cell>
          <cell r="K4606" t="str">
            <v>000000000000000010235</v>
          </cell>
          <cell r="L4606" t="str">
            <v>0235 - Programa Funcionamiento - CONTRALORÍA DE BOGOTÁ, D.C.</v>
          </cell>
          <cell r="M4606" t="str">
            <v>PM02350001FUNC</v>
          </cell>
          <cell r="N4606" t="str">
            <v>FU</v>
          </cell>
          <cell r="O4606" t="str">
            <v>FUNCIONAMIENTO CONTRALORÍA DE BOGOTA D.C</v>
          </cell>
          <cell r="P4606" t="str">
            <v>2025</v>
          </cell>
          <cell r="Q4606">
            <v>45500000</v>
          </cell>
          <cell r="R4606">
            <v>45500000</v>
          </cell>
        </row>
        <row r="4607">
          <cell r="A4607" t="str">
            <v>0235-01FU</v>
          </cell>
          <cell r="B4607" t="str">
            <v>DISTRITO CAPITAL</v>
          </cell>
          <cell r="C4607" t="str">
            <v>0235-01</v>
          </cell>
          <cell r="D4607" t="str">
            <v>CONTRALORÍA DE BOGOTÁ, D.C.</v>
          </cell>
          <cell r="E4607" t="str">
            <v>0008-017</v>
          </cell>
          <cell r="F4607" t="str">
            <v>ORGC-OTRAS ENTIDADES</v>
          </cell>
          <cell r="G4607" t="str">
            <v>1-100-F001</v>
          </cell>
          <cell r="H4607" t="str">
            <v>VA-RECURSOS DISTRITO</v>
          </cell>
          <cell r="I4607" t="str">
            <v>O2120201002032352001</v>
          </cell>
          <cell r="J4607" t="str">
            <v>Azúcar refinada</v>
          </cell>
          <cell r="K4607" t="str">
            <v>000000000000000010235</v>
          </cell>
          <cell r="L4607" t="str">
            <v>0235 - Programa Funcionamiento - CONTRALORÍA DE BOGOTÁ, D.C.</v>
          </cell>
          <cell r="M4607" t="str">
            <v>PM02350001FUNC</v>
          </cell>
          <cell r="N4607" t="str">
            <v>FU</v>
          </cell>
          <cell r="O4607" t="str">
            <v>FUNCIONAMIENTO CONTRALORÍA DE BOGOTA D.C</v>
          </cell>
          <cell r="P4607" t="str">
            <v>2025</v>
          </cell>
          <cell r="Q4607">
            <v>4257000</v>
          </cell>
          <cell r="R4607">
            <v>4257000</v>
          </cell>
        </row>
        <row r="4608">
          <cell r="A4608" t="str">
            <v>0235-01FU</v>
          </cell>
          <cell r="B4608" t="str">
            <v>DISTRITO CAPITAL</v>
          </cell>
          <cell r="C4608" t="str">
            <v>0235-01</v>
          </cell>
          <cell r="D4608" t="str">
            <v>CONTRALORÍA DE BOGOTÁ, D.C.</v>
          </cell>
          <cell r="E4608" t="str">
            <v>0008-017</v>
          </cell>
          <cell r="F4608" t="str">
            <v>ORGC-OTRAS ENTIDADES</v>
          </cell>
          <cell r="G4608" t="str">
            <v>1-100-F001</v>
          </cell>
          <cell r="H4608" t="str">
            <v>VA-RECURSOS DISTRITO</v>
          </cell>
          <cell r="I4608" t="str">
            <v>O2120201002032381302</v>
          </cell>
          <cell r="J4608" t="str">
            <v> Café molido</v>
          </cell>
          <cell r="K4608" t="str">
            <v>000000000000000010235</v>
          </cell>
          <cell r="L4608" t="str">
            <v>0235 - Programa Funcionamiento - CONTRALORÍA DE BOGOTÁ, D.C.</v>
          </cell>
          <cell r="M4608" t="str">
            <v>PM02350001FUNC</v>
          </cell>
          <cell r="N4608" t="str">
            <v>FU</v>
          </cell>
          <cell r="O4608" t="str">
            <v>FUNCIONAMIENTO CONTRALORÍA DE BOGOTA D.C</v>
          </cell>
          <cell r="P4608" t="str">
            <v>2025</v>
          </cell>
          <cell r="Q4608">
            <v>70000000</v>
          </cell>
          <cell r="R4608">
            <v>70000000</v>
          </cell>
        </row>
        <row r="4609">
          <cell r="A4609" t="str">
            <v>0235-01FU</v>
          </cell>
          <cell r="B4609" t="str">
            <v>DISTRITO CAPITAL</v>
          </cell>
          <cell r="C4609" t="str">
            <v>0235-01</v>
          </cell>
          <cell r="D4609" t="str">
            <v>CONTRALORÍA DE BOGOTÁ, D.C.</v>
          </cell>
          <cell r="E4609" t="str">
            <v>0008-017</v>
          </cell>
          <cell r="F4609" t="str">
            <v>ORGC-OTRAS ENTIDADES</v>
          </cell>
          <cell r="G4609" t="str">
            <v>1-100-F001</v>
          </cell>
          <cell r="H4609" t="str">
            <v>VA-RECURSOS DISTRITO</v>
          </cell>
          <cell r="I4609" t="str">
            <v>O2120201002032399921</v>
          </cell>
          <cell r="J4609" t="str">
            <v>Productos aromáticos diversos</v>
          </cell>
          <cell r="K4609" t="str">
            <v>000000000000000010235</v>
          </cell>
          <cell r="L4609" t="str">
            <v>0235 - Programa Funcionamiento - CONTRALORÍA DE BOGOTÁ, D.C.</v>
          </cell>
          <cell r="M4609" t="str">
            <v>PM02350001FUNC</v>
          </cell>
          <cell r="N4609" t="str">
            <v>FU</v>
          </cell>
          <cell r="O4609" t="str">
            <v>FUNCIONAMIENTO CONTRALORÍA DE BOGOTA D.C</v>
          </cell>
          <cell r="P4609" t="str">
            <v>2025</v>
          </cell>
          <cell r="Q4609">
            <v>14914000</v>
          </cell>
          <cell r="R4609">
            <v>14914000</v>
          </cell>
        </row>
        <row r="4610">
          <cell r="A4610" t="str">
            <v>0235-01FU</v>
          </cell>
          <cell r="B4610" t="str">
            <v>DISTRITO CAPITAL</v>
          </cell>
          <cell r="C4610" t="str">
            <v>0235-01</v>
          </cell>
          <cell r="D4610" t="str">
            <v>CONTRALORÍA DE BOGOTÁ, D.C.</v>
          </cell>
          <cell r="E4610" t="str">
            <v>0008-017</v>
          </cell>
          <cell r="F4610" t="str">
            <v>ORGC-OTRAS ENTIDADES</v>
          </cell>
          <cell r="G4610" t="str">
            <v>1-100-F001</v>
          </cell>
          <cell r="H4610" t="str">
            <v>VA-RECURSOS DISTRITO</v>
          </cell>
          <cell r="I4610" t="str">
            <v>O2120201002072719004</v>
          </cell>
          <cell r="J4610" t="str">
            <v>Tapabocas y otras prendas de ropa médica</v>
          </cell>
          <cell r="K4610" t="str">
            <v>000000000000000010235</v>
          </cell>
          <cell r="L4610" t="str">
            <v>0235 - Programa Funcionamiento - CONTRALORÍA DE BOGOTÁ, D.C.</v>
          </cell>
          <cell r="M4610" t="str">
            <v>PM02350001FUNC</v>
          </cell>
          <cell r="N4610" t="str">
            <v>FU</v>
          </cell>
          <cell r="O4610" t="str">
            <v>FUNCIONAMIENTO CONTRALORÍA DE BOGOTA D.C</v>
          </cell>
          <cell r="P4610" t="str">
            <v>2025</v>
          </cell>
          <cell r="Q4610">
            <v>2732000</v>
          </cell>
          <cell r="R4610">
            <v>2732000</v>
          </cell>
        </row>
        <row r="4611">
          <cell r="A4611" t="str">
            <v>0235-01FU</v>
          </cell>
          <cell r="B4611" t="str">
            <v>DISTRITO CAPITAL</v>
          </cell>
          <cell r="C4611" t="str">
            <v>0235-01</v>
          </cell>
          <cell r="D4611" t="str">
            <v>CONTRALORÍA DE BOGOTÁ, D.C.</v>
          </cell>
          <cell r="E4611" t="str">
            <v>0008-017</v>
          </cell>
          <cell r="F4611" t="str">
            <v>ORGC-OTRAS ENTIDADES</v>
          </cell>
          <cell r="G4611" t="str">
            <v>1-100-F001</v>
          </cell>
          <cell r="H4611" t="str">
            <v>VA-RECURSOS DISTRITO</v>
          </cell>
          <cell r="I4611" t="str">
            <v>O2120201002072719007</v>
          </cell>
          <cell r="J4611" t="str">
            <v>Filtros de material textil, para usos técnicos e industriales</v>
          </cell>
          <cell r="K4611" t="str">
            <v>000000000000000010235</v>
          </cell>
          <cell r="L4611" t="str">
            <v>0235 - Programa Funcionamiento - CONTRALORÍA DE BOGOTÁ, D.C.</v>
          </cell>
          <cell r="M4611" t="str">
            <v>PM02350001FUNC</v>
          </cell>
          <cell r="N4611" t="str">
            <v>FU</v>
          </cell>
          <cell r="O4611" t="str">
            <v>FUNCIONAMIENTO CONTRALORÍA DE BOGOTA D.C</v>
          </cell>
          <cell r="P4611" t="str">
            <v>2025</v>
          </cell>
          <cell r="Q4611">
            <v>364000</v>
          </cell>
          <cell r="R4611">
            <v>364000</v>
          </cell>
        </row>
        <row r="4612">
          <cell r="A4612" t="str">
            <v>0235-01FU</v>
          </cell>
          <cell r="B4612" t="str">
            <v>DISTRITO CAPITAL</v>
          </cell>
          <cell r="C4612" t="str">
            <v>0235-01</v>
          </cell>
          <cell r="D4612" t="str">
            <v>CONTRALORÍA DE BOGOTÁ, D.C.</v>
          </cell>
          <cell r="E4612" t="str">
            <v>0008-017</v>
          </cell>
          <cell r="F4612" t="str">
            <v>ORGC-OTRAS ENTIDADES</v>
          </cell>
          <cell r="G4612" t="str">
            <v>1-100-F001</v>
          </cell>
          <cell r="H4612" t="str">
            <v>VA-RECURSOS DISTRITO</v>
          </cell>
          <cell r="I4612" t="str">
            <v>O2120201002082822101</v>
          </cell>
          <cell r="J4612" t="str">
            <v>Prendas de vestir de fibras artificiales y sintéticas en tejidos de punto, para hombre</v>
          </cell>
          <cell r="K4612" t="str">
            <v>000000000000000010235</v>
          </cell>
          <cell r="L4612" t="str">
            <v>0235 - Programa Funcionamiento - CONTRALORÍA DE BOGOTÁ, D.C.</v>
          </cell>
          <cell r="M4612" t="str">
            <v>PM02350001FUNC</v>
          </cell>
          <cell r="N4612" t="str">
            <v>FU</v>
          </cell>
          <cell r="O4612" t="str">
            <v>FUNCIONAMIENTO CONTRALORÍA DE BOGOTA D.C</v>
          </cell>
          <cell r="P4612" t="str">
            <v>2025</v>
          </cell>
          <cell r="Q4612">
            <v>2373000</v>
          </cell>
          <cell r="R4612">
            <v>2373000</v>
          </cell>
        </row>
        <row r="4613">
          <cell r="A4613" t="str">
            <v>0235-01FU</v>
          </cell>
          <cell r="B4613" t="str">
            <v>DISTRITO CAPITAL</v>
          </cell>
          <cell r="C4613" t="str">
            <v>0235-01</v>
          </cell>
          <cell r="D4613" t="str">
            <v>CONTRALORÍA DE BOGOTÁ, D.C.</v>
          </cell>
          <cell r="E4613" t="str">
            <v>0008-017</v>
          </cell>
          <cell r="F4613" t="str">
            <v>ORGC-OTRAS ENTIDADES</v>
          </cell>
          <cell r="G4613" t="str">
            <v>1-100-F001</v>
          </cell>
          <cell r="H4613" t="str">
            <v>VA-RECURSOS DISTRITO</v>
          </cell>
          <cell r="I4613" t="str">
            <v>O2120201002082822102</v>
          </cell>
          <cell r="J4613" t="str">
            <v>Prendas exteriores de algodón en tejido de punto, para hombre</v>
          </cell>
          <cell r="K4613" t="str">
            <v>000000000000000010235</v>
          </cell>
          <cell r="L4613" t="str">
            <v>0235 - Programa Funcionamiento - CONTRALORÍA DE BOGOTÁ, D.C.</v>
          </cell>
          <cell r="M4613" t="str">
            <v>PM02350001FUNC</v>
          </cell>
          <cell r="N4613" t="str">
            <v>FU</v>
          </cell>
          <cell r="O4613" t="str">
            <v>FUNCIONAMIENTO CONTRALORÍA DE BOGOTA D.C</v>
          </cell>
          <cell r="P4613" t="str">
            <v>2025</v>
          </cell>
          <cell r="Q4613">
            <v>13067000</v>
          </cell>
          <cell r="R4613">
            <v>13067000</v>
          </cell>
        </row>
        <row r="4614">
          <cell r="A4614" t="str">
            <v>0235-01FU</v>
          </cell>
          <cell r="B4614" t="str">
            <v>DISTRITO CAPITAL</v>
          </cell>
          <cell r="C4614" t="str">
            <v>0235-01</v>
          </cell>
          <cell r="D4614" t="str">
            <v>CONTRALORÍA DE BOGOTÁ, D.C.</v>
          </cell>
          <cell r="E4614" t="str">
            <v>0008-017</v>
          </cell>
          <cell r="F4614" t="str">
            <v>ORGC-OTRAS ENTIDADES</v>
          </cell>
          <cell r="G4614" t="str">
            <v>1-100-F001</v>
          </cell>
          <cell r="H4614" t="str">
            <v>VA-RECURSOS DISTRITO</v>
          </cell>
          <cell r="I4614" t="str">
            <v>O2120201002082822303</v>
          </cell>
          <cell r="J4614" t="str">
            <v>Prendas de vestir de fibras artificiales y sintéticas en tejido de punto, para mujer</v>
          </cell>
          <cell r="K4614" t="str">
            <v>000000000000000010235</v>
          </cell>
          <cell r="L4614" t="str">
            <v>0235 - Programa Funcionamiento - CONTRALORÍA DE BOGOTÁ, D.C.</v>
          </cell>
          <cell r="M4614" t="str">
            <v>PM02350001FUNC</v>
          </cell>
          <cell r="N4614" t="str">
            <v>FU</v>
          </cell>
          <cell r="O4614" t="str">
            <v>FUNCIONAMIENTO CONTRALORÍA DE BOGOTA D.C</v>
          </cell>
          <cell r="P4614" t="str">
            <v>2025</v>
          </cell>
          <cell r="Q4614">
            <v>16221000</v>
          </cell>
          <cell r="R4614">
            <v>16221000</v>
          </cell>
        </row>
        <row r="4615">
          <cell r="A4615" t="str">
            <v>0235-01FU</v>
          </cell>
          <cell r="B4615" t="str">
            <v>DISTRITO CAPITAL</v>
          </cell>
          <cell r="C4615" t="str">
            <v>0235-01</v>
          </cell>
          <cell r="D4615" t="str">
            <v>CONTRALORÍA DE BOGOTÁ, D.C.</v>
          </cell>
          <cell r="E4615" t="str">
            <v>0008-017</v>
          </cell>
          <cell r="F4615" t="str">
            <v>ORGC-OTRAS ENTIDADES</v>
          </cell>
          <cell r="G4615" t="str">
            <v>1-100-F001</v>
          </cell>
          <cell r="H4615" t="str">
            <v>VA-RECURSOS DISTRITO</v>
          </cell>
          <cell r="I4615" t="str">
            <v>O2120201002082823803</v>
          </cell>
          <cell r="J4615" t="str">
            <v>Guantes de fibras artificiales y sintéticas</v>
          </cell>
          <cell r="K4615" t="str">
            <v>000000000000000010235</v>
          </cell>
          <cell r="L4615" t="str">
            <v>0235 - Programa Funcionamiento - CONTRALORÍA DE BOGOTÁ, D.C.</v>
          </cell>
          <cell r="M4615" t="str">
            <v>PM02350001FUNC</v>
          </cell>
          <cell r="N4615" t="str">
            <v>FU</v>
          </cell>
          <cell r="O4615" t="str">
            <v>FUNCIONAMIENTO CONTRALORÍA DE BOGOTA D.C</v>
          </cell>
          <cell r="P4615" t="str">
            <v>2025</v>
          </cell>
          <cell r="Q4615">
            <v>3835000</v>
          </cell>
          <cell r="R4615">
            <v>3835000</v>
          </cell>
        </row>
        <row r="4616">
          <cell r="A4616" t="str">
            <v>0235-01FU</v>
          </cell>
          <cell r="B4616" t="str">
            <v>DISTRITO CAPITAL</v>
          </cell>
          <cell r="C4616" t="str">
            <v>0235-01</v>
          </cell>
          <cell r="D4616" t="str">
            <v>CONTRALORÍA DE BOGOTÁ, D.C.</v>
          </cell>
          <cell r="E4616" t="str">
            <v>0008-017</v>
          </cell>
          <cell r="F4616" t="str">
            <v>ORGC-OTRAS ENTIDADES</v>
          </cell>
          <cell r="G4616" t="str">
            <v>1-100-F001</v>
          </cell>
          <cell r="H4616" t="str">
            <v>VA-RECURSOS DISTRITO</v>
          </cell>
          <cell r="I4616" t="str">
            <v>O2120201002092929010</v>
          </cell>
          <cell r="J4616" t="str">
            <v>Artículos de cuero para protección personal</v>
          </cell>
          <cell r="K4616" t="str">
            <v>000000000000000010235</v>
          </cell>
          <cell r="L4616" t="str">
            <v>0235 - Programa Funcionamiento - CONTRALORÍA DE BOGOTÁ, D.C.</v>
          </cell>
          <cell r="M4616" t="str">
            <v>PM02350001FUNC</v>
          </cell>
          <cell r="N4616" t="str">
            <v>FU</v>
          </cell>
          <cell r="O4616" t="str">
            <v>FUNCIONAMIENTO CONTRALORÍA DE BOGOTA D.C</v>
          </cell>
          <cell r="P4616" t="str">
            <v>2025</v>
          </cell>
          <cell r="Q4616">
            <v>2200000</v>
          </cell>
          <cell r="R4616">
            <v>2200000</v>
          </cell>
        </row>
        <row r="4617">
          <cell r="A4617" t="str">
            <v>0235-01FU</v>
          </cell>
          <cell r="B4617" t="str">
            <v>DISTRITO CAPITAL</v>
          </cell>
          <cell r="C4617" t="str">
            <v>0235-01</v>
          </cell>
          <cell r="D4617" t="str">
            <v>CONTRALORÍA DE BOGOTÁ, D.C.</v>
          </cell>
          <cell r="E4617" t="str">
            <v>0008-017</v>
          </cell>
          <cell r="F4617" t="str">
            <v>ORGC-OTRAS ENTIDADES</v>
          </cell>
          <cell r="G4617" t="str">
            <v>1-100-F001</v>
          </cell>
          <cell r="H4617" t="str">
            <v>VA-RECURSOS DISTRITO</v>
          </cell>
          <cell r="I4617" t="str">
            <v>O2120201002092929012</v>
          </cell>
          <cell r="J4617" t="str">
            <v>Partes y accesorios para artículos de protección personal</v>
          </cell>
          <cell r="K4617" t="str">
            <v>000000000000000010235</v>
          </cell>
          <cell r="L4617" t="str">
            <v>0235 - Programa Funcionamiento - CONTRALORÍA DE BOGOTÁ, D.C.</v>
          </cell>
          <cell r="M4617" t="str">
            <v>PM02350001FUNC</v>
          </cell>
          <cell r="N4617" t="str">
            <v>FU</v>
          </cell>
          <cell r="O4617" t="str">
            <v>FUNCIONAMIENTO CONTRALORÍA DE BOGOTA D.C</v>
          </cell>
          <cell r="P4617" t="str">
            <v>2025</v>
          </cell>
          <cell r="Q4617">
            <v>2732000</v>
          </cell>
          <cell r="R4617">
            <v>2732000</v>
          </cell>
        </row>
        <row r="4618">
          <cell r="A4618" t="str">
            <v>0235-01FU</v>
          </cell>
          <cell r="B4618" t="str">
            <v>DISTRITO CAPITAL</v>
          </cell>
          <cell r="C4618" t="str">
            <v>0235-01</v>
          </cell>
          <cell r="D4618" t="str">
            <v>CONTRALORÍA DE BOGOTÁ, D.C.</v>
          </cell>
          <cell r="E4618" t="str">
            <v>0008-017</v>
          </cell>
          <cell r="F4618" t="str">
            <v>ORGC-OTRAS ENTIDADES</v>
          </cell>
          <cell r="G4618" t="str">
            <v>1-100-F001</v>
          </cell>
          <cell r="H4618" t="str">
            <v>VA-RECURSOS DISTRITO</v>
          </cell>
          <cell r="I4618" t="str">
            <v>O2120201002092933010</v>
          </cell>
          <cell r="J4618" t="str">
            <v>Calzado de cuero para protección</v>
          </cell>
          <cell r="K4618" t="str">
            <v>000000000000000010235</v>
          </cell>
          <cell r="L4618" t="str">
            <v>0235 - Programa Funcionamiento - CONTRALORÍA DE BOGOTÁ, D.C.</v>
          </cell>
          <cell r="M4618" t="str">
            <v>PM02350001FUNC</v>
          </cell>
          <cell r="N4618" t="str">
            <v>FU</v>
          </cell>
          <cell r="O4618" t="str">
            <v>FUNCIONAMIENTO CONTRALORÍA DE BOGOTA D.C</v>
          </cell>
          <cell r="P4618" t="str">
            <v>2025</v>
          </cell>
          <cell r="Q4618">
            <v>30436000</v>
          </cell>
          <cell r="R4618">
            <v>30436000</v>
          </cell>
        </row>
        <row r="4619">
          <cell r="A4619" t="str">
            <v>0235-01FU</v>
          </cell>
          <cell r="B4619" t="str">
            <v>DISTRITO CAPITAL</v>
          </cell>
          <cell r="C4619" t="str">
            <v>0235-01</v>
          </cell>
          <cell r="D4619" t="str">
            <v>CONTRALORÍA DE BOGOTÁ, D.C.</v>
          </cell>
          <cell r="E4619" t="str">
            <v>0008-017</v>
          </cell>
          <cell r="F4619" t="str">
            <v>ORGC-OTRAS ENTIDADES</v>
          </cell>
          <cell r="G4619" t="str">
            <v>1-100-F001</v>
          </cell>
          <cell r="H4619" t="str">
            <v>VA-RECURSOS DISTRITO</v>
          </cell>
          <cell r="I4619" t="str">
            <v>O2120201003023212801</v>
          </cell>
          <cell r="J4619" t="str">
            <v>Papel bond</v>
          </cell>
          <cell r="K4619" t="str">
            <v>000000000000000010235</v>
          </cell>
          <cell r="L4619" t="str">
            <v>0235 - Programa Funcionamiento - CONTRALORÍA DE BOGOTÁ, D.C.</v>
          </cell>
          <cell r="M4619" t="str">
            <v>PM02350001FUNC</v>
          </cell>
          <cell r="N4619" t="str">
            <v>FU</v>
          </cell>
          <cell r="O4619" t="str">
            <v>FUNCIONAMIENTO CONTRALORÍA DE BOGOTA D.C</v>
          </cell>
          <cell r="P4619" t="str">
            <v>2025</v>
          </cell>
          <cell r="Q4619">
            <v>30000000</v>
          </cell>
          <cell r="R4619">
            <v>30000000</v>
          </cell>
        </row>
        <row r="4620">
          <cell r="A4620" t="str">
            <v>0235-01FU</v>
          </cell>
          <cell r="B4620" t="str">
            <v>DISTRITO CAPITAL</v>
          </cell>
          <cell r="C4620" t="str">
            <v>0235-01</v>
          </cell>
          <cell r="D4620" t="str">
            <v>CONTRALORÍA DE BOGOTÁ, D.C.</v>
          </cell>
          <cell r="E4620" t="str">
            <v>0008-017</v>
          </cell>
          <cell r="F4620" t="str">
            <v>ORGC-OTRAS ENTIDADES</v>
          </cell>
          <cell r="G4620" t="str">
            <v>1-100-F001</v>
          </cell>
          <cell r="H4620" t="str">
            <v>VA-RECURSOS DISTRITO</v>
          </cell>
          <cell r="I4620" t="str">
            <v>O2120201003023212813</v>
          </cell>
          <cell r="J4620" t="str">
            <v>Papel de seguridad</v>
          </cell>
          <cell r="K4620" t="str">
            <v>000000000000000010235</v>
          </cell>
          <cell r="L4620" t="str">
            <v>0235 - Programa Funcionamiento - CONTRALORÍA DE BOGOTÁ, D.C.</v>
          </cell>
          <cell r="M4620" t="str">
            <v>PM02350001FUNC</v>
          </cell>
          <cell r="N4620" t="str">
            <v>FU</v>
          </cell>
          <cell r="O4620" t="str">
            <v>FUNCIONAMIENTO CONTRALORÍA DE BOGOTA D.C</v>
          </cell>
          <cell r="P4620" t="str">
            <v>2025</v>
          </cell>
          <cell r="Q4620">
            <v>3000000</v>
          </cell>
          <cell r="R4620">
            <v>3000000</v>
          </cell>
        </row>
        <row r="4621">
          <cell r="A4621" t="str">
            <v>0235-01FU</v>
          </cell>
          <cell r="B4621" t="str">
            <v>DISTRITO CAPITAL</v>
          </cell>
          <cell r="C4621" t="str">
            <v>0235-01</v>
          </cell>
          <cell r="D4621" t="str">
            <v>CONTRALORÍA DE BOGOTÁ, D.C.</v>
          </cell>
          <cell r="E4621" t="str">
            <v>0008-017</v>
          </cell>
          <cell r="F4621" t="str">
            <v>ORGC-OTRAS ENTIDADES</v>
          </cell>
          <cell r="G4621" t="str">
            <v>1-100-F001</v>
          </cell>
          <cell r="H4621" t="str">
            <v>VA-RECURSOS DISTRITO</v>
          </cell>
          <cell r="I4621" t="str">
            <v>O2120201003023212999</v>
          </cell>
          <cell r="J4621" t="str">
            <v>Papel especial para impresión n.c.p.</v>
          </cell>
          <cell r="K4621" t="str">
            <v>000000000000000010235</v>
          </cell>
          <cell r="L4621" t="str">
            <v>0235 - Programa Funcionamiento - CONTRALORÍA DE BOGOTÁ, D.C.</v>
          </cell>
          <cell r="M4621" t="str">
            <v>PM02350001FUNC</v>
          </cell>
          <cell r="N4621" t="str">
            <v>FU</v>
          </cell>
          <cell r="O4621" t="str">
            <v>FUNCIONAMIENTO CONTRALORÍA DE BOGOTA D.C</v>
          </cell>
          <cell r="P4621" t="str">
            <v>2025</v>
          </cell>
          <cell r="Q4621">
            <v>821000</v>
          </cell>
          <cell r="R4621">
            <v>821000</v>
          </cell>
        </row>
        <row r="4622">
          <cell r="A4622" t="str">
            <v>0235-01FU</v>
          </cell>
          <cell r="B4622" t="str">
            <v>DISTRITO CAPITAL</v>
          </cell>
          <cell r="C4622" t="str">
            <v>0235-01</v>
          </cell>
          <cell r="D4622" t="str">
            <v>CONTRALORÍA DE BOGOTÁ, D.C.</v>
          </cell>
          <cell r="E4622" t="str">
            <v>0008-017</v>
          </cell>
          <cell r="F4622" t="str">
            <v>ORGC-OTRAS ENTIDADES</v>
          </cell>
          <cell r="G4622" t="str">
            <v>1-100-F001</v>
          </cell>
          <cell r="H4622" t="str">
            <v>VA-RECURSOS DISTRITO</v>
          </cell>
          <cell r="I4622" t="str">
            <v>O2120201003023213102</v>
          </cell>
          <cell r="J4622" t="str">
            <v>Papel para servilletas, toallas y similares</v>
          </cell>
          <cell r="K4622" t="str">
            <v>000000000000000010235</v>
          </cell>
          <cell r="L4622" t="str">
            <v>0235 - Programa Funcionamiento - CONTRALORÍA DE BOGOTÁ, D.C.</v>
          </cell>
          <cell r="M4622" t="str">
            <v>PM02350001FUNC</v>
          </cell>
          <cell r="N4622" t="str">
            <v>FU</v>
          </cell>
          <cell r="O4622" t="str">
            <v>FUNCIONAMIENTO CONTRALORÍA DE BOGOTA D.C</v>
          </cell>
          <cell r="P4622" t="str">
            <v>2025</v>
          </cell>
          <cell r="Q4622">
            <v>5500000</v>
          </cell>
          <cell r="R4622">
            <v>5500000</v>
          </cell>
        </row>
        <row r="4623">
          <cell r="A4623" t="str">
            <v>0235-01FU</v>
          </cell>
          <cell r="B4623" t="str">
            <v>DISTRITO CAPITAL</v>
          </cell>
          <cell r="C4623" t="str">
            <v>0235-01</v>
          </cell>
          <cell r="D4623" t="str">
            <v>CONTRALORÍA DE BOGOTÁ, D.C.</v>
          </cell>
          <cell r="E4623" t="str">
            <v>0008-017</v>
          </cell>
          <cell r="F4623" t="str">
            <v>ORGC-OTRAS ENTIDADES</v>
          </cell>
          <cell r="G4623" t="str">
            <v>1-100-F001</v>
          </cell>
          <cell r="H4623" t="str">
            <v>VA-RECURSOS DISTRITO</v>
          </cell>
          <cell r="I4623" t="str">
            <v>O2120201003023215305</v>
          </cell>
          <cell r="J4623" t="str">
            <v>Cajas de cartón liso</v>
          </cell>
          <cell r="K4623" t="str">
            <v>000000000000000010235</v>
          </cell>
          <cell r="L4623" t="str">
            <v>0235 - Programa Funcionamiento - CONTRALORÍA DE BOGOTÁ, D.C.</v>
          </cell>
          <cell r="M4623" t="str">
            <v>PM02350001FUNC</v>
          </cell>
          <cell r="N4623" t="str">
            <v>FU</v>
          </cell>
          <cell r="O4623" t="str">
            <v>FUNCIONAMIENTO CONTRALORÍA DE BOGOTA D.C</v>
          </cell>
          <cell r="P4623" t="str">
            <v>2025</v>
          </cell>
          <cell r="Q4623">
            <v>2000000</v>
          </cell>
          <cell r="R4623">
            <v>2000000</v>
          </cell>
        </row>
        <row r="4624">
          <cell r="A4624" t="str">
            <v>0235-01FU</v>
          </cell>
          <cell r="B4624" t="str">
            <v>DISTRITO CAPITAL</v>
          </cell>
          <cell r="C4624" t="str">
            <v>0235-01</v>
          </cell>
          <cell r="D4624" t="str">
            <v>CONTRALORÍA DE BOGOTÁ, D.C.</v>
          </cell>
          <cell r="E4624" t="str">
            <v>0008-017</v>
          </cell>
          <cell r="F4624" t="str">
            <v>ORGC-OTRAS ENTIDADES</v>
          </cell>
          <cell r="G4624" t="str">
            <v>1-100-F001</v>
          </cell>
          <cell r="H4624" t="str">
            <v>VA-RECURSOS DISTRITO</v>
          </cell>
          <cell r="I4624" t="str">
            <v>O2120201003023219399</v>
          </cell>
          <cell r="J4624" t="str">
            <v>Artículos sanitarios n.c.p. de papel</v>
          </cell>
          <cell r="K4624" t="str">
            <v>000000000000000010235</v>
          </cell>
          <cell r="L4624" t="str">
            <v>0235 - Programa Funcionamiento - CONTRALORÍA DE BOGOTÁ, D.C.</v>
          </cell>
          <cell r="M4624" t="str">
            <v>PM02350001FUNC</v>
          </cell>
          <cell r="N4624" t="str">
            <v>FU</v>
          </cell>
          <cell r="O4624" t="str">
            <v>FUNCIONAMIENTO CONTRALORÍA DE BOGOTA D.C</v>
          </cell>
          <cell r="P4624" t="str">
            <v>2025</v>
          </cell>
          <cell r="Q4624">
            <v>90000000</v>
          </cell>
          <cell r="R4624">
            <v>90000000</v>
          </cell>
        </row>
        <row r="4625">
          <cell r="A4625" t="str">
            <v>0235-01FU</v>
          </cell>
          <cell r="B4625" t="str">
            <v>DISTRITO CAPITAL</v>
          </cell>
          <cell r="C4625" t="str">
            <v>0235-01</v>
          </cell>
          <cell r="D4625" t="str">
            <v>CONTRALORÍA DE BOGOTÁ, D.C.</v>
          </cell>
          <cell r="E4625" t="str">
            <v>0008-017</v>
          </cell>
          <cell r="F4625" t="str">
            <v>ORGC-OTRAS ENTIDADES</v>
          </cell>
          <cell r="G4625" t="str">
            <v>1-100-F001</v>
          </cell>
          <cell r="H4625" t="str">
            <v>VA-RECURSOS DISTRITO</v>
          </cell>
          <cell r="I4625" t="str">
            <v>O2120201003023219907</v>
          </cell>
          <cell r="J4625" t="str">
            <v>Vasos de papel o cartón</v>
          </cell>
          <cell r="K4625" t="str">
            <v>000000000000000010235</v>
          </cell>
          <cell r="L4625" t="str">
            <v>0235 - Programa Funcionamiento - CONTRALORÍA DE BOGOTÁ, D.C.</v>
          </cell>
          <cell r="M4625" t="str">
            <v>PM02350001FUNC</v>
          </cell>
          <cell r="N4625" t="str">
            <v>FU</v>
          </cell>
          <cell r="O4625" t="str">
            <v>FUNCIONAMIENTO CONTRALORÍA DE BOGOTA D.C</v>
          </cell>
          <cell r="P4625" t="str">
            <v>2025</v>
          </cell>
          <cell r="Q4625">
            <v>1000000</v>
          </cell>
          <cell r="R4625">
            <v>1000000</v>
          </cell>
        </row>
        <row r="4626">
          <cell r="A4626" t="str">
            <v>0235-01FU</v>
          </cell>
          <cell r="B4626" t="str">
            <v>DISTRITO CAPITAL</v>
          </cell>
          <cell r="C4626" t="str">
            <v>0235-01</v>
          </cell>
          <cell r="D4626" t="str">
            <v>CONTRALORÍA DE BOGOTÁ, D.C.</v>
          </cell>
          <cell r="E4626" t="str">
            <v>0008-017</v>
          </cell>
          <cell r="F4626" t="str">
            <v>ORGC-OTRAS ENTIDADES</v>
          </cell>
          <cell r="G4626" t="str">
            <v>1-100-F001</v>
          </cell>
          <cell r="H4626" t="str">
            <v>VA-RECURSOS DISTRITO</v>
          </cell>
          <cell r="I4626" t="str">
            <v>O2120201003023219921</v>
          </cell>
          <cell r="J4626" t="str">
            <v>Tapas de cartón</v>
          </cell>
          <cell r="K4626" t="str">
            <v>000000000000000010235</v>
          </cell>
          <cell r="L4626" t="str">
            <v>0235 - Programa Funcionamiento - CONTRALORÍA DE BOGOTÁ, D.C.</v>
          </cell>
          <cell r="M4626" t="str">
            <v>PM02350001FUNC</v>
          </cell>
          <cell r="N4626" t="str">
            <v>FU</v>
          </cell>
          <cell r="O4626" t="str">
            <v>FUNCIONAMIENTO CONTRALORÍA DE BOGOTA D.C</v>
          </cell>
          <cell r="P4626" t="str">
            <v>2025</v>
          </cell>
          <cell r="Q4626">
            <v>7000000</v>
          </cell>
          <cell r="R4626">
            <v>7000000</v>
          </cell>
        </row>
        <row r="4627">
          <cell r="A4627" t="str">
            <v>0235-01FU</v>
          </cell>
          <cell r="B4627" t="str">
            <v>DISTRITO CAPITAL</v>
          </cell>
          <cell r="C4627" t="str">
            <v>0235-01</v>
          </cell>
          <cell r="D4627" t="str">
            <v>CONTRALORÍA DE BOGOTÁ, D.C.</v>
          </cell>
          <cell r="E4627" t="str">
            <v>0008-017</v>
          </cell>
          <cell r="F4627" t="str">
            <v>ORGC-OTRAS ENTIDADES</v>
          </cell>
          <cell r="G4627" t="str">
            <v>1-100-F001</v>
          </cell>
          <cell r="H4627" t="str">
            <v>VA-RECURSOS DISTRITO</v>
          </cell>
          <cell r="I4627" t="str">
            <v>O2120201003023219996</v>
          </cell>
          <cell r="J4627" t="str">
            <v>Artículos n.c.p. de papel para escritorio</v>
          </cell>
          <cell r="K4627" t="str">
            <v>000000000000000010235</v>
          </cell>
          <cell r="L4627" t="str">
            <v>0235 - Programa Funcionamiento - CONTRALORÍA DE BOGOTÁ, D.C.</v>
          </cell>
          <cell r="M4627" t="str">
            <v>PM02350001FUNC</v>
          </cell>
          <cell r="N4627" t="str">
            <v>FU</v>
          </cell>
          <cell r="O4627" t="str">
            <v>FUNCIONAMIENTO CONTRALORÍA DE BOGOTA D.C</v>
          </cell>
          <cell r="P4627" t="str">
            <v>2025</v>
          </cell>
          <cell r="Q4627">
            <v>3140000</v>
          </cell>
          <cell r="R4627">
            <v>3140000</v>
          </cell>
        </row>
        <row r="4628">
          <cell r="A4628" t="str">
            <v>0235-01FU</v>
          </cell>
          <cell r="B4628" t="str">
            <v>DISTRITO CAPITAL</v>
          </cell>
          <cell r="C4628" t="str">
            <v>0235-01</v>
          </cell>
          <cell r="D4628" t="str">
            <v>CONTRALORÍA DE BOGOTÁ, D.C.</v>
          </cell>
          <cell r="E4628" t="str">
            <v>0008-017</v>
          </cell>
          <cell r="F4628" t="str">
            <v>ORGC-OTRAS ENTIDADES</v>
          </cell>
          <cell r="G4628" t="str">
            <v>1-100-F001</v>
          </cell>
          <cell r="H4628" t="str">
            <v>VA-RECURSOS DISTRITO</v>
          </cell>
          <cell r="I4628" t="str">
            <v>O2120201003023219999</v>
          </cell>
          <cell r="J4628" t="str">
            <v>Artículos n.c.p. de pulpa de papel o cartón</v>
          </cell>
          <cell r="K4628" t="str">
            <v>000000000000000010235</v>
          </cell>
          <cell r="L4628" t="str">
            <v>0235 - Programa Funcionamiento - CONTRALORÍA DE BOGOTÁ, D.C.</v>
          </cell>
          <cell r="M4628" t="str">
            <v>PM02350001FUNC</v>
          </cell>
          <cell r="N4628" t="str">
            <v>FU</v>
          </cell>
          <cell r="O4628" t="str">
            <v>FUNCIONAMIENTO CONTRALORÍA DE BOGOTA D.C</v>
          </cell>
          <cell r="P4628" t="str">
            <v>2025</v>
          </cell>
          <cell r="Q4628">
            <v>1300000</v>
          </cell>
          <cell r="R4628">
            <v>1300000</v>
          </cell>
        </row>
        <row r="4629">
          <cell r="A4629" t="str">
            <v>0235-01FU</v>
          </cell>
          <cell r="B4629" t="str">
            <v>DISTRITO CAPITAL</v>
          </cell>
          <cell r="C4629" t="str">
            <v>0235-01</v>
          </cell>
          <cell r="D4629" t="str">
            <v>CONTRALORÍA DE BOGOTÁ, D.C.</v>
          </cell>
          <cell r="E4629" t="str">
            <v>0008-017</v>
          </cell>
          <cell r="F4629" t="str">
            <v>ORGC-OTRAS ENTIDADES</v>
          </cell>
          <cell r="G4629" t="str">
            <v>1-100-F001</v>
          </cell>
          <cell r="H4629" t="str">
            <v>VA-RECURSOS DISTRITO</v>
          </cell>
          <cell r="I4629" t="str">
            <v>O2120201003023241002</v>
          </cell>
          <cell r="J4629" t="str">
            <v>Revistas impresas publicadas menos de cuatro veces por semana</v>
          </cell>
          <cell r="K4629" t="str">
            <v>000000000000000010235</v>
          </cell>
          <cell r="L4629" t="str">
            <v>0235 - Programa Funcionamiento - CONTRALORÍA DE BOGOTÁ, D.C.</v>
          </cell>
          <cell r="M4629" t="str">
            <v>PM02350001FUNC</v>
          </cell>
          <cell r="N4629" t="str">
            <v>FU</v>
          </cell>
          <cell r="O4629" t="str">
            <v>FUNCIONAMIENTO CONTRALORÍA DE BOGOTA D.C</v>
          </cell>
          <cell r="P4629" t="str">
            <v>2025</v>
          </cell>
          <cell r="Q4629">
            <v>3400000</v>
          </cell>
          <cell r="R4629">
            <v>3400000</v>
          </cell>
        </row>
        <row r="4630">
          <cell r="A4630" t="str">
            <v>0235-01FU</v>
          </cell>
          <cell r="B4630" t="str">
            <v>DISTRITO CAPITAL</v>
          </cell>
          <cell r="C4630" t="str">
            <v>0235-01</v>
          </cell>
          <cell r="D4630" t="str">
            <v>CONTRALORÍA DE BOGOTÁ, D.C.</v>
          </cell>
          <cell r="E4630" t="str">
            <v>0008-017</v>
          </cell>
          <cell r="F4630" t="str">
            <v>ORGC-OTRAS ENTIDADES</v>
          </cell>
          <cell r="G4630" t="str">
            <v>1-100-F001</v>
          </cell>
          <cell r="H4630" t="str">
            <v>VA-RECURSOS DISTRITO</v>
          </cell>
          <cell r="I4630" t="str">
            <v>O2120201003023270110</v>
          </cell>
          <cell r="J4630" t="str">
            <v>Cuadernos escolares plastificados con espiral</v>
          </cell>
          <cell r="K4630" t="str">
            <v>000000000000000010235</v>
          </cell>
          <cell r="L4630" t="str">
            <v>0235 - Programa Funcionamiento - CONTRALORÍA DE BOGOTÁ, D.C.</v>
          </cell>
          <cell r="M4630" t="str">
            <v>PM02350001FUNC</v>
          </cell>
          <cell r="N4630" t="str">
            <v>FU</v>
          </cell>
          <cell r="O4630" t="str">
            <v>FUNCIONAMIENTO CONTRALORÍA DE BOGOTA D.C</v>
          </cell>
          <cell r="P4630" t="str">
            <v>2025</v>
          </cell>
          <cell r="Q4630">
            <v>20000000</v>
          </cell>
          <cell r="R4630">
            <v>20000000</v>
          </cell>
        </row>
        <row r="4631">
          <cell r="A4631" t="str">
            <v>0235-01FU</v>
          </cell>
          <cell r="B4631" t="str">
            <v>DISTRITO CAPITAL</v>
          </cell>
          <cell r="C4631" t="str">
            <v>0235-01</v>
          </cell>
          <cell r="D4631" t="str">
            <v>CONTRALORÍA DE BOGOTÁ, D.C.</v>
          </cell>
          <cell r="E4631" t="str">
            <v>0008-017</v>
          </cell>
          <cell r="F4631" t="str">
            <v>ORGC-OTRAS ENTIDADES</v>
          </cell>
          <cell r="G4631" t="str">
            <v>1-100-F001</v>
          </cell>
          <cell r="H4631" t="str">
            <v>VA-RECURSOS DISTRITO</v>
          </cell>
          <cell r="I4631" t="str">
            <v>O2120201003033331101</v>
          </cell>
          <cell r="J4631" t="str">
            <v>Gasolina motor corriente</v>
          </cell>
          <cell r="K4631" t="str">
            <v>000000000000000010235</v>
          </cell>
          <cell r="L4631" t="str">
            <v>0235 - Programa Funcionamiento - CONTRALORÍA DE BOGOTÁ, D.C.</v>
          </cell>
          <cell r="M4631" t="str">
            <v>PM02350001FUNC</v>
          </cell>
          <cell r="N4631" t="str">
            <v>FU</v>
          </cell>
          <cell r="O4631" t="str">
            <v>FUNCIONAMIENTO CONTRALORÍA DE BOGOTA D.C</v>
          </cell>
          <cell r="P4631" t="str">
            <v>2025</v>
          </cell>
          <cell r="Q4631">
            <v>266500000</v>
          </cell>
          <cell r="R4631">
            <v>266500000</v>
          </cell>
        </row>
        <row r="4632">
          <cell r="A4632" t="str">
            <v>0235-01FU</v>
          </cell>
          <cell r="B4632" t="str">
            <v>DISTRITO CAPITAL</v>
          </cell>
          <cell r="C4632" t="str">
            <v>0235-01</v>
          </cell>
          <cell r="D4632" t="str">
            <v>CONTRALORÍA DE BOGOTÁ, D.C.</v>
          </cell>
          <cell r="E4632" t="str">
            <v>0008-017</v>
          </cell>
          <cell r="F4632" t="str">
            <v>ORGC-OTRAS ENTIDADES</v>
          </cell>
          <cell r="G4632" t="str">
            <v>1-100-F001</v>
          </cell>
          <cell r="H4632" t="str">
            <v>VA-RECURSOS DISTRITO</v>
          </cell>
          <cell r="I4632" t="str">
            <v>O2120201003033336103</v>
          </cell>
          <cell r="J4632" t="str">
            <v>Diésel oil ACPM (fuel gas gasoil marine gas)</v>
          </cell>
          <cell r="K4632" t="str">
            <v>000000000000000010235</v>
          </cell>
          <cell r="L4632" t="str">
            <v>0235 - Programa Funcionamiento - CONTRALORÍA DE BOGOTÁ, D.C.</v>
          </cell>
          <cell r="M4632" t="str">
            <v>PM02350001FUNC</v>
          </cell>
          <cell r="N4632" t="str">
            <v>FU</v>
          </cell>
          <cell r="O4632" t="str">
            <v>FUNCIONAMIENTO CONTRALORÍA DE BOGOTA D.C</v>
          </cell>
          <cell r="P4632" t="str">
            <v>2025</v>
          </cell>
          <cell r="Q4632">
            <v>75900000</v>
          </cell>
          <cell r="R4632">
            <v>75900000</v>
          </cell>
        </row>
        <row r="4633">
          <cell r="A4633" t="str">
            <v>0235-01FU</v>
          </cell>
          <cell r="B4633" t="str">
            <v>DISTRITO CAPITAL</v>
          </cell>
          <cell r="C4633" t="str">
            <v>0235-01</v>
          </cell>
          <cell r="D4633" t="str">
            <v>CONTRALORÍA DE BOGOTÁ, D.C.</v>
          </cell>
          <cell r="E4633" t="str">
            <v>0008-017</v>
          </cell>
          <cell r="F4633" t="str">
            <v>ORGC-OTRAS ENTIDADES</v>
          </cell>
          <cell r="G4633" t="str">
            <v>1-100-F001</v>
          </cell>
          <cell r="H4633" t="str">
            <v>VA-RECURSOS DISTRITO</v>
          </cell>
          <cell r="I4633" t="str">
            <v>O2120201003033338004</v>
          </cell>
          <cell r="J4633" t="str">
            <v>Aceites lubricantes</v>
          </cell>
          <cell r="K4633" t="str">
            <v>000000000000000010235</v>
          </cell>
          <cell r="L4633" t="str">
            <v>0235 - Programa Funcionamiento - CONTRALORÍA DE BOGOTÁ, D.C.</v>
          </cell>
          <cell r="M4633" t="str">
            <v>PM02350001FUNC</v>
          </cell>
          <cell r="N4633" t="str">
            <v>FU</v>
          </cell>
          <cell r="O4633" t="str">
            <v>FUNCIONAMIENTO CONTRALORÍA DE BOGOTA D.C</v>
          </cell>
          <cell r="P4633" t="str">
            <v>2025</v>
          </cell>
          <cell r="Q4633">
            <v>30000000</v>
          </cell>
          <cell r="R4633">
            <v>30000000</v>
          </cell>
        </row>
        <row r="4634">
          <cell r="A4634" t="str">
            <v>0235-01FU</v>
          </cell>
          <cell r="B4634" t="str">
            <v>DISTRITO CAPITAL</v>
          </cell>
          <cell r="C4634" t="str">
            <v>0235-01</v>
          </cell>
          <cell r="D4634" t="str">
            <v>CONTRALORÍA DE BOGOTÁ, D.C.</v>
          </cell>
          <cell r="E4634" t="str">
            <v>0008-017</v>
          </cell>
          <cell r="F4634" t="str">
            <v>ORGC-OTRAS ENTIDADES</v>
          </cell>
          <cell r="G4634" t="str">
            <v>1-100-F001</v>
          </cell>
          <cell r="H4634" t="str">
            <v>VA-RECURSOS DISTRITO</v>
          </cell>
          <cell r="I4634" t="str">
            <v>O2120201003053511001</v>
          </cell>
          <cell r="J4634" t="str">
            <v>Pinturas para agua, P.V.A. y similares (emulsiones)</v>
          </cell>
          <cell r="K4634" t="str">
            <v>000000000000000010235</v>
          </cell>
          <cell r="L4634" t="str">
            <v>0235 - Programa Funcionamiento - CONTRALORÍA DE BOGOTÁ, D.C.</v>
          </cell>
          <cell r="M4634" t="str">
            <v>PM02350001FUNC</v>
          </cell>
          <cell r="N4634" t="str">
            <v>FU</v>
          </cell>
          <cell r="O4634" t="str">
            <v>FUNCIONAMIENTO CONTRALORÍA DE BOGOTA D.C</v>
          </cell>
          <cell r="P4634" t="str">
            <v>2025</v>
          </cell>
          <cell r="Q4634">
            <v>2329000</v>
          </cell>
          <cell r="R4634">
            <v>2329000</v>
          </cell>
        </row>
        <row r="4635">
          <cell r="A4635" t="str">
            <v>0235-01FU</v>
          </cell>
          <cell r="B4635" t="str">
            <v>DISTRITO CAPITAL</v>
          </cell>
          <cell r="C4635" t="str">
            <v>0235-01</v>
          </cell>
          <cell r="D4635" t="str">
            <v>CONTRALORÍA DE BOGOTÁ, D.C.</v>
          </cell>
          <cell r="E4635" t="str">
            <v>0008-017</v>
          </cell>
          <cell r="F4635" t="str">
            <v>ORGC-OTRAS ENTIDADES</v>
          </cell>
          <cell r="G4635" t="str">
            <v>1-100-F001</v>
          </cell>
          <cell r="H4635" t="str">
            <v>VA-RECURSOS DISTRITO</v>
          </cell>
          <cell r="I4635" t="str">
            <v>O2120201003053532213</v>
          </cell>
          <cell r="J4635" t="str">
            <v>Preparaciones para limpieza de equipos de oficina</v>
          </cell>
          <cell r="K4635" t="str">
            <v>000000000000000010235</v>
          </cell>
          <cell r="L4635" t="str">
            <v>0235 - Programa Funcionamiento - CONTRALORÍA DE BOGOTÁ, D.C.</v>
          </cell>
          <cell r="M4635" t="str">
            <v>PM02350001FUNC</v>
          </cell>
          <cell r="N4635" t="str">
            <v>FU</v>
          </cell>
          <cell r="O4635" t="str">
            <v>FUNCIONAMIENTO CONTRALORÍA DE BOGOTA D.C</v>
          </cell>
          <cell r="P4635" t="str">
            <v>2025</v>
          </cell>
          <cell r="Q4635">
            <v>17242000</v>
          </cell>
          <cell r="R4635">
            <v>17242000</v>
          </cell>
        </row>
        <row r="4636">
          <cell r="A4636" t="str">
            <v>0235-01FU</v>
          </cell>
          <cell r="B4636" t="str">
            <v>DISTRITO CAPITAL</v>
          </cell>
          <cell r="C4636" t="str">
            <v>0235-01</v>
          </cell>
          <cell r="D4636" t="str">
            <v>CONTRALORÍA DE BOGOTÁ, D.C.</v>
          </cell>
          <cell r="E4636" t="str">
            <v>0008-017</v>
          </cell>
          <cell r="F4636" t="str">
            <v>ORGC-OTRAS ENTIDADES</v>
          </cell>
          <cell r="G4636" t="str">
            <v>1-100-F001</v>
          </cell>
          <cell r="H4636" t="str">
            <v>VA-RECURSOS DISTRITO</v>
          </cell>
          <cell r="I4636" t="str">
            <v>O2120201003053533102</v>
          </cell>
          <cell r="J4636" t="str">
            <v>Purificadores líquidos de ambiente</v>
          </cell>
          <cell r="K4636" t="str">
            <v>000000000000000010235</v>
          </cell>
          <cell r="L4636" t="str">
            <v>0235 - Programa Funcionamiento - CONTRALORÍA DE BOGOTÁ, D.C.</v>
          </cell>
          <cell r="M4636" t="str">
            <v>PM02350001FUNC</v>
          </cell>
          <cell r="N4636" t="str">
            <v>FU</v>
          </cell>
          <cell r="O4636" t="str">
            <v>FUNCIONAMIENTO CONTRALORÍA DE BOGOTA D.C</v>
          </cell>
          <cell r="P4636" t="str">
            <v>2025</v>
          </cell>
          <cell r="Q4636">
            <v>38500000</v>
          </cell>
          <cell r="R4636">
            <v>38500000</v>
          </cell>
        </row>
        <row r="4637">
          <cell r="A4637" t="str">
            <v>0235-01FU</v>
          </cell>
          <cell r="B4637" t="str">
            <v>DISTRITO CAPITAL</v>
          </cell>
          <cell r="C4637" t="str">
            <v>0235-01</v>
          </cell>
          <cell r="D4637" t="str">
            <v>CONTRALORÍA DE BOGOTÁ, D.C.</v>
          </cell>
          <cell r="E4637" t="str">
            <v>0008-017</v>
          </cell>
          <cell r="F4637" t="str">
            <v>ORGC-OTRAS ENTIDADES</v>
          </cell>
          <cell r="G4637" t="str">
            <v>1-100-F001</v>
          </cell>
          <cell r="H4637" t="str">
            <v>VA-RECURSOS DISTRITO</v>
          </cell>
          <cell r="I4637" t="str">
            <v>O2120201003053544203</v>
          </cell>
          <cell r="J4637" t="str">
            <v>Mezclas químicas para extintores</v>
          </cell>
          <cell r="K4637" t="str">
            <v>000000000000000010235</v>
          </cell>
          <cell r="L4637" t="str">
            <v>0235 - Programa Funcionamiento - CONTRALORÍA DE BOGOTÁ, D.C.</v>
          </cell>
          <cell r="M4637" t="str">
            <v>PM02350001FUNC</v>
          </cell>
          <cell r="N4637" t="str">
            <v>FU</v>
          </cell>
          <cell r="O4637" t="str">
            <v>FUNCIONAMIENTO CONTRALORÍA DE BOGOTA D.C</v>
          </cell>
          <cell r="P4637" t="str">
            <v>2025</v>
          </cell>
          <cell r="Q4637">
            <v>10600000</v>
          </cell>
          <cell r="R4637">
            <v>10600000</v>
          </cell>
        </row>
        <row r="4638">
          <cell r="A4638" t="str">
            <v>0235-01FU</v>
          </cell>
          <cell r="B4638" t="str">
            <v>DISTRITO CAPITAL</v>
          </cell>
          <cell r="C4638" t="str">
            <v>0235-01</v>
          </cell>
          <cell r="D4638" t="str">
            <v>CONTRALORÍA DE BOGOTÁ, D.C.</v>
          </cell>
          <cell r="E4638" t="str">
            <v>0008-017</v>
          </cell>
          <cell r="F4638" t="str">
            <v>ORGC-OTRAS ENTIDADES</v>
          </cell>
          <cell r="G4638" t="str">
            <v>1-100-F001</v>
          </cell>
          <cell r="H4638" t="str">
            <v>VA-RECURSOS DISTRITO</v>
          </cell>
          <cell r="I4638" t="str">
            <v>O2120201003053549999</v>
          </cell>
          <cell r="J4638" t="str">
            <v>Productos químicos n.c.p.</v>
          </cell>
          <cell r="K4638" t="str">
            <v>000000000000000010235</v>
          </cell>
          <cell r="L4638" t="str">
            <v>0235 - Programa Funcionamiento - CONTRALORÍA DE BOGOTÁ, D.C.</v>
          </cell>
          <cell r="M4638" t="str">
            <v>PM02350001FUNC</v>
          </cell>
          <cell r="N4638" t="str">
            <v>FU</v>
          </cell>
          <cell r="O4638" t="str">
            <v>FUNCIONAMIENTO CONTRALORÍA DE BOGOTA D.C</v>
          </cell>
          <cell r="P4638" t="str">
            <v>2025</v>
          </cell>
          <cell r="Q4638">
            <v>1100000</v>
          </cell>
          <cell r="R4638">
            <v>1100000</v>
          </cell>
        </row>
        <row r="4639">
          <cell r="A4639" t="str">
            <v>0235-01FU</v>
          </cell>
          <cell r="B4639" t="str">
            <v>DISTRITO CAPITAL</v>
          </cell>
          <cell r="C4639" t="str">
            <v>0235-01</v>
          </cell>
          <cell r="D4639" t="str">
            <v>CONTRALORÍA DE BOGOTÁ, D.C.</v>
          </cell>
          <cell r="E4639" t="str">
            <v>0008-017</v>
          </cell>
          <cell r="F4639" t="str">
            <v>ORGC-OTRAS ENTIDADES</v>
          </cell>
          <cell r="G4639" t="str">
            <v>1-100-F001</v>
          </cell>
          <cell r="H4639" t="str">
            <v>VA-RECURSOS DISTRITO</v>
          </cell>
          <cell r="I4639" t="str">
            <v>O2120201003063611101</v>
          </cell>
          <cell r="J4639" t="str">
            <v>Llantas de caucho para automóviles</v>
          </cell>
          <cell r="K4639" t="str">
            <v>000000000000000010235</v>
          </cell>
          <cell r="L4639" t="str">
            <v>0235 - Programa Funcionamiento - CONTRALORÍA DE BOGOTÁ, D.C.</v>
          </cell>
          <cell r="M4639" t="str">
            <v>PM02350001FUNC</v>
          </cell>
          <cell r="N4639" t="str">
            <v>FU</v>
          </cell>
          <cell r="O4639" t="str">
            <v>FUNCIONAMIENTO CONTRALORÍA DE BOGOTA D.C</v>
          </cell>
          <cell r="P4639" t="str">
            <v>2025</v>
          </cell>
          <cell r="Q4639">
            <v>50000000</v>
          </cell>
          <cell r="R4639">
            <v>50000000</v>
          </cell>
        </row>
        <row r="4640">
          <cell r="A4640" t="str">
            <v>0235-01FU</v>
          </cell>
          <cell r="B4640" t="str">
            <v>DISTRITO CAPITAL</v>
          </cell>
          <cell r="C4640" t="str">
            <v>0235-01</v>
          </cell>
          <cell r="D4640" t="str">
            <v>CONTRALORÍA DE BOGOTÁ, D.C.</v>
          </cell>
          <cell r="E4640" t="str">
            <v>0008-017</v>
          </cell>
          <cell r="F4640" t="str">
            <v>ORGC-OTRAS ENTIDADES</v>
          </cell>
          <cell r="G4640" t="str">
            <v>1-100-F001</v>
          </cell>
          <cell r="H4640" t="str">
            <v>VA-RECURSOS DISTRITO</v>
          </cell>
          <cell r="I4640" t="str">
            <v>O2120201003063641001</v>
          </cell>
          <cell r="J4640" t="str">
            <v>Bolsas de material plástico sin impresión</v>
          </cell>
          <cell r="K4640" t="str">
            <v>000000000000000010235</v>
          </cell>
          <cell r="L4640" t="str">
            <v>0235 - Programa Funcionamiento - CONTRALORÍA DE BOGOTÁ, D.C.</v>
          </cell>
          <cell r="M4640" t="str">
            <v>PM02350001FUNC</v>
          </cell>
          <cell r="N4640" t="str">
            <v>FU</v>
          </cell>
          <cell r="O4640" t="str">
            <v>FUNCIONAMIENTO CONTRALORÍA DE BOGOTA D.C</v>
          </cell>
          <cell r="P4640" t="str">
            <v>2025</v>
          </cell>
          <cell r="Q4640">
            <v>550000</v>
          </cell>
          <cell r="R4640">
            <v>550000</v>
          </cell>
        </row>
        <row r="4641">
          <cell r="A4641" t="str">
            <v>0235-01FU</v>
          </cell>
          <cell r="B4641" t="str">
            <v>DISTRITO CAPITAL</v>
          </cell>
          <cell r="C4641" t="str">
            <v>0235-01</v>
          </cell>
          <cell r="D4641" t="str">
            <v>CONTRALORÍA DE BOGOTÁ, D.C.</v>
          </cell>
          <cell r="E4641" t="str">
            <v>0008-017</v>
          </cell>
          <cell r="F4641" t="str">
            <v>ORGC-OTRAS ENTIDADES</v>
          </cell>
          <cell r="G4641" t="str">
            <v>1-100-F001</v>
          </cell>
          <cell r="H4641" t="str">
            <v>VA-RECURSOS DISTRITO</v>
          </cell>
          <cell r="I4641" t="str">
            <v>O2120201003063649013</v>
          </cell>
          <cell r="J4641" t="str">
            <v>Envases plásticos desechables para productos alimenticios y bebidas</v>
          </cell>
          <cell r="K4641" t="str">
            <v>000000000000000010235</v>
          </cell>
          <cell r="L4641" t="str">
            <v>0235 - Programa Funcionamiento - CONTRALORÍA DE BOGOTÁ, D.C.</v>
          </cell>
          <cell r="M4641" t="str">
            <v>PM02350001FUNC</v>
          </cell>
          <cell r="N4641" t="str">
            <v>FU</v>
          </cell>
          <cell r="O4641" t="str">
            <v>FUNCIONAMIENTO CONTRALORÍA DE BOGOTA D.C</v>
          </cell>
          <cell r="P4641" t="str">
            <v>2025</v>
          </cell>
          <cell r="Q4641">
            <v>1100000</v>
          </cell>
          <cell r="R4641">
            <v>1100000</v>
          </cell>
        </row>
        <row r="4642">
          <cell r="A4642" t="str">
            <v>0235-01FU</v>
          </cell>
          <cell r="B4642" t="str">
            <v>DISTRITO CAPITAL</v>
          </cell>
          <cell r="C4642" t="str">
            <v>0235-01</v>
          </cell>
          <cell r="D4642" t="str">
            <v>CONTRALORÍA DE BOGOTÁ, D.C.</v>
          </cell>
          <cell r="E4642" t="str">
            <v>0008-017</v>
          </cell>
          <cell r="F4642" t="str">
            <v>ORGC-OTRAS ENTIDADES</v>
          </cell>
          <cell r="G4642" t="str">
            <v>1-100-F001</v>
          </cell>
          <cell r="H4642" t="str">
            <v>VA-RECURSOS DISTRITO</v>
          </cell>
          <cell r="I4642" t="str">
            <v>O2120201003063694099</v>
          </cell>
          <cell r="J4642" t="str">
            <v>Artículos n.c.p. de material plástico para el hogar</v>
          </cell>
          <cell r="K4642" t="str">
            <v>000000000000000010235</v>
          </cell>
          <cell r="L4642" t="str">
            <v>0235 - Programa Funcionamiento - CONTRALORÍA DE BOGOTÁ, D.C.</v>
          </cell>
          <cell r="M4642" t="str">
            <v>PM02350001FUNC</v>
          </cell>
          <cell r="N4642" t="str">
            <v>FU</v>
          </cell>
          <cell r="O4642" t="str">
            <v>FUNCIONAMIENTO CONTRALORÍA DE BOGOTA D.C</v>
          </cell>
          <cell r="P4642" t="str">
            <v>2025</v>
          </cell>
          <cell r="Q4642">
            <v>11994000</v>
          </cell>
          <cell r="R4642">
            <v>11994000</v>
          </cell>
        </row>
        <row r="4643">
          <cell r="A4643" t="str">
            <v>0235-01FU</v>
          </cell>
          <cell r="B4643" t="str">
            <v>DISTRITO CAPITAL</v>
          </cell>
          <cell r="C4643" t="str">
            <v>0235-01</v>
          </cell>
          <cell r="D4643" t="str">
            <v>CONTRALORÍA DE BOGOTÁ, D.C.</v>
          </cell>
          <cell r="E4643" t="str">
            <v>0008-017</v>
          </cell>
          <cell r="F4643" t="str">
            <v>ORGC-OTRAS ENTIDADES</v>
          </cell>
          <cell r="G4643" t="str">
            <v>1-100-F001</v>
          </cell>
          <cell r="H4643" t="str">
            <v>VA-RECURSOS DISTRITO</v>
          </cell>
          <cell r="I4643" t="str">
            <v>O2120201003063697101</v>
          </cell>
          <cell r="J4643" t="str">
            <v>Cascos para obreros</v>
          </cell>
          <cell r="K4643" t="str">
            <v>000000000000000010235</v>
          </cell>
          <cell r="L4643" t="str">
            <v>0235 - Programa Funcionamiento - CONTRALORÍA DE BOGOTÁ, D.C.</v>
          </cell>
          <cell r="M4643" t="str">
            <v>PM02350001FUNC</v>
          </cell>
          <cell r="N4643" t="str">
            <v>FU</v>
          </cell>
          <cell r="O4643" t="str">
            <v>FUNCIONAMIENTO CONTRALORÍA DE BOGOTA D.C</v>
          </cell>
          <cell r="P4643" t="str">
            <v>2025</v>
          </cell>
          <cell r="Q4643">
            <v>6571000</v>
          </cell>
          <cell r="R4643">
            <v>6571000</v>
          </cell>
        </row>
        <row r="4644">
          <cell r="A4644" t="str">
            <v>0235-01FU</v>
          </cell>
          <cell r="B4644" t="str">
            <v>DISTRITO CAPITAL</v>
          </cell>
          <cell r="C4644" t="str">
            <v>0235-01</v>
          </cell>
          <cell r="D4644" t="str">
            <v>CONTRALORÍA DE BOGOTÁ, D.C.</v>
          </cell>
          <cell r="E4644" t="str">
            <v>0008-017</v>
          </cell>
          <cell r="F4644" t="str">
            <v>ORGC-OTRAS ENTIDADES</v>
          </cell>
          <cell r="G4644" t="str">
            <v>1-100-F001</v>
          </cell>
          <cell r="H4644" t="str">
            <v>VA-RECURSOS DISTRITO</v>
          </cell>
          <cell r="I4644" t="str">
            <v>O2120201003063699060</v>
          </cell>
          <cell r="J4644" t="str">
            <v>Cartuchos plásticos para impresora de computador</v>
          </cell>
          <cell r="K4644" t="str">
            <v>000000000000000010235</v>
          </cell>
          <cell r="L4644" t="str">
            <v>0235 - Programa Funcionamiento - CONTRALORÍA DE BOGOTÁ, D.C.</v>
          </cell>
          <cell r="M4644" t="str">
            <v>PM02350001FUNC</v>
          </cell>
          <cell r="N4644" t="str">
            <v>FU</v>
          </cell>
          <cell r="O4644" t="str">
            <v>FUNCIONAMIENTO CONTRALORÍA DE BOGOTA D.C</v>
          </cell>
          <cell r="P4644" t="str">
            <v>2025</v>
          </cell>
          <cell r="Q4644">
            <v>200000000</v>
          </cell>
          <cell r="R4644">
            <v>200000000</v>
          </cell>
        </row>
        <row r="4645">
          <cell r="A4645" t="str">
            <v>0235-01FU</v>
          </cell>
          <cell r="B4645" t="str">
            <v>DISTRITO CAPITAL</v>
          </cell>
          <cell r="C4645" t="str">
            <v>0235-01</v>
          </cell>
          <cell r="D4645" t="str">
            <v>CONTRALORÍA DE BOGOTÁ, D.C.</v>
          </cell>
          <cell r="E4645" t="str">
            <v>0008-017</v>
          </cell>
          <cell r="F4645" t="str">
            <v>ORGC-OTRAS ENTIDADES</v>
          </cell>
          <cell r="G4645" t="str">
            <v>1-100-F001</v>
          </cell>
          <cell r="H4645" t="str">
            <v>VA-RECURSOS DISTRITO</v>
          </cell>
          <cell r="I4645" t="str">
            <v>O2120201003073719305</v>
          </cell>
          <cell r="J4645" t="str">
            <v>Vasos y jarros de vidrio</v>
          </cell>
          <cell r="K4645" t="str">
            <v>000000000000000010235</v>
          </cell>
          <cell r="L4645" t="str">
            <v>0235 - Programa Funcionamiento - CONTRALORÍA DE BOGOTÁ, D.C.</v>
          </cell>
          <cell r="M4645" t="str">
            <v>PM02350001FUNC</v>
          </cell>
          <cell r="N4645" t="str">
            <v>FU</v>
          </cell>
          <cell r="O4645" t="str">
            <v>FUNCIONAMIENTO CONTRALORÍA DE BOGOTA D.C</v>
          </cell>
          <cell r="P4645" t="str">
            <v>2025</v>
          </cell>
          <cell r="Q4645">
            <v>1000000</v>
          </cell>
          <cell r="R4645">
            <v>1000000</v>
          </cell>
        </row>
        <row r="4646">
          <cell r="A4646" t="str">
            <v>0235-01FU</v>
          </cell>
          <cell r="B4646" t="str">
            <v>DISTRITO CAPITAL</v>
          </cell>
          <cell r="C4646" t="str">
            <v>0235-01</v>
          </cell>
          <cell r="D4646" t="str">
            <v>CONTRALORÍA DE BOGOTÁ, D.C.</v>
          </cell>
          <cell r="E4646" t="str">
            <v>0008-017</v>
          </cell>
          <cell r="F4646" t="str">
            <v>ORGC-OTRAS ENTIDADES</v>
          </cell>
          <cell r="G4646" t="str">
            <v>1-100-F001</v>
          </cell>
          <cell r="H4646" t="str">
            <v>VA-RECURSOS DISTRITO</v>
          </cell>
          <cell r="I4646" t="str">
            <v>O2120201003073719998</v>
          </cell>
          <cell r="J4646" t="str">
            <v>Productos de vidrio n.c.p.</v>
          </cell>
          <cell r="K4646" t="str">
            <v>000000000000000010235</v>
          </cell>
          <cell r="L4646" t="str">
            <v>0235 - Programa Funcionamiento - CONTRALORÍA DE BOGOTÁ, D.C.</v>
          </cell>
          <cell r="M4646" t="str">
            <v>PM02350001FUNC</v>
          </cell>
          <cell r="N4646" t="str">
            <v>FU</v>
          </cell>
          <cell r="O4646" t="str">
            <v>FUNCIONAMIENTO CONTRALORÍA DE BOGOTA D.C</v>
          </cell>
          <cell r="P4646" t="str">
            <v>2025</v>
          </cell>
          <cell r="Q4646">
            <v>25000000</v>
          </cell>
          <cell r="R4646">
            <v>25000000</v>
          </cell>
        </row>
        <row r="4647">
          <cell r="A4647" t="str">
            <v>0235-01FU</v>
          </cell>
          <cell r="B4647" t="str">
            <v>DISTRITO CAPITAL</v>
          </cell>
          <cell r="C4647" t="str">
            <v>0235-01</v>
          </cell>
          <cell r="D4647" t="str">
            <v>CONTRALORÍA DE BOGOTÁ, D.C.</v>
          </cell>
          <cell r="E4647" t="str">
            <v>0008-017</v>
          </cell>
          <cell r="F4647" t="str">
            <v>ORGC-OTRAS ENTIDADES</v>
          </cell>
          <cell r="G4647" t="str">
            <v>1-100-F001</v>
          </cell>
          <cell r="H4647" t="str">
            <v>VA-RECURSOS DISTRITO</v>
          </cell>
          <cell r="I4647" t="str">
            <v>O2120201003073722102</v>
          </cell>
          <cell r="J4647" t="str">
            <v>Utensilios de loza para mesa y la cocina</v>
          </cell>
          <cell r="K4647" t="str">
            <v>000000000000000010235</v>
          </cell>
          <cell r="L4647" t="str">
            <v>0235 - Programa Funcionamiento - CONTRALORÍA DE BOGOTÁ, D.C.</v>
          </cell>
          <cell r="M4647" t="str">
            <v>PM02350001FUNC</v>
          </cell>
          <cell r="N4647" t="str">
            <v>FU</v>
          </cell>
          <cell r="O4647" t="str">
            <v>FUNCIONAMIENTO CONTRALORÍA DE BOGOTA D.C</v>
          </cell>
          <cell r="P4647" t="str">
            <v>2025</v>
          </cell>
          <cell r="Q4647">
            <v>14400000</v>
          </cell>
          <cell r="R4647">
            <v>14400000</v>
          </cell>
        </row>
        <row r="4648">
          <cell r="A4648" t="str">
            <v>0235-01FU</v>
          </cell>
          <cell r="B4648" t="str">
            <v>DISTRITO CAPITAL</v>
          </cell>
          <cell r="C4648" t="str">
            <v>0235-01</v>
          </cell>
          <cell r="D4648" t="str">
            <v>CONTRALORÍA DE BOGOTÁ, D.C.</v>
          </cell>
          <cell r="E4648" t="str">
            <v>0008-017</v>
          </cell>
          <cell r="F4648" t="str">
            <v>ORGC-OTRAS ENTIDADES</v>
          </cell>
          <cell r="G4648" t="str">
            <v>1-100-F001</v>
          </cell>
          <cell r="H4648" t="str">
            <v>VA-RECURSOS DISTRITO</v>
          </cell>
          <cell r="I4648" t="str">
            <v>O2120201003073791009</v>
          </cell>
          <cell r="J4648" t="str">
            <v>Paños y telas abrasivas para aseo y limpieza</v>
          </cell>
          <cell r="K4648" t="str">
            <v>000000000000000010235</v>
          </cell>
          <cell r="L4648" t="str">
            <v>0235 - Programa Funcionamiento - CONTRALORÍA DE BOGOTÁ, D.C.</v>
          </cell>
          <cell r="M4648" t="str">
            <v>PM02350001FUNC</v>
          </cell>
          <cell r="N4648" t="str">
            <v>FU</v>
          </cell>
          <cell r="O4648" t="str">
            <v>FUNCIONAMIENTO CONTRALORÍA DE BOGOTA D.C</v>
          </cell>
          <cell r="P4648" t="str">
            <v>2025</v>
          </cell>
          <cell r="Q4648">
            <v>2170000</v>
          </cell>
          <cell r="R4648">
            <v>2170000</v>
          </cell>
        </row>
        <row r="4649">
          <cell r="A4649" t="str">
            <v>0235-01FU</v>
          </cell>
          <cell r="B4649" t="str">
            <v>DISTRITO CAPITAL</v>
          </cell>
          <cell r="C4649" t="str">
            <v>0235-01</v>
          </cell>
          <cell r="D4649" t="str">
            <v>CONTRALORÍA DE BOGOTÁ, D.C.</v>
          </cell>
          <cell r="E4649" t="str">
            <v>0008-017</v>
          </cell>
          <cell r="F4649" t="str">
            <v>ORGC-OTRAS ENTIDADES</v>
          </cell>
          <cell r="G4649" t="str">
            <v>1-100-F001</v>
          </cell>
          <cell r="H4649" t="str">
            <v>VA-RECURSOS DISTRITO</v>
          </cell>
          <cell r="I4649" t="str">
            <v>O2120201003083899997</v>
          </cell>
          <cell r="J4649" t="str">
            <v>Artículos n.c.p. para protección</v>
          </cell>
          <cell r="K4649" t="str">
            <v>000000000000000010235</v>
          </cell>
          <cell r="L4649" t="str">
            <v>0235 - Programa Funcionamiento - CONTRALORÍA DE BOGOTÁ, D.C.</v>
          </cell>
          <cell r="M4649" t="str">
            <v>PM02350001FUNC</v>
          </cell>
          <cell r="N4649" t="str">
            <v>FU</v>
          </cell>
          <cell r="O4649" t="str">
            <v>FUNCIONAMIENTO CONTRALORÍA DE BOGOTA D.C</v>
          </cell>
          <cell r="P4649" t="str">
            <v>2025</v>
          </cell>
          <cell r="Q4649">
            <v>21000000</v>
          </cell>
          <cell r="R4649">
            <v>21000000</v>
          </cell>
        </row>
        <row r="4650">
          <cell r="A4650" t="str">
            <v>0235-01FU</v>
          </cell>
          <cell r="B4650" t="str">
            <v>DISTRITO CAPITAL</v>
          </cell>
          <cell r="C4650" t="str">
            <v>0235-01</v>
          </cell>
          <cell r="D4650" t="str">
            <v>CONTRALORÍA DE BOGOTÁ, D.C.</v>
          </cell>
          <cell r="E4650" t="str">
            <v>0008-017</v>
          </cell>
          <cell r="F4650" t="str">
            <v>ORGC-OTRAS ENTIDADES</v>
          </cell>
          <cell r="G4650" t="str">
            <v>1-100-F001</v>
          </cell>
          <cell r="H4650" t="str">
            <v>VA-RECURSOS DISTRITO</v>
          </cell>
          <cell r="I4650" t="str">
            <v>O2120201003083899998</v>
          </cell>
          <cell r="J4650" t="str">
            <v>Artículos n.c.p. para escritorio y oficina</v>
          </cell>
          <cell r="K4650" t="str">
            <v>000000000000000010235</v>
          </cell>
          <cell r="L4650" t="str">
            <v>0235 - Programa Funcionamiento - CONTRALORÍA DE BOGOTÁ, D.C.</v>
          </cell>
          <cell r="M4650" t="str">
            <v>PM02350001FUNC</v>
          </cell>
          <cell r="N4650" t="str">
            <v>FU</v>
          </cell>
          <cell r="O4650" t="str">
            <v>FUNCIONAMIENTO CONTRALORÍA DE BOGOTA D.C</v>
          </cell>
          <cell r="P4650" t="str">
            <v>2025</v>
          </cell>
          <cell r="Q4650">
            <v>15000000</v>
          </cell>
          <cell r="R4650">
            <v>15000000</v>
          </cell>
        </row>
        <row r="4651">
          <cell r="A4651" t="str">
            <v>0235-01FU</v>
          </cell>
          <cell r="B4651" t="str">
            <v>DISTRITO CAPITAL</v>
          </cell>
          <cell r="C4651" t="str">
            <v>0235-01</v>
          </cell>
          <cell r="D4651" t="str">
            <v>CONTRALORÍA DE BOGOTÁ, D.C.</v>
          </cell>
          <cell r="E4651" t="str">
            <v>0008-017</v>
          </cell>
          <cell r="F4651" t="str">
            <v>ORGC-OTRAS ENTIDADES</v>
          </cell>
          <cell r="G4651" t="str">
            <v>1-100-F001</v>
          </cell>
          <cell r="H4651" t="str">
            <v>VA-RECURSOS DISTRITO</v>
          </cell>
          <cell r="I4651" t="str">
            <v>O2120201004024291227</v>
          </cell>
          <cell r="J4651" t="str">
            <v>Vajillas y utensilios de aluminio para la mesa y la cocina</v>
          </cell>
          <cell r="K4651" t="str">
            <v>000000000000000010235</v>
          </cell>
          <cell r="L4651" t="str">
            <v>0235 - Programa Funcionamiento - CONTRALORÍA DE BOGOTÁ, D.C.</v>
          </cell>
          <cell r="M4651" t="str">
            <v>PM02350001FUNC</v>
          </cell>
          <cell r="N4651" t="str">
            <v>FU</v>
          </cell>
          <cell r="O4651" t="str">
            <v>FUNCIONAMIENTO CONTRALORÍA DE BOGOTA D.C</v>
          </cell>
          <cell r="P4651" t="str">
            <v>2025</v>
          </cell>
          <cell r="Q4651">
            <v>2500000</v>
          </cell>
          <cell r="R4651">
            <v>2500000</v>
          </cell>
        </row>
        <row r="4652">
          <cell r="A4652" t="str">
            <v>0235-01FU</v>
          </cell>
          <cell r="B4652" t="str">
            <v>DISTRITO CAPITAL</v>
          </cell>
          <cell r="C4652" t="str">
            <v>0235-01</v>
          </cell>
          <cell r="D4652" t="str">
            <v>CONTRALORÍA DE BOGOTÁ, D.C.</v>
          </cell>
          <cell r="E4652" t="str">
            <v>0008-017</v>
          </cell>
          <cell r="F4652" t="str">
            <v>ORGC-OTRAS ENTIDADES</v>
          </cell>
          <cell r="G4652" t="str">
            <v>1-100-F001</v>
          </cell>
          <cell r="H4652" t="str">
            <v>VA-RECURSOS DISTRITO</v>
          </cell>
          <cell r="I4652" t="str">
            <v>O2120201004024292299</v>
          </cell>
          <cell r="J4652" t="str">
            <v>Herramientas n.c.p. para construcción</v>
          </cell>
          <cell r="K4652" t="str">
            <v>000000000000000010235</v>
          </cell>
          <cell r="L4652" t="str">
            <v>0235 - Programa Funcionamiento - CONTRALORÍA DE BOGOTÁ, D.C.</v>
          </cell>
          <cell r="M4652" t="str">
            <v>PM02350001FUNC</v>
          </cell>
          <cell r="N4652" t="str">
            <v>FU</v>
          </cell>
          <cell r="O4652" t="str">
            <v>FUNCIONAMIENTO CONTRALORÍA DE BOGOTA D.C</v>
          </cell>
          <cell r="P4652" t="str">
            <v>2025</v>
          </cell>
          <cell r="Q4652">
            <v>15000000</v>
          </cell>
          <cell r="R4652">
            <v>15000000</v>
          </cell>
        </row>
        <row r="4653">
          <cell r="A4653" t="str">
            <v>0235-01FU</v>
          </cell>
          <cell r="B4653" t="str">
            <v>DISTRITO CAPITAL</v>
          </cell>
          <cell r="C4653" t="str">
            <v>0235-01</v>
          </cell>
          <cell r="D4653" t="str">
            <v>CONTRALORÍA DE BOGOTÁ, D.C.</v>
          </cell>
          <cell r="E4653" t="str">
            <v>0008-017</v>
          </cell>
          <cell r="F4653" t="str">
            <v>ORGC-OTRAS ENTIDADES</v>
          </cell>
          <cell r="G4653" t="str">
            <v>1-100-F001</v>
          </cell>
          <cell r="H4653" t="str">
            <v>VA-RECURSOS DISTRITO</v>
          </cell>
          <cell r="I4653" t="str">
            <v>O2120201004024299991</v>
          </cell>
          <cell r="J4653" t="str">
            <v>Artículos n.c.p. de ferretería y cerrajería</v>
          </cell>
          <cell r="K4653" t="str">
            <v>000000000000000010235</v>
          </cell>
          <cell r="L4653" t="str">
            <v>0235 - Programa Funcionamiento - CONTRALORÍA DE BOGOTÁ, D.C.</v>
          </cell>
          <cell r="M4653" t="str">
            <v>PM02350001FUNC</v>
          </cell>
          <cell r="N4653" t="str">
            <v>FU</v>
          </cell>
          <cell r="O4653" t="str">
            <v>FUNCIONAMIENTO CONTRALORÍA DE BOGOTA D.C</v>
          </cell>
          <cell r="P4653" t="str">
            <v>2025</v>
          </cell>
          <cell r="Q4653">
            <v>30800000</v>
          </cell>
          <cell r="R4653">
            <v>30800000</v>
          </cell>
        </row>
        <row r="4654">
          <cell r="A4654" t="str">
            <v>0235-01FU</v>
          </cell>
          <cell r="B4654" t="str">
            <v>DISTRITO CAPITAL</v>
          </cell>
          <cell r="C4654" t="str">
            <v>0235-01</v>
          </cell>
          <cell r="D4654" t="str">
            <v>CONTRALORÍA DE BOGOTÁ, D.C.</v>
          </cell>
          <cell r="E4654" t="str">
            <v>0008-017</v>
          </cell>
          <cell r="F4654" t="str">
            <v>ORGC-OTRAS ENTIDADES</v>
          </cell>
          <cell r="G4654" t="str">
            <v>1-100-F001</v>
          </cell>
          <cell r="H4654" t="str">
            <v>VA-RECURSOS DISTRITO</v>
          </cell>
          <cell r="I4654" t="str">
            <v>O2120201004034392303</v>
          </cell>
          <cell r="J4654" t="str">
            <v>Equipos extintores de incendios</v>
          </cell>
          <cell r="K4654" t="str">
            <v>000000000000000010235</v>
          </cell>
          <cell r="L4654" t="str">
            <v>0235 - Programa Funcionamiento - CONTRALORÍA DE BOGOTÁ, D.C.</v>
          </cell>
          <cell r="M4654" t="str">
            <v>PM02350001FUNC</v>
          </cell>
          <cell r="N4654" t="str">
            <v>FU</v>
          </cell>
          <cell r="O4654" t="str">
            <v>FUNCIONAMIENTO CONTRALORÍA DE BOGOTA D.C</v>
          </cell>
          <cell r="P4654" t="str">
            <v>2025</v>
          </cell>
          <cell r="Q4654">
            <v>13000000</v>
          </cell>
          <cell r="R4654">
            <v>13000000</v>
          </cell>
        </row>
        <row r="4655">
          <cell r="A4655" t="str">
            <v>0235-01FU</v>
          </cell>
          <cell r="B4655" t="str">
            <v>DISTRITO CAPITAL</v>
          </cell>
          <cell r="C4655" t="str">
            <v>0235-01</v>
          </cell>
          <cell r="D4655" t="str">
            <v>CONTRALORÍA DE BOGOTÁ, D.C.</v>
          </cell>
          <cell r="E4655" t="str">
            <v>0008-017</v>
          </cell>
          <cell r="F4655" t="str">
            <v>ORGC-OTRAS ENTIDADES</v>
          </cell>
          <cell r="G4655" t="str">
            <v>1-100-F001</v>
          </cell>
          <cell r="H4655" t="str">
            <v>VA-RECURSOS DISTRITO</v>
          </cell>
          <cell r="I4655" t="str">
            <v>O2120201004044481708</v>
          </cell>
          <cell r="J4655" t="str">
            <v>Hornos microondas</v>
          </cell>
          <cell r="K4655" t="str">
            <v>000000000000000010235</v>
          </cell>
          <cell r="L4655" t="str">
            <v>0235 - Programa Funcionamiento - CONTRALORÍA DE BOGOTÁ, D.C.</v>
          </cell>
          <cell r="M4655" t="str">
            <v>PM02350001FUNC</v>
          </cell>
          <cell r="N4655" t="str">
            <v>FU</v>
          </cell>
          <cell r="O4655" t="str">
            <v>FUNCIONAMIENTO CONTRALORÍA DE BOGOTA D.C</v>
          </cell>
          <cell r="P4655" t="str">
            <v>2025</v>
          </cell>
          <cell r="Q4655">
            <v>3800000</v>
          </cell>
          <cell r="R4655">
            <v>3800000</v>
          </cell>
        </row>
        <row r="4656">
          <cell r="A4656" t="str">
            <v>0235-01FU</v>
          </cell>
          <cell r="B4656" t="str">
            <v>DISTRITO CAPITAL</v>
          </cell>
          <cell r="C4656" t="str">
            <v>0235-01</v>
          </cell>
          <cell r="D4656" t="str">
            <v>CONTRALORÍA DE BOGOTÁ, D.C.</v>
          </cell>
          <cell r="E4656" t="str">
            <v>0008-017</v>
          </cell>
          <cell r="F4656" t="str">
            <v>ORGC-OTRAS ENTIDADES</v>
          </cell>
          <cell r="G4656" t="str">
            <v>1-100-F001</v>
          </cell>
          <cell r="H4656" t="str">
            <v>VA-RECURSOS DISTRITO</v>
          </cell>
          <cell r="I4656" t="str">
            <v>O2120201004054516099</v>
          </cell>
          <cell r="J4656" t="str">
            <v>Máquinas y material de oficina n.c.p.</v>
          </cell>
          <cell r="K4656" t="str">
            <v>000000000000000010235</v>
          </cell>
          <cell r="L4656" t="str">
            <v>0235 - Programa Funcionamiento - CONTRALORÍA DE BOGOTÁ, D.C.</v>
          </cell>
          <cell r="M4656" t="str">
            <v>PM02350001FUNC</v>
          </cell>
          <cell r="N4656" t="str">
            <v>FU</v>
          </cell>
          <cell r="O4656" t="str">
            <v>FUNCIONAMIENTO CONTRALORÍA DE BOGOTA D.C</v>
          </cell>
          <cell r="P4656" t="str">
            <v>2025</v>
          </cell>
          <cell r="Q4656">
            <v>2300000</v>
          </cell>
          <cell r="R4656">
            <v>2300000</v>
          </cell>
        </row>
        <row r="4657">
          <cell r="A4657" t="str">
            <v>0235-01FU</v>
          </cell>
          <cell r="B4657" t="str">
            <v>DISTRITO CAPITAL</v>
          </cell>
          <cell r="C4657" t="str">
            <v>0235-01</v>
          </cell>
          <cell r="D4657" t="str">
            <v>CONTRALORÍA DE BOGOTÁ, D.C.</v>
          </cell>
          <cell r="E4657" t="str">
            <v>0008-017</v>
          </cell>
          <cell r="F4657" t="str">
            <v>ORGC-OTRAS ENTIDADES</v>
          </cell>
          <cell r="G4657" t="str">
            <v>1-100-F001</v>
          </cell>
          <cell r="H4657" t="str">
            <v>VA-RECURSOS DISTRITO</v>
          </cell>
          <cell r="I4657" t="str">
            <v>O21202010040545269</v>
          </cell>
          <cell r="J4657" t="str">
            <v>Otros dispositivos periféricos de entrada o salida</v>
          </cell>
          <cell r="K4657" t="str">
            <v>000000000000000010235</v>
          </cell>
          <cell r="L4657" t="str">
            <v>0235 - Programa Funcionamiento - CONTRALORÍA DE BOGOTÁ, D.C.</v>
          </cell>
          <cell r="M4657" t="str">
            <v>PM02350001FUNC</v>
          </cell>
          <cell r="N4657" t="str">
            <v>FU</v>
          </cell>
          <cell r="O4657" t="str">
            <v>FUNCIONAMIENTO CONTRALORÍA DE BOGOTA D.C</v>
          </cell>
          <cell r="P4657" t="str">
            <v>2025</v>
          </cell>
          <cell r="Q4657">
            <v>5000000</v>
          </cell>
          <cell r="R4657">
            <v>5000000</v>
          </cell>
        </row>
        <row r="4658">
          <cell r="A4658" t="str">
            <v>0235-01FU</v>
          </cell>
          <cell r="B4658" t="str">
            <v>DISTRITO CAPITAL</v>
          </cell>
          <cell r="C4658" t="str">
            <v>0235-01</v>
          </cell>
          <cell r="D4658" t="str">
            <v>CONTRALORÍA DE BOGOTÁ, D.C.</v>
          </cell>
          <cell r="E4658" t="str">
            <v>0008-017</v>
          </cell>
          <cell r="F4658" t="str">
            <v>ORGC-OTRAS ENTIDADES</v>
          </cell>
          <cell r="G4658" t="str">
            <v>1-100-F001</v>
          </cell>
          <cell r="H4658" t="str">
            <v>VA-RECURSOS DISTRITO</v>
          </cell>
          <cell r="I4658" t="str">
            <v>O21202010040545271</v>
          </cell>
          <cell r="J4658" t="str">
            <v>Unidades fijas de almacenamiento</v>
          </cell>
          <cell r="K4658" t="str">
            <v>000000000000000010235</v>
          </cell>
          <cell r="L4658" t="str">
            <v>0235 - Programa Funcionamiento - CONTRALORÍA DE BOGOTÁ, D.C.</v>
          </cell>
          <cell r="M4658" t="str">
            <v>PM02350001FUNC</v>
          </cell>
          <cell r="N4658" t="str">
            <v>FU</v>
          </cell>
          <cell r="O4658" t="str">
            <v>FUNCIONAMIENTO CONTRALORÍA DE BOGOTA D.C</v>
          </cell>
          <cell r="P4658" t="str">
            <v>2025</v>
          </cell>
          <cell r="Q4658">
            <v>15000000</v>
          </cell>
          <cell r="R4658">
            <v>15000000</v>
          </cell>
        </row>
        <row r="4659">
          <cell r="A4659" t="str">
            <v>0235-01FU</v>
          </cell>
          <cell r="B4659" t="str">
            <v>DISTRITO CAPITAL</v>
          </cell>
          <cell r="C4659" t="str">
            <v>0235-01</v>
          </cell>
          <cell r="D4659" t="str">
            <v>CONTRALORÍA DE BOGOTÁ, D.C.</v>
          </cell>
          <cell r="E4659" t="str">
            <v>0008-017</v>
          </cell>
          <cell r="F4659" t="str">
            <v>ORGC-OTRAS ENTIDADES</v>
          </cell>
          <cell r="G4659" t="str">
            <v>1-100-F001</v>
          </cell>
          <cell r="H4659" t="str">
            <v>VA-RECURSOS DISTRITO</v>
          </cell>
          <cell r="I4659" t="str">
            <v>O21202010040545272</v>
          </cell>
          <cell r="J4659" t="str">
            <v>Unidades removibles de almacenamiento</v>
          </cell>
          <cell r="K4659" t="str">
            <v>000000000000000010235</v>
          </cell>
          <cell r="L4659" t="str">
            <v>0235 - Programa Funcionamiento - CONTRALORÍA DE BOGOTÁ, D.C.</v>
          </cell>
          <cell r="M4659" t="str">
            <v>PM02350001FUNC</v>
          </cell>
          <cell r="N4659" t="str">
            <v>FU</v>
          </cell>
          <cell r="O4659" t="str">
            <v>FUNCIONAMIENTO CONTRALORÍA DE BOGOTA D.C</v>
          </cell>
          <cell r="P4659" t="str">
            <v>2025</v>
          </cell>
          <cell r="Q4659">
            <v>3500000</v>
          </cell>
          <cell r="R4659">
            <v>3500000</v>
          </cell>
        </row>
        <row r="4660">
          <cell r="A4660" t="str">
            <v>0235-01FU</v>
          </cell>
          <cell r="B4660" t="str">
            <v>DISTRITO CAPITAL</v>
          </cell>
          <cell r="C4660" t="str">
            <v>0235-01</v>
          </cell>
          <cell r="D4660" t="str">
            <v>CONTRALORÍA DE BOGOTÁ, D.C.</v>
          </cell>
          <cell r="E4660" t="str">
            <v>0008-017</v>
          </cell>
          <cell r="F4660" t="str">
            <v>ORGC-OTRAS ENTIDADES</v>
          </cell>
          <cell r="G4660" t="str">
            <v>1-100-F001</v>
          </cell>
          <cell r="H4660" t="str">
            <v>VA-RECURSOS DISTRITO</v>
          </cell>
          <cell r="I4660" t="str">
            <v>O2120201004064641007</v>
          </cell>
          <cell r="J4660" t="str">
            <v>Pilas alcalinas</v>
          </cell>
          <cell r="K4660" t="str">
            <v>000000000000000010235</v>
          </cell>
          <cell r="L4660" t="str">
            <v>0235 - Programa Funcionamiento - CONTRALORÍA DE BOGOTÁ, D.C.</v>
          </cell>
          <cell r="M4660" t="str">
            <v>PM02350001FUNC</v>
          </cell>
          <cell r="N4660" t="str">
            <v>FU</v>
          </cell>
          <cell r="O4660" t="str">
            <v>FUNCIONAMIENTO CONTRALORÍA DE BOGOTA D.C</v>
          </cell>
          <cell r="P4660" t="str">
            <v>2025</v>
          </cell>
          <cell r="Q4660">
            <v>718000</v>
          </cell>
          <cell r="R4660">
            <v>718000</v>
          </cell>
        </row>
        <row r="4661">
          <cell r="A4661" t="str">
            <v>0235-01FU</v>
          </cell>
          <cell r="B4661" t="str">
            <v>DISTRITO CAPITAL</v>
          </cell>
          <cell r="C4661" t="str">
            <v>0235-01</v>
          </cell>
          <cell r="D4661" t="str">
            <v>CONTRALORÍA DE BOGOTÁ, D.C.</v>
          </cell>
          <cell r="E4661" t="str">
            <v>0008-017</v>
          </cell>
          <cell r="F4661" t="str">
            <v>ORGC-OTRAS ENTIDADES</v>
          </cell>
          <cell r="G4661" t="str">
            <v>1-100-F001</v>
          </cell>
          <cell r="H4661" t="str">
            <v>VA-RECURSOS DISTRITO</v>
          </cell>
          <cell r="I4661" t="str">
            <v>O2120201004064642002</v>
          </cell>
          <cell r="J4661" t="str">
            <v>Acumuladores eléctricos alcalinos</v>
          </cell>
          <cell r="K4661" t="str">
            <v>000000000000000010235</v>
          </cell>
          <cell r="L4661" t="str">
            <v>0235 - Programa Funcionamiento - CONTRALORÍA DE BOGOTÁ, D.C.</v>
          </cell>
          <cell r="M4661" t="str">
            <v>PM02350001FUNC</v>
          </cell>
          <cell r="N4661" t="str">
            <v>FU</v>
          </cell>
          <cell r="O4661" t="str">
            <v>FUNCIONAMIENTO CONTRALORÍA DE BOGOTA D.C</v>
          </cell>
          <cell r="P4661" t="str">
            <v>2025</v>
          </cell>
          <cell r="Q4661">
            <v>30000000</v>
          </cell>
          <cell r="R4661">
            <v>30000000</v>
          </cell>
        </row>
        <row r="4662">
          <cell r="A4662" t="str">
            <v>0235-01FU</v>
          </cell>
          <cell r="B4662" t="str">
            <v>DISTRITO CAPITAL</v>
          </cell>
          <cell r="C4662" t="str">
            <v>0235-01</v>
          </cell>
          <cell r="D4662" t="str">
            <v>CONTRALORÍA DE BOGOTÁ, D.C.</v>
          </cell>
          <cell r="E4662" t="str">
            <v>0008-017</v>
          </cell>
          <cell r="F4662" t="str">
            <v>ORGC-OTRAS ENTIDADES</v>
          </cell>
          <cell r="G4662" t="str">
            <v>1-100-F001</v>
          </cell>
          <cell r="H4662" t="str">
            <v>VA-RECURSOS DISTRITO</v>
          </cell>
          <cell r="I4662" t="str">
            <v>O2120201004064653102</v>
          </cell>
          <cell r="J4662" t="str">
            <v>Lámparas para la casa y oficina</v>
          </cell>
          <cell r="K4662" t="str">
            <v>000000000000000010235</v>
          </cell>
          <cell r="L4662" t="str">
            <v>0235 - Programa Funcionamiento - CONTRALORÍA DE BOGOTÁ, D.C.</v>
          </cell>
          <cell r="M4662" t="str">
            <v>PM02350001FUNC</v>
          </cell>
          <cell r="N4662" t="str">
            <v>FU</v>
          </cell>
          <cell r="O4662" t="str">
            <v>FUNCIONAMIENTO CONTRALORÍA DE BOGOTA D.C</v>
          </cell>
          <cell r="P4662" t="str">
            <v>2025</v>
          </cell>
          <cell r="Q4662">
            <v>22000000</v>
          </cell>
          <cell r="R4662">
            <v>22000000</v>
          </cell>
        </row>
        <row r="4663">
          <cell r="A4663" t="str">
            <v>0235-01FU</v>
          </cell>
          <cell r="B4663" t="str">
            <v>DISTRITO CAPITAL</v>
          </cell>
          <cell r="C4663" t="str">
            <v>0235-01</v>
          </cell>
          <cell r="D4663" t="str">
            <v>CONTRALORÍA DE BOGOTÁ, D.C.</v>
          </cell>
          <cell r="E4663" t="str">
            <v>0008-017</v>
          </cell>
          <cell r="F4663" t="str">
            <v>ORGC-OTRAS ENTIDADES</v>
          </cell>
          <cell r="G4663" t="str">
            <v>1-100-F001</v>
          </cell>
          <cell r="H4663" t="str">
            <v>VA-RECURSOS DISTRITO</v>
          </cell>
          <cell r="I4663" t="str">
            <v>O2120201004064693998</v>
          </cell>
          <cell r="J4663" t="str">
            <v>Aparatos eléctricos n.c.p.</v>
          </cell>
          <cell r="K4663" t="str">
            <v>000000000000000010235</v>
          </cell>
          <cell r="L4663" t="str">
            <v>0235 - Programa Funcionamiento - CONTRALORÍA DE BOGOTÁ, D.C.</v>
          </cell>
          <cell r="M4663" t="str">
            <v>PM02350001FUNC</v>
          </cell>
          <cell r="N4663" t="str">
            <v>FU</v>
          </cell>
          <cell r="O4663" t="str">
            <v>FUNCIONAMIENTO CONTRALORÍA DE BOGOTA D.C</v>
          </cell>
          <cell r="P4663" t="str">
            <v>2025</v>
          </cell>
          <cell r="Q4663">
            <v>13443000</v>
          </cell>
          <cell r="R4663">
            <v>13443000</v>
          </cell>
        </row>
        <row r="4664">
          <cell r="A4664" t="str">
            <v>0235-01FU</v>
          </cell>
          <cell r="B4664" t="str">
            <v>DISTRITO CAPITAL</v>
          </cell>
          <cell r="C4664" t="str">
            <v>0235-01</v>
          </cell>
          <cell r="D4664" t="str">
            <v>CONTRALORÍA DE BOGOTÁ, D.C.</v>
          </cell>
          <cell r="E4664" t="str">
            <v>0008-017</v>
          </cell>
          <cell r="F4664" t="str">
            <v>ORGC-OTRAS ENTIDADES</v>
          </cell>
          <cell r="G4664" t="str">
            <v>1-100-F001</v>
          </cell>
          <cell r="H4664" t="str">
            <v>VA-RECURSOS DISTRITO</v>
          </cell>
          <cell r="I4664" t="str">
            <v>O2120201004074753002</v>
          </cell>
          <cell r="J4664" t="str">
            <v>Cintas magnetográficas sin grabar</v>
          </cell>
          <cell r="K4664" t="str">
            <v>000000000000000010235</v>
          </cell>
          <cell r="L4664" t="str">
            <v>0235 - Programa Funcionamiento - CONTRALORÍA DE BOGOTÁ, D.C.</v>
          </cell>
          <cell r="M4664" t="str">
            <v>PM02350001FUNC</v>
          </cell>
          <cell r="N4664" t="str">
            <v>FU</v>
          </cell>
          <cell r="O4664" t="str">
            <v>FUNCIONAMIENTO CONTRALORÍA DE BOGOTA D.C</v>
          </cell>
          <cell r="P4664" t="str">
            <v>2025</v>
          </cell>
          <cell r="Q4664">
            <v>20000000</v>
          </cell>
          <cell r="R4664">
            <v>20000000</v>
          </cell>
        </row>
        <row r="4665">
          <cell r="A4665" t="str">
            <v>0235-01FU</v>
          </cell>
          <cell r="B4665" t="str">
            <v>DISTRITO CAPITAL</v>
          </cell>
          <cell r="C4665" t="str">
            <v>0235-01</v>
          </cell>
          <cell r="D4665" t="str">
            <v>CONTRALORÍA DE BOGOTÁ, D.C.</v>
          </cell>
          <cell r="E4665" t="str">
            <v>0008-017</v>
          </cell>
          <cell r="F4665" t="str">
            <v>ORGC-OTRAS ENTIDADES</v>
          </cell>
          <cell r="G4665" t="str">
            <v>1-100-F001</v>
          </cell>
          <cell r="H4665" t="str">
            <v>VA-RECURSOS DISTRITO</v>
          </cell>
          <cell r="I4665" t="str">
            <v>O2120201004074791001</v>
          </cell>
          <cell r="J4665" t="str">
            <v>Tarjetas con tira magnética incorporada</v>
          </cell>
          <cell r="K4665" t="str">
            <v>000000000000000010235</v>
          </cell>
          <cell r="L4665" t="str">
            <v>0235 - Programa Funcionamiento - CONTRALORÍA DE BOGOTÁ, D.C.</v>
          </cell>
          <cell r="M4665" t="str">
            <v>PM02350001FUNC</v>
          </cell>
          <cell r="N4665" t="str">
            <v>FU</v>
          </cell>
          <cell r="O4665" t="str">
            <v>FUNCIONAMIENTO CONTRALORÍA DE BOGOTA D.C</v>
          </cell>
          <cell r="P4665" t="str">
            <v>2025</v>
          </cell>
          <cell r="Q4665">
            <v>200967000</v>
          </cell>
          <cell r="R4665">
            <v>200967000</v>
          </cell>
        </row>
        <row r="4666">
          <cell r="A4666" t="str">
            <v>0235-01FU</v>
          </cell>
          <cell r="B4666" t="str">
            <v>DISTRITO CAPITAL</v>
          </cell>
          <cell r="C4666" t="str">
            <v>0235-01</v>
          </cell>
          <cell r="D4666" t="str">
            <v>CONTRALORÍA DE BOGOTÁ, D.C.</v>
          </cell>
          <cell r="E4666" t="str">
            <v>0008-017</v>
          </cell>
          <cell r="F4666" t="str">
            <v>ORGC-OTRAS ENTIDADES</v>
          </cell>
          <cell r="G4666" t="str">
            <v>1-100-F001</v>
          </cell>
          <cell r="H4666" t="str">
            <v>VA-RECURSOS DISTRITO</v>
          </cell>
          <cell r="I4666" t="str">
            <v>O2120202005040654621</v>
          </cell>
          <cell r="J4666" t="str">
            <v>Servicios de fontanería y plomería</v>
          </cell>
          <cell r="K4666" t="str">
            <v>000000000000000010235</v>
          </cell>
          <cell r="L4666" t="str">
            <v>0235 - Programa Funcionamiento - CONTRALORÍA DE BOGOTÁ, D.C.</v>
          </cell>
          <cell r="M4666" t="str">
            <v>PM02350001FUNC</v>
          </cell>
          <cell r="N4666" t="str">
            <v>FU</v>
          </cell>
          <cell r="O4666" t="str">
            <v>FUNCIONAMIENTO CONTRALORÍA DE BOGOTA D.C</v>
          </cell>
          <cell r="P4666" t="str">
            <v>2025</v>
          </cell>
          <cell r="Q4666">
            <v>6600000</v>
          </cell>
          <cell r="R4666">
            <v>6600000</v>
          </cell>
        </row>
        <row r="4667">
          <cell r="A4667" t="str">
            <v>0235-01FU</v>
          </cell>
          <cell r="B4667" t="str">
            <v>DISTRITO CAPITAL</v>
          </cell>
          <cell r="C4667" t="str">
            <v>0235-01</v>
          </cell>
          <cell r="D4667" t="str">
            <v>CONTRALORÍA DE BOGOTÁ, D.C.</v>
          </cell>
          <cell r="E4667" t="str">
            <v>0008-017</v>
          </cell>
          <cell r="F4667" t="str">
            <v>ORGC-OTRAS ENTIDADES</v>
          </cell>
          <cell r="G4667" t="str">
            <v>1-100-F001</v>
          </cell>
          <cell r="H4667" t="str">
            <v>VA-RECURSOS DISTRITO</v>
          </cell>
          <cell r="I4667" t="str">
            <v>O2120202005040654699</v>
          </cell>
          <cell r="J4667" t="str">
            <v>Otros servicios de instalación n.c.p.</v>
          </cell>
          <cell r="K4667" t="str">
            <v>000000000000000010235</v>
          </cell>
          <cell r="L4667" t="str">
            <v>0235 - Programa Funcionamiento - CONTRALORÍA DE BOGOTÁ, D.C.</v>
          </cell>
          <cell r="M4667" t="str">
            <v>PM02350001FUNC</v>
          </cell>
          <cell r="N4667" t="str">
            <v>FU</v>
          </cell>
          <cell r="O4667" t="str">
            <v>FUNCIONAMIENTO CONTRALORÍA DE BOGOTA D.C</v>
          </cell>
          <cell r="P4667" t="str">
            <v>2025</v>
          </cell>
          <cell r="Q4667">
            <v>6600000</v>
          </cell>
          <cell r="R4667">
            <v>6600000</v>
          </cell>
        </row>
        <row r="4668">
          <cell r="A4668" t="str">
            <v>0235-01FU</v>
          </cell>
          <cell r="B4668" t="str">
            <v>DISTRITO CAPITAL</v>
          </cell>
          <cell r="C4668" t="str">
            <v>0235-01</v>
          </cell>
          <cell r="D4668" t="str">
            <v>CONTRALORÍA DE BOGOTÁ, D.C.</v>
          </cell>
          <cell r="E4668" t="str">
            <v>0008-017</v>
          </cell>
          <cell r="F4668" t="str">
            <v>ORGC-OTRAS ENTIDADES</v>
          </cell>
          <cell r="G4668" t="str">
            <v>1-100-F001</v>
          </cell>
          <cell r="H4668" t="str">
            <v>VA-RECURSOS DISTRITO</v>
          </cell>
          <cell r="I4668" t="str">
            <v>O21202020060464241</v>
          </cell>
          <cell r="J4668" t="str">
            <v>Servicios de transporte aéreo de pasajeros, excepto los servicios de aerotaxi</v>
          </cell>
          <cell r="K4668" t="str">
            <v>000000000000000010235</v>
          </cell>
          <cell r="L4668" t="str">
            <v>0235 - Programa Funcionamiento - CONTRALORÍA DE BOGOTÁ, D.C.</v>
          </cell>
          <cell r="M4668" t="str">
            <v>PM02350001FUNC</v>
          </cell>
          <cell r="N4668" t="str">
            <v>FU</v>
          </cell>
          <cell r="O4668" t="str">
            <v>FUNCIONAMIENTO CONTRALORÍA DE BOGOTA D.C</v>
          </cell>
          <cell r="P4668" t="str">
            <v>2025</v>
          </cell>
          <cell r="Q4668">
            <v>130000000</v>
          </cell>
          <cell r="R4668">
            <v>130000000</v>
          </cell>
        </row>
        <row r="4669">
          <cell r="A4669" t="str">
            <v>0235-01FU</v>
          </cell>
          <cell r="B4669" t="str">
            <v>DISTRITO CAPITAL</v>
          </cell>
          <cell r="C4669" t="str">
            <v>0235-01</v>
          </cell>
          <cell r="D4669" t="str">
            <v>CONTRALORÍA DE BOGOTÁ, D.C.</v>
          </cell>
          <cell r="E4669" t="str">
            <v>0008-017</v>
          </cell>
          <cell r="F4669" t="str">
            <v>ORGC-OTRAS ENTIDADES</v>
          </cell>
          <cell r="G4669" t="str">
            <v>1-100-F001</v>
          </cell>
          <cell r="H4669" t="str">
            <v>VA-RECURSOS DISTRITO</v>
          </cell>
          <cell r="I4669" t="str">
            <v>O21202020060767990</v>
          </cell>
          <cell r="J4669" t="str">
            <v>Otros servicios de apoyo al transporte n.c.p.</v>
          </cell>
          <cell r="K4669" t="str">
            <v>000000000000000010235</v>
          </cell>
          <cell r="L4669" t="str">
            <v>0235 - Programa Funcionamiento - CONTRALORÍA DE BOGOTÁ, D.C.</v>
          </cell>
          <cell r="M4669" t="str">
            <v>PM02350001FUNC</v>
          </cell>
          <cell r="N4669" t="str">
            <v>FU</v>
          </cell>
          <cell r="O4669" t="str">
            <v>FUNCIONAMIENTO CONTRALORÍA DE BOGOTA D.C</v>
          </cell>
          <cell r="P4669" t="str">
            <v>2025</v>
          </cell>
          <cell r="Q4669">
            <v>11000000</v>
          </cell>
          <cell r="R4669">
            <v>11000000</v>
          </cell>
        </row>
        <row r="4670">
          <cell r="A4670" t="str">
            <v>0235-01FU</v>
          </cell>
          <cell r="B4670" t="str">
            <v>DISTRITO CAPITAL</v>
          </cell>
          <cell r="C4670" t="str">
            <v>0235-01</v>
          </cell>
          <cell r="D4670" t="str">
            <v>CONTRALORÍA DE BOGOTÁ, D.C.</v>
          </cell>
          <cell r="E4670" t="str">
            <v>0008-017</v>
          </cell>
          <cell r="F4670" t="str">
            <v>ORGC-OTRAS ENTIDADES</v>
          </cell>
          <cell r="G4670" t="str">
            <v>1-100-F001</v>
          </cell>
          <cell r="H4670" t="str">
            <v>VA-RECURSOS DISTRITO</v>
          </cell>
          <cell r="I4670" t="str">
            <v>O21202020060868021</v>
          </cell>
          <cell r="J4670" t="str">
            <v>Servicios locales de mensajería nacional</v>
          </cell>
          <cell r="K4670" t="str">
            <v>000000000000000010235</v>
          </cell>
          <cell r="L4670" t="str">
            <v>0235 - Programa Funcionamiento - CONTRALORÍA DE BOGOTÁ, D.C.</v>
          </cell>
          <cell r="M4670" t="str">
            <v>PM02350001FUNC</v>
          </cell>
          <cell r="N4670" t="str">
            <v>FU</v>
          </cell>
          <cell r="O4670" t="str">
            <v>FUNCIONAMIENTO CONTRALORÍA DE BOGOTA D.C</v>
          </cell>
          <cell r="P4670" t="str">
            <v>2025</v>
          </cell>
          <cell r="Q4670">
            <v>65000000</v>
          </cell>
          <cell r="R4670">
            <v>65000000</v>
          </cell>
        </row>
        <row r="4671">
          <cell r="A4671" t="str">
            <v>0235-01FU</v>
          </cell>
          <cell r="B4671" t="str">
            <v>DISTRITO CAPITAL</v>
          </cell>
          <cell r="C4671" t="str">
            <v>0235-01</v>
          </cell>
          <cell r="D4671" t="str">
            <v>CONTRALORÍA DE BOGOTÁ, D.C.</v>
          </cell>
          <cell r="E4671" t="str">
            <v>0008-017</v>
          </cell>
          <cell r="F4671" t="str">
            <v>ORGC-OTRAS ENTIDADES</v>
          </cell>
          <cell r="G4671" t="str">
            <v>1-100-F001</v>
          </cell>
          <cell r="H4671" t="str">
            <v>VA-RECURSOS DISTRITO</v>
          </cell>
          <cell r="I4671" t="str">
            <v>O212020200701030471347</v>
          </cell>
          <cell r="J4671" t="str">
            <v>Servicio de seguro obligatorio de accidentes de tránsito (SOAT)</v>
          </cell>
          <cell r="K4671" t="str">
            <v>000000000000000010235</v>
          </cell>
          <cell r="L4671" t="str">
            <v>0235 - Programa Funcionamiento - CONTRALORÍA DE BOGOTÁ, D.C.</v>
          </cell>
          <cell r="M4671" t="str">
            <v>PM02350001FUNC</v>
          </cell>
          <cell r="N4671" t="str">
            <v>FU</v>
          </cell>
          <cell r="O4671" t="str">
            <v>FUNCIONAMIENTO CONTRALORÍA DE BOGOTA D.C</v>
          </cell>
          <cell r="P4671" t="str">
            <v>2025</v>
          </cell>
          <cell r="Q4671">
            <v>71000000</v>
          </cell>
          <cell r="R4671">
            <v>71000000</v>
          </cell>
        </row>
        <row r="4672">
          <cell r="A4672" t="str">
            <v>0235-01FU</v>
          </cell>
          <cell r="B4672" t="str">
            <v>DISTRITO CAPITAL</v>
          </cell>
          <cell r="C4672" t="str">
            <v>0235-01</v>
          </cell>
          <cell r="D4672" t="str">
            <v>CONTRALORÍA DE BOGOTÁ, D.C.</v>
          </cell>
          <cell r="E4672" t="str">
            <v>0008-017</v>
          </cell>
          <cell r="F4672" t="str">
            <v>ORGC-OTRAS ENTIDADES</v>
          </cell>
          <cell r="G4672" t="str">
            <v>1-100-F001</v>
          </cell>
          <cell r="H4672" t="str">
            <v>VA-RECURSOS DISTRITO</v>
          </cell>
          <cell r="I4672" t="str">
            <v>O212020200701030571351</v>
          </cell>
          <cell r="J4672" t="str">
            <v>Servicios de seguros de vehículos automotores</v>
          </cell>
          <cell r="K4672" t="str">
            <v>000000000000000010235</v>
          </cell>
          <cell r="L4672" t="str">
            <v>0235 - Programa Funcionamiento - CONTRALORÍA DE BOGOTÁ, D.C.</v>
          </cell>
          <cell r="M4672" t="str">
            <v>PM02350001FUNC</v>
          </cell>
          <cell r="N4672" t="str">
            <v>FU</v>
          </cell>
          <cell r="O4672" t="str">
            <v>FUNCIONAMIENTO CONTRALORÍA DE BOGOTA D.C</v>
          </cell>
          <cell r="P4672" t="str">
            <v>2025</v>
          </cell>
          <cell r="Q4672">
            <v>400000000</v>
          </cell>
          <cell r="R4672">
            <v>400000000</v>
          </cell>
        </row>
        <row r="4673">
          <cell r="A4673" t="str">
            <v>0235-01FU</v>
          </cell>
          <cell r="B4673" t="str">
            <v>DISTRITO CAPITAL</v>
          </cell>
          <cell r="C4673" t="str">
            <v>0235-01</v>
          </cell>
          <cell r="D4673" t="str">
            <v>CONTRALORÍA DE BOGOTÁ, D.C.</v>
          </cell>
          <cell r="E4673" t="str">
            <v>0008-017</v>
          </cell>
          <cell r="F4673" t="str">
            <v>ORGC-OTRAS ENTIDADES</v>
          </cell>
          <cell r="G4673" t="str">
            <v>1-100-F001</v>
          </cell>
          <cell r="H4673" t="str">
            <v>VA-RECURSOS DISTRITO</v>
          </cell>
          <cell r="I4673" t="str">
            <v>O212020200701030571354</v>
          </cell>
          <cell r="J4673" t="str">
            <v>Servicios de seguros contra incendio, terremoto o sustracción</v>
          </cell>
          <cell r="K4673" t="str">
            <v>000000000000000010235</v>
          </cell>
          <cell r="L4673" t="str">
            <v>0235 - Programa Funcionamiento - CONTRALORÍA DE BOGOTÁ, D.C.</v>
          </cell>
          <cell r="M4673" t="str">
            <v>PM02350001FUNC</v>
          </cell>
          <cell r="N4673" t="str">
            <v>FU</v>
          </cell>
          <cell r="O4673" t="str">
            <v>FUNCIONAMIENTO CONTRALORÍA DE BOGOTA D.C</v>
          </cell>
          <cell r="P4673" t="str">
            <v>2025</v>
          </cell>
          <cell r="Q4673">
            <v>300000000</v>
          </cell>
          <cell r="R4673">
            <v>300000000</v>
          </cell>
        </row>
        <row r="4674">
          <cell r="A4674" t="str">
            <v>0235-01FU</v>
          </cell>
          <cell r="B4674" t="str">
            <v>DISTRITO CAPITAL</v>
          </cell>
          <cell r="C4674" t="str">
            <v>0235-01</v>
          </cell>
          <cell r="D4674" t="str">
            <v>CONTRALORÍA DE BOGOTÁ, D.C.</v>
          </cell>
          <cell r="E4674" t="str">
            <v>0008-017</v>
          </cell>
          <cell r="F4674" t="str">
            <v>ORGC-OTRAS ENTIDADES</v>
          </cell>
          <cell r="G4674" t="str">
            <v>1-100-F001</v>
          </cell>
          <cell r="H4674" t="str">
            <v>VA-RECURSOS DISTRITO</v>
          </cell>
          <cell r="I4674" t="str">
            <v>O212020200701030571355</v>
          </cell>
          <cell r="J4674" t="str">
            <v>Servicios de seguros generales de responsabilidad civil</v>
          </cell>
          <cell r="K4674" t="str">
            <v>000000000000000010235</v>
          </cell>
          <cell r="L4674" t="str">
            <v>0235 - Programa Funcionamiento - CONTRALORÍA DE BOGOTÁ, D.C.</v>
          </cell>
          <cell r="M4674" t="str">
            <v>PM02350001FUNC</v>
          </cell>
          <cell r="N4674" t="str">
            <v>FU</v>
          </cell>
          <cell r="O4674" t="str">
            <v>FUNCIONAMIENTO CONTRALORÍA DE BOGOTA D.C</v>
          </cell>
          <cell r="P4674" t="str">
            <v>2025</v>
          </cell>
          <cell r="Q4674">
            <v>600000000</v>
          </cell>
          <cell r="R4674">
            <v>600000000</v>
          </cell>
        </row>
        <row r="4675">
          <cell r="A4675" t="str">
            <v>0235-01FU</v>
          </cell>
          <cell r="B4675" t="str">
            <v>DISTRITO CAPITAL</v>
          </cell>
          <cell r="C4675" t="str">
            <v>0235-01</v>
          </cell>
          <cell r="D4675" t="str">
            <v>CONTRALORÍA DE BOGOTÁ, D.C.</v>
          </cell>
          <cell r="E4675" t="str">
            <v>0008-017</v>
          </cell>
          <cell r="F4675" t="str">
            <v>ORGC-OTRAS ENTIDADES</v>
          </cell>
          <cell r="G4675" t="str">
            <v>1-100-F001</v>
          </cell>
          <cell r="H4675" t="str">
            <v>VA-RECURSOS DISTRITO</v>
          </cell>
          <cell r="I4675" t="str">
            <v>O212020200701030571359</v>
          </cell>
          <cell r="J4675" t="str">
            <v>Otros servicios de seguros distintos de los seguros de vida n.c.p.</v>
          </cell>
          <cell r="K4675" t="str">
            <v>000000000000000010235</v>
          </cell>
          <cell r="L4675" t="str">
            <v>0235 - Programa Funcionamiento - CONTRALORÍA DE BOGOTÁ, D.C.</v>
          </cell>
          <cell r="M4675" t="str">
            <v>PM02350001FUNC</v>
          </cell>
          <cell r="N4675" t="str">
            <v>FU</v>
          </cell>
          <cell r="O4675" t="str">
            <v>FUNCIONAMIENTO CONTRALORÍA DE BOGOTA D.C</v>
          </cell>
          <cell r="P4675" t="str">
            <v>2025</v>
          </cell>
          <cell r="Q4675">
            <v>87000000</v>
          </cell>
          <cell r="R4675">
            <v>87000000</v>
          </cell>
        </row>
        <row r="4676">
          <cell r="A4676" t="str">
            <v>0235-01FU</v>
          </cell>
          <cell r="B4676" t="str">
            <v>DISTRITO CAPITAL</v>
          </cell>
          <cell r="C4676" t="str">
            <v>0235-01</v>
          </cell>
          <cell r="D4676" t="str">
            <v>CONTRALORÍA DE BOGOTÁ, D.C.</v>
          </cell>
          <cell r="E4676" t="str">
            <v>0008-017</v>
          </cell>
          <cell r="F4676" t="str">
            <v>ORGC-OTRAS ENTIDADES</v>
          </cell>
          <cell r="G4676" t="str">
            <v>1-100-F001</v>
          </cell>
          <cell r="H4676" t="str">
            <v>VA-RECURSOS DISTRITO</v>
          </cell>
          <cell r="I4676" t="str">
            <v>O2120202007010671690</v>
          </cell>
          <cell r="J4676" t="str">
            <v>Otros servicios auxiliares de seguros, pensiones y cesantías</v>
          </cell>
          <cell r="K4676" t="str">
            <v>000000000000000010235</v>
          </cell>
          <cell r="L4676" t="str">
            <v>0235 - Programa Funcionamiento - CONTRALORÍA DE BOGOTÁ, D.C.</v>
          </cell>
          <cell r="M4676" t="str">
            <v>PM02350001FUNC</v>
          </cell>
          <cell r="N4676" t="str">
            <v>FU</v>
          </cell>
          <cell r="O4676" t="str">
            <v>FUNCIONAMIENTO CONTRALORÍA DE BOGOTA D.C</v>
          </cell>
          <cell r="P4676" t="str">
            <v>2025</v>
          </cell>
          <cell r="Q4676">
            <v>300000000</v>
          </cell>
          <cell r="R4676">
            <v>300000000</v>
          </cell>
        </row>
        <row r="4677">
          <cell r="A4677" t="str">
            <v>0235-01FU</v>
          </cell>
          <cell r="B4677" t="str">
            <v>DISTRITO CAPITAL</v>
          </cell>
          <cell r="C4677" t="str">
            <v>0235-01</v>
          </cell>
          <cell r="D4677" t="str">
            <v>CONTRALORÍA DE BOGOTÁ, D.C.</v>
          </cell>
          <cell r="E4677" t="str">
            <v>0008-017</v>
          </cell>
          <cell r="F4677" t="str">
            <v>ORGC-OTRAS ENTIDADES</v>
          </cell>
          <cell r="G4677" t="str">
            <v>1-100-F001</v>
          </cell>
          <cell r="H4677" t="str">
            <v>VA-RECURSOS DISTRITO</v>
          </cell>
          <cell r="I4677" t="str">
            <v>O21202020070272112</v>
          </cell>
          <cell r="J4677" t="str">
            <v>Servicios de alquiler o arrendamiento con o sin opción de compra, relativos a bienes inmuebles no residenciales (diferentes a vivienda), propios o arrendados</v>
          </cell>
          <cell r="K4677" t="str">
            <v>000000000000000010235</v>
          </cell>
          <cell r="L4677" t="str">
            <v>0235 - Programa Funcionamiento - CONTRALORÍA DE BOGOTÁ, D.C.</v>
          </cell>
          <cell r="M4677" t="str">
            <v>PM02350001FUNC</v>
          </cell>
          <cell r="N4677" t="str">
            <v>FU</v>
          </cell>
          <cell r="O4677" t="str">
            <v>FUNCIONAMIENTO CONTRALORÍA DE BOGOTA D.C</v>
          </cell>
          <cell r="P4677" t="str">
            <v>2025</v>
          </cell>
          <cell r="Q4677">
            <v>139500000</v>
          </cell>
          <cell r="R4677">
            <v>139500000</v>
          </cell>
        </row>
        <row r="4678">
          <cell r="A4678" t="str">
            <v>0235-01FU</v>
          </cell>
          <cell r="B4678" t="str">
            <v>DISTRITO CAPITAL</v>
          </cell>
          <cell r="C4678" t="str">
            <v>0235-01</v>
          </cell>
          <cell r="D4678" t="str">
            <v>CONTRALORÍA DE BOGOTÁ, D.C.</v>
          </cell>
          <cell r="E4678" t="str">
            <v>0008-017</v>
          </cell>
          <cell r="F4678" t="str">
            <v>ORGC-OTRAS ENTIDADES</v>
          </cell>
          <cell r="G4678" t="str">
            <v>1-100-F001</v>
          </cell>
          <cell r="H4678" t="str">
            <v>VA-RECURSOS DISTRITO</v>
          </cell>
          <cell r="I4678" t="str">
            <v>O21202020070272212</v>
          </cell>
          <cell r="J4678" t="str">
            <v>Servicios de administración de bienes inmuebles no residenciales (diferentes a vivienda) a comisión o por contrato</v>
          </cell>
          <cell r="K4678" t="str">
            <v>000000000000000010235</v>
          </cell>
          <cell r="L4678" t="str">
            <v>0235 - Programa Funcionamiento - CONTRALORÍA DE BOGOTÁ, D.C.</v>
          </cell>
          <cell r="M4678" t="str">
            <v>PM02350001FUNC</v>
          </cell>
          <cell r="N4678" t="str">
            <v>FU</v>
          </cell>
          <cell r="O4678" t="str">
            <v>FUNCIONAMIENTO CONTRALORÍA DE BOGOTA D.C</v>
          </cell>
          <cell r="P4678" t="str">
            <v>2025</v>
          </cell>
          <cell r="Q4678">
            <v>900000000</v>
          </cell>
          <cell r="R4678">
            <v>900000000</v>
          </cell>
        </row>
        <row r="4679">
          <cell r="A4679" t="str">
            <v>0235-01FU</v>
          </cell>
          <cell r="B4679" t="str">
            <v>DISTRITO CAPITAL</v>
          </cell>
          <cell r="C4679" t="str">
            <v>0235-01</v>
          </cell>
          <cell r="D4679" t="str">
            <v>CONTRALORÍA DE BOGOTÁ, D.C.</v>
          </cell>
          <cell r="E4679" t="str">
            <v>0008-017</v>
          </cell>
          <cell r="F4679" t="str">
            <v>ORGC-OTRAS ENTIDADES</v>
          </cell>
          <cell r="G4679" t="str">
            <v>1-100-F001</v>
          </cell>
          <cell r="H4679" t="str">
            <v>VA-RECURSOS DISTRITO</v>
          </cell>
          <cell r="I4679" t="str">
            <v>O21202020070373122</v>
          </cell>
          <cell r="J4679" t="str">
            <v>Servicios de arrendamiento o de alquiler de maquinaria y equipo de construcción sin operario</v>
          </cell>
          <cell r="K4679" t="str">
            <v>000000000000000010235</v>
          </cell>
          <cell r="L4679" t="str">
            <v>0235 - Programa Funcionamiento - CONTRALORÍA DE BOGOTÁ, D.C.</v>
          </cell>
          <cell r="M4679" t="str">
            <v>PM02350001FUNC</v>
          </cell>
          <cell r="N4679" t="str">
            <v>FU</v>
          </cell>
          <cell r="O4679" t="str">
            <v>FUNCIONAMIENTO CONTRALORÍA DE BOGOTA D.C</v>
          </cell>
          <cell r="P4679" t="str">
            <v>2025</v>
          </cell>
          <cell r="Q4679">
            <v>2200000</v>
          </cell>
          <cell r="R4679">
            <v>2200000</v>
          </cell>
        </row>
        <row r="4680">
          <cell r="A4680" t="str">
            <v>0235-01FU</v>
          </cell>
          <cell r="B4680" t="str">
            <v>DISTRITO CAPITAL</v>
          </cell>
          <cell r="C4680" t="str">
            <v>0235-01</v>
          </cell>
          <cell r="D4680" t="str">
            <v>CONTRALORÍA DE BOGOTÁ, D.C.</v>
          </cell>
          <cell r="E4680" t="str">
            <v>0008-017</v>
          </cell>
          <cell r="F4680" t="str">
            <v>ORGC-OTRAS ENTIDADES</v>
          </cell>
          <cell r="G4680" t="str">
            <v>1-100-F001</v>
          </cell>
          <cell r="H4680" t="str">
            <v>VA-RECURSOS DISTRITO</v>
          </cell>
          <cell r="I4680" t="str">
            <v>O21202020080282130</v>
          </cell>
          <cell r="J4680" t="str">
            <v>Servicios de documentación y certificación jurídica</v>
          </cell>
          <cell r="K4680" t="str">
            <v>000000000000000010235</v>
          </cell>
          <cell r="L4680" t="str">
            <v>0235 - Programa Funcionamiento - CONTRALORÍA DE BOGOTÁ, D.C.</v>
          </cell>
          <cell r="M4680" t="str">
            <v>PM02350001FUNC</v>
          </cell>
          <cell r="N4680" t="str">
            <v>FU</v>
          </cell>
          <cell r="O4680" t="str">
            <v>FUNCIONAMIENTO CONTRALORÍA DE BOGOTA D.C</v>
          </cell>
          <cell r="P4680" t="str">
            <v>2025</v>
          </cell>
          <cell r="Q4680">
            <v>6180000</v>
          </cell>
          <cell r="R4680">
            <v>6180000</v>
          </cell>
        </row>
        <row r="4681">
          <cell r="A4681" t="str">
            <v>0235-01FU</v>
          </cell>
          <cell r="B4681" t="str">
            <v>DISTRITO CAPITAL</v>
          </cell>
          <cell r="C4681" t="str">
            <v>0235-01</v>
          </cell>
          <cell r="D4681" t="str">
            <v>CONTRALORÍA DE BOGOTÁ, D.C.</v>
          </cell>
          <cell r="E4681" t="str">
            <v>0008-017</v>
          </cell>
          <cell r="F4681" t="str">
            <v>ORGC-OTRAS ENTIDADES</v>
          </cell>
          <cell r="G4681" t="str">
            <v>1-100-F001</v>
          </cell>
          <cell r="H4681" t="str">
            <v>VA-RECURSOS DISTRITO</v>
          </cell>
          <cell r="I4681" t="str">
            <v>O21202020080282199</v>
          </cell>
          <cell r="J4681" t="str">
            <v>Otros servicios jurídicos n.c.p.</v>
          </cell>
          <cell r="K4681" t="str">
            <v>000000000000000010235</v>
          </cell>
          <cell r="L4681" t="str">
            <v>0235 - Programa Funcionamiento - CONTRALORÍA DE BOGOTÁ, D.C.</v>
          </cell>
          <cell r="M4681" t="str">
            <v>PM02350001FUNC</v>
          </cell>
          <cell r="N4681" t="str">
            <v>FU</v>
          </cell>
          <cell r="O4681" t="str">
            <v>FUNCIONAMIENTO CONTRALORÍA DE BOGOTA D.C</v>
          </cell>
          <cell r="P4681" t="str">
            <v>2025</v>
          </cell>
          <cell r="Q4681">
            <v>2037000000</v>
          </cell>
          <cell r="R4681">
            <v>2037000000</v>
          </cell>
        </row>
        <row r="4682">
          <cell r="A4682" t="str">
            <v>0235-01FU</v>
          </cell>
          <cell r="B4682" t="str">
            <v>DISTRITO CAPITAL</v>
          </cell>
          <cell r="C4682" t="str">
            <v>0235-01</v>
          </cell>
          <cell r="D4682" t="str">
            <v>CONTRALORÍA DE BOGOTÁ, D.C.</v>
          </cell>
          <cell r="E4682" t="str">
            <v>0008-017</v>
          </cell>
          <cell r="F4682" t="str">
            <v>ORGC-OTRAS ENTIDADES</v>
          </cell>
          <cell r="G4682" t="str">
            <v>1-100-F001</v>
          </cell>
          <cell r="H4682" t="str">
            <v>VA-RECURSOS DISTRITO</v>
          </cell>
          <cell r="I4682" t="str">
            <v>O21202020080383113</v>
          </cell>
          <cell r="J4682" t="str">
            <v>Servicios de consultoría en administración del recurso humano</v>
          </cell>
          <cell r="K4682" t="str">
            <v>000000000000000010235</v>
          </cell>
          <cell r="L4682" t="str">
            <v>0235 - Programa Funcionamiento - CONTRALORÍA DE BOGOTÁ, D.C.</v>
          </cell>
          <cell r="M4682" t="str">
            <v>PM02350001FUNC</v>
          </cell>
          <cell r="N4682" t="str">
            <v>FU</v>
          </cell>
          <cell r="O4682" t="str">
            <v>FUNCIONAMIENTO CONTRALORÍA DE BOGOTA D.C</v>
          </cell>
          <cell r="P4682" t="str">
            <v>2025</v>
          </cell>
          <cell r="Q4682">
            <v>241887000</v>
          </cell>
          <cell r="R4682">
            <v>241887000</v>
          </cell>
        </row>
        <row r="4683">
          <cell r="A4683" t="str">
            <v>0235-01FU</v>
          </cell>
          <cell r="B4683" t="str">
            <v>DISTRITO CAPITAL</v>
          </cell>
          <cell r="C4683" t="str">
            <v>0235-01</v>
          </cell>
          <cell r="D4683" t="str">
            <v>CONTRALORÍA DE BOGOTÁ, D.C.</v>
          </cell>
          <cell r="E4683" t="str">
            <v>0008-017</v>
          </cell>
          <cell r="F4683" t="str">
            <v>ORGC-OTRAS ENTIDADES</v>
          </cell>
          <cell r="G4683" t="str">
            <v>1-100-F001</v>
          </cell>
          <cell r="H4683" t="str">
            <v>VA-RECURSOS DISTRITO</v>
          </cell>
          <cell r="I4683" t="str">
            <v>O21202020080383159</v>
          </cell>
          <cell r="J4683" t="str">
            <v>Otros servicios de alojamiento y suministro de infraestructura en tecnología de la información (TI)</v>
          </cell>
          <cell r="K4683" t="str">
            <v>000000000000000010235</v>
          </cell>
          <cell r="L4683" t="str">
            <v>0235 - Programa Funcionamiento - CONTRALORÍA DE BOGOTÁ, D.C.</v>
          </cell>
          <cell r="M4683" t="str">
            <v>PM02350001FUNC</v>
          </cell>
          <cell r="N4683" t="str">
            <v>FU</v>
          </cell>
          <cell r="O4683" t="str">
            <v>FUNCIONAMIENTO CONTRALORÍA DE BOGOTA D.C</v>
          </cell>
          <cell r="P4683" t="str">
            <v>2025</v>
          </cell>
          <cell r="Q4683">
            <v>350000000</v>
          </cell>
          <cell r="R4683">
            <v>350000000</v>
          </cell>
        </row>
        <row r="4684">
          <cell r="A4684" t="str">
            <v>0235-01FU</v>
          </cell>
          <cell r="B4684" t="str">
            <v>DISTRITO CAPITAL</v>
          </cell>
          <cell r="C4684" t="str">
            <v>0235-01</v>
          </cell>
          <cell r="D4684" t="str">
            <v>CONTRALORÍA DE BOGOTÁ, D.C.</v>
          </cell>
          <cell r="E4684" t="str">
            <v>0008-017</v>
          </cell>
          <cell r="F4684" t="str">
            <v>ORGC-OTRAS ENTIDADES</v>
          </cell>
          <cell r="G4684" t="str">
            <v>1-100-F001</v>
          </cell>
          <cell r="H4684" t="str">
            <v>VA-RECURSOS DISTRITO</v>
          </cell>
          <cell r="I4684" t="str">
            <v>O21202020080383211</v>
          </cell>
          <cell r="J4684" t="str">
            <v>Servicios de asesoría en arquitectura</v>
          </cell>
          <cell r="K4684" t="str">
            <v>000000000000000010235</v>
          </cell>
          <cell r="L4684" t="str">
            <v>0235 - Programa Funcionamiento - CONTRALORÍA DE BOGOTÁ, D.C.</v>
          </cell>
          <cell r="M4684" t="str">
            <v>PM02350001FUNC</v>
          </cell>
          <cell r="N4684" t="str">
            <v>FU</v>
          </cell>
          <cell r="O4684" t="str">
            <v>FUNCIONAMIENTO CONTRALORÍA DE BOGOTA D.C</v>
          </cell>
          <cell r="P4684" t="str">
            <v>2025</v>
          </cell>
          <cell r="Q4684">
            <v>70000000</v>
          </cell>
          <cell r="R4684">
            <v>70000000</v>
          </cell>
        </row>
        <row r="4685">
          <cell r="A4685" t="str">
            <v>0235-01FU</v>
          </cell>
          <cell r="B4685" t="str">
            <v>DISTRITO CAPITAL</v>
          </cell>
          <cell r="C4685" t="str">
            <v>0235-01</v>
          </cell>
          <cell r="D4685" t="str">
            <v>CONTRALORÍA DE BOGOTÁ, D.C.</v>
          </cell>
          <cell r="E4685" t="str">
            <v>0008-017</v>
          </cell>
          <cell r="F4685" t="str">
            <v>ORGC-OTRAS ENTIDADES</v>
          </cell>
          <cell r="G4685" t="str">
            <v>1-100-F001</v>
          </cell>
          <cell r="H4685" t="str">
            <v>VA-RECURSOS DISTRITO</v>
          </cell>
          <cell r="I4685" t="str">
            <v>O21202020080383310</v>
          </cell>
          <cell r="J4685" t="str">
            <v>Servicios de asesoría en ingeniería</v>
          </cell>
          <cell r="K4685" t="str">
            <v>000000000000000010235</v>
          </cell>
          <cell r="L4685" t="str">
            <v>0235 - Programa Funcionamiento - CONTRALORÍA DE BOGOTÁ, D.C.</v>
          </cell>
          <cell r="M4685" t="str">
            <v>PM02350001FUNC</v>
          </cell>
          <cell r="N4685" t="str">
            <v>FU</v>
          </cell>
          <cell r="O4685" t="str">
            <v>FUNCIONAMIENTO CONTRALORÍA DE BOGOTA D.C</v>
          </cell>
          <cell r="P4685" t="str">
            <v>2025</v>
          </cell>
          <cell r="Q4685">
            <v>120000000</v>
          </cell>
          <cell r="R4685">
            <v>120000000</v>
          </cell>
        </row>
        <row r="4686">
          <cell r="A4686" t="str">
            <v>0235-01FU</v>
          </cell>
          <cell r="B4686" t="str">
            <v>DISTRITO CAPITAL</v>
          </cell>
          <cell r="C4686" t="str">
            <v>0235-01</v>
          </cell>
          <cell r="D4686" t="str">
            <v>CONTRALORÍA DE BOGOTÁ, D.C.</v>
          </cell>
          <cell r="E4686" t="str">
            <v>0008-017</v>
          </cell>
          <cell r="F4686" t="str">
            <v>ORGC-OTRAS ENTIDADES</v>
          </cell>
          <cell r="G4686" t="str">
            <v>1-100-F001</v>
          </cell>
          <cell r="H4686" t="str">
            <v>VA-RECURSOS DISTRITO</v>
          </cell>
          <cell r="I4686" t="str">
            <v>O2120202008038363202</v>
          </cell>
          <cell r="J4686" t="str">
            <v>Publicaciones de documentos de carácter oficial</v>
          </cell>
          <cell r="K4686" t="str">
            <v>000000000000000010235</v>
          </cell>
          <cell r="L4686" t="str">
            <v>0235 - Programa Funcionamiento - CONTRALORÍA DE BOGOTÁ, D.C.</v>
          </cell>
          <cell r="M4686" t="str">
            <v>PM02350001FUNC</v>
          </cell>
          <cell r="N4686" t="str">
            <v>FU</v>
          </cell>
          <cell r="O4686" t="str">
            <v>FUNCIONAMIENTO CONTRALORÍA DE BOGOTA D.C</v>
          </cell>
          <cell r="P4686" t="str">
            <v>2025</v>
          </cell>
          <cell r="Q4686">
            <v>7700000</v>
          </cell>
          <cell r="R4686">
            <v>7700000</v>
          </cell>
        </row>
        <row r="4687">
          <cell r="A4687" t="str">
            <v>0235-01FU</v>
          </cell>
          <cell r="B4687" t="str">
            <v>DISTRITO CAPITAL</v>
          </cell>
          <cell r="C4687" t="str">
            <v>0235-01</v>
          </cell>
          <cell r="D4687" t="str">
            <v>CONTRALORÍA DE BOGOTÁ, D.C.</v>
          </cell>
          <cell r="E4687" t="str">
            <v>0008-017</v>
          </cell>
          <cell r="F4687" t="str">
            <v>ORGC-OTRAS ENTIDADES</v>
          </cell>
          <cell r="G4687" t="str">
            <v>1-100-F001</v>
          </cell>
          <cell r="H4687" t="str">
            <v>VA-RECURSOS DISTRITO</v>
          </cell>
          <cell r="I4687" t="str">
            <v>O21202020080383990</v>
          </cell>
          <cell r="J4687" t="str">
            <v>Otros servicios profesionales, técnicos y empresariales n.c.p.</v>
          </cell>
          <cell r="K4687" t="str">
            <v>000000000000000010235</v>
          </cell>
          <cell r="L4687" t="str">
            <v>0235 - Programa Funcionamiento - CONTRALORÍA DE BOGOTÁ, D.C.</v>
          </cell>
          <cell r="M4687" t="str">
            <v>PM02350001FUNC</v>
          </cell>
          <cell r="N4687" t="str">
            <v>FU</v>
          </cell>
          <cell r="O4687" t="str">
            <v>FUNCIONAMIENTO CONTRALORÍA DE BOGOTA D.C</v>
          </cell>
          <cell r="P4687" t="str">
            <v>2025</v>
          </cell>
          <cell r="Q4687">
            <v>2100000000</v>
          </cell>
          <cell r="R4687">
            <v>2100000000</v>
          </cell>
        </row>
        <row r="4688">
          <cell r="A4688" t="str">
            <v>0235-01FU</v>
          </cell>
          <cell r="B4688" t="str">
            <v>DISTRITO CAPITAL</v>
          </cell>
          <cell r="C4688" t="str">
            <v>0235-01</v>
          </cell>
          <cell r="D4688" t="str">
            <v>CONTRALORÍA DE BOGOTÁ, D.C.</v>
          </cell>
          <cell r="E4688" t="str">
            <v>0008-017</v>
          </cell>
          <cell r="F4688" t="str">
            <v>ORGC-OTRAS ENTIDADES</v>
          </cell>
          <cell r="G4688" t="str">
            <v>1-100-F001</v>
          </cell>
          <cell r="H4688" t="str">
            <v>VA-RECURSOS DISTRITO</v>
          </cell>
          <cell r="I4688" t="str">
            <v>O21202020080484120</v>
          </cell>
          <cell r="J4688" t="str">
            <v>Servicios de telefonía fija (acceso)</v>
          </cell>
          <cell r="K4688" t="str">
            <v>000000000000000010235</v>
          </cell>
          <cell r="L4688" t="str">
            <v>0235 - Programa Funcionamiento - CONTRALORÍA DE BOGOTÁ, D.C.</v>
          </cell>
          <cell r="M4688" t="str">
            <v>PM02350001FUNC</v>
          </cell>
          <cell r="N4688" t="str">
            <v>FU</v>
          </cell>
          <cell r="O4688" t="str">
            <v>FUNCIONAMIENTO CONTRALORÍA DE BOGOTA D.C</v>
          </cell>
          <cell r="P4688" t="str">
            <v>2025</v>
          </cell>
          <cell r="Q4688">
            <v>80000000</v>
          </cell>
          <cell r="R4688">
            <v>80000000</v>
          </cell>
        </row>
        <row r="4689">
          <cell r="A4689" t="str">
            <v>0235-01FU</v>
          </cell>
          <cell r="B4689" t="str">
            <v>DISTRITO CAPITAL</v>
          </cell>
          <cell r="C4689" t="str">
            <v>0235-01</v>
          </cell>
          <cell r="D4689" t="str">
            <v>CONTRALORÍA DE BOGOTÁ, D.C.</v>
          </cell>
          <cell r="E4689" t="str">
            <v>0008-017</v>
          </cell>
          <cell r="F4689" t="str">
            <v>ORGC-OTRAS ENTIDADES</v>
          </cell>
          <cell r="G4689" t="str">
            <v>1-100-F001</v>
          </cell>
          <cell r="H4689" t="str">
            <v>VA-RECURSOS DISTRITO</v>
          </cell>
          <cell r="I4689" t="str">
            <v>O21202020080484131</v>
          </cell>
          <cell r="J4689" t="str">
            <v>Servicios móviles de voz</v>
          </cell>
          <cell r="K4689" t="str">
            <v>000000000000000010235</v>
          </cell>
          <cell r="L4689" t="str">
            <v>0235 - Programa Funcionamiento - CONTRALORÍA DE BOGOTÁ, D.C.</v>
          </cell>
          <cell r="M4689" t="str">
            <v>PM02350001FUNC</v>
          </cell>
          <cell r="N4689" t="str">
            <v>FU</v>
          </cell>
          <cell r="O4689" t="str">
            <v>FUNCIONAMIENTO CONTRALORÍA DE BOGOTA D.C</v>
          </cell>
          <cell r="P4689" t="str">
            <v>2025</v>
          </cell>
          <cell r="Q4689">
            <v>1800000</v>
          </cell>
          <cell r="R4689">
            <v>1800000</v>
          </cell>
        </row>
        <row r="4690">
          <cell r="A4690" t="str">
            <v>0235-01FU</v>
          </cell>
          <cell r="B4690" t="str">
            <v>DISTRITO CAPITAL</v>
          </cell>
          <cell r="C4690" t="str">
            <v>0235-01</v>
          </cell>
          <cell r="D4690" t="str">
            <v>CONTRALORÍA DE BOGOTÁ, D.C.</v>
          </cell>
          <cell r="E4690" t="str">
            <v>0008-017</v>
          </cell>
          <cell r="F4690" t="str">
            <v>ORGC-OTRAS ENTIDADES</v>
          </cell>
          <cell r="G4690" t="str">
            <v>1-100-F001</v>
          </cell>
          <cell r="H4690" t="str">
            <v>VA-RECURSOS DISTRITO</v>
          </cell>
          <cell r="I4690" t="str">
            <v>O21202020080484222</v>
          </cell>
          <cell r="J4690" t="str">
            <v>Servicios de acceso a Internet de banda ancha</v>
          </cell>
          <cell r="K4690" t="str">
            <v>000000000000000010235</v>
          </cell>
          <cell r="L4690" t="str">
            <v>0235 - Programa Funcionamiento - CONTRALORÍA DE BOGOTÁ, D.C.</v>
          </cell>
          <cell r="M4690" t="str">
            <v>PM02350001FUNC</v>
          </cell>
          <cell r="N4690" t="str">
            <v>FU</v>
          </cell>
          <cell r="O4690" t="str">
            <v>FUNCIONAMIENTO CONTRALORÍA DE BOGOTA D.C</v>
          </cell>
          <cell r="P4690" t="str">
            <v>2025</v>
          </cell>
          <cell r="Q4690">
            <v>380000000</v>
          </cell>
          <cell r="R4690">
            <v>380000000</v>
          </cell>
        </row>
        <row r="4691">
          <cell r="A4691" t="str">
            <v>0235-01FU</v>
          </cell>
          <cell r="B4691" t="str">
            <v>DISTRITO CAPITAL</v>
          </cell>
          <cell r="C4691" t="str">
            <v>0235-01</v>
          </cell>
          <cell r="D4691" t="str">
            <v>CONTRALORÍA DE BOGOTÁ, D.C.</v>
          </cell>
          <cell r="E4691" t="str">
            <v>0008-017</v>
          </cell>
          <cell r="F4691" t="str">
            <v>ORGC-OTRAS ENTIDADES</v>
          </cell>
          <cell r="G4691" t="str">
            <v>1-100-F001</v>
          </cell>
          <cell r="H4691" t="str">
            <v>VA-RECURSOS DISTRITO</v>
          </cell>
          <cell r="I4691" t="str">
            <v>O21202020080484290</v>
          </cell>
          <cell r="J4691" t="str">
            <v>Otros servicios de telecomunicaciones vía Internet</v>
          </cell>
          <cell r="K4691" t="str">
            <v>000000000000000010235</v>
          </cell>
          <cell r="L4691" t="str">
            <v>0235 - Programa Funcionamiento - CONTRALORÍA DE BOGOTÁ, D.C.</v>
          </cell>
          <cell r="M4691" t="str">
            <v>PM02350001FUNC</v>
          </cell>
          <cell r="N4691" t="str">
            <v>FU</v>
          </cell>
          <cell r="O4691" t="str">
            <v>FUNCIONAMIENTO CONTRALORÍA DE BOGOTA D.C</v>
          </cell>
          <cell r="P4691" t="str">
            <v>2025</v>
          </cell>
          <cell r="Q4691">
            <v>68000000</v>
          </cell>
          <cell r="R4691">
            <v>68000000</v>
          </cell>
        </row>
        <row r="4692">
          <cell r="A4692" t="str">
            <v>0235-01FU</v>
          </cell>
          <cell r="B4692" t="str">
            <v>DISTRITO CAPITAL</v>
          </cell>
          <cell r="C4692" t="str">
            <v>0235-01</v>
          </cell>
          <cell r="D4692" t="str">
            <v>CONTRALORÍA DE BOGOTÁ, D.C.</v>
          </cell>
          <cell r="E4692" t="str">
            <v>0008-017</v>
          </cell>
          <cell r="F4692" t="str">
            <v>ORGC-OTRAS ENTIDADES</v>
          </cell>
          <cell r="G4692" t="str">
            <v>1-100-F001</v>
          </cell>
          <cell r="H4692" t="str">
            <v>VA-RECURSOS DISTRITO</v>
          </cell>
          <cell r="I4692" t="str">
            <v>O21202020080484312</v>
          </cell>
          <cell r="J4692" t="str">
            <v>Servicios de periódicos y revistas en línea (on-line)</v>
          </cell>
          <cell r="K4692" t="str">
            <v>000000000000000010235</v>
          </cell>
          <cell r="L4692" t="str">
            <v>0235 - Programa Funcionamiento - CONTRALORÍA DE BOGOTÁ, D.C.</v>
          </cell>
          <cell r="M4692" t="str">
            <v>PM02350001FUNC</v>
          </cell>
          <cell r="N4692" t="str">
            <v>FU</v>
          </cell>
          <cell r="O4692" t="str">
            <v>FUNCIONAMIENTO CONTRALORÍA DE BOGOTA D.C</v>
          </cell>
          <cell r="P4692" t="str">
            <v>2025</v>
          </cell>
          <cell r="Q4692">
            <v>2000000</v>
          </cell>
          <cell r="R4692">
            <v>2000000</v>
          </cell>
        </row>
        <row r="4693">
          <cell r="A4693" t="str">
            <v>0235-01FU</v>
          </cell>
          <cell r="B4693" t="str">
            <v>DISTRITO CAPITAL</v>
          </cell>
          <cell r="C4693" t="str">
            <v>0235-01</v>
          </cell>
          <cell r="D4693" t="str">
            <v>CONTRALORÍA DE BOGOTÁ, D.C.</v>
          </cell>
          <cell r="E4693" t="str">
            <v>0008-017</v>
          </cell>
          <cell r="F4693" t="str">
            <v>ORGC-OTRAS ENTIDADES</v>
          </cell>
          <cell r="G4693" t="str">
            <v>1-100-F001</v>
          </cell>
          <cell r="H4693" t="str">
            <v>VA-RECURSOS DISTRITO</v>
          </cell>
          <cell r="I4693" t="str">
            <v>O21202020080585250</v>
          </cell>
          <cell r="J4693" t="str">
            <v>Servicios de protección (guardas de seguridad)</v>
          </cell>
          <cell r="K4693" t="str">
            <v>000000000000000010235</v>
          </cell>
          <cell r="L4693" t="str">
            <v>0235 - Programa Funcionamiento - CONTRALORÍA DE BOGOTÁ, D.C.</v>
          </cell>
          <cell r="M4693" t="str">
            <v>PM02350001FUNC</v>
          </cell>
          <cell r="N4693" t="str">
            <v>FU</v>
          </cell>
          <cell r="O4693" t="str">
            <v>FUNCIONAMIENTO CONTRALORÍA DE BOGOTA D.C</v>
          </cell>
          <cell r="P4693" t="str">
            <v>2025</v>
          </cell>
          <cell r="Q4693">
            <v>2331627000</v>
          </cell>
          <cell r="R4693">
            <v>2331627000</v>
          </cell>
        </row>
        <row r="4694">
          <cell r="A4694" t="str">
            <v>0235-01FU</v>
          </cell>
          <cell r="B4694" t="str">
            <v>DISTRITO CAPITAL</v>
          </cell>
          <cell r="C4694" t="str">
            <v>0235-01</v>
          </cell>
          <cell r="D4694" t="str">
            <v>CONTRALORÍA DE BOGOTÁ, D.C.</v>
          </cell>
          <cell r="E4694" t="str">
            <v>0008-017</v>
          </cell>
          <cell r="F4694" t="str">
            <v>ORGC-OTRAS ENTIDADES</v>
          </cell>
          <cell r="G4694" t="str">
            <v>1-100-F001</v>
          </cell>
          <cell r="H4694" t="str">
            <v>VA-RECURSOS DISTRITO</v>
          </cell>
          <cell r="I4694" t="str">
            <v>O21202020080585330</v>
          </cell>
          <cell r="J4694" t="str">
            <v>Servicios de limpieza general</v>
          </cell>
          <cell r="K4694" t="str">
            <v>000000000000000010235</v>
          </cell>
          <cell r="L4694" t="str">
            <v>0235 - Programa Funcionamiento - CONTRALORÍA DE BOGOTÁ, D.C.</v>
          </cell>
          <cell r="M4694" t="str">
            <v>PM02350001FUNC</v>
          </cell>
          <cell r="N4694" t="str">
            <v>FU</v>
          </cell>
          <cell r="O4694" t="str">
            <v>FUNCIONAMIENTO CONTRALORÍA DE BOGOTA D.C</v>
          </cell>
          <cell r="P4694" t="str">
            <v>2025</v>
          </cell>
          <cell r="Q4694">
            <v>1180000</v>
          </cell>
          <cell r="R4694">
            <v>1180000</v>
          </cell>
        </row>
        <row r="4695">
          <cell r="A4695" t="str">
            <v>0235-01FU</v>
          </cell>
          <cell r="B4695" t="str">
            <v>DISTRITO CAPITAL</v>
          </cell>
          <cell r="C4695" t="str">
            <v>0235-01</v>
          </cell>
          <cell r="D4695" t="str">
            <v>CONTRALORÍA DE BOGOTÁ, D.C.</v>
          </cell>
          <cell r="E4695" t="str">
            <v>0008-017</v>
          </cell>
          <cell r="F4695" t="str">
            <v>ORGC-OTRAS ENTIDADES</v>
          </cell>
          <cell r="G4695" t="str">
            <v>1-100-F001</v>
          </cell>
          <cell r="H4695" t="str">
            <v>VA-RECURSOS DISTRITO</v>
          </cell>
          <cell r="I4695" t="str">
            <v>O21202020080585951</v>
          </cell>
          <cell r="J4695" t="str">
            <v>Servicios de copia y reproducción</v>
          </cell>
          <cell r="K4695" t="str">
            <v>000000000000000010235</v>
          </cell>
          <cell r="L4695" t="str">
            <v>0235 - Programa Funcionamiento - CONTRALORÍA DE BOGOTÁ, D.C.</v>
          </cell>
          <cell r="M4695" t="str">
            <v>PM02350001FUNC</v>
          </cell>
          <cell r="N4695" t="str">
            <v>FU</v>
          </cell>
          <cell r="O4695" t="str">
            <v>FUNCIONAMIENTO CONTRALORÍA DE BOGOTA D.C</v>
          </cell>
          <cell r="P4695" t="str">
            <v>2025</v>
          </cell>
          <cell r="Q4695">
            <v>33500000</v>
          </cell>
          <cell r="R4695">
            <v>33500000</v>
          </cell>
        </row>
        <row r="4696">
          <cell r="A4696" t="str">
            <v>0235-01FU</v>
          </cell>
          <cell r="B4696" t="str">
            <v>DISTRITO CAPITAL</v>
          </cell>
          <cell r="C4696" t="str">
            <v>0235-01</v>
          </cell>
          <cell r="D4696" t="str">
            <v>CONTRALORÍA DE BOGOTÁ, D.C.</v>
          </cell>
          <cell r="E4696" t="str">
            <v>0008-017</v>
          </cell>
          <cell r="F4696" t="str">
            <v>ORGC-OTRAS ENTIDADES</v>
          </cell>
          <cell r="G4696" t="str">
            <v>1-100-F001</v>
          </cell>
          <cell r="H4696" t="str">
            <v>VA-RECURSOS DISTRITO</v>
          </cell>
          <cell r="I4696" t="str">
            <v>O21202020080585961</v>
          </cell>
          <cell r="J4696" t="str">
            <v>Servicios de organización y asistencia de convenciones</v>
          </cell>
          <cell r="K4696" t="str">
            <v>000000000000000010235</v>
          </cell>
          <cell r="L4696" t="str">
            <v>0235 - Programa Funcionamiento - CONTRALORÍA DE BOGOTÁ, D.C.</v>
          </cell>
          <cell r="M4696" t="str">
            <v>PM02350001FUNC</v>
          </cell>
          <cell r="N4696" t="str">
            <v>FU</v>
          </cell>
          <cell r="O4696" t="str">
            <v>FUNCIONAMIENTO CONTRALORÍA DE BOGOTA D.C</v>
          </cell>
          <cell r="P4696" t="str">
            <v>2025</v>
          </cell>
          <cell r="Q4696">
            <v>220000000</v>
          </cell>
          <cell r="R4696">
            <v>220000000</v>
          </cell>
        </row>
        <row r="4697">
          <cell r="A4697" t="str">
            <v>0235-01FU</v>
          </cell>
          <cell r="B4697" t="str">
            <v>DISTRITO CAPITAL</v>
          </cell>
          <cell r="C4697" t="str">
            <v>0235-01</v>
          </cell>
          <cell r="D4697" t="str">
            <v>CONTRALORÍA DE BOGOTÁ, D.C.</v>
          </cell>
          <cell r="E4697" t="str">
            <v>0008-017</v>
          </cell>
          <cell r="F4697" t="str">
            <v>ORGC-OTRAS ENTIDADES</v>
          </cell>
          <cell r="G4697" t="str">
            <v>1-100-F001</v>
          </cell>
          <cell r="H4697" t="str">
            <v>VA-RECURSOS DISTRITO</v>
          </cell>
          <cell r="I4697" t="str">
            <v>O21202020080585999</v>
          </cell>
          <cell r="J4697" t="str">
            <v>Otros servicios de apoyo n.c.p.</v>
          </cell>
          <cell r="K4697" t="str">
            <v>000000000000000010235</v>
          </cell>
          <cell r="L4697" t="str">
            <v>0235 - Programa Funcionamiento - CONTRALORÍA DE BOGOTÁ, D.C.</v>
          </cell>
          <cell r="M4697" t="str">
            <v>PM02350001FUNC</v>
          </cell>
          <cell r="N4697" t="str">
            <v>FU</v>
          </cell>
          <cell r="O4697" t="str">
            <v>FUNCIONAMIENTO CONTRALORÍA DE BOGOTA D.C</v>
          </cell>
          <cell r="P4697" t="str">
            <v>2025</v>
          </cell>
          <cell r="Q4697">
            <v>300000000</v>
          </cell>
          <cell r="R4697">
            <v>300000000</v>
          </cell>
        </row>
        <row r="4698">
          <cell r="A4698" t="str">
            <v>0235-01FU</v>
          </cell>
          <cell r="B4698" t="str">
            <v>DISTRITO CAPITAL</v>
          </cell>
          <cell r="C4698" t="str">
            <v>0235-01</v>
          </cell>
          <cell r="D4698" t="str">
            <v>CONTRALORÍA DE BOGOTÁ, D.C.</v>
          </cell>
          <cell r="E4698" t="str">
            <v>0008-017</v>
          </cell>
          <cell r="F4698" t="str">
            <v>ORGC-OTRAS ENTIDADES</v>
          </cell>
          <cell r="G4698" t="str">
            <v>1-100-F001</v>
          </cell>
          <cell r="H4698" t="str">
            <v>VA-RECURSOS DISTRITO</v>
          </cell>
          <cell r="I4698" t="str">
            <v>O21202020080686312</v>
          </cell>
          <cell r="J4698" t="str">
            <v>Servicios de distribución de electricidad (a comisión o por contrato)</v>
          </cell>
          <cell r="K4698" t="str">
            <v>000000000000000010235</v>
          </cell>
          <cell r="L4698" t="str">
            <v>0235 - Programa Funcionamiento - CONTRALORÍA DE BOGOTÁ, D.C.</v>
          </cell>
          <cell r="M4698" t="str">
            <v>PM02350001FUNC</v>
          </cell>
          <cell r="N4698" t="str">
            <v>FU</v>
          </cell>
          <cell r="O4698" t="str">
            <v>FUNCIONAMIENTO CONTRALORÍA DE BOGOTA D.C</v>
          </cell>
          <cell r="P4698" t="str">
            <v>2025</v>
          </cell>
          <cell r="Q4698">
            <v>500000000</v>
          </cell>
          <cell r="R4698">
            <v>500000000</v>
          </cell>
        </row>
        <row r="4699">
          <cell r="A4699" t="str">
            <v>0235-01FU</v>
          </cell>
          <cell r="B4699" t="str">
            <v>DISTRITO CAPITAL</v>
          </cell>
          <cell r="C4699" t="str">
            <v>0235-01</v>
          </cell>
          <cell r="D4699" t="str">
            <v>CONTRALORÍA DE BOGOTÁ, D.C.</v>
          </cell>
          <cell r="E4699" t="str">
            <v>0008-017</v>
          </cell>
          <cell r="F4699" t="str">
            <v>ORGC-OTRAS ENTIDADES</v>
          </cell>
          <cell r="G4699" t="str">
            <v>1-100-F001</v>
          </cell>
          <cell r="H4699" t="str">
            <v>VA-RECURSOS DISTRITO</v>
          </cell>
          <cell r="I4699" t="str">
            <v>O21202020080686320</v>
          </cell>
          <cell r="J4699" t="str">
            <v>Servicios de distribución de gas por tuberías (a comisión o por contrato)</v>
          </cell>
          <cell r="K4699" t="str">
            <v>000000000000000010235</v>
          </cell>
          <cell r="L4699" t="str">
            <v>0235 - Programa Funcionamiento - CONTRALORÍA DE BOGOTÁ, D.C.</v>
          </cell>
          <cell r="M4699" t="str">
            <v>PM02350001FUNC</v>
          </cell>
          <cell r="N4699" t="str">
            <v>FU</v>
          </cell>
          <cell r="O4699" t="str">
            <v>FUNCIONAMIENTO CONTRALORÍA DE BOGOTA D.C</v>
          </cell>
          <cell r="P4699" t="str">
            <v>2025</v>
          </cell>
          <cell r="Q4699">
            <v>1000000</v>
          </cell>
          <cell r="R4699">
            <v>1000000</v>
          </cell>
        </row>
        <row r="4700">
          <cell r="A4700" t="str">
            <v>0235-01FU</v>
          </cell>
          <cell r="B4700" t="str">
            <v>DISTRITO CAPITAL</v>
          </cell>
          <cell r="C4700" t="str">
            <v>0235-01</v>
          </cell>
          <cell r="D4700" t="str">
            <v>CONTRALORÍA DE BOGOTÁ, D.C.</v>
          </cell>
          <cell r="E4700" t="str">
            <v>0008-017</v>
          </cell>
          <cell r="F4700" t="str">
            <v>ORGC-OTRAS ENTIDADES</v>
          </cell>
          <cell r="G4700" t="str">
            <v>1-100-F001</v>
          </cell>
          <cell r="H4700" t="str">
            <v>VA-RECURSOS DISTRITO</v>
          </cell>
          <cell r="I4700" t="str">
            <v>O21202020080686330</v>
          </cell>
          <cell r="J4700" t="str">
            <v>Servicios de distribución de agua por tubería (a comisión o por contrato)</v>
          </cell>
          <cell r="K4700" t="str">
            <v>000000000000000010235</v>
          </cell>
          <cell r="L4700" t="str">
            <v>0235 - Programa Funcionamiento - CONTRALORÍA DE BOGOTÁ, D.C.</v>
          </cell>
          <cell r="M4700" t="str">
            <v>PM02350001FUNC</v>
          </cell>
          <cell r="N4700" t="str">
            <v>FU</v>
          </cell>
          <cell r="O4700" t="str">
            <v>FUNCIONAMIENTO CONTRALORÍA DE BOGOTA D.C</v>
          </cell>
          <cell r="P4700" t="str">
            <v>2025</v>
          </cell>
          <cell r="Q4700">
            <v>20500000</v>
          </cell>
          <cell r="R4700">
            <v>20500000</v>
          </cell>
        </row>
        <row r="4701">
          <cell r="A4701" t="str">
            <v>0235-01FU</v>
          </cell>
          <cell r="B4701" t="str">
            <v>DISTRITO CAPITAL</v>
          </cell>
          <cell r="C4701" t="str">
            <v>0235-01</v>
          </cell>
          <cell r="D4701" t="str">
            <v>CONTRALORÍA DE BOGOTÁ, D.C.</v>
          </cell>
          <cell r="E4701" t="str">
            <v>0008-017</v>
          </cell>
          <cell r="F4701" t="str">
            <v>ORGC-OTRAS ENTIDADES</v>
          </cell>
          <cell r="G4701" t="str">
            <v>1-100-F001</v>
          </cell>
          <cell r="H4701" t="str">
            <v>VA-RECURSOS DISTRITO</v>
          </cell>
          <cell r="I4701" t="str">
            <v>O2120202008078714102</v>
          </cell>
          <cell r="J4701" t="str">
            <v>Servicio de mantenimiento y reparación de vehículos automóviles</v>
          </cell>
          <cell r="K4701" t="str">
            <v>000000000000000010235</v>
          </cell>
          <cell r="L4701" t="str">
            <v>0235 - Programa Funcionamiento - CONTRALORÍA DE BOGOTÁ, D.C.</v>
          </cell>
          <cell r="M4701" t="str">
            <v>PM02350001FUNC</v>
          </cell>
          <cell r="N4701" t="str">
            <v>FU</v>
          </cell>
          <cell r="O4701" t="str">
            <v>FUNCIONAMIENTO CONTRALORÍA DE BOGOTA D.C</v>
          </cell>
          <cell r="P4701" t="str">
            <v>2025</v>
          </cell>
          <cell r="Q4701">
            <v>240000000</v>
          </cell>
          <cell r="R4701">
            <v>240000000</v>
          </cell>
        </row>
        <row r="4702">
          <cell r="A4702" t="str">
            <v>0235-01FU</v>
          </cell>
          <cell r="B4702" t="str">
            <v>DISTRITO CAPITAL</v>
          </cell>
          <cell r="C4702" t="str">
            <v>0235-01</v>
          </cell>
          <cell r="D4702" t="str">
            <v>CONTRALORÍA DE BOGOTÁ, D.C.</v>
          </cell>
          <cell r="E4702" t="str">
            <v>0008-017</v>
          </cell>
          <cell r="F4702" t="str">
            <v>ORGC-OTRAS ENTIDADES</v>
          </cell>
          <cell r="G4702" t="str">
            <v>1-100-F001</v>
          </cell>
          <cell r="H4702" t="str">
            <v>VA-RECURSOS DISTRITO</v>
          </cell>
          <cell r="I4702" t="str">
            <v>O21202020080787151</v>
          </cell>
          <cell r="J4702" t="str">
            <v>Servicios de mantenimiento y reparación de electrodomésticos</v>
          </cell>
          <cell r="K4702" t="str">
            <v>000000000000000010235</v>
          </cell>
          <cell r="L4702" t="str">
            <v>0235 - Programa Funcionamiento - CONTRALORÍA DE BOGOTÁ, D.C.</v>
          </cell>
          <cell r="M4702" t="str">
            <v>PM02350001FUNC</v>
          </cell>
          <cell r="N4702" t="str">
            <v>FU</v>
          </cell>
          <cell r="O4702" t="str">
            <v>FUNCIONAMIENTO CONTRALORÍA DE BOGOTA D.C</v>
          </cell>
          <cell r="P4702" t="str">
            <v>2025</v>
          </cell>
          <cell r="Q4702">
            <v>7000000</v>
          </cell>
          <cell r="R4702">
            <v>7000000</v>
          </cell>
        </row>
        <row r="4703">
          <cell r="A4703" t="str">
            <v>0235-01FU</v>
          </cell>
          <cell r="B4703" t="str">
            <v>DISTRITO CAPITAL</v>
          </cell>
          <cell r="C4703" t="str">
            <v>0235-01</v>
          </cell>
          <cell r="D4703" t="str">
            <v>CONTRALORÍA DE BOGOTÁ, D.C.</v>
          </cell>
          <cell r="E4703" t="str">
            <v>0008-017</v>
          </cell>
          <cell r="F4703" t="str">
            <v>ORGC-OTRAS ENTIDADES</v>
          </cell>
          <cell r="G4703" t="str">
            <v>1-100-F001</v>
          </cell>
          <cell r="H4703" t="str">
            <v>VA-RECURSOS DISTRITO</v>
          </cell>
          <cell r="I4703" t="str">
            <v>O2120202008078715202</v>
          </cell>
          <cell r="J4703" t="str">
            <v>Servicio de mantenimiento y reparación de motores, transformadores y generadores eléctricos</v>
          </cell>
          <cell r="K4703" t="str">
            <v>000000000000000010235</v>
          </cell>
          <cell r="L4703" t="str">
            <v>0235 - Programa Funcionamiento - CONTRALORÍA DE BOGOTÁ, D.C.</v>
          </cell>
          <cell r="M4703" t="str">
            <v>PM02350001FUNC</v>
          </cell>
          <cell r="N4703" t="str">
            <v>FU</v>
          </cell>
          <cell r="O4703" t="str">
            <v>FUNCIONAMIENTO CONTRALORÍA DE BOGOTA D.C</v>
          </cell>
          <cell r="P4703" t="str">
            <v>2025</v>
          </cell>
          <cell r="Q4703">
            <v>70000000</v>
          </cell>
          <cell r="R4703">
            <v>70000000</v>
          </cell>
        </row>
        <row r="4704">
          <cell r="A4704" t="str">
            <v>0235-01FU</v>
          </cell>
          <cell r="B4704" t="str">
            <v>DISTRITO CAPITAL</v>
          </cell>
          <cell r="C4704" t="str">
            <v>0235-01</v>
          </cell>
          <cell r="D4704" t="str">
            <v>CONTRALORÍA DE BOGOTÁ, D.C.</v>
          </cell>
          <cell r="E4704" t="str">
            <v>0008-017</v>
          </cell>
          <cell r="F4704" t="str">
            <v>ORGC-OTRAS ENTIDADES</v>
          </cell>
          <cell r="G4704" t="str">
            <v>1-100-F001</v>
          </cell>
          <cell r="H4704" t="str">
            <v>VA-RECURSOS DISTRITO</v>
          </cell>
          <cell r="I4704" t="str">
            <v>O2120202008078715299</v>
          </cell>
          <cell r="J4704" t="str">
            <v>Otros servicios de mantenimiento y reparación de maquinaria y aparatos eléctricos n.c.p.</v>
          </cell>
          <cell r="K4704" t="str">
            <v>000000000000000010235</v>
          </cell>
          <cell r="L4704" t="str">
            <v>0235 - Programa Funcionamiento - CONTRALORÍA DE BOGOTÁ, D.C.</v>
          </cell>
          <cell r="M4704" t="str">
            <v>PM02350001FUNC</v>
          </cell>
          <cell r="N4704" t="str">
            <v>FU</v>
          </cell>
          <cell r="O4704" t="str">
            <v>FUNCIONAMIENTO CONTRALORÍA DE BOGOTA D.C</v>
          </cell>
          <cell r="P4704" t="str">
            <v>2025</v>
          </cell>
          <cell r="Q4704">
            <v>250000000</v>
          </cell>
          <cell r="R4704">
            <v>250000000</v>
          </cell>
        </row>
        <row r="4705">
          <cell r="A4705" t="str">
            <v>0235-01FU</v>
          </cell>
          <cell r="B4705" t="str">
            <v>DISTRITO CAPITAL</v>
          </cell>
          <cell r="C4705" t="str">
            <v>0235-01</v>
          </cell>
          <cell r="D4705" t="str">
            <v>CONTRALORÍA DE BOGOTÁ, D.C.</v>
          </cell>
          <cell r="E4705" t="str">
            <v>0008-017</v>
          </cell>
          <cell r="F4705" t="str">
            <v>ORGC-OTRAS ENTIDADES</v>
          </cell>
          <cell r="G4705" t="str">
            <v>1-100-F001</v>
          </cell>
          <cell r="H4705" t="str">
            <v>VA-RECURSOS DISTRITO</v>
          </cell>
          <cell r="I4705" t="str">
            <v>O2120202008078715610</v>
          </cell>
          <cell r="J4705" t="str">
            <v>Servicio de mantenimiento y reparación de maquinaria y equipo para la elaboración de alimentos, bebidas y tabaco</v>
          </cell>
          <cell r="K4705" t="str">
            <v>000000000000000010235</v>
          </cell>
          <cell r="L4705" t="str">
            <v>0235 - Programa Funcionamiento - CONTRALORÍA DE BOGOTÁ, D.C.</v>
          </cell>
          <cell r="M4705" t="str">
            <v>PM02350001FUNC</v>
          </cell>
          <cell r="N4705" t="str">
            <v>FU</v>
          </cell>
          <cell r="O4705" t="str">
            <v>FUNCIONAMIENTO CONTRALORÍA DE BOGOTA D.C</v>
          </cell>
          <cell r="P4705" t="str">
            <v>2025</v>
          </cell>
          <cell r="Q4705">
            <v>6000000</v>
          </cell>
          <cell r="R4705">
            <v>6000000</v>
          </cell>
        </row>
        <row r="4706">
          <cell r="A4706" t="str">
            <v>0235-01FU</v>
          </cell>
          <cell r="B4706" t="str">
            <v>DISTRITO CAPITAL</v>
          </cell>
          <cell r="C4706" t="str">
            <v>0235-01</v>
          </cell>
          <cell r="D4706" t="str">
            <v>CONTRALORÍA DE BOGOTÁ, D.C.</v>
          </cell>
          <cell r="E4706" t="str">
            <v>0008-017</v>
          </cell>
          <cell r="F4706" t="str">
            <v>ORGC-OTRAS ENTIDADES</v>
          </cell>
          <cell r="G4706" t="str">
            <v>1-100-F001</v>
          </cell>
          <cell r="H4706" t="str">
            <v>VA-RECURSOS DISTRITO</v>
          </cell>
          <cell r="I4706" t="str">
            <v>O2120202008078715699</v>
          </cell>
          <cell r="J4706" t="str">
            <v>Servicio de mantenimiento y reparación de máquinas de uso general n.c.p.</v>
          </cell>
          <cell r="K4706" t="str">
            <v>000000000000000010235</v>
          </cell>
          <cell r="L4706" t="str">
            <v>0235 - Programa Funcionamiento - CONTRALORÍA DE BOGOTÁ, D.C.</v>
          </cell>
          <cell r="M4706" t="str">
            <v>PM02350001FUNC</v>
          </cell>
          <cell r="N4706" t="str">
            <v>FU</v>
          </cell>
          <cell r="O4706" t="str">
            <v>FUNCIONAMIENTO CONTRALORÍA DE BOGOTA D.C</v>
          </cell>
          <cell r="P4706" t="str">
            <v>2025</v>
          </cell>
          <cell r="Q4706">
            <v>19200000</v>
          </cell>
          <cell r="R4706">
            <v>19200000</v>
          </cell>
        </row>
        <row r="4707">
          <cell r="A4707" t="str">
            <v>0235-01FU</v>
          </cell>
          <cell r="B4707" t="str">
            <v>DISTRITO CAPITAL</v>
          </cell>
          <cell r="C4707" t="str">
            <v>0235-01</v>
          </cell>
          <cell r="D4707" t="str">
            <v>CONTRALORÍA DE BOGOTÁ, D.C.</v>
          </cell>
          <cell r="E4707" t="str">
            <v>0008-017</v>
          </cell>
          <cell r="F4707" t="str">
            <v>ORGC-OTRAS ENTIDADES</v>
          </cell>
          <cell r="G4707" t="str">
            <v>1-100-F001</v>
          </cell>
          <cell r="H4707" t="str">
            <v>VA-RECURSOS DISTRITO</v>
          </cell>
          <cell r="I4707" t="str">
            <v>O2120202008078715999</v>
          </cell>
          <cell r="J4707" t="str">
            <v>Servicio de mantenimiento y reparación de otros equipos n.c.p.</v>
          </cell>
          <cell r="K4707" t="str">
            <v>000000000000000010235</v>
          </cell>
          <cell r="L4707" t="str">
            <v>0235 - Programa Funcionamiento - CONTRALORÍA DE BOGOTÁ, D.C.</v>
          </cell>
          <cell r="M4707" t="str">
            <v>PM02350001FUNC</v>
          </cell>
          <cell r="N4707" t="str">
            <v>FU</v>
          </cell>
          <cell r="O4707" t="str">
            <v>FUNCIONAMIENTO CONTRALORÍA DE BOGOTA D.C</v>
          </cell>
          <cell r="P4707" t="str">
            <v>2025</v>
          </cell>
          <cell r="Q4707">
            <v>250000000</v>
          </cell>
          <cell r="R4707">
            <v>250000000</v>
          </cell>
        </row>
        <row r="4708">
          <cell r="A4708" t="str">
            <v>0235-01FU</v>
          </cell>
          <cell r="B4708" t="str">
            <v>DISTRITO CAPITAL</v>
          </cell>
          <cell r="C4708" t="str">
            <v>0235-01</v>
          </cell>
          <cell r="D4708" t="str">
            <v>CONTRALORÍA DE BOGOTÁ, D.C.</v>
          </cell>
          <cell r="E4708" t="str">
            <v>0008-017</v>
          </cell>
          <cell r="F4708" t="str">
            <v>ORGC-OTRAS ENTIDADES</v>
          </cell>
          <cell r="G4708" t="str">
            <v>1-100-F001</v>
          </cell>
          <cell r="H4708" t="str">
            <v>VA-RECURSOS DISTRITO</v>
          </cell>
          <cell r="I4708" t="str">
            <v>O2120202008078724001</v>
          </cell>
          <cell r="J4708" t="str">
            <v>Restauración y reparación de muebles</v>
          </cell>
          <cell r="K4708" t="str">
            <v>000000000000000010235</v>
          </cell>
          <cell r="L4708" t="str">
            <v>0235 - Programa Funcionamiento - CONTRALORÍA DE BOGOTÁ, D.C.</v>
          </cell>
          <cell r="M4708" t="str">
            <v>PM02350001FUNC</v>
          </cell>
          <cell r="N4708" t="str">
            <v>FU</v>
          </cell>
          <cell r="O4708" t="str">
            <v>FUNCIONAMIENTO CONTRALORÍA DE BOGOTA D.C</v>
          </cell>
          <cell r="P4708" t="str">
            <v>2025</v>
          </cell>
          <cell r="Q4708">
            <v>40000000</v>
          </cell>
          <cell r="R4708">
            <v>40000000</v>
          </cell>
        </row>
        <row r="4709">
          <cell r="A4709" t="str">
            <v>0235-01FU</v>
          </cell>
          <cell r="B4709" t="str">
            <v>DISTRITO CAPITAL</v>
          </cell>
          <cell r="C4709" t="str">
            <v>0235-01</v>
          </cell>
          <cell r="D4709" t="str">
            <v>CONTRALORÍA DE BOGOTÁ, D.C.</v>
          </cell>
          <cell r="E4709" t="str">
            <v>0008-017</v>
          </cell>
          <cell r="F4709" t="str">
            <v>ORGC-OTRAS ENTIDADES</v>
          </cell>
          <cell r="G4709" t="str">
            <v>1-100-F001</v>
          </cell>
          <cell r="H4709" t="str">
            <v>VA-RECURSOS DISTRITO</v>
          </cell>
          <cell r="I4709" t="str">
            <v>O2120202008098912197</v>
          </cell>
          <cell r="J4709" t="str">
            <v>Servicios de impresión litográfica n.c.p.</v>
          </cell>
          <cell r="K4709" t="str">
            <v>000000000000000010235</v>
          </cell>
          <cell r="L4709" t="str">
            <v>0235 - Programa Funcionamiento - CONTRALORÍA DE BOGOTÁ, D.C.</v>
          </cell>
          <cell r="M4709" t="str">
            <v>PM02350001FUNC</v>
          </cell>
          <cell r="N4709" t="str">
            <v>FU</v>
          </cell>
          <cell r="O4709" t="str">
            <v>FUNCIONAMIENTO CONTRALORÍA DE BOGOTA D.C</v>
          </cell>
          <cell r="P4709" t="str">
            <v>2025</v>
          </cell>
          <cell r="Q4709">
            <v>17700000</v>
          </cell>
          <cell r="R4709">
            <v>17700000</v>
          </cell>
        </row>
        <row r="4710">
          <cell r="A4710" t="str">
            <v>0235-01FU</v>
          </cell>
          <cell r="B4710" t="str">
            <v>DISTRITO CAPITAL</v>
          </cell>
          <cell r="C4710" t="str">
            <v>0235-01</v>
          </cell>
          <cell r="D4710" t="str">
            <v>CONTRALORÍA DE BOGOTÁ, D.C.</v>
          </cell>
          <cell r="E4710" t="str">
            <v>0008-017</v>
          </cell>
          <cell r="F4710" t="str">
            <v>ORGC-OTRAS ENTIDADES</v>
          </cell>
          <cell r="G4710" t="str">
            <v>1-100-F001</v>
          </cell>
          <cell r="H4710" t="str">
            <v>VA-RECURSOS DISTRITO</v>
          </cell>
          <cell r="I4710" t="str">
            <v>O2120202008098912299</v>
          </cell>
          <cell r="J4710" t="str">
            <v>Otros trabajos de encuadernación n.c.p.</v>
          </cell>
          <cell r="K4710" t="str">
            <v>000000000000000010235</v>
          </cell>
          <cell r="L4710" t="str">
            <v>0235 - Programa Funcionamiento - CONTRALORÍA DE BOGOTÁ, D.C.</v>
          </cell>
          <cell r="M4710" t="str">
            <v>PM02350001FUNC</v>
          </cell>
          <cell r="N4710" t="str">
            <v>FU</v>
          </cell>
          <cell r="O4710" t="str">
            <v>FUNCIONAMIENTO CONTRALORÍA DE BOGOTA D.C</v>
          </cell>
          <cell r="P4710" t="str">
            <v>2025</v>
          </cell>
          <cell r="Q4710">
            <v>1180000</v>
          </cell>
          <cell r="R4710">
            <v>1180000</v>
          </cell>
        </row>
        <row r="4711">
          <cell r="A4711" t="str">
            <v>0235-01FU</v>
          </cell>
          <cell r="B4711" t="str">
            <v>DISTRITO CAPITAL</v>
          </cell>
          <cell r="C4711" t="str">
            <v>0235-01</v>
          </cell>
          <cell r="D4711" t="str">
            <v>CONTRALORÍA DE BOGOTÁ, D.C.</v>
          </cell>
          <cell r="E4711" t="str">
            <v>0008-017</v>
          </cell>
          <cell r="F4711" t="str">
            <v>ORGC-OTRAS ENTIDADES</v>
          </cell>
          <cell r="G4711" t="str">
            <v>1-100-F001</v>
          </cell>
          <cell r="H4711" t="str">
            <v>VA-RECURSOS DISTRITO</v>
          </cell>
          <cell r="I4711" t="str">
            <v>O21202020090292919</v>
          </cell>
          <cell r="J4711" t="str">
            <v>Otros tipos de servicios educativos y de formación, n.c.p.</v>
          </cell>
          <cell r="K4711" t="str">
            <v>000000000000000010235</v>
          </cell>
          <cell r="L4711" t="str">
            <v>0235 - Programa Funcionamiento - CONTRALORÍA DE BOGOTÁ, D.C.</v>
          </cell>
          <cell r="M4711" t="str">
            <v>PM02350001FUNC</v>
          </cell>
          <cell r="N4711" t="str">
            <v>FU</v>
          </cell>
          <cell r="O4711" t="str">
            <v>FUNCIONAMIENTO CONTRALORÍA DE BOGOTA D.C</v>
          </cell>
          <cell r="P4711" t="str">
            <v>2025</v>
          </cell>
          <cell r="Q4711">
            <v>550000000</v>
          </cell>
          <cell r="R4711">
            <v>550000000</v>
          </cell>
        </row>
        <row r="4712">
          <cell r="A4712" t="str">
            <v>0235-01FU</v>
          </cell>
          <cell r="B4712" t="str">
            <v>DISTRITO CAPITAL</v>
          </cell>
          <cell r="C4712" t="str">
            <v>0235-01</v>
          </cell>
          <cell r="D4712" t="str">
            <v>CONTRALORÍA DE BOGOTÁ, D.C.</v>
          </cell>
          <cell r="E4712" t="str">
            <v>0008-017</v>
          </cell>
          <cell r="F4712" t="str">
            <v>ORGC-OTRAS ENTIDADES</v>
          </cell>
          <cell r="G4712" t="str">
            <v>1-100-F001</v>
          </cell>
          <cell r="H4712" t="str">
            <v>VA-RECURSOS DISTRITO</v>
          </cell>
          <cell r="I4712" t="str">
            <v>O21202020090393121</v>
          </cell>
          <cell r="J4712" t="str">
            <v>Servicios médicos generales</v>
          </cell>
          <cell r="K4712" t="str">
            <v>000000000000000010235</v>
          </cell>
          <cell r="L4712" t="str">
            <v>0235 - Programa Funcionamiento - CONTRALORÍA DE BOGOTÁ, D.C.</v>
          </cell>
          <cell r="M4712" t="str">
            <v>PM02350001FUNC</v>
          </cell>
          <cell r="N4712" t="str">
            <v>FU</v>
          </cell>
          <cell r="O4712" t="str">
            <v>FUNCIONAMIENTO CONTRALORÍA DE BOGOTA D.C</v>
          </cell>
          <cell r="P4712" t="str">
            <v>2025</v>
          </cell>
          <cell r="Q4712">
            <v>100000000</v>
          </cell>
          <cell r="R4712">
            <v>100000000</v>
          </cell>
        </row>
        <row r="4713">
          <cell r="A4713" t="str">
            <v>0235-01FU</v>
          </cell>
          <cell r="B4713" t="str">
            <v>DISTRITO CAPITAL</v>
          </cell>
          <cell r="C4713" t="str">
            <v>0235-01</v>
          </cell>
          <cell r="D4713" t="str">
            <v>CONTRALORÍA DE BOGOTÁ, D.C.</v>
          </cell>
          <cell r="E4713" t="str">
            <v>0008-017</v>
          </cell>
          <cell r="F4713" t="str">
            <v>ORGC-OTRAS ENTIDADES</v>
          </cell>
          <cell r="G4713" t="str">
            <v>1-100-F001</v>
          </cell>
          <cell r="H4713" t="str">
            <v>VA-RECURSOS DISTRITO</v>
          </cell>
          <cell r="I4713" t="str">
            <v>O21202020090393122</v>
          </cell>
          <cell r="J4713" t="str">
            <v>Servicios médicos especializados</v>
          </cell>
          <cell r="K4713" t="str">
            <v>000000000000000010235</v>
          </cell>
          <cell r="L4713" t="str">
            <v>0235 - Programa Funcionamiento - CONTRALORÍA DE BOGOTÁ, D.C.</v>
          </cell>
          <cell r="M4713" t="str">
            <v>PM02350001FUNC</v>
          </cell>
          <cell r="N4713" t="str">
            <v>FU</v>
          </cell>
          <cell r="O4713" t="str">
            <v>FUNCIONAMIENTO CONTRALORÍA DE BOGOTA D.C</v>
          </cell>
          <cell r="P4713" t="str">
            <v>2025</v>
          </cell>
          <cell r="Q4713">
            <v>90000000</v>
          </cell>
          <cell r="R4713">
            <v>90000000</v>
          </cell>
        </row>
        <row r="4714">
          <cell r="A4714" t="str">
            <v>0235-01FU</v>
          </cell>
          <cell r="B4714" t="str">
            <v>DISTRITO CAPITAL</v>
          </cell>
          <cell r="C4714" t="str">
            <v>0235-01</v>
          </cell>
          <cell r="D4714" t="str">
            <v>CONTRALORÍA DE BOGOTÁ, D.C.</v>
          </cell>
          <cell r="E4714" t="str">
            <v>0008-017</v>
          </cell>
          <cell r="F4714" t="str">
            <v>ORGC-OTRAS ENTIDADES</v>
          </cell>
          <cell r="G4714" t="str">
            <v>1-100-F001</v>
          </cell>
          <cell r="H4714" t="str">
            <v>VA-RECURSOS DISTRITO</v>
          </cell>
          <cell r="I4714" t="str">
            <v>O21202020090494110</v>
          </cell>
          <cell r="J4714" t="str">
            <v>Servicios de alcantarillado y tratamiento de aguas residuales</v>
          </cell>
          <cell r="K4714" t="str">
            <v>000000000000000010235</v>
          </cell>
          <cell r="L4714" t="str">
            <v>0235 - Programa Funcionamiento - CONTRALORÍA DE BOGOTÁ, D.C.</v>
          </cell>
          <cell r="M4714" t="str">
            <v>PM02350001FUNC</v>
          </cell>
          <cell r="N4714" t="str">
            <v>FU</v>
          </cell>
          <cell r="O4714" t="str">
            <v>FUNCIONAMIENTO CONTRALORÍA DE BOGOTA D.C</v>
          </cell>
          <cell r="P4714" t="str">
            <v>2025</v>
          </cell>
          <cell r="Q4714">
            <v>20600000</v>
          </cell>
          <cell r="R4714">
            <v>20600000</v>
          </cell>
        </row>
        <row r="4715">
          <cell r="A4715" t="str">
            <v>0235-01FU</v>
          </cell>
          <cell r="B4715" t="str">
            <v>DISTRITO CAPITAL</v>
          </cell>
          <cell r="C4715" t="str">
            <v>0235-01</v>
          </cell>
          <cell r="D4715" t="str">
            <v>CONTRALORÍA DE BOGOTÁ, D.C.</v>
          </cell>
          <cell r="E4715" t="str">
            <v>0008-017</v>
          </cell>
          <cell r="F4715" t="str">
            <v>ORGC-OTRAS ENTIDADES</v>
          </cell>
          <cell r="G4715" t="str">
            <v>1-100-F001</v>
          </cell>
          <cell r="H4715" t="str">
            <v>VA-RECURSOS DISTRITO</v>
          </cell>
          <cell r="I4715" t="str">
            <v>O21202020090494239</v>
          </cell>
          <cell r="J4715" t="str">
            <v>Servicios generales de recolección de otros desechos</v>
          </cell>
          <cell r="K4715" t="str">
            <v>000000000000000010235</v>
          </cell>
          <cell r="L4715" t="str">
            <v>0235 - Programa Funcionamiento - CONTRALORÍA DE BOGOTÁ, D.C.</v>
          </cell>
          <cell r="M4715" t="str">
            <v>PM02350001FUNC</v>
          </cell>
          <cell r="N4715" t="str">
            <v>FU</v>
          </cell>
          <cell r="O4715" t="str">
            <v>FUNCIONAMIENTO CONTRALORÍA DE BOGOTA D.C</v>
          </cell>
          <cell r="P4715" t="str">
            <v>2025</v>
          </cell>
          <cell r="Q4715">
            <v>7000000</v>
          </cell>
          <cell r="R4715">
            <v>7000000</v>
          </cell>
        </row>
        <row r="4716">
          <cell r="A4716" t="str">
            <v>0235-01FU</v>
          </cell>
          <cell r="B4716" t="str">
            <v>DISTRITO CAPITAL</v>
          </cell>
          <cell r="C4716" t="str">
            <v>0235-01</v>
          </cell>
          <cell r="D4716" t="str">
            <v>CONTRALORÍA DE BOGOTÁ, D.C.</v>
          </cell>
          <cell r="E4716" t="str">
            <v>0008-017</v>
          </cell>
          <cell r="F4716" t="str">
            <v>ORGC-OTRAS ENTIDADES</v>
          </cell>
          <cell r="G4716" t="str">
            <v>1-100-F001</v>
          </cell>
          <cell r="H4716" t="str">
            <v>VA-RECURSOS DISTRITO</v>
          </cell>
          <cell r="I4716" t="str">
            <v>O21202020090696290</v>
          </cell>
          <cell r="J4716" t="str">
            <v>Otros servicios de artes escénicas, eventos culturales y de entretenimiento en vivo</v>
          </cell>
          <cell r="K4716" t="str">
            <v>000000000000000010235</v>
          </cell>
          <cell r="L4716" t="str">
            <v>0235 - Programa Funcionamiento - CONTRALORÍA DE BOGOTÁ, D.C.</v>
          </cell>
          <cell r="M4716" t="str">
            <v>PM02350001FUNC</v>
          </cell>
          <cell r="N4716" t="str">
            <v>FU</v>
          </cell>
          <cell r="O4716" t="str">
            <v>FUNCIONAMIENTO CONTRALORÍA DE BOGOTA D.C</v>
          </cell>
          <cell r="P4716" t="str">
            <v>2025</v>
          </cell>
          <cell r="Q4716">
            <v>20000000</v>
          </cell>
          <cell r="R4716">
            <v>20000000</v>
          </cell>
        </row>
        <row r="4717">
          <cell r="A4717" t="str">
            <v>0235-01FU</v>
          </cell>
          <cell r="B4717" t="str">
            <v>DISTRITO CAPITAL</v>
          </cell>
          <cell r="C4717" t="str">
            <v>0235-01</v>
          </cell>
          <cell r="D4717" t="str">
            <v>CONTRALORÍA DE BOGOTÁ, D.C.</v>
          </cell>
          <cell r="E4717" t="str">
            <v>0008-017</v>
          </cell>
          <cell r="F4717" t="str">
            <v>ORGC-OTRAS ENTIDADES</v>
          </cell>
          <cell r="G4717" t="str">
            <v>1-100-F001</v>
          </cell>
          <cell r="H4717" t="str">
            <v>VA-RECURSOS DISTRITO</v>
          </cell>
          <cell r="I4717" t="str">
            <v>O21202020090696511</v>
          </cell>
          <cell r="J4717" t="str">
            <v>Servicios de promoción de eventos deportivos y recreativos</v>
          </cell>
          <cell r="K4717" t="str">
            <v>000000000000000010235</v>
          </cell>
          <cell r="L4717" t="str">
            <v>0235 - Programa Funcionamiento - CONTRALORÍA DE BOGOTÁ, D.C.</v>
          </cell>
          <cell r="M4717" t="str">
            <v>PM02350001FUNC</v>
          </cell>
          <cell r="N4717" t="str">
            <v>FU</v>
          </cell>
          <cell r="O4717" t="str">
            <v>FUNCIONAMIENTO CONTRALORÍA DE BOGOTA D.C</v>
          </cell>
          <cell r="P4717" t="str">
            <v>2025</v>
          </cell>
          <cell r="Q4717">
            <v>572270000</v>
          </cell>
          <cell r="R4717">
            <v>572270000</v>
          </cell>
        </row>
        <row r="4718">
          <cell r="A4718" t="str">
            <v>0235-01FU</v>
          </cell>
          <cell r="B4718" t="str">
            <v>DISTRITO CAPITAL</v>
          </cell>
          <cell r="C4718" t="str">
            <v>0235-01</v>
          </cell>
          <cell r="D4718" t="str">
            <v>CONTRALORÍA DE BOGOTÁ, D.C.</v>
          </cell>
          <cell r="E4718" t="str">
            <v>0008-017</v>
          </cell>
          <cell r="F4718" t="str">
            <v>ORGC-OTRAS ENTIDADES</v>
          </cell>
          <cell r="G4718" t="str">
            <v>1-100-F001</v>
          </cell>
          <cell r="H4718" t="str">
            <v>VA-RECURSOS DISTRITO</v>
          </cell>
          <cell r="I4718" t="str">
            <v>O2120202010</v>
          </cell>
          <cell r="J4718" t="str">
            <v>Viáticos de los funcionarios en comisión</v>
          </cell>
          <cell r="K4718" t="str">
            <v>000000000000000010235</v>
          </cell>
          <cell r="L4718" t="str">
            <v>0235 - Programa Funcionamiento - CONTRALORÍA DE BOGOTÁ, D.C.</v>
          </cell>
          <cell r="M4718" t="str">
            <v>PM02350001FUNC</v>
          </cell>
          <cell r="N4718" t="str">
            <v>FU</v>
          </cell>
          <cell r="O4718" t="str">
            <v>FUNCIONAMIENTO CONTRALORÍA DE BOGOTA D.C</v>
          </cell>
          <cell r="P4718" t="str">
            <v>2025</v>
          </cell>
          <cell r="Q4718">
            <v>140000000</v>
          </cell>
          <cell r="R4718">
            <v>140000000</v>
          </cell>
        </row>
        <row r="4719">
          <cell r="A4719" t="str">
            <v>0235-01FU</v>
          </cell>
          <cell r="B4719" t="str">
            <v>DISTRITO CAPITAL</v>
          </cell>
          <cell r="C4719" t="str">
            <v>0235-01</v>
          </cell>
          <cell r="D4719" t="str">
            <v>CONTRALORÍA DE BOGOTÁ, D.C.</v>
          </cell>
          <cell r="E4719" t="str">
            <v>0008-017</v>
          </cell>
          <cell r="F4719" t="str">
            <v>ORGC-OTRAS ENTIDADES</v>
          </cell>
          <cell r="G4719" t="str">
            <v>1-100-F001</v>
          </cell>
          <cell r="H4719" t="str">
            <v>VA-RECURSOS DISTRITO</v>
          </cell>
          <cell r="I4719" t="str">
            <v>O2180151</v>
          </cell>
          <cell r="J4719" t="str">
            <v>Impuesto sobre vehículos automotores</v>
          </cell>
          <cell r="K4719" t="str">
            <v>000000000000000010235</v>
          </cell>
          <cell r="L4719" t="str">
            <v>0235 - Programa Funcionamiento - CONTRALORÍA DE BOGOTÁ, D.C.</v>
          </cell>
          <cell r="M4719" t="str">
            <v>PM02350001FUNC</v>
          </cell>
          <cell r="N4719" t="str">
            <v>FU</v>
          </cell>
          <cell r="O4719" t="str">
            <v>FUNCIONAMIENTO CONTRALORÍA DE BOGOTA D.C</v>
          </cell>
          <cell r="P4719" t="str">
            <v>2025</v>
          </cell>
          <cell r="Q4719">
            <v>22000000</v>
          </cell>
          <cell r="R4719">
            <v>22000000</v>
          </cell>
        </row>
        <row r="4720">
          <cell r="A4720" t="str">
            <v>0235-01FU</v>
          </cell>
          <cell r="B4720" t="str">
            <v>DISTRITO CAPITAL</v>
          </cell>
          <cell r="C4720" t="str">
            <v>0235-01</v>
          </cell>
          <cell r="D4720" t="str">
            <v>CONTRALORÍA DE BOGOTÁ, D.C.</v>
          </cell>
          <cell r="E4720" t="str">
            <v>0008-017</v>
          </cell>
          <cell r="F4720" t="str">
            <v>ORGC-OTRAS ENTIDADES</v>
          </cell>
          <cell r="G4720" t="str">
            <v>1-100-F001</v>
          </cell>
          <cell r="H4720" t="str">
            <v>VA-RECURSOS DISTRITO</v>
          </cell>
          <cell r="I4720" t="str">
            <v>O21803</v>
          </cell>
          <cell r="J4720" t="str">
            <v>Tasas y derechos administrativos</v>
          </cell>
          <cell r="K4720" t="str">
            <v>000000000000000010235</v>
          </cell>
          <cell r="L4720" t="str">
            <v>0235 - Programa Funcionamiento - CONTRALORÍA DE BOGOTÁ, D.C.</v>
          </cell>
          <cell r="M4720" t="str">
            <v>PM02350001FUNC</v>
          </cell>
          <cell r="N4720" t="str">
            <v>FU</v>
          </cell>
          <cell r="O4720" t="str">
            <v>FUNCIONAMIENTO CONTRALORÍA DE BOGOTA D.C</v>
          </cell>
          <cell r="P4720" t="str">
            <v>2025</v>
          </cell>
          <cell r="Q4720">
            <v>15000000</v>
          </cell>
          <cell r="R4720">
            <v>15000000</v>
          </cell>
        </row>
        <row r="4721">
          <cell r="A4721" t="str">
            <v>0235-0103</v>
          </cell>
          <cell r="B4721" t="str">
            <v>DISTRITO CAPITAL</v>
          </cell>
          <cell r="C4721" t="str">
            <v>0235-01</v>
          </cell>
          <cell r="D4721" t="str">
            <v>CONTRALORÍA DE BOGOTÁ, D.C.</v>
          </cell>
          <cell r="E4721" t="str">
            <v>0008-017</v>
          </cell>
          <cell r="F4721" t="str">
            <v>ORGC-OTRAS ENTIDADES</v>
          </cell>
          <cell r="G4721" t="str">
            <v>1-100-F001</v>
          </cell>
          <cell r="H4721" t="str">
            <v>VA-RECURSOS DISTRITO</v>
          </cell>
          <cell r="I4721" t="str">
            <v>O232020200883111</v>
          </cell>
          <cell r="J4721" t="str">
            <v>Servicios de consultoría en gestión estratégica</v>
          </cell>
          <cell r="K4721" t="str">
            <v>O23011745992024013003018</v>
          </cell>
          <cell r="L4721" t="str">
            <v>Fortalecimiento de la Capacidad Instituc - Documentos de lineamientos técnicos</v>
          </cell>
          <cell r="M4721" t="str">
            <v>PM/0235/0103/45990180130</v>
          </cell>
          <cell r="N4721" t="str">
            <v>03</v>
          </cell>
          <cell r="O4721" t="str">
            <v>Servicio de control fiscal a las entidades del dis</v>
          </cell>
          <cell r="P4721" t="str">
            <v>2025</v>
          </cell>
          <cell r="Q4721">
            <v>18472532000</v>
          </cell>
          <cell r="R4721">
            <v>18472532000</v>
          </cell>
        </row>
        <row r="4722">
          <cell r="A4722" t="str">
            <v>0235-0103</v>
          </cell>
          <cell r="B4722" t="str">
            <v>DISTRITO CAPITAL</v>
          </cell>
          <cell r="C4722" t="str">
            <v>0235-01</v>
          </cell>
          <cell r="D4722" t="str">
            <v>CONTRALORÍA DE BOGOTÁ, D.C.</v>
          </cell>
          <cell r="E4722" t="str">
            <v>0008-017</v>
          </cell>
          <cell r="F4722" t="str">
            <v>ORGC-OTRAS ENTIDADES</v>
          </cell>
          <cell r="G4722" t="str">
            <v>3-100-F002</v>
          </cell>
          <cell r="H4722" t="str">
            <v>VA-Administrados de libre destinación</v>
          </cell>
          <cell r="I4722" t="str">
            <v>O232020200883111</v>
          </cell>
          <cell r="J4722" t="str">
            <v>Servicios de consultoría en gestión estratégica</v>
          </cell>
          <cell r="K4722" t="str">
            <v>O23011745992024013003018</v>
          </cell>
          <cell r="L4722" t="str">
            <v>Fortalecimiento de la Capacidad Instituc - Documentos de lineamientos técnicos</v>
          </cell>
          <cell r="M4722" t="str">
            <v>PM/0235/0103/45990180130</v>
          </cell>
          <cell r="N4722" t="str">
            <v>03</v>
          </cell>
          <cell r="O4722" t="str">
            <v>Servicio de control fiscal a las entidades del dis</v>
          </cell>
          <cell r="P4722" t="str">
            <v>2025</v>
          </cell>
          <cell r="Q4722">
            <v>1480398000</v>
          </cell>
          <cell r="R4722">
            <v>1480398000</v>
          </cell>
        </row>
        <row r="4723">
          <cell r="A4723" t="str">
            <v>0501-01FU</v>
          </cell>
          <cell r="B4723" t="str">
            <v>DISTRITO CAPITAL</v>
          </cell>
          <cell r="C4723" t="str">
            <v>0501-01</v>
          </cell>
          <cell r="D4723" t="str">
            <v>AGENCIA DISTRITAL PARA LA EDUCACIÓN SUPERIOR, LA CIENCIA Y LA TECNOLOGÍA"ATENEA"</v>
          </cell>
          <cell r="E4723" t="str">
            <v>0002-006</v>
          </cell>
          <cell r="F4723" t="str">
            <v>EP-EDUCACIÓN</v>
          </cell>
          <cell r="G4723" t="str">
            <v>1-100-F001</v>
          </cell>
          <cell r="H4723" t="str">
            <v>VA-RECURSOS DISTRITO</v>
          </cell>
          <cell r="I4723" t="str">
            <v>O211010100101</v>
          </cell>
          <cell r="J4723" t="str">
            <v>Sueldo básico</v>
          </cell>
          <cell r="K4723" t="str">
            <v>000000000000000000501</v>
          </cell>
          <cell r="L4723" t="str">
            <v>0501 - Programa Funcionamiento - AGENCIA DISTRITAL PARA LA EDUCACIÓN SUPERIOR, LA CIENCIA Y LA TECNOLOGÍA"ATENEA"</v>
          </cell>
          <cell r="M4723" t="str">
            <v>PM05010001FUNC</v>
          </cell>
          <cell r="N4723" t="str">
            <v>FU</v>
          </cell>
          <cell r="O4723" t="str">
            <v>FUNCIONAMIENTO Agencia de Educación Superior</v>
          </cell>
          <cell r="P4723" t="str">
            <v>2025</v>
          </cell>
          <cell r="Q4723">
            <v>4844735000</v>
          </cell>
          <cell r="R4723">
            <v>4844735000</v>
          </cell>
        </row>
        <row r="4724">
          <cell r="A4724" t="str">
            <v>0501-01FU</v>
          </cell>
          <cell r="B4724" t="str">
            <v>DISTRITO CAPITAL</v>
          </cell>
          <cell r="C4724" t="str">
            <v>0501-01</v>
          </cell>
          <cell r="D4724" t="str">
            <v>AGENCIA DISTRITAL PARA LA EDUCACIÓN SUPERIOR, LA CIENCIA Y LA TECNOLOGÍA"ATENEA"</v>
          </cell>
          <cell r="E4724" t="str">
            <v>0002-006</v>
          </cell>
          <cell r="F4724" t="str">
            <v>EP-EDUCACIÓN</v>
          </cell>
          <cell r="G4724" t="str">
            <v>1-100-F001</v>
          </cell>
          <cell r="H4724" t="str">
            <v>VA-RECURSOS DISTRITO</v>
          </cell>
          <cell r="I4724" t="str">
            <v>O211010100103</v>
          </cell>
          <cell r="J4724" t="str">
            <v>Gastos de representación</v>
          </cell>
          <cell r="K4724" t="str">
            <v>000000000000000000501</v>
          </cell>
          <cell r="L4724" t="str">
            <v>0501 - Programa Funcionamiento - AGENCIA DISTRITAL PARA LA EDUCACIÓN SUPERIOR, LA CIENCIA Y LA TECNOLOGÍA"ATENEA"</v>
          </cell>
          <cell r="M4724" t="str">
            <v>PM05010001FUNC</v>
          </cell>
          <cell r="N4724" t="str">
            <v>FU</v>
          </cell>
          <cell r="O4724" t="str">
            <v>FUNCIONAMIENTO Agencia de Educación Superior</v>
          </cell>
          <cell r="P4724" t="str">
            <v>2025</v>
          </cell>
          <cell r="Q4724">
            <v>48905000</v>
          </cell>
          <cell r="R4724">
            <v>48905000</v>
          </cell>
        </row>
        <row r="4725">
          <cell r="A4725" t="str">
            <v>0501-01FU</v>
          </cell>
          <cell r="B4725" t="str">
            <v>DISTRITO CAPITAL</v>
          </cell>
          <cell r="C4725" t="str">
            <v>0501-01</v>
          </cell>
          <cell r="D4725" t="str">
            <v>AGENCIA DISTRITAL PARA LA EDUCACIÓN SUPERIOR, LA CIENCIA Y LA TECNOLOGÍA"ATENEA"</v>
          </cell>
          <cell r="E4725" t="str">
            <v>0002-006</v>
          </cell>
          <cell r="F4725" t="str">
            <v>EP-EDUCACIÓN</v>
          </cell>
          <cell r="G4725" t="str">
            <v>1-100-F001</v>
          </cell>
          <cell r="H4725" t="str">
            <v>VA-RECURSOS DISTRITO</v>
          </cell>
          <cell r="I4725" t="str">
            <v>O211010100106</v>
          </cell>
          <cell r="J4725" t="str">
            <v>Prima de servicio</v>
          </cell>
          <cell r="K4725" t="str">
            <v>000000000000000000501</v>
          </cell>
          <cell r="L4725" t="str">
            <v>0501 - Programa Funcionamiento - AGENCIA DISTRITAL PARA LA EDUCACIÓN SUPERIOR, LA CIENCIA Y LA TECNOLOGÍA"ATENEA"</v>
          </cell>
          <cell r="M4725" t="str">
            <v>PM05010001FUNC</v>
          </cell>
          <cell r="N4725" t="str">
            <v>FU</v>
          </cell>
          <cell r="O4725" t="str">
            <v>FUNCIONAMIENTO Agencia de Educación Superior</v>
          </cell>
          <cell r="P4725" t="str">
            <v>2025</v>
          </cell>
          <cell r="Q4725">
            <v>763187000</v>
          </cell>
          <cell r="R4725">
            <v>763187000</v>
          </cell>
        </row>
        <row r="4726">
          <cell r="A4726" t="str">
            <v>0501-01FU</v>
          </cell>
          <cell r="B4726" t="str">
            <v>DISTRITO CAPITAL</v>
          </cell>
          <cell r="C4726" t="str">
            <v>0501-01</v>
          </cell>
          <cell r="D4726" t="str">
            <v>AGENCIA DISTRITAL PARA LA EDUCACIÓN SUPERIOR, LA CIENCIA Y LA TECNOLOGÍA"ATENEA"</v>
          </cell>
          <cell r="E4726" t="str">
            <v>0002-006</v>
          </cell>
          <cell r="F4726" t="str">
            <v>EP-EDUCACIÓN</v>
          </cell>
          <cell r="G4726" t="str">
            <v>1-100-F001</v>
          </cell>
          <cell r="H4726" t="str">
            <v>VA-RECURSOS DISTRITO</v>
          </cell>
          <cell r="I4726" t="str">
            <v>O211010100107</v>
          </cell>
          <cell r="J4726" t="str">
            <v>Bonificación por servicios prestados</v>
          </cell>
          <cell r="K4726" t="str">
            <v>000000000000000000501</v>
          </cell>
          <cell r="L4726" t="str">
            <v>0501 - Programa Funcionamiento - AGENCIA DISTRITAL PARA LA EDUCACIÓN SUPERIOR, LA CIENCIA Y LA TECNOLOGÍA"ATENEA"</v>
          </cell>
          <cell r="M4726" t="str">
            <v>PM05010001FUNC</v>
          </cell>
          <cell r="N4726" t="str">
            <v>FU</v>
          </cell>
          <cell r="O4726" t="str">
            <v>FUNCIONAMIENTO Agencia de Educación Superior</v>
          </cell>
          <cell r="P4726" t="str">
            <v>2025</v>
          </cell>
          <cell r="Q4726">
            <v>144159000</v>
          </cell>
          <cell r="R4726">
            <v>144159000</v>
          </cell>
        </row>
        <row r="4727">
          <cell r="A4727" t="str">
            <v>0501-01FU</v>
          </cell>
          <cell r="B4727" t="str">
            <v>DISTRITO CAPITAL</v>
          </cell>
          <cell r="C4727" t="str">
            <v>0501-01</v>
          </cell>
          <cell r="D4727" t="str">
            <v>AGENCIA DISTRITAL PARA LA EDUCACIÓN SUPERIOR, LA CIENCIA Y LA TECNOLOGÍA"ATENEA"</v>
          </cell>
          <cell r="E4727" t="str">
            <v>0002-006</v>
          </cell>
          <cell r="F4727" t="str">
            <v>EP-EDUCACIÓN</v>
          </cell>
          <cell r="G4727" t="str">
            <v>1-100-F001</v>
          </cell>
          <cell r="H4727" t="str">
            <v>VA-RECURSOS DISTRITO</v>
          </cell>
          <cell r="I4727" t="str">
            <v>O21101010010801</v>
          </cell>
          <cell r="J4727" t="str">
            <v>Prima de navidad</v>
          </cell>
          <cell r="K4727" t="str">
            <v>000000000000000000501</v>
          </cell>
          <cell r="L4727" t="str">
            <v>0501 - Programa Funcionamiento - AGENCIA DISTRITAL PARA LA EDUCACIÓN SUPERIOR, LA CIENCIA Y LA TECNOLOGÍA"ATENEA"</v>
          </cell>
          <cell r="M4727" t="str">
            <v>PM05010001FUNC</v>
          </cell>
          <cell r="N4727" t="str">
            <v>FU</v>
          </cell>
          <cell r="O4727" t="str">
            <v>FUNCIONAMIENTO Agencia de Educación Superior</v>
          </cell>
          <cell r="P4727" t="str">
            <v>2025</v>
          </cell>
          <cell r="Q4727">
            <v>694411000</v>
          </cell>
          <cell r="R4727">
            <v>694411000</v>
          </cell>
        </row>
        <row r="4728">
          <cell r="A4728" t="str">
            <v>0501-01FU</v>
          </cell>
          <cell r="B4728" t="str">
            <v>DISTRITO CAPITAL</v>
          </cell>
          <cell r="C4728" t="str">
            <v>0501-01</v>
          </cell>
          <cell r="D4728" t="str">
            <v>AGENCIA DISTRITAL PARA LA EDUCACIÓN SUPERIOR, LA CIENCIA Y LA TECNOLOGÍA"ATENEA"</v>
          </cell>
          <cell r="E4728" t="str">
            <v>0002-006</v>
          </cell>
          <cell r="F4728" t="str">
            <v>EP-EDUCACIÓN</v>
          </cell>
          <cell r="G4728" t="str">
            <v>1-100-F001</v>
          </cell>
          <cell r="H4728" t="str">
            <v>VA-RECURSOS DISTRITO</v>
          </cell>
          <cell r="I4728" t="str">
            <v>O21101010010802</v>
          </cell>
          <cell r="J4728" t="str">
            <v>Prima de vacaciones</v>
          </cell>
          <cell r="K4728" t="str">
            <v>000000000000000000501</v>
          </cell>
          <cell r="L4728" t="str">
            <v>0501 - Programa Funcionamiento - AGENCIA DISTRITAL PARA LA EDUCACIÓN SUPERIOR, LA CIENCIA Y LA TECNOLOGÍA"ATENEA"</v>
          </cell>
          <cell r="M4728" t="str">
            <v>PM05010001FUNC</v>
          </cell>
          <cell r="N4728" t="str">
            <v>FU</v>
          </cell>
          <cell r="O4728" t="str">
            <v>FUNCIONAMIENTO Agencia de Educación Superior</v>
          </cell>
          <cell r="P4728" t="str">
            <v>2025</v>
          </cell>
          <cell r="Q4728">
            <v>333319000</v>
          </cell>
          <cell r="R4728">
            <v>333319000</v>
          </cell>
        </row>
        <row r="4729">
          <cell r="A4729" t="str">
            <v>0501-01FU</v>
          </cell>
          <cell r="B4729" t="str">
            <v>DISTRITO CAPITAL</v>
          </cell>
          <cell r="C4729" t="str">
            <v>0501-01</v>
          </cell>
          <cell r="D4729" t="str">
            <v>AGENCIA DISTRITAL PARA LA EDUCACIÓN SUPERIOR, LA CIENCIA Y LA TECNOLOGÍA"ATENEA"</v>
          </cell>
          <cell r="E4729" t="str">
            <v>0002-006</v>
          </cell>
          <cell r="F4729" t="str">
            <v>EP-EDUCACIÓN</v>
          </cell>
          <cell r="G4729" t="str">
            <v>1-100-F001</v>
          </cell>
          <cell r="H4729" t="str">
            <v>VA-RECURSOS DISTRITO</v>
          </cell>
          <cell r="I4729" t="str">
            <v>O211010100109</v>
          </cell>
          <cell r="J4729" t="str">
            <v>Prima técnica salarial</v>
          </cell>
          <cell r="K4729" t="str">
            <v>000000000000000000501</v>
          </cell>
          <cell r="L4729" t="str">
            <v>0501 - Programa Funcionamiento - AGENCIA DISTRITAL PARA LA EDUCACIÓN SUPERIOR, LA CIENCIA Y LA TECNOLOGÍA"ATENEA"</v>
          </cell>
          <cell r="M4729" t="str">
            <v>PM05010001FUNC</v>
          </cell>
          <cell r="N4729" t="str">
            <v>FU</v>
          </cell>
          <cell r="O4729" t="str">
            <v>FUNCIONAMIENTO Agencia de Educación Superior</v>
          </cell>
          <cell r="P4729" t="str">
            <v>2025</v>
          </cell>
          <cell r="Q4729">
            <v>2149593000</v>
          </cell>
          <cell r="R4729">
            <v>2149593000</v>
          </cell>
        </row>
        <row r="4730">
          <cell r="A4730" t="str">
            <v>0501-01FU</v>
          </cell>
          <cell r="B4730" t="str">
            <v>DISTRITO CAPITAL</v>
          </cell>
          <cell r="C4730" t="str">
            <v>0501-01</v>
          </cell>
          <cell r="D4730" t="str">
            <v>AGENCIA DISTRITAL PARA LA EDUCACIÓN SUPERIOR, LA CIENCIA Y LA TECNOLOGÍA"ATENEA"</v>
          </cell>
          <cell r="E4730" t="str">
            <v>0002-006</v>
          </cell>
          <cell r="F4730" t="str">
            <v>EP-EDUCACIÓN</v>
          </cell>
          <cell r="G4730" t="str">
            <v>1-100-F001</v>
          </cell>
          <cell r="H4730" t="str">
            <v>VA-RECURSOS DISTRITO</v>
          </cell>
          <cell r="I4730" t="str">
            <v>O21101010021201</v>
          </cell>
          <cell r="J4730" t="str">
            <v>Beneficios a los empleados a corto plazo</v>
          </cell>
          <cell r="K4730" t="str">
            <v>000000000000000000501</v>
          </cell>
          <cell r="L4730" t="str">
            <v>0501 - Programa Funcionamiento - AGENCIA DISTRITAL PARA LA EDUCACIÓN SUPERIOR, LA CIENCIA Y LA TECNOLOGÍA"ATENEA"</v>
          </cell>
          <cell r="M4730" t="str">
            <v>PM05010001FUNC</v>
          </cell>
          <cell r="N4730" t="str">
            <v>FU</v>
          </cell>
          <cell r="O4730" t="str">
            <v>FUNCIONAMIENTO Agencia de Educación Superior</v>
          </cell>
          <cell r="P4730" t="str">
            <v>2025</v>
          </cell>
          <cell r="Q4730">
            <v>49037000</v>
          </cell>
          <cell r="R4730">
            <v>49037000</v>
          </cell>
        </row>
        <row r="4731">
          <cell r="A4731" t="str">
            <v>0501-01FU</v>
          </cell>
          <cell r="B4731" t="str">
            <v>DISTRITO CAPITAL</v>
          </cell>
          <cell r="C4731" t="str">
            <v>0501-01</v>
          </cell>
          <cell r="D4731" t="str">
            <v>AGENCIA DISTRITAL PARA LA EDUCACIÓN SUPERIOR, LA CIENCIA Y LA TECNOLOGÍA"ATENEA"</v>
          </cell>
          <cell r="E4731" t="str">
            <v>0002-006</v>
          </cell>
          <cell r="F4731" t="str">
            <v>EP-EDUCACIÓN</v>
          </cell>
          <cell r="G4731" t="str">
            <v>1-100-F001</v>
          </cell>
          <cell r="H4731" t="str">
            <v>VA-RECURSOS DISTRITO</v>
          </cell>
          <cell r="I4731" t="str">
            <v>O211010200101</v>
          </cell>
          <cell r="J4731" t="str">
            <v>Aportes a la seguridad social en pensiones públicas</v>
          </cell>
          <cell r="K4731" t="str">
            <v>000000000000000000501</v>
          </cell>
          <cell r="L4731" t="str">
            <v>0501 - Programa Funcionamiento - AGENCIA DISTRITAL PARA LA EDUCACIÓN SUPERIOR, LA CIENCIA Y LA TECNOLOGÍA"ATENEA"</v>
          </cell>
          <cell r="M4731" t="str">
            <v>PM05010001FUNC</v>
          </cell>
          <cell r="N4731" t="str">
            <v>FU</v>
          </cell>
          <cell r="O4731" t="str">
            <v>FUNCIONAMIENTO Agencia de Educación Superior</v>
          </cell>
          <cell r="P4731" t="str">
            <v>2025</v>
          </cell>
          <cell r="Q4731">
            <v>426824000</v>
          </cell>
          <cell r="R4731">
            <v>426824000</v>
          </cell>
        </row>
        <row r="4732">
          <cell r="A4732" t="str">
            <v>0501-01FU</v>
          </cell>
          <cell r="B4732" t="str">
            <v>DISTRITO CAPITAL</v>
          </cell>
          <cell r="C4732" t="str">
            <v>0501-01</v>
          </cell>
          <cell r="D4732" t="str">
            <v>AGENCIA DISTRITAL PARA LA EDUCACIÓN SUPERIOR, LA CIENCIA Y LA TECNOLOGÍA"ATENEA"</v>
          </cell>
          <cell r="E4732" t="str">
            <v>0002-006</v>
          </cell>
          <cell r="F4732" t="str">
            <v>EP-EDUCACIÓN</v>
          </cell>
          <cell r="G4732" t="str">
            <v>1-100-F001</v>
          </cell>
          <cell r="H4732" t="str">
            <v>VA-RECURSOS DISTRITO</v>
          </cell>
          <cell r="I4732" t="str">
            <v>O211010200102</v>
          </cell>
          <cell r="J4732" t="str">
            <v>Aportes a la seguridad social en pensiones privadas</v>
          </cell>
          <cell r="K4732" t="str">
            <v>000000000000000000501</v>
          </cell>
          <cell r="L4732" t="str">
            <v>0501 - Programa Funcionamiento - AGENCIA DISTRITAL PARA LA EDUCACIÓN SUPERIOR, LA CIENCIA Y LA TECNOLOGÍA"ATENEA"</v>
          </cell>
          <cell r="M4732" t="str">
            <v>PM05010001FUNC</v>
          </cell>
          <cell r="N4732" t="str">
            <v>FU</v>
          </cell>
          <cell r="O4732" t="str">
            <v>FUNCIONAMIENTO Agencia de Educación Superior</v>
          </cell>
          <cell r="P4732" t="str">
            <v>2025</v>
          </cell>
          <cell r="Q4732">
            <v>441547000</v>
          </cell>
          <cell r="R4732">
            <v>441547000</v>
          </cell>
        </row>
        <row r="4733">
          <cell r="A4733" t="str">
            <v>0501-01FU</v>
          </cell>
          <cell r="B4733" t="str">
            <v>DISTRITO CAPITAL</v>
          </cell>
          <cell r="C4733" t="str">
            <v>0501-01</v>
          </cell>
          <cell r="D4733" t="str">
            <v>AGENCIA DISTRITAL PARA LA EDUCACIÓN SUPERIOR, LA CIENCIA Y LA TECNOLOGÍA"ATENEA"</v>
          </cell>
          <cell r="E4733" t="str">
            <v>0002-006</v>
          </cell>
          <cell r="F4733" t="str">
            <v>EP-EDUCACIÓN</v>
          </cell>
          <cell r="G4733" t="str">
            <v>1-100-F001</v>
          </cell>
          <cell r="H4733" t="str">
            <v>VA-RECURSOS DISTRITO</v>
          </cell>
          <cell r="I4733" t="str">
            <v>O211010200202</v>
          </cell>
          <cell r="J4733" t="str">
            <v>Aportes a la seguridad social en salud privada</v>
          </cell>
          <cell r="K4733" t="str">
            <v>000000000000000000501</v>
          </cell>
          <cell r="L4733" t="str">
            <v>0501 - Programa Funcionamiento - AGENCIA DISTRITAL PARA LA EDUCACIÓN SUPERIOR, LA CIENCIA Y LA TECNOLOGÍA"ATENEA"</v>
          </cell>
          <cell r="M4733" t="str">
            <v>PM05010001FUNC</v>
          </cell>
          <cell r="N4733" t="str">
            <v>FU</v>
          </cell>
          <cell r="O4733" t="str">
            <v>FUNCIONAMIENTO Agencia de Educación Superior</v>
          </cell>
          <cell r="P4733" t="str">
            <v>2025</v>
          </cell>
          <cell r="Q4733">
            <v>615094000</v>
          </cell>
          <cell r="R4733">
            <v>615094000</v>
          </cell>
        </row>
        <row r="4734">
          <cell r="A4734" t="str">
            <v>0501-01FU</v>
          </cell>
          <cell r="B4734" t="str">
            <v>DISTRITO CAPITAL</v>
          </cell>
          <cell r="C4734" t="str">
            <v>0501-01</v>
          </cell>
          <cell r="D4734" t="str">
            <v>AGENCIA DISTRITAL PARA LA EDUCACIÓN SUPERIOR, LA CIENCIA Y LA TECNOLOGÍA"ATENEA"</v>
          </cell>
          <cell r="E4734" t="str">
            <v>0002-006</v>
          </cell>
          <cell r="F4734" t="str">
            <v>EP-EDUCACIÓN</v>
          </cell>
          <cell r="G4734" t="str">
            <v>1-100-F001</v>
          </cell>
          <cell r="H4734" t="str">
            <v>VA-RECURSOS DISTRITO</v>
          </cell>
          <cell r="I4734" t="str">
            <v>O211010200301</v>
          </cell>
          <cell r="J4734" t="str">
            <v>Aportes de cesantías a fondos públicos</v>
          </cell>
          <cell r="K4734" t="str">
            <v>000000000000000000501</v>
          </cell>
          <cell r="L4734" t="str">
            <v>0501 - Programa Funcionamiento - AGENCIA DISTRITAL PARA LA EDUCACIÓN SUPERIOR, LA CIENCIA Y LA TECNOLOGÍA"ATENEA"</v>
          </cell>
          <cell r="M4734" t="str">
            <v>PM05010001FUNC</v>
          </cell>
          <cell r="N4734" t="str">
            <v>FU</v>
          </cell>
          <cell r="O4734" t="str">
            <v>FUNCIONAMIENTO Agencia de Educación Superior</v>
          </cell>
          <cell r="P4734" t="str">
            <v>2025</v>
          </cell>
          <cell r="Q4734">
            <v>632963000</v>
          </cell>
          <cell r="R4734">
            <v>632963000</v>
          </cell>
        </row>
        <row r="4735">
          <cell r="A4735" t="str">
            <v>0501-01FU</v>
          </cell>
          <cell r="B4735" t="str">
            <v>DISTRITO CAPITAL</v>
          </cell>
          <cell r="C4735" t="str">
            <v>0501-01</v>
          </cell>
          <cell r="D4735" t="str">
            <v>AGENCIA DISTRITAL PARA LA EDUCACIÓN SUPERIOR, LA CIENCIA Y LA TECNOLOGÍA"ATENEA"</v>
          </cell>
          <cell r="E4735" t="str">
            <v>0002-006</v>
          </cell>
          <cell r="F4735" t="str">
            <v>EP-EDUCACIÓN</v>
          </cell>
          <cell r="G4735" t="str">
            <v>1-100-F001</v>
          </cell>
          <cell r="H4735" t="str">
            <v>VA-RECURSOS DISTRITO</v>
          </cell>
          <cell r="I4735" t="str">
            <v>O211010200302</v>
          </cell>
          <cell r="J4735" t="str">
            <v>Aportes de cesantías a fondos privados</v>
          </cell>
          <cell r="K4735" t="str">
            <v>000000000000000000501</v>
          </cell>
          <cell r="L4735" t="str">
            <v>0501 - Programa Funcionamiento - AGENCIA DISTRITAL PARA LA EDUCACIÓN SUPERIOR, LA CIENCIA Y LA TECNOLOGÍA"ATENEA"</v>
          </cell>
          <cell r="M4735" t="str">
            <v>PM05010001FUNC</v>
          </cell>
          <cell r="N4735" t="str">
            <v>FU</v>
          </cell>
          <cell r="O4735" t="str">
            <v>FUNCIONAMIENTO Agencia de Educación Superior</v>
          </cell>
          <cell r="P4735" t="str">
            <v>2025</v>
          </cell>
          <cell r="Q4735">
            <v>209590000</v>
          </cell>
          <cell r="R4735">
            <v>209590000</v>
          </cell>
        </row>
        <row r="4736">
          <cell r="A4736" t="str">
            <v>0501-01FU</v>
          </cell>
          <cell r="B4736" t="str">
            <v>DISTRITO CAPITAL</v>
          </cell>
          <cell r="C4736" t="str">
            <v>0501-01</v>
          </cell>
          <cell r="D4736" t="str">
            <v>AGENCIA DISTRITAL PARA LA EDUCACIÓN SUPERIOR, LA CIENCIA Y LA TECNOLOGÍA"ATENEA"</v>
          </cell>
          <cell r="E4736" t="str">
            <v>0002-006</v>
          </cell>
          <cell r="F4736" t="str">
            <v>EP-EDUCACIÓN</v>
          </cell>
          <cell r="G4736" t="str">
            <v>1-100-F001</v>
          </cell>
          <cell r="H4736" t="str">
            <v>VA-RECURSOS DISTRITO</v>
          </cell>
          <cell r="I4736" t="str">
            <v>O211010200401</v>
          </cell>
          <cell r="J4736" t="str">
            <v>Compensar</v>
          </cell>
          <cell r="K4736" t="str">
            <v>000000000000000000501</v>
          </cell>
          <cell r="L4736" t="str">
            <v>0501 - Programa Funcionamiento - AGENCIA DISTRITAL PARA LA EDUCACIÓN SUPERIOR, LA CIENCIA Y LA TECNOLOGÍA"ATENEA"</v>
          </cell>
          <cell r="M4736" t="str">
            <v>PM05010001FUNC</v>
          </cell>
          <cell r="N4736" t="str">
            <v>FU</v>
          </cell>
          <cell r="O4736" t="str">
            <v>FUNCIONAMIENTO Agencia de Educación Superior</v>
          </cell>
          <cell r="P4736" t="str">
            <v>2025</v>
          </cell>
          <cell r="Q4736">
            <v>333319000</v>
          </cell>
          <cell r="R4736">
            <v>333319000</v>
          </cell>
        </row>
        <row r="4737">
          <cell r="A4737" t="str">
            <v>0501-01FU</v>
          </cell>
          <cell r="B4737" t="str">
            <v>DISTRITO CAPITAL</v>
          </cell>
          <cell r="C4737" t="str">
            <v>0501-01</v>
          </cell>
          <cell r="D4737" t="str">
            <v>AGENCIA DISTRITAL PARA LA EDUCACIÓN SUPERIOR, LA CIENCIA Y LA TECNOLOGÍA"ATENEA"</v>
          </cell>
          <cell r="E4737" t="str">
            <v>0002-006</v>
          </cell>
          <cell r="F4737" t="str">
            <v>EP-EDUCACIÓN</v>
          </cell>
          <cell r="G4737" t="str">
            <v>1-100-F001</v>
          </cell>
          <cell r="H4737" t="str">
            <v>VA-RECURSOS DISTRITO</v>
          </cell>
          <cell r="I4737" t="str">
            <v>O211010200501</v>
          </cell>
          <cell r="J4737" t="str">
            <v>Aportes generales al sistema de riesgos laborales públicos</v>
          </cell>
          <cell r="K4737" t="str">
            <v>000000000000000000501</v>
          </cell>
          <cell r="L4737" t="str">
            <v>0501 - Programa Funcionamiento - AGENCIA DISTRITAL PARA LA EDUCACIÓN SUPERIOR, LA CIENCIA Y LA TECNOLOGÍA"ATENEA"</v>
          </cell>
          <cell r="M4737" t="str">
            <v>PM05010001FUNC</v>
          </cell>
          <cell r="N4737" t="str">
            <v>FU</v>
          </cell>
          <cell r="O4737" t="str">
            <v>FUNCIONAMIENTO Agencia de Educación Superior</v>
          </cell>
          <cell r="P4737" t="str">
            <v>2025</v>
          </cell>
          <cell r="Q4737">
            <v>37766000</v>
          </cell>
          <cell r="R4737">
            <v>37766000</v>
          </cell>
        </row>
        <row r="4738">
          <cell r="A4738" t="str">
            <v>0501-01FU</v>
          </cell>
          <cell r="B4738" t="str">
            <v>DISTRITO CAPITAL</v>
          </cell>
          <cell r="C4738" t="str">
            <v>0501-01</v>
          </cell>
          <cell r="D4738" t="str">
            <v>AGENCIA DISTRITAL PARA LA EDUCACIÓN SUPERIOR, LA CIENCIA Y LA TECNOLOGÍA"ATENEA"</v>
          </cell>
          <cell r="E4738" t="str">
            <v>0002-006</v>
          </cell>
          <cell r="F4738" t="str">
            <v>EP-EDUCACIÓN</v>
          </cell>
          <cell r="G4738" t="str">
            <v>1-100-F001</v>
          </cell>
          <cell r="H4738" t="str">
            <v>VA-RECURSOS DISTRITO</v>
          </cell>
          <cell r="I4738" t="str">
            <v>O2110102006</v>
          </cell>
          <cell r="J4738" t="str">
            <v>Aportes al ICBF</v>
          </cell>
          <cell r="K4738" t="str">
            <v>000000000000000000501</v>
          </cell>
          <cell r="L4738" t="str">
            <v>0501 - Programa Funcionamiento - AGENCIA DISTRITAL PARA LA EDUCACIÓN SUPERIOR, LA CIENCIA Y LA TECNOLOGÍA"ATENEA"</v>
          </cell>
          <cell r="M4738" t="str">
            <v>PM05010001FUNC</v>
          </cell>
          <cell r="N4738" t="str">
            <v>FU</v>
          </cell>
          <cell r="O4738" t="str">
            <v>FUNCIONAMIENTO Agencia de Educación Superior</v>
          </cell>
          <cell r="P4738" t="str">
            <v>2025</v>
          </cell>
          <cell r="Q4738">
            <v>249991000</v>
          </cell>
          <cell r="R4738">
            <v>249991000</v>
          </cell>
        </row>
        <row r="4739">
          <cell r="A4739" t="str">
            <v>0501-01FU</v>
          </cell>
          <cell r="B4739" t="str">
            <v>DISTRITO CAPITAL</v>
          </cell>
          <cell r="C4739" t="str">
            <v>0501-01</v>
          </cell>
          <cell r="D4739" t="str">
            <v>AGENCIA DISTRITAL PARA LA EDUCACIÓN SUPERIOR, LA CIENCIA Y LA TECNOLOGÍA"ATENEA"</v>
          </cell>
          <cell r="E4739" t="str">
            <v>0002-006</v>
          </cell>
          <cell r="F4739" t="str">
            <v>EP-EDUCACIÓN</v>
          </cell>
          <cell r="G4739" t="str">
            <v>1-100-F001</v>
          </cell>
          <cell r="H4739" t="str">
            <v>VA-RECURSOS DISTRITO</v>
          </cell>
          <cell r="I4739" t="str">
            <v>O2110102007</v>
          </cell>
          <cell r="J4739" t="str">
            <v>Aportes al SENA</v>
          </cell>
          <cell r="K4739" t="str">
            <v>000000000000000000501</v>
          </cell>
          <cell r="L4739" t="str">
            <v>0501 - Programa Funcionamiento - AGENCIA DISTRITAL PARA LA EDUCACIÓN SUPERIOR, LA CIENCIA Y LA TECNOLOGÍA"ATENEA"</v>
          </cell>
          <cell r="M4739" t="str">
            <v>PM05010001FUNC</v>
          </cell>
          <cell r="N4739" t="str">
            <v>FU</v>
          </cell>
          <cell r="O4739" t="str">
            <v>FUNCIONAMIENTO Agencia de Educación Superior</v>
          </cell>
          <cell r="P4739" t="str">
            <v>2025</v>
          </cell>
          <cell r="Q4739">
            <v>41660000</v>
          </cell>
          <cell r="R4739">
            <v>41660000</v>
          </cell>
        </row>
        <row r="4740">
          <cell r="A4740" t="str">
            <v>0501-01FU</v>
          </cell>
          <cell r="B4740" t="str">
            <v>DISTRITO CAPITAL</v>
          </cell>
          <cell r="C4740" t="str">
            <v>0501-01</v>
          </cell>
          <cell r="D4740" t="str">
            <v>AGENCIA DISTRITAL PARA LA EDUCACIÓN SUPERIOR, LA CIENCIA Y LA TECNOLOGÍA"ATENEA"</v>
          </cell>
          <cell r="E4740" t="str">
            <v>0002-006</v>
          </cell>
          <cell r="F4740" t="str">
            <v>EP-EDUCACIÓN</v>
          </cell>
          <cell r="G4740" t="str">
            <v>1-100-F001</v>
          </cell>
          <cell r="H4740" t="str">
            <v>VA-RECURSOS DISTRITO</v>
          </cell>
          <cell r="I4740" t="str">
            <v>O2110102008</v>
          </cell>
          <cell r="J4740" t="str">
            <v>Aportes a la ESAP</v>
          </cell>
          <cell r="K4740" t="str">
            <v>000000000000000000501</v>
          </cell>
          <cell r="L4740" t="str">
            <v>0501 - Programa Funcionamiento - AGENCIA DISTRITAL PARA LA EDUCACIÓN SUPERIOR, LA CIENCIA Y LA TECNOLOGÍA"ATENEA"</v>
          </cell>
          <cell r="M4740" t="str">
            <v>PM05010001FUNC</v>
          </cell>
          <cell r="N4740" t="str">
            <v>FU</v>
          </cell>
          <cell r="O4740" t="str">
            <v>FUNCIONAMIENTO Agencia de Educación Superior</v>
          </cell>
          <cell r="P4740" t="str">
            <v>2025</v>
          </cell>
          <cell r="Q4740">
            <v>41660000</v>
          </cell>
          <cell r="R4740">
            <v>41660000</v>
          </cell>
        </row>
        <row r="4741">
          <cell r="A4741" t="str">
            <v>0501-01FU</v>
          </cell>
          <cell r="B4741" t="str">
            <v>DISTRITO CAPITAL</v>
          </cell>
          <cell r="C4741" t="str">
            <v>0501-01</v>
          </cell>
          <cell r="D4741" t="str">
            <v>AGENCIA DISTRITAL PARA LA EDUCACIÓN SUPERIOR, LA CIENCIA Y LA TECNOLOGÍA"ATENEA"</v>
          </cell>
          <cell r="E4741" t="str">
            <v>0002-006</v>
          </cell>
          <cell r="F4741" t="str">
            <v>EP-EDUCACIÓN</v>
          </cell>
          <cell r="G4741" t="str">
            <v>1-100-F001</v>
          </cell>
          <cell r="H4741" t="str">
            <v>VA-RECURSOS DISTRITO</v>
          </cell>
          <cell r="I4741" t="str">
            <v>O2110102009</v>
          </cell>
          <cell r="J4741" t="str">
            <v>Aportes a escuelas industriales e institutos técnicos</v>
          </cell>
          <cell r="K4741" t="str">
            <v>000000000000000000501</v>
          </cell>
          <cell r="L4741" t="str">
            <v>0501 - Programa Funcionamiento - AGENCIA DISTRITAL PARA LA EDUCACIÓN SUPERIOR, LA CIENCIA Y LA TECNOLOGÍA"ATENEA"</v>
          </cell>
          <cell r="M4741" t="str">
            <v>PM05010001FUNC</v>
          </cell>
          <cell r="N4741" t="str">
            <v>FU</v>
          </cell>
          <cell r="O4741" t="str">
            <v>FUNCIONAMIENTO Agencia de Educación Superior</v>
          </cell>
          <cell r="P4741" t="str">
            <v>2025</v>
          </cell>
          <cell r="Q4741">
            <v>79995000</v>
          </cell>
          <cell r="R4741">
            <v>79995000</v>
          </cell>
        </row>
        <row r="4742">
          <cell r="A4742" t="str">
            <v>0501-01FU</v>
          </cell>
          <cell r="B4742" t="str">
            <v>DISTRITO CAPITAL</v>
          </cell>
          <cell r="C4742" t="str">
            <v>0501-01</v>
          </cell>
          <cell r="D4742" t="str">
            <v>AGENCIA DISTRITAL PARA LA EDUCACIÓN SUPERIOR, LA CIENCIA Y LA TECNOLOGÍA"ATENEA"</v>
          </cell>
          <cell r="E4742" t="str">
            <v>0002-006</v>
          </cell>
          <cell r="F4742" t="str">
            <v>EP-EDUCACIÓN</v>
          </cell>
          <cell r="G4742" t="str">
            <v>1-100-F001</v>
          </cell>
          <cell r="H4742" t="str">
            <v>VA-RECURSOS DISTRITO</v>
          </cell>
          <cell r="I4742" t="str">
            <v>O211010300103</v>
          </cell>
          <cell r="J4742" t="str">
            <v>Bonificación especial de recreación</v>
          </cell>
          <cell r="K4742" t="str">
            <v>000000000000000000501</v>
          </cell>
          <cell r="L4742" t="str">
            <v>0501 - Programa Funcionamiento - AGENCIA DISTRITAL PARA LA EDUCACIÓN SUPERIOR, LA CIENCIA Y LA TECNOLOGÍA"ATENEA"</v>
          </cell>
          <cell r="M4742" t="str">
            <v>PM05010001FUNC</v>
          </cell>
          <cell r="N4742" t="str">
            <v>FU</v>
          </cell>
          <cell r="O4742" t="str">
            <v>FUNCIONAMIENTO Agencia de Educación Superior</v>
          </cell>
          <cell r="P4742" t="str">
            <v>2025</v>
          </cell>
          <cell r="Q4742">
            <v>26913000</v>
          </cell>
          <cell r="R4742">
            <v>26913000</v>
          </cell>
        </row>
        <row r="4743">
          <cell r="A4743" t="str">
            <v>0501-01FU</v>
          </cell>
          <cell r="B4743" t="str">
            <v>DISTRITO CAPITAL</v>
          </cell>
          <cell r="C4743" t="str">
            <v>0501-01</v>
          </cell>
          <cell r="D4743" t="str">
            <v>AGENCIA DISTRITAL PARA LA EDUCACIÓN SUPERIOR, LA CIENCIA Y LA TECNOLOGÍA"ATENEA"</v>
          </cell>
          <cell r="E4743" t="str">
            <v>0002-006</v>
          </cell>
          <cell r="F4743" t="str">
            <v>EP-EDUCACIÓN</v>
          </cell>
          <cell r="G4743" t="str">
            <v>1-100-F001</v>
          </cell>
          <cell r="H4743" t="str">
            <v>VA-RECURSOS DISTRITO</v>
          </cell>
          <cell r="I4743" t="str">
            <v>O2120201003023212899</v>
          </cell>
          <cell r="J4743" t="str">
            <v>Papeles n.c.p.</v>
          </cell>
          <cell r="K4743" t="str">
            <v>000000000000000000501</v>
          </cell>
          <cell r="L4743" t="str">
            <v>0501 - Programa Funcionamiento - AGENCIA DISTRITAL PARA LA EDUCACIÓN SUPERIOR, LA CIENCIA Y LA TECNOLOGÍA"ATENEA"</v>
          </cell>
          <cell r="M4743" t="str">
            <v>PM05010001FUNC</v>
          </cell>
          <cell r="N4743" t="str">
            <v>FU</v>
          </cell>
          <cell r="O4743" t="str">
            <v>FUNCIONAMIENTO Agencia de Educación Superior</v>
          </cell>
          <cell r="P4743" t="str">
            <v>2025</v>
          </cell>
          <cell r="Q4743">
            <v>1700000</v>
          </cell>
          <cell r="R4743">
            <v>1700000</v>
          </cell>
        </row>
        <row r="4744">
          <cell r="A4744" t="str">
            <v>0501-01FU</v>
          </cell>
          <cell r="B4744" t="str">
            <v>DISTRITO CAPITAL</v>
          </cell>
          <cell r="C4744" t="str">
            <v>0501-01</v>
          </cell>
          <cell r="D4744" t="str">
            <v>AGENCIA DISTRITAL PARA LA EDUCACIÓN SUPERIOR, LA CIENCIA Y LA TECNOLOGÍA"ATENEA"</v>
          </cell>
          <cell r="E4744" t="str">
            <v>0002-006</v>
          </cell>
          <cell r="F4744" t="str">
            <v>EP-EDUCACIÓN</v>
          </cell>
          <cell r="G4744" t="str">
            <v>1-100-F001</v>
          </cell>
          <cell r="H4744" t="str">
            <v>VA-RECURSOS DISTRITO</v>
          </cell>
          <cell r="I4744" t="str">
            <v>O2120201003023212901</v>
          </cell>
          <cell r="J4744" t="str">
            <v>Papel bond</v>
          </cell>
          <cell r="K4744" t="str">
            <v>000000000000000000501</v>
          </cell>
          <cell r="L4744" t="str">
            <v>0501 - Programa Funcionamiento - AGENCIA DISTRITAL PARA LA EDUCACIÓN SUPERIOR, LA CIENCIA Y LA TECNOLOGÍA"ATENEA"</v>
          </cell>
          <cell r="M4744" t="str">
            <v>PM05010001FUNC</v>
          </cell>
          <cell r="N4744" t="str">
            <v>FU</v>
          </cell>
          <cell r="O4744" t="str">
            <v>FUNCIONAMIENTO Agencia de Educación Superior</v>
          </cell>
          <cell r="P4744" t="str">
            <v>2025</v>
          </cell>
          <cell r="Q4744">
            <v>3120000</v>
          </cell>
          <cell r="R4744">
            <v>3120000</v>
          </cell>
        </row>
        <row r="4745">
          <cell r="A4745" t="str">
            <v>0501-01FU</v>
          </cell>
          <cell r="B4745" t="str">
            <v>DISTRITO CAPITAL</v>
          </cell>
          <cell r="C4745" t="str">
            <v>0501-01</v>
          </cell>
          <cell r="D4745" t="str">
            <v>AGENCIA DISTRITAL PARA LA EDUCACIÓN SUPERIOR, LA CIENCIA Y LA TECNOLOGÍA"ATENEA"</v>
          </cell>
          <cell r="E4745" t="str">
            <v>0002-006</v>
          </cell>
          <cell r="F4745" t="str">
            <v>EP-EDUCACIÓN</v>
          </cell>
          <cell r="G4745" t="str">
            <v>1-100-F001</v>
          </cell>
          <cell r="H4745" t="str">
            <v>VA-RECURSOS DISTRITO</v>
          </cell>
          <cell r="I4745" t="str">
            <v>O2120201003023215304</v>
          </cell>
          <cell r="J4745" t="str">
            <v>Cajas plegadizas y estuches de cartón</v>
          </cell>
          <cell r="K4745" t="str">
            <v>000000000000000000501</v>
          </cell>
          <cell r="L4745" t="str">
            <v>0501 - Programa Funcionamiento - AGENCIA DISTRITAL PARA LA EDUCACIÓN SUPERIOR, LA CIENCIA Y LA TECNOLOGÍA"ATENEA"</v>
          </cell>
          <cell r="M4745" t="str">
            <v>PM05010001FUNC</v>
          </cell>
          <cell r="N4745" t="str">
            <v>FU</v>
          </cell>
          <cell r="O4745" t="str">
            <v>FUNCIONAMIENTO Agencia de Educación Superior</v>
          </cell>
          <cell r="P4745" t="str">
            <v>2025</v>
          </cell>
          <cell r="Q4745">
            <v>609000</v>
          </cell>
          <cell r="R4745">
            <v>609000</v>
          </cell>
        </row>
        <row r="4746">
          <cell r="A4746" t="str">
            <v>0501-01FU</v>
          </cell>
          <cell r="B4746" t="str">
            <v>DISTRITO CAPITAL</v>
          </cell>
          <cell r="C4746" t="str">
            <v>0501-01</v>
          </cell>
          <cell r="D4746" t="str">
            <v>AGENCIA DISTRITAL PARA LA EDUCACIÓN SUPERIOR, LA CIENCIA Y LA TECNOLOGÍA"ATENEA"</v>
          </cell>
          <cell r="E4746" t="str">
            <v>0002-006</v>
          </cell>
          <cell r="F4746" t="str">
            <v>EP-EDUCACIÓN</v>
          </cell>
          <cell r="G4746" t="str">
            <v>1-100-F001</v>
          </cell>
          <cell r="H4746" t="str">
            <v>VA-RECURSOS DISTRITO</v>
          </cell>
          <cell r="I4746" t="str">
            <v>O2120201003053542006</v>
          </cell>
          <cell r="J4746" t="str">
            <v>Pegantes sintéticos</v>
          </cell>
          <cell r="K4746" t="str">
            <v>000000000000000000501</v>
          </cell>
          <cell r="L4746" t="str">
            <v>0501 - Programa Funcionamiento - AGENCIA DISTRITAL PARA LA EDUCACIÓN SUPERIOR, LA CIENCIA Y LA TECNOLOGÍA"ATENEA"</v>
          </cell>
          <cell r="M4746" t="str">
            <v>PM05010001FUNC</v>
          </cell>
          <cell r="N4746" t="str">
            <v>FU</v>
          </cell>
          <cell r="O4746" t="str">
            <v>FUNCIONAMIENTO Agencia de Educación Superior</v>
          </cell>
          <cell r="P4746" t="str">
            <v>2025</v>
          </cell>
          <cell r="Q4746">
            <v>156000</v>
          </cell>
          <cell r="R4746">
            <v>156000</v>
          </cell>
        </row>
        <row r="4747">
          <cell r="A4747" t="str">
            <v>0501-01FU</v>
          </cell>
          <cell r="B4747" t="str">
            <v>DISTRITO CAPITAL</v>
          </cell>
          <cell r="C4747" t="str">
            <v>0501-01</v>
          </cell>
          <cell r="D4747" t="str">
            <v>AGENCIA DISTRITAL PARA LA EDUCACIÓN SUPERIOR, LA CIENCIA Y LA TECNOLOGÍA"ATENEA"</v>
          </cell>
          <cell r="E4747" t="str">
            <v>0002-006</v>
          </cell>
          <cell r="F4747" t="str">
            <v>EP-EDUCACIÓN</v>
          </cell>
          <cell r="G4747" t="str">
            <v>1-100-F001</v>
          </cell>
          <cell r="H4747" t="str">
            <v>VA-RECURSOS DISTRITO</v>
          </cell>
          <cell r="I4747" t="str">
            <v>O2120201003063692007</v>
          </cell>
          <cell r="J4747" t="str">
            <v>Cintas pegantes (transparentes)</v>
          </cell>
          <cell r="K4747" t="str">
            <v>000000000000000000501</v>
          </cell>
          <cell r="L4747" t="str">
            <v>0501 - Programa Funcionamiento - AGENCIA DISTRITAL PARA LA EDUCACIÓN SUPERIOR, LA CIENCIA Y LA TECNOLOGÍA"ATENEA"</v>
          </cell>
          <cell r="M4747" t="str">
            <v>PM05010001FUNC</v>
          </cell>
          <cell r="N4747" t="str">
            <v>FU</v>
          </cell>
          <cell r="O4747" t="str">
            <v>FUNCIONAMIENTO Agencia de Educación Superior</v>
          </cell>
          <cell r="P4747" t="str">
            <v>2025</v>
          </cell>
          <cell r="Q4747">
            <v>144000</v>
          </cell>
          <cell r="R4747">
            <v>144000</v>
          </cell>
        </row>
        <row r="4748">
          <cell r="A4748" t="str">
            <v>0501-01FU</v>
          </cell>
          <cell r="B4748" t="str">
            <v>DISTRITO CAPITAL</v>
          </cell>
          <cell r="C4748" t="str">
            <v>0501-01</v>
          </cell>
          <cell r="D4748" t="str">
            <v>AGENCIA DISTRITAL PARA LA EDUCACIÓN SUPERIOR, LA CIENCIA Y LA TECNOLOGÍA"ATENEA"</v>
          </cell>
          <cell r="E4748" t="str">
            <v>0002-006</v>
          </cell>
          <cell r="F4748" t="str">
            <v>EP-EDUCACIÓN</v>
          </cell>
          <cell r="G4748" t="str">
            <v>1-100-F001</v>
          </cell>
          <cell r="H4748" t="str">
            <v>VA-RECURSOS DISTRITO</v>
          </cell>
          <cell r="I4748" t="str">
            <v>O2120201003063699010</v>
          </cell>
          <cell r="J4748" t="str">
            <v>Tapas para agendas, carpetas o similares en vinilo</v>
          </cell>
          <cell r="K4748" t="str">
            <v>000000000000000000501</v>
          </cell>
          <cell r="L4748" t="str">
            <v>0501 - Programa Funcionamiento - AGENCIA DISTRITAL PARA LA EDUCACIÓN SUPERIOR, LA CIENCIA Y LA TECNOLOGÍA"ATENEA"</v>
          </cell>
          <cell r="M4748" t="str">
            <v>PM05010001FUNC</v>
          </cell>
          <cell r="N4748" t="str">
            <v>FU</v>
          </cell>
          <cell r="O4748" t="str">
            <v>FUNCIONAMIENTO Agencia de Educación Superior</v>
          </cell>
          <cell r="P4748" t="str">
            <v>2025</v>
          </cell>
          <cell r="Q4748">
            <v>1254000</v>
          </cell>
          <cell r="R4748">
            <v>1254000</v>
          </cell>
        </row>
        <row r="4749">
          <cell r="A4749" t="str">
            <v>0501-01FU</v>
          </cell>
          <cell r="B4749" t="str">
            <v>DISTRITO CAPITAL</v>
          </cell>
          <cell r="C4749" t="str">
            <v>0501-01</v>
          </cell>
          <cell r="D4749" t="str">
            <v>AGENCIA DISTRITAL PARA LA EDUCACIÓN SUPERIOR, LA CIENCIA Y LA TECNOLOGÍA"ATENEA"</v>
          </cell>
          <cell r="E4749" t="str">
            <v>0002-006</v>
          </cell>
          <cell r="F4749" t="str">
            <v>EP-EDUCACIÓN</v>
          </cell>
          <cell r="G4749" t="str">
            <v>1-100-F001</v>
          </cell>
          <cell r="H4749" t="str">
            <v>VA-RECURSOS DISTRITO</v>
          </cell>
          <cell r="I4749" t="str">
            <v>O2120201003083891106</v>
          </cell>
          <cell r="J4749" t="str">
            <v>Lápices</v>
          </cell>
          <cell r="K4749" t="str">
            <v>000000000000000000501</v>
          </cell>
          <cell r="L4749" t="str">
            <v>0501 - Programa Funcionamiento - AGENCIA DISTRITAL PARA LA EDUCACIÓN SUPERIOR, LA CIENCIA Y LA TECNOLOGÍA"ATENEA"</v>
          </cell>
          <cell r="M4749" t="str">
            <v>PM05010001FUNC</v>
          </cell>
          <cell r="N4749" t="str">
            <v>FU</v>
          </cell>
          <cell r="O4749" t="str">
            <v>FUNCIONAMIENTO Agencia de Educación Superior</v>
          </cell>
          <cell r="P4749" t="str">
            <v>2025</v>
          </cell>
          <cell r="Q4749">
            <v>576000</v>
          </cell>
          <cell r="R4749">
            <v>576000</v>
          </cell>
        </row>
        <row r="4750">
          <cell r="A4750" t="str">
            <v>0501-01FU</v>
          </cell>
          <cell r="B4750" t="str">
            <v>DISTRITO CAPITAL</v>
          </cell>
          <cell r="C4750" t="str">
            <v>0501-01</v>
          </cell>
          <cell r="D4750" t="str">
            <v>AGENCIA DISTRITAL PARA LA EDUCACIÓN SUPERIOR, LA CIENCIA Y LA TECNOLOGÍA"ATENEA"</v>
          </cell>
          <cell r="E4750" t="str">
            <v>0002-006</v>
          </cell>
          <cell r="F4750" t="str">
            <v>EP-EDUCACIÓN</v>
          </cell>
          <cell r="G4750" t="str">
            <v>1-100-F001</v>
          </cell>
          <cell r="H4750" t="str">
            <v>VA-RECURSOS DISTRITO</v>
          </cell>
          <cell r="I4750" t="str">
            <v>O2120201003083891117</v>
          </cell>
          <cell r="J4750" t="str">
            <v>Puntas y micropuntas especiales para bolígrafos, marcadores y similares</v>
          </cell>
          <cell r="K4750" t="str">
            <v>000000000000000000501</v>
          </cell>
          <cell r="L4750" t="str">
            <v>0501 - Programa Funcionamiento - AGENCIA DISTRITAL PARA LA EDUCACIÓN SUPERIOR, LA CIENCIA Y LA TECNOLOGÍA"ATENEA"</v>
          </cell>
          <cell r="M4750" t="str">
            <v>PM05010001FUNC</v>
          </cell>
          <cell r="N4750" t="str">
            <v>FU</v>
          </cell>
          <cell r="O4750" t="str">
            <v>FUNCIONAMIENTO Agencia de Educación Superior</v>
          </cell>
          <cell r="P4750" t="str">
            <v>2025</v>
          </cell>
          <cell r="Q4750">
            <v>300000</v>
          </cell>
          <cell r="R4750">
            <v>300000</v>
          </cell>
        </row>
        <row r="4751">
          <cell r="A4751" t="str">
            <v>0501-01FU</v>
          </cell>
          <cell r="B4751" t="str">
            <v>DISTRITO CAPITAL</v>
          </cell>
          <cell r="C4751" t="str">
            <v>0501-01</v>
          </cell>
          <cell r="D4751" t="str">
            <v>AGENCIA DISTRITAL PARA LA EDUCACIÓN SUPERIOR, LA CIENCIA Y LA TECNOLOGÍA"ATENEA"</v>
          </cell>
          <cell r="E4751" t="str">
            <v>0002-006</v>
          </cell>
          <cell r="F4751" t="str">
            <v>EP-EDUCACIÓN</v>
          </cell>
          <cell r="G4751" t="str">
            <v>1-100-F001</v>
          </cell>
          <cell r="H4751" t="str">
            <v>VA-RECURSOS DISTRITO</v>
          </cell>
          <cell r="I4751" t="str">
            <v>O2120201003083899998</v>
          </cell>
          <cell r="J4751" t="str">
            <v>Artículos n.c.p. para escritorio y oficina</v>
          </cell>
          <cell r="K4751" t="str">
            <v>000000000000000000501</v>
          </cell>
          <cell r="L4751" t="str">
            <v>0501 - Programa Funcionamiento - AGENCIA DISTRITAL PARA LA EDUCACIÓN SUPERIOR, LA CIENCIA Y LA TECNOLOGÍA"ATENEA"</v>
          </cell>
          <cell r="M4751" t="str">
            <v>PM05010001FUNC</v>
          </cell>
          <cell r="N4751" t="str">
            <v>FU</v>
          </cell>
          <cell r="O4751" t="str">
            <v>FUNCIONAMIENTO Agencia de Educación Superior</v>
          </cell>
          <cell r="P4751" t="str">
            <v>2025</v>
          </cell>
          <cell r="Q4751">
            <v>4500000</v>
          </cell>
          <cell r="R4751">
            <v>4500000</v>
          </cell>
        </row>
        <row r="4752">
          <cell r="A4752" t="str">
            <v>0501-01FU</v>
          </cell>
          <cell r="B4752" t="str">
            <v>DISTRITO CAPITAL</v>
          </cell>
          <cell r="C4752" t="str">
            <v>0501-01</v>
          </cell>
          <cell r="D4752" t="str">
            <v>AGENCIA DISTRITAL PARA LA EDUCACIÓN SUPERIOR, LA CIENCIA Y LA TECNOLOGÍA"ATENEA"</v>
          </cell>
          <cell r="E4752" t="str">
            <v>0002-006</v>
          </cell>
          <cell r="F4752" t="str">
            <v>EP-EDUCACIÓN</v>
          </cell>
          <cell r="G4752" t="str">
            <v>1-100-F001</v>
          </cell>
          <cell r="H4752" t="str">
            <v>VA-RECURSOS DISTRITO</v>
          </cell>
          <cell r="I4752" t="str">
            <v>O2120201004024299504</v>
          </cell>
          <cell r="J4752" t="str">
            <v>Grapas de alambre para engrapadoras de oficina</v>
          </cell>
          <cell r="K4752" t="str">
            <v>000000000000000000501</v>
          </cell>
          <cell r="L4752" t="str">
            <v>0501 - Programa Funcionamiento - AGENCIA DISTRITAL PARA LA EDUCACIÓN SUPERIOR, LA CIENCIA Y LA TECNOLOGÍA"ATENEA"</v>
          </cell>
          <cell r="M4752" t="str">
            <v>PM05010001FUNC</v>
          </cell>
          <cell r="N4752" t="str">
            <v>FU</v>
          </cell>
          <cell r="O4752" t="str">
            <v>FUNCIONAMIENTO Agencia de Educación Superior</v>
          </cell>
          <cell r="P4752" t="str">
            <v>2025</v>
          </cell>
          <cell r="Q4752">
            <v>40000</v>
          </cell>
          <cell r="R4752">
            <v>40000</v>
          </cell>
        </row>
        <row r="4753">
          <cell r="A4753" t="str">
            <v>0501-01FU</v>
          </cell>
          <cell r="B4753" t="str">
            <v>DISTRITO CAPITAL</v>
          </cell>
          <cell r="C4753" t="str">
            <v>0501-01</v>
          </cell>
          <cell r="D4753" t="str">
            <v>AGENCIA DISTRITAL PARA LA EDUCACIÓN SUPERIOR, LA CIENCIA Y LA TECNOLOGÍA"ATENEA"</v>
          </cell>
          <cell r="E4753" t="str">
            <v>0002-006</v>
          </cell>
          <cell r="F4753" t="str">
            <v>EP-EDUCACIÓN</v>
          </cell>
          <cell r="G4753" t="str">
            <v>1-100-F001</v>
          </cell>
          <cell r="H4753" t="str">
            <v>VA-RECURSOS DISTRITO</v>
          </cell>
          <cell r="I4753" t="str">
            <v>O2120201004064641007</v>
          </cell>
          <cell r="J4753" t="str">
            <v>Pilas alcalinas</v>
          </cell>
          <cell r="K4753" t="str">
            <v>000000000000000000501</v>
          </cell>
          <cell r="L4753" t="str">
            <v>0501 - Programa Funcionamiento - AGENCIA DISTRITAL PARA LA EDUCACIÓN SUPERIOR, LA CIENCIA Y LA TECNOLOGÍA"ATENEA"</v>
          </cell>
          <cell r="M4753" t="str">
            <v>PM05010001FUNC</v>
          </cell>
          <cell r="N4753" t="str">
            <v>FU</v>
          </cell>
          <cell r="O4753" t="str">
            <v>FUNCIONAMIENTO Agencia de Educación Superior</v>
          </cell>
          <cell r="P4753" t="str">
            <v>2025</v>
          </cell>
          <cell r="Q4753">
            <v>100000</v>
          </cell>
          <cell r="R4753">
            <v>100000</v>
          </cell>
        </row>
        <row r="4754">
          <cell r="A4754" t="str">
            <v>0501-01FU</v>
          </cell>
          <cell r="B4754" t="str">
            <v>DISTRITO CAPITAL</v>
          </cell>
          <cell r="C4754" t="str">
            <v>0501-01</v>
          </cell>
          <cell r="D4754" t="str">
            <v>AGENCIA DISTRITAL PARA LA EDUCACIÓN SUPERIOR, LA CIENCIA Y LA TECNOLOGÍA"ATENEA"</v>
          </cell>
          <cell r="E4754" t="str">
            <v>0002-006</v>
          </cell>
          <cell r="F4754" t="str">
            <v>EP-EDUCACIÓN</v>
          </cell>
          <cell r="G4754" t="str">
            <v>1-100-F001</v>
          </cell>
          <cell r="H4754" t="str">
            <v>VA-RECURSOS DISTRITO</v>
          </cell>
          <cell r="I4754" t="str">
            <v>O2120201004074754001</v>
          </cell>
          <cell r="J4754" t="str">
            <v>Disco compacto grabable</v>
          </cell>
          <cell r="K4754" t="str">
            <v>000000000000000000501</v>
          </cell>
          <cell r="L4754" t="str">
            <v>0501 - Programa Funcionamiento - AGENCIA DISTRITAL PARA LA EDUCACIÓN SUPERIOR, LA CIENCIA Y LA TECNOLOGÍA"ATENEA"</v>
          </cell>
          <cell r="M4754" t="str">
            <v>PM05010001FUNC</v>
          </cell>
          <cell r="N4754" t="str">
            <v>FU</v>
          </cell>
          <cell r="O4754" t="str">
            <v>FUNCIONAMIENTO Agencia de Educación Superior</v>
          </cell>
          <cell r="P4754" t="str">
            <v>2025</v>
          </cell>
          <cell r="Q4754">
            <v>501000</v>
          </cell>
          <cell r="R4754">
            <v>501000</v>
          </cell>
        </row>
        <row r="4755">
          <cell r="A4755" t="str">
            <v>0501-01FU</v>
          </cell>
          <cell r="B4755" t="str">
            <v>DISTRITO CAPITAL</v>
          </cell>
          <cell r="C4755" t="str">
            <v>0501-01</v>
          </cell>
          <cell r="D4755" t="str">
            <v>AGENCIA DISTRITAL PARA LA EDUCACIÓN SUPERIOR, LA CIENCIA Y LA TECNOLOGÍA"ATENEA"</v>
          </cell>
          <cell r="E4755" t="str">
            <v>0002-006</v>
          </cell>
          <cell r="F4755" t="str">
            <v>EP-EDUCACIÓN</v>
          </cell>
          <cell r="G4755" t="str">
            <v>1-100-F001</v>
          </cell>
          <cell r="H4755" t="str">
            <v>VA-RECURSOS DISTRITO</v>
          </cell>
          <cell r="I4755" t="str">
            <v>O2120201004084825101</v>
          </cell>
          <cell r="J4755" t="str">
            <v>Termómetros</v>
          </cell>
          <cell r="K4755" t="str">
            <v>000000000000000000501</v>
          </cell>
          <cell r="L4755" t="str">
            <v>0501 - Programa Funcionamiento - AGENCIA DISTRITAL PARA LA EDUCACIÓN SUPERIOR, LA CIENCIA Y LA TECNOLOGÍA"ATENEA"</v>
          </cell>
          <cell r="M4755" t="str">
            <v>PM05010001FUNC</v>
          </cell>
          <cell r="N4755" t="str">
            <v>FU</v>
          </cell>
          <cell r="O4755" t="str">
            <v>FUNCIONAMIENTO Agencia de Educación Superior</v>
          </cell>
          <cell r="P4755" t="str">
            <v>2025</v>
          </cell>
          <cell r="Q4755">
            <v>2000000</v>
          </cell>
          <cell r="R4755">
            <v>2000000</v>
          </cell>
        </row>
        <row r="4756">
          <cell r="A4756" t="str">
            <v>0501-01FU</v>
          </cell>
          <cell r="B4756" t="str">
            <v>DISTRITO CAPITAL</v>
          </cell>
          <cell r="C4756" t="str">
            <v>0501-01</v>
          </cell>
          <cell r="D4756" t="str">
            <v>AGENCIA DISTRITAL PARA LA EDUCACIÓN SUPERIOR, LA CIENCIA Y LA TECNOLOGÍA"ATENEA"</v>
          </cell>
          <cell r="E4756" t="str">
            <v>0002-006</v>
          </cell>
          <cell r="F4756" t="str">
            <v>EP-EDUCACIÓN</v>
          </cell>
          <cell r="G4756" t="str">
            <v>1-100-F001</v>
          </cell>
          <cell r="H4756" t="str">
            <v>VA-RECURSOS DISTRITO</v>
          </cell>
          <cell r="I4756" t="str">
            <v>O21202020060464116</v>
          </cell>
          <cell r="J4756" t="str">
            <v>Servicios de alquiler de automóviles con conductor</v>
          </cell>
          <cell r="K4756" t="str">
            <v>000000000000000000501</v>
          </cell>
          <cell r="L4756" t="str">
            <v>0501 - Programa Funcionamiento - AGENCIA DISTRITAL PARA LA EDUCACIÓN SUPERIOR, LA CIENCIA Y LA TECNOLOGÍA"ATENEA"</v>
          </cell>
          <cell r="M4756" t="str">
            <v>PM05010001FUNC</v>
          </cell>
          <cell r="N4756" t="str">
            <v>FU</v>
          </cell>
          <cell r="O4756" t="str">
            <v>FUNCIONAMIENTO Agencia de Educación Superior</v>
          </cell>
          <cell r="P4756" t="str">
            <v>2025</v>
          </cell>
          <cell r="Q4756">
            <v>90000000</v>
          </cell>
          <cell r="R4756">
            <v>90000000</v>
          </cell>
        </row>
        <row r="4757">
          <cell r="A4757" t="str">
            <v>0501-01FU</v>
          </cell>
          <cell r="B4757" t="str">
            <v>DISTRITO CAPITAL</v>
          </cell>
          <cell r="C4757" t="str">
            <v>0501-01</v>
          </cell>
          <cell r="D4757" t="str">
            <v>AGENCIA DISTRITAL PARA LA EDUCACIÓN SUPERIOR, LA CIENCIA Y LA TECNOLOGÍA"ATENEA"</v>
          </cell>
          <cell r="E4757" t="str">
            <v>0002-006</v>
          </cell>
          <cell r="F4757" t="str">
            <v>EP-EDUCACIÓN</v>
          </cell>
          <cell r="G4757" t="str">
            <v>1-100-F001</v>
          </cell>
          <cell r="H4757" t="str">
            <v>VA-RECURSOS DISTRITO</v>
          </cell>
          <cell r="I4757" t="str">
            <v>O212020200701030571354</v>
          </cell>
          <cell r="J4757" t="str">
            <v>Servicios de seguros contra incendio, terremoto o sustracción</v>
          </cell>
          <cell r="K4757" t="str">
            <v>000000000000000000501</v>
          </cell>
          <cell r="L4757" t="str">
            <v>0501 - Programa Funcionamiento - AGENCIA DISTRITAL PARA LA EDUCACIÓN SUPERIOR, LA CIENCIA Y LA TECNOLOGÍA"ATENEA"</v>
          </cell>
          <cell r="M4757" t="str">
            <v>PM05010001FUNC</v>
          </cell>
          <cell r="N4757" t="str">
            <v>FU</v>
          </cell>
          <cell r="O4757" t="str">
            <v>FUNCIONAMIENTO Agencia de Educación Superior</v>
          </cell>
          <cell r="P4757" t="str">
            <v>2025</v>
          </cell>
          <cell r="Q4757">
            <v>73344000</v>
          </cell>
          <cell r="R4757">
            <v>73344000</v>
          </cell>
        </row>
        <row r="4758">
          <cell r="A4758" t="str">
            <v>0501-01FU</v>
          </cell>
          <cell r="B4758" t="str">
            <v>DISTRITO CAPITAL</v>
          </cell>
          <cell r="C4758" t="str">
            <v>0501-01</v>
          </cell>
          <cell r="D4758" t="str">
            <v>AGENCIA DISTRITAL PARA LA EDUCACIÓN SUPERIOR, LA CIENCIA Y LA TECNOLOGÍA"ATENEA"</v>
          </cell>
          <cell r="E4758" t="str">
            <v>0002-006</v>
          </cell>
          <cell r="F4758" t="str">
            <v>EP-EDUCACIÓN</v>
          </cell>
          <cell r="G4758" t="str">
            <v>1-100-F001</v>
          </cell>
          <cell r="H4758" t="str">
            <v>VA-RECURSOS DISTRITO</v>
          </cell>
          <cell r="I4758" t="str">
            <v>O212020200701030571355</v>
          </cell>
          <cell r="J4758" t="str">
            <v>Servicios de seguros generales de responsabilidad civil</v>
          </cell>
          <cell r="K4758" t="str">
            <v>000000000000000000501</v>
          </cell>
          <cell r="L4758" t="str">
            <v>0501 - Programa Funcionamiento - AGENCIA DISTRITAL PARA LA EDUCACIÓN SUPERIOR, LA CIENCIA Y LA TECNOLOGÍA"ATENEA"</v>
          </cell>
          <cell r="M4758" t="str">
            <v>PM05010001FUNC</v>
          </cell>
          <cell r="N4758" t="str">
            <v>FU</v>
          </cell>
          <cell r="O4758" t="str">
            <v>FUNCIONAMIENTO Agencia de Educación Superior</v>
          </cell>
          <cell r="P4758" t="str">
            <v>2025</v>
          </cell>
          <cell r="Q4758">
            <v>75480000</v>
          </cell>
          <cell r="R4758">
            <v>75480000</v>
          </cell>
        </row>
        <row r="4759">
          <cell r="A4759" t="str">
            <v>0501-01FU</v>
          </cell>
          <cell r="B4759" t="str">
            <v>DISTRITO CAPITAL</v>
          </cell>
          <cell r="C4759" t="str">
            <v>0501-01</v>
          </cell>
          <cell r="D4759" t="str">
            <v>AGENCIA DISTRITAL PARA LA EDUCACIÓN SUPERIOR, LA CIENCIA Y LA TECNOLOGÍA"ATENEA"</v>
          </cell>
          <cell r="E4759" t="str">
            <v>0002-006</v>
          </cell>
          <cell r="F4759" t="str">
            <v>EP-EDUCACIÓN</v>
          </cell>
          <cell r="G4759" t="str">
            <v>1-100-F001</v>
          </cell>
          <cell r="H4759" t="str">
            <v>VA-RECURSOS DISTRITO</v>
          </cell>
          <cell r="I4759" t="str">
            <v>O212020200701030571359</v>
          </cell>
          <cell r="J4759" t="str">
            <v>Otros servicios de seguros distintos de los seguros de vida n.c.p.</v>
          </cell>
          <cell r="K4759" t="str">
            <v>000000000000000000501</v>
          </cell>
          <cell r="L4759" t="str">
            <v>0501 - Programa Funcionamiento - AGENCIA DISTRITAL PARA LA EDUCACIÓN SUPERIOR, LA CIENCIA Y LA TECNOLOGÍA"ATENEA"</v>
          </cell>
          <cell r="M4759" t="str">
            <v>PM05010001FUNC</v>
          </cell>
          <cell r="N4759" t="str">
            <v>FU</v>
          </cell>
          <cell r="O4759" t="str">
            <v>FUNCIONAMIENTO Agencia de Educación Superior</v>
          </cell>
          <cell r="P4759" t="str">
            <v>2025</v>
          </cell>
          <cell r="Q4759">
            <v>24600000</v>
          </cell>
          <cell r="R4759">
            <v>24600000</v>
          </cell>
        </row>
        <row r="4760">
          <cell r="A4760" t="str">
            <v>0501-01FU</v>
          </cell>
          <cell r="B4760" t="str">
            <v>DISTRITO CAPITAL</v>
          </cell>
          <cell r="C4760" t="str">
            <v>0501-01</v>
          </cell>
          <cell r="D4760" t="str">
            <v>AGENCIA DISTRITAL PARA LA EDUCACIÓN SUPERIOR, LA CIENCIA Y LA TECNOLOGÍA"ATENEA"</v>
          </cell>
          <cell r="E4760" t="str">
            <v>0002-006</v>
          </cell>
          <cell r="F4760" t="str">
            <v>EP-EDUCACIÓN</v>
          </cell>
          <cell r="G4760" t="str">
            <v>1-100-F001</v>
          </cell>
          <cell r="H4760" t="str">
            <v>VA-RECURSOS DISTRITO</v>
          </cell>
          <cell r="I4760" t="str">
            <v>O21202020070272212</v>
          </cell>
          <cell r="J4760" t="str">
            <v>Servicios de administración de bienes inmuebles no residenciales (diferentes a vivienda) a comisión o por contrato</v>
          </cell>
          <cell r="K4760" t="str">
            <v>000000000000000000501</v>
          </cell>
          <cell r="L4760" t="str">
            <v>0501 - Programa Funcionamiento - AGENCIA DISTRITAL PARA LA EDUCACIÓN SUPERIOR, LA CIENCIA Y LA TECNOLOGÍA"ATENEA"</v>
          </cell>
          <cell r="M4760" t="str">
            <v>PM05010001FUNC</v>
          </cell>
          <cell r="N4760" t="str">
            <v>FU</v>
          </cell>
          <cell r="O4760" t="str">
            <v>FUNCIONAMIENTO Agencia de Educación Superior</v>
          </cell>
          <cell r="P4760" t="str">
            <v>2025</v>
          </cell>
          <cell r="Q4760">
            <v>27300000</v>
          </cell>
          <cell r="R4760">
            <v>27300000</v>
          </cell>
        </row>
        <row r="4761">
          <cell r="A4761" t="str">
            <v>0501-01FU</v>
          </cell>
          <cell r="B4761" t="str">
            <v>DISTRITO CAPITAL</v>
          </cell>
          <cell r="C4761" t="str">
            <v>0501-01</v>
          </cell>
          <cell r="D4761" t="str">
            <v>AGENCIA DISTRITAL PARA LA EDUCACIÓN SUPERIOR, LA CIENCIA Y LA TECNOLOGÍA"ATENEA"</v>
          </cell>
          <cell r="E4761" t="str">
            <v>0002-006</v>
          </cell>
          <cell r="F4761" t="str">
            <v>EP-EDUCACIÓN</v>
          </cell>
          <cell r="G4761" t="str">
            <v>1-100-F001</v>
          </cell>
          <cell r="H4761" t="str">
            <v>VA-RECURSOS DISTRITO</v>
          </cell>
          <cell r="I4761" t="str">
            <v>O21202020070272252</v>
          </cell>
          <cell r="J4761" t="str">
            <v>Servicios de arrendamiento de bienes inmuebles no residenciales (vivienda) a comisión o por contrato</v>
          </cell>
          <cell r="K4761" t="str">
            <v>000000000000000000501</v>
          </cell>
          <cell r="L4761" t="str">
            <v>0501 - Programa Funcionamiento - AGENCIA DISTRITAL PARA LA EDUCACIÓN SUPERIOR, LA CIENCIA Y LA TECNOLOGÍA"ATENEA"</v>
          </cell>
          <cell r="M4761" t="str">
            <v>PM05010001FUNC</v>
          </cell>
          <cell r="N4761" t="str">
            <v>FU</v>
          </cell>
          <cell r="O4761" t="str">
            <v>FUNCIONAMIENTO Agencia de Educación Superior</v>
          </cell>
          <cell r="P4761" t="str">
            <v>2025</v>
          </cell>
          <cell r="Q4761">
            <v>576264000</v>
          </cell>
          <cell r="R4761">
            <v>576264000</v>
          </cell>
        </row>
        <row r="4762">
          <cell r="A4762" t="str">
            <v>0501-01FU</v>
          </cell>
          <cell r="B4762" t="str">
            <v>DISTRITO CAPITAL</v>
          </cell>
          <cell r="C4762" t="str">
            <v>0501-01</v>
          </cell>
          <cell r="D4762" t="str">
            <v>AGENCIA DISTRITAL PARA LA EDUCACIÓN SUPERIOR, LA CIENCIA Y LA TECNOLOGÍA"ATENEA"</v>
          </cell>
          <cell r="E4762" t="str">
            <v>0002-006</v>
          </cell>
          <cell r="F4762" t="str">
            <v>EP-EDUCACIÓN</v>
          </cell>
          <cell r="G4762" t="str">
            <v>1-100-F001</v>
          </cell>
          <cell r="H4762" t="str">
            <v>VA-RECURSOS DISTRITO</v>
          </cell>
          <cell r="I4762" t="str">
            <v>O21202020080282130</v>
          </cell>
          <cell r="J4762" t="str">
            <v>Servicios de documentación y certificación jurídica</v>
          </cell>
          <cell r="K4762" t="str">
            <v>000000000000000000501</v>
          </cell>
          <cell r="L4762" t="str">
            <v>0501 - Programa Funcionamiento - AGENCIA DISTRITAL PARA LA EDUCACIÓN SUPERIOR, LA CIENCIA Y LA TECNOLOGÍA"ATENEA"</v>
          </cell>
          <cell r="M4762" t="str">
            <v>PM05010001FUNC</v>
          </cell>
          <cell r="N4762" t="str">
            <v>FU</v>
          </cell>
          <cell r="O4762" t="str">
            <v>FUNCIONAMIENTO Agencia de Educación Superior</v>
          </cell>
          <cell r="P4762" t="str">
            <v>2025</v>
          </cell>
          <cell r="Q4762">
            <v>18247000</v>
          </cell>
          <cell r="R4762">
            <v>18247000</v>
          </cell>
        </row>
        <row r="4763">
          <cell r="A4763" t="str">
            <v>0501-01FU</v>
          </cell>
          <cell r="B4763" t="str">
            <v>DISTRITO CAPITAL</v>
          </cell>
          <cell r="C4763" t="str">
            <v>0501-01</v>
          </cell>
          <cell r="D4763" t="str">
            <v>AGENCIA DISTRITAL PARA LA EDUCACIÓN SUPERIOR, LA CIENCIA Y LA TECNOLOGÍA"ATENEA"</v>
          </cell>
          <cell r="E4763" t="str">
            <v>0002-006</v>
          </cell>
          <cell r="F4763" t="str">
            <v>EP-EDUCACIÓN</v>
          </cell>
          <cell r="G4763" t="str">
            <v>1-100-F001</v>
          </cell>
          <cell r="H4763" t="str">
            <v>VA-RECURSOS DISTRITO</v>
          </cell>
          <cell r="I4763" t="str">
            <v>O21202020080383129</v>
          </cell>
          <cell r="J4763" t="str">
            <v>Otros servicios de consultoría empresarial</v>
          </cell>
          <cell r="K4763" t="str">
            <v>000000000000000000501</v>
          </cell>
          <cell r="L4763" t="str">
            <v>0501 - Programa Funcionamiento - AGENCIA DISTRITAL PARA LA EDUCACIÓN SUPERIOR, LA CIENCIA Y LA TECNOLOGÍA"ATENEA"</v>
          </cell>
          <cell r="M4763" t="str">
            <v>PM05010001FUNC</v>
          </cell>
          <cell r="N4763" t="str">
            <v>FU</v>
          </cell>
          <cell r="O4763" t="str">
            <v>FUNCIONAMIENTO Agencia de Educación Superior</v>
          </cell>
          <cell r="P4763" t="str">
            <v>2025</v>
          </cell>
          <cell r="Q4763">
            <v>128932000</v>
          </cell>
          <cell r="R4763">
            <v>128932000</v>
          </cell>
        </row>
        <row r="4764">
          <cell r="A4764" t="str">
            <v>0501-01FU</v>
          </cell>
          <cell r="B4764" t="str">
            <v>DISTRITO CAPITAL</v>
          </cell>
          <cell r="C4764" t="str">
            <v>0501-01</v>
          </cell>
          <cell r="D4764" t="str">
            <v>AGENCIA DISTRITAL PARA LA EDUCACIÓN SUPERIOR, LA CIENCIA Y LA TECNOLOGÍA"ATENEA"</v>
          </cell>
          <cell r="E4764" t="str">
            <v>0002-006</v>
          </cell>
          <cell r="F4764" t="str">
            <v>EP-EDUCACIÓN</v>
          </cell>
          <cell r="G4764" t="str">
            <v>1-100-F001</v>
          </cell>
          <cell r="H4764" t="str">
            <v>VA-RECURSOS DISTRITO</v>
          </cell>
          <cell r="I4764" t="str">
            <v>O21202020080484120</v>
          </cell>
          <cell r="J4764" t="str">
            <v>Servicios de telefonía fija (acceso)</v>
          </cell>
          <cell r="K4764" t="str">
            <v>000000000000000000501</v>
          </cell>
          <cell r="L4764" t="str">
            <v>0501 - Programa Funcionamiento - AGENCIA DISTRITAL PARA LA EDUCACIÓN SUPERIOR, LA CIENCIA Y LA TECNOLOGÍA"ATENEA"</v>
          </cell>
          <cell r="M4764" t="str">
            <v>PM05010001FUNC</v>
          </cell>
          <cell r="N4764" t="str">
            <v>FU</v>
          </cell>
          <cell r="O4764" t="str">
            <v>FUNCIONAMIENTO Agencia de Educación Superior</v>
          </cell>
          <cell r="P4764" t="str">
            <v>2025</v>
          </cell>
          <cell r="Q4764">
            <v>8400000</v>
          </cell>
          <cell r="R4764">
            <v>8400000</v>
          </cell>
        </row>
        <row r="4765">
          <cell r="A4765" t="str">
            <v>0501-01FU</v>
          </cell>
          <cell r="B4765" t="str">
            <v>DISTRITO CAPITAL</v>
          </cell>
          <cell r="C4765" t="str">
            <v>0501-01</v>
          </cell>
          <cell r="D4765" t="str">
            <v>AGENCIA DISTRITAL PARA LA EDUCACIÓN SUPERIOR, LA CIENCIA Y LA TECNOLOGÍA"ATENEA"</v>
          </cell>
          <cell r="E4765" t="str">
            <v>0002-006</v>
          </cell>
          <cell r="F4765" t="str">
            <v>EP-EDUCACIÓN</v>
          </cell>
          <cell r="G4765" t="str">
            <v>1-100-F001</v>
          </cell>
          <cell r="H4765" t="str">
            <v>VA-RECURSOS DISTRITO</v>
          </cell>
          <cell r="I4765" t="str">
            <v>O21202020080585330</v>
          </cell>
          <cell r="J4765" t="str">
            <v>Servicios de limpieza general</v>
          </cell>
          <cell r="K4765" t="str">
            <v>000000000000000000501</v>
          </cell>
          <cell r="L4765" t="str">
            <v>0501 - Programa Funcionamiento - AGENCIA DISTRITAL PARA LA EDUCACIÓN SUPERIOR, LA CIENCIA Y LA TECNOLOGÍA"ATENEA"</v>
          </cell>
          <cell r="M4765" t="str">
            <v>PM05010001FUNC</v>
          </cell>
          <cell r="N4765" t="str">
            <v>FU</v>
          </cell>
          <cell r="O4765" t="str">
            <v>FUNCIONAMIENTO Agencia de Educación Superior</v>
          </cell>
          <cell r="P4765" t="str">
            <v>2025</v>
          </cell>
          <cell r="Q4765">
            <v>118800000</v>
          </cell>
          <cell r="R4765">
            <v>118800000</v>
          </cell>
        </row>
        <row r="4766">
          <cell r="A4766" t="str">
            <v>0501-01FU</v>
          </cell>
          <cell r="B4766" t="str">
            <v>DISTRITO CAPITAL</v>
          </cell>
          <cell r="C4766" t="str">
            <v>0501-01</v>
          </cell>
          <cell r="D4766" t="str">
            <v>AGENCIA DISTRITAL PARA LA EDUCACIÓN SUPERIOR, LA CIENCIA Y LA TECNOLOGÍA"ATENEA"</v>
          </cell>
          <cell r="E4766" t="str">
            <v>0002-006</v>
          </cell>
          <cell r="F4766" t="str">
            <v>EP-EDUCACIÓN</v>
          </cell>
          <cell r="G4766" t="str">
            <v>1-100-F001</v>
          </cell>
          <cell r="H4766" t="str">
            <v>VA-RECURSOS DISTRITO</v>
          </cell>
          <cell r="I4766" t="str">
            <v>O21202020080686311</v>
          </cell>
          <cell r="J4766" t="str">
            <v>Servicios de transmisión de electricidad (a comisión o por contrato)</v>
          </cell>
          <cell r="K4766" t="str">
            <v>000000000000000000501</v>
          </cell>
          <cell r="L4766" t="str">
            <v>0501 - Programa Funcionamiento - AGENCIA DISTRITAL PARA LA EDUCACIÓN SUPERIOR, LA CIENCIA Y LA TECNOLOGÍA"ATENEA"</v>
          </cell>
          <cell r="M4766" t="str">
            <v>PM05010001FUNC</v>
          </cell>
          <cell r="N4766" t="str">
            <v>FU</v>
          </cell>
          <cell r="O4766" t="str">
            <v>FUNCIONAMIENTO Agencia de Educación Superior</v>
          </cell>
          <cell r="P4766" t="str">
            <v>2025</v>
          </cell>
          <cell r="Q4766">
            <v>49368000</v>
          </cell>
          <cell r="R4766">
            <v>49368000</v>
          </cell>
        </row>
        <row r="4767">
          <cell r="A4767" t="str">
            <v>0501-01FU</v>
          </cell>
          <cell r="B4767" t="str">
            <v>DISTRITO CAPITAL</v>
          </cell>
          <cell r="C4767" t="str">
            <v>0501-01</v>
          </cell>
          <cell r="D4767" t="str">
            <v>AGENCIA DISTRITAL PARA LA EDUCACIÓN SUPERIOR, LA CIENCIA Y LA TECNOLOGÍA"ATENEA"</v>
          </cell>
          <cell r="E4767" t="str">
            <v>0002-006</v>
          </cell>
          <cell r="F4767" t="str">
            <v>EP-EDUCACIÓN</v>
          </cell>
          <cell r="G4767" t="str">
            <v>1-100-F001</v>
          </cell>
          <cell r="H4767" t="str">
            <v>VA-RECURSOS DISTRITO</v>
          </cell>
          <cell r="I4767" t="str">
            <v>O21202020080686330</v>
          </cell>
          <cell r="J4767" t="str">
            <v>Servicios de distribución de agua por tubería (a comisión o por contrato)</v>
          </cell>
          <cell r="K4767" t="str">
            <v>000000000000000000501</v>
          </cell>
          <cell r="L4767" t="str">
            <v>0501 - Programa Funcionamiento - AGENCIA DISTRITAL PARA LA EDUCACIÓN SUPERIOR, LA CIENCIA Y LA TECNOLOGÍA"ATENEA"</v>
          </cell>
          <cell r="M4767" t="str">
            <v>PM05010001FUNC</v>
          </cell>
          <cell r="N4767" t="str">
            <v>FU</v>
          </cell>
          <cell r="O4767" t="str">
            <v>FUNCIONAMIENTO Agencia de Educación Superior</v>
          </cell>
          <cell r="P4767" t="str">
            <v>2025</v>
          </cell>
          <cell r="Q4767">
            <v>9960000</v>
          </cell>
          <cell r="R4767">
            <v>9960000</v>
          </cell>
        </row>
        <row r="4768">
          <cell r="A4768" t="str">
            <v>0501-01FU</v>
          </cell>
          <cell r="B4768" t="str">
            <v>DISTRITO CAPITAL</v>
          </cell>
          <cell r="C4768" t="str">
            <v>0501-01</v>
          </cell>
          <cell r="D4768" t="str">
            <v>AGENCIA DISTRITAL PARA LA EDUCACIÓN SUPERIOR, LA CIENCIA Y LA TECNOLOGÍA"ATENEA"</v>
          </cell>
          <cell r="E4768" t="str">
            <v>0002-006</v>
          </cell>
          <cell r="F4768" t="str">
            <v>EP-EDUCACIÓN</v>
          </cell>
          <cell r="G4768" t="str">
            <v>1-100-F001</v>
          </cell>
          <cell r="H4768" t="str">
            <v>VA-RECURSOS DISTRITO</v>
          </cell>
          <cell r="I4768" t="str">
            <v>O21202020090292919</v>
          </cell>
          <cell r="J4768" t="str">
            <v>Otros tipos de servicios educativos y de formación, n.c.p.</v>
          </cell>
          <cell r="K4768" t="str">
            <v>000000000000000000501</v>
          </cell>
          <cell r="L4768" t="str">
            <v>0501 - Programa Funcionamiento - AGENCIA DISTRITAL PARA LA EDUCACIÓN SUPERIOR, LA CIENCIA Y LA TECNOLOGÍA"ATENEA"</v>
          </cell>
          <cell r="M4768" t="str">
            <v>PM05010001FUNC</v>
          </cell>
          <cell r="N4768" t="str">
            <v>FU</v>
          </cell>
          <cell r="O4768" t="str">
            <v>FUNCIONAMIENTO Agencia de Educación Superior</v>
          </cell>
          <cell r="P4768" t="str">
            <v>2025</v>
          </cell>
          <cell r="Q4768">
            <v>18000000</v>
          </cell>
          <cell r="R4768">
            <v>18000000</v>
          </cell>
        </row>
        <row r="4769">
          <cell r="A4769" t="str">
            <v>0501-01FU</v>
          </cell>
          <cell r="B4769" t="str">
            <v>DISTRITO CAPITAL</v>
          </cell>
          <cell r="C4769" t="str">
            <v>0501-01</v>
          </cell>
          <cell r="D4769" t="str">
            <v>AGENCIA DISTRITAL PARA LA EDUCACIÓN SUPERIOR, LA CIENCIA Y LA TECNOLOGÍA"ATENEA"</v>
          </cell>
          <cell r="E4769" t="str">
            <v>0002-006</v>
          </cell>
          <cell r="F4769" t="str">
            <v>EP-EDUCACIÓN</v>
          </cell>
          <cell r="G4769" t="str">
            <v>1-100-F001</v>
          </cell>
          <cell r="H4769" t="str">
            <v>VA-RECURSOS DISTRITO</v>
          </cell>
          <cell r="I4769" t="str">
            <v>O21202020090393199</v>
          </cell>
          <cell r="J4769" t="str">
            <v>Otros servicios sanitarios n.c.p.</v>
          </cell>
          <cell r="K4769" t="str">
            <v>000000000000000000501</v>
          </cell>
          <cell r="L4769" t="str">
            <v>0501 - Programa Funcionamiento - AGENCIA DISTRITAL PARA LA EDUCACIÓN SUPERIOR, LA CIENCIA Y LA TECNOLOGÍA"ATENEA"</v>
          </cell>
          <cell r="M4769" t="str">
            <v>PM05010001FUNC</v>
          </cell>
          <cell r="N4769" t="str">
            <v>FU</v>
          </cell>
          <cell r="O4769" t="str">
            <v>FUNCIONAMIENTO Agencia de Educación Superior</v>
          </cell>
          <cell r="P4769" t="str">
            <v>2025</v>
          </cell>
          <cell r="Q4769">
            <v>46000000</v>
          </cell>
          <cell r="R4769">
            <v>46000000</v>
          </cell>
        </row>
        <row r="4770">
          <cell r="A4770" t="str">
            <v>0501-01FU</v>
          </cell>
          <cell r="B4770" t="str">
            <v>DISTRITO CAPITAL</v>
          </cell>
          <cell r="C4770" t="str">
            <v>0501-01</v>
          </cell>
          <cell r="D4770" t="str">
            <v>AGENCIA DISTRITAL PARA LA EDUCACIÓN SUPERIOR, LA CIENCIA Y LA TECNOLOGÍA"ATENEA"</v>
          </cell>
          <cell r="E4770" t="str">
            <v>0002-006</v>
          </cell>
          <cell r="F4770" t="str">
            <v>EP-EDUCACIÓN</v>
          </cell>
          <cell r="G4770" t="str">
            <v>1-100-F001</v>
          </cell>
          <cell r="H4770" t="str">
            <v>VA-RECURSOS DISTRITO</v>
          </cell>
          <cell r="I4770" t="str">
            <v>O21202020090494239</v>
          </cell>
          <cell r="J4770" t="str">
            <v>Servicios generales de recolección de otros desechos</v>
          </cell>
          <cell r="K4770" t="str">
            <v>000000000000000000501</v>
          </cell>
          <cell r="L4770" t="str">
            <v>0501 - Programa Funcionamiento - AGENCIA DISTRITAL PARA LA EDUCACIÓN SUPERIOR, LA CIENCIA Y LA TECNOLOGÍA"ATENEA"</v>
          </cell>
          <cell r="M4770" t="str">
            <v>PM05010001FUNC</v>
          </cell>
          <cell r="N4770" t="str">
            <v>FU</v>
          </cell>
          <cell r="O4770" t="str">
            <v>FUNCIONAMIENTO Agencia de Educación Superior</v>
          </cell>
          <cell r="P4770" t="str">
            <v>2025</v>
          </cell>
          <cell r="Q4770">
            <v>2880000</v>
          </cell>
          <cell r="R4770">
            <v>2880000</v>
          </cell>
        </row>
        <row r="4771">
          <cell r="A4771" t="str">
            <v>0501-01FU</v>
          </cell>
          <cell r="B4771" t="str">
            <v>DISTRITO CAPITAL</v>
          </cell>
          <cell r="C4771" t="str">
            <v>0501-01</v>
          </cell>
          <cell r="D4771" t="str">
            <v>AGENCIA DISTRITAL PARA LA EDUCACIÓN SUPERIOR, LA CIENCIA Y LA TECNOLOGÍA"ATENEA"</v>
          </cell>
          <cell r="E4771" t="str">
            <v>0002-006</v>
          </cell>
          <cell r="F4771" t="str">
            <v>EP-EDUCACIÓN</v>
          </cell>
          <cell r="G4771" t="str">
            <v>1-100-F001</v>
          </cell>
          <cell r="H4771" t="str">
            <v>VA-RECURSOS DISTRITO</v>
          </cell>
          <cell r="I4771" t="str">
            <v>O21202020090696990</v>
          </cell>
          <cell r="J4771" t="str">
            <v>Otros servicios de diversión y entretenimiento n.c.p.</v>
          </cell>
          <cell r="K4771" t="str">
            <v>000000000000000000501</v>
          </cell>
          <cell r="L4771" t="str">
            <v>0501 - Programa Funcionamiento - AGENCIA DISTRITAL PARA LA EDUCACIÓN SUPERIOR, LA CIENCIA Y LA TECNOLOGÍA"ATENEA"</v>
          </cell>
          <cell r="M4771" t="str">
            <v>PM05010001FUNC</v>
          </cell>
          <cell r="N4771" t="str">
            <v>FU</v>
          </cell>
          <cell r="O4771" t="str">
            <v>FUNCIONAMIENTO Agencia de Educación Superior</v>
          </cell>
          <cell r="P4771" t="str">
            <v>2025</v>
          </cell>
          <cell r="Q4771">
            <v>69000000</v>
          </cell>
          <cell r="R4771">
            <v>69000000</v>
          </cell>
        </row>
        <row r="4772">
          <cell r="A4772" t="str">
            <v>0501-0101</v>
          </cell>
          <cell r="B4772" t="str">
            <v>DISTRITO CAPITAL</v>
          </cell>
          <cell r="C4772" t="str">
            <v>0501-01</v>
          </cell>
          <cell r="D4772" t="str">
            <v>AGENCIA DISTRITAL PARA LA EDUCACIÓN SUPERIOR, LA CIENCIA Y LA TECNOLOGÍA"ATENEA"</v>
          </cell>
          <cell r="E4772" t="str">
            <v>0002-006</v>
          </cell>
          <cell r="F4772" t="str">
            <v>EP-EDUCACIÓN</v>
          </cell>
          <cell r="G4772" t="str">
            <v>1-100-F001</v>
          </cell>
          <cell r="H4772" t="str">
            <v>VA-RECURSOS DISTRITO</v>
          </cell>
          <cell r="I4772" t="str">
            <v>O232020200991121</v>
          </cell>
          <cell r="J4772" t="str">
            <v>Servicios de la administración pública relacionados con la educación</v>
          </cell>
          <cell r="K4772" t="str">
            <v>O23011722022024020501062</v>
          </cell>
          <cell r="L4772" t="str">
            <v>Fortalecimiento e implementación de estr - Servicio de fomento para el acceso a la educación superior</v>
          </cell>
          <cell r="M4772" t="str">
            <v>PM/0501/0101/22020620205</v>
          </cell>
          <cell r="N4772" t="str">
            <v>01</v>
          </cell>
          <cell r="O4772" t="str">
            <v>Servicio de fomento para el acceso a la educación</v>
          </cell>
          <cell r="P4772" t="str">
            <v>2025</v>
          </cell>
          <cell r="Q4772">
            <v>19977309000</v>
          </cell>
          <cell r="R4772">
            <v>19977309000</v>
          </cell>
        </row>
        <row r="4773">
          <cell r="A4773" t="str">
            <v>0501-0101</v>
          </cell>
          <cell r="B4773" t="str">
            <v>DISTRITO CAPITAL</v>
          </cell>
          <cell r="C4773" t="str">
            <v>0501-01</v>
          </cell>
          <cell r="D4773" t="str">
            <v>AGENCIA DISTRITAL PARA LA EDUCACIÓN SUPERIOR, LA CIENCIA Y LA TECNOLOGÍA"ATENEA"</v>
          </cell>
          <cell r="E4773" t="str">
            <v>0002-006</v>
          </cell>
          <cell r="F4773" t="str">
            <v>EP-EDUCACIÓN</v>
          </cell>
          <cell r="G4773" t="str">
            <v>1-100-F039</v>
          </cell>
          <cell r="H4773" t="str">
            <v>VA-Crédito</v>
          </cell>
          <cell r="I4773" t="str">
            <v>O232020200991121</v>
          </cell>
          <cell r="J4773" t="str">
            <v>Servicios de la administración pública relacionados con la educación</v>
          </cell>
          <cell r="K4773" t="str">
            <v>O23011722022024020501063</v>
          </cell>
          <cell r="L4773" t="str">
            <v>Fortalecimiento e implementación de estr - Servicio de apoyo financiero para el acceso a la educación superior</v>
          </cell>
          <cell r="M4773" t="str">
            <v>PM/0501/0101/22020630205</v>
          </cell>
          <cell r="N4773" t="str">
            <v>01</v>
          </cell>
          <cell r="O4773" t="str">
            <v>Servicio de fomento para el acceso a la educación</v>
          </cell>
          <cell r="P4773" t="str">
            <v>2025</v>
          </cell>
          <cell r="Q4773">
            <v>12877914000</v>
          </cell>
          <cell r="R4773">
            <v>12877914000</v>
          </cell>
        </row>
        <row r="4774">
          <cell r="A4774" t="str">
            <v>0501-0101</v>
          </cell>
          <cell r="B4774" t="str">
            <v>DISTRITO CAPITAL</v>
          </cell>
          <cell r="C4774" t="str">
            <v>0501-01</v>
          </cell>
          <cell r="D4774" t="str">
            <v>AGENCIA DISTRITAL PARA LA EDUCACIÓN SUPERIOR, LA CIENCIA Y LA TECNOLOGÍA"ATENEA"</v>
          </cell>
          <cell r="E4774" t="str">
            <v>0002-006</v>
          </cell>
          <cell r="F4774" t="str">
            <v>EP-EDUCACIÓN</v>
          </cell>
          <cell r="G4774" t="str">
            <v>1-100-F088</v>
          </cell>
          <cell r="H4774" t="str">
            <v>VA-CRÉDITO ACUERDO 840 DE 2022</v>
          </cell>
          <cell r="I4774" t="str">
            <v>O232020200991121</v>
          </cell>
          <cell r="J4774" t="str">
            <v>Servicios de la administración pública relacionados con la educación</v>
          </cell>
          <cell r="K4774" t="str">
            <v>O23011722022024020501063</v>
          </cell>
          <cell r="L4774" t="str">
            <v>Fortalecimiento e implementación de estr - Servicio de apoyo financiero para el acceso a la educación superior</v>
          </cell>
          <cell r="M4774" t="str">
            <v>PM/0501/0101/22020630205</v>
          </cell>
          <cell r="N4774" t="str">
            <v>01</v>
          </cell>
          <cell r="O4774" t="str">
            <v>Servicio de fomento para el acceso a la educación</v>
          </cell>
          <cell r="P4774" t="str">
            <v>2025</v>
          </cell>
          <cell r="Q4774">
            <v>262045046000</v>
          </cell>
          <cell r="R4774">
            <v>262045046000</v>
          </cell>
        </row>
        <row r="4775">
          <cell r="A4775" t="str">
            <v>0501-0101</v>
          </cell>
          <cell r="B4775" t="str">
            <v>DISTRITO CAPITAL</v>
          </cell>
          <cell r="C4775" t="str">
            <v>0501-01</v>
          </cell>
          <cell r="D4775" t="str">
            <v>AGENCIA DISTRITAL PARA LA EDUCACIÓN SUPERIOR, LA CIENCIA Y LA TECNOLOGÍA"ATENEA"</v>
          </cell>
          <cell r="E4775" t="str">
            <v>0002-006</v>
          </cell>
          <cell r="F4775" t="str">
            <v>EP-EDUCACIÓN</v>
          </cell>
          <cell r="G4775" t="str">
            <v>1-200-I031</v>
          </cell>
          <cell r="H4775" t="str">
            <v>RB-Donaciones 110% con Bogotá</v>
          </cell>
          <cell r="I4775" t="str">
            <v>O232020200991121</v>
          </cell>
          <cell r="J4775" t="str">
            <v>Servicios de la administración pública relacionados con la educación</v>
          </cell>
          <cell r="K4775" t="str">
            <v>O23011722022024020501063</v>
          </cell>
          <cell r="L4775" t="str">
            <v>Fortalecimiento e implementación de estr - Servicio de apoyo financiero para el acceso a la educación superior</v>
          </cell>
          <cell r="M4775" t="str">
            <v>PM/0501/0101/22020630205</v>
          </cell>
          <cell r="N4775" t="str">
            <v>01</v>
          </cell>
          <cell r="O4775" t="str">
            <v>Servicio de fomento para el acceso a la educación</v>
          </cell>
          <cell r="P4775" t="str">
            <v>2025</v>
          </cell>
          <cell r="Q4775">
            <v>5163000</v>
          </cell>
          <cell r="R4775">
            <v>5163000</v>
          </cell>
        </row>
        <row r="4776">
          <cell r="A4776" t="str">
            <v>0501-0101</v>
          </cell>
          <cell r="B4776" t="str">
            <v>DISTRITO CAPITAL</v>
          </cell>
          <cell r="C4776" t="str">
            <v>0501-01</v>
          </cell>
          <cell r="D4776" t="str">
            <v>AGENCIA DISTRITAL PARA LA EDUCACIÓN SUPERIOR, LA CIENCIA Y LA TECNOLOGÍA"ATENEA"</v>
          </cell>
          <cell r="E4776" t="str">
            <v>0002-006</v>
          </cell>
          <cell r="F4776" t="str">
            <v>EP-EDUCACIÓN</v>
          </cell>
          <cell r="G4776" t="str">
            <v>3-100-I017</v>
          </cell>
          <cell r="H4776" t="str">
            <v>VA-CONVENIOS</v>
          </cell>
          <cell r="I4776" t="str">
            <v>O232020200992511</v>
          </cell>
          <cell r="J4776" t="str">
            <v>Servicios de educación superior nivel pregrado técnica profesional y tecnológica</v>
          </cell>
          <cell r="K4776" t="str">
            <v>O23011722022024020501063</v>
          </cell>
          <cell r="L4776" t="str">
            <v>Fortalecimiento e implementación de estr - Servicio de apoyo financiero para el acceso a la educación superior</v>
          </cell>
          <cell r="M4776" t="str">
            <v>PM/0501/0101/22020630205</v>
          </cell>
          <cell r="N4776" t="str">
            <v>01</v>
          </cell>
          <cell r="O4776" t="str">
            <v>Servicio de fomento para el acceso a la educación</v>
          </cell>
          <cell r="P4776" t="str">
            <v>2025</v>
          </cell>
          <cell r="Q4776">
            <v>250000000000</v>
          </cell>
          <cell r="R4776">
            <v>250000000000</v>
          </cell>
        </row>
      </sheetData>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listas"/>
      <sheetName val="Reportepresupuestal"/>
    </sheetNames>
    <sheetDataSet>
      <sheetData sheetId="0" refreshError="1"/>
      <sheetData sheetId="1"/>
      <sheetData sheetId="2" refreshError="1"/>
    </sheetDataSet>
  </externalBook>
</externalLink>
</file>

<file path=xl/persons/person.xml><?xml version="1.0" encoding="utf-8"?>
<personList xmlns="http://schemas.microsoft.com/office/spreadsheetml/2018/threadedcomments" xmlns:x="http://schemas.openxmlformats.org/spreadsheetml/2006/main">
  <person displayName="Daira Muñoz Tandioy" id="{F9F5BD2B-44AE-4D04-A23A-954499DC2D37}" userId="S::dmunozt@shd.gov.co::d2afafde-301b-4c05-808d-1235534c007a"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R38" dT="2024-05-23T16:35:43.98" personId="{F9F5BD2B-44AE-4D04-A23A-954499DC2D37}" id="{CD5EA321-F57B-4B6A-BBBF-7C9568606CAA}">
    <text>Producto aprobado para el PMR 2024-2033</text>
  </threadedComment>
  <threadedComment ref="R39" dT="2024-05-23T16:36:47.14" personId="{F9F5BD2B-44AE-4D04-A23A-954499DC2D37}" id="{D3F33F43-2DDD-48BE-8B54-ECA1534C767D}">
    <text>Producto aprobado para el PMR 2024-2033</text>
  </threadedComment>
  <threadedComment ref="R40" dT="2024-05-23T16:36:55.56" personId="{F9F5BD2B-44AE-4D04-A23A-954499DC2D37}" id="{D3B834A9-8506-4721-9CDB-4751D8627E12}">
    <text>Producto aprobado para el PMR 2024-2033</text>
  </threadedComment>
  <threadedComment ref="AH40" dT="2024-06-06T12:51:27.66" personId="{F9F5BD2B-44AE-4D04-A23A-954499DC2D37}" id="{35AFEA12-BBC8-4263-903A-1C619F09E72C}">
    <text>Se ajusta de acuerdo con solicitud de la entidad del 28 de mayo 2024</text>
  </threadedComment>
  <threadedComment ref="R41" dT="2024-05-23T16:37:00.56" personId="{F9F5BD2B-44AE-4D04-A23A-954499DC2D37}" id="{E6492936-5AA2-437B-AD17-9114A56804B0}">
    <text>Producto aprobado para el PMR 2024-2033</text>
  </threadedComment>
  <threadedComment ref="R42" dT="2024-05-23T16:37:05.82" personId="{F9F5BD2B-44AE-4D04-A23A-954499DC2D37}" id="{2D09A3AB-7E30-482B-8D16-994665213E78}">
    <text>Producto aprobado para el PMR 2024-2033</text>
  </threadedComment>
  <threadedComment ref="R43" dT="2024-05-23T16:37:14.87" personId="{F9F5BD2B-44AE-4D04-A23A-954499DC2D37}" id="{11E89CE2-3C81-44AA-8ADF-5CCABD916D80}">
    <text>Producto aprobado para el PMR 2024-2033</text>
  </threadedComment>
  <threadedComment ref="R44" dT="2024-05-23T16:37:21.93" personId="{F9F5BD2B-44AE-4D04-A23A-954499DC2D37}" id="{BBC2810D-226C-407E-8B64-C3E8C3C02013}">
    <text>Producto aprobado para el PMR 2024-2033</text>
  </threadedComment>
  <threadedComment ref="R45" dT="2024-05-23T16:37:26.23" personId="{F9F5BD2B-44AE-4D04-A23A-954499DC2D37}" id="{EFB1BD09-E7F2-4E3A-80A7-471995840E05}">
    <text>Producto aprobado para el PMR 2024-2033</text>
  </threadedComment>
  <threadedComment ref="R46" dT="2024-05-23T16:37:34.57" personId="{F9F5BD2B-44AE-4D04-A23A-954499DC2D37}" id="{4E0AF105-CE23-4F44-8938-7E521ECCEB0F}">
    <text>Producto aprobado para el PMR 2024-2033</text>
  </threadedComment>
  <threadedComment ref="R47" dT="2024-05-23T16:37:51.62" personId="{F9F5BD2B-44AE-4D04-A23A-954499DC2D37}" id="{60E25A26-CC15-40F1-8589-B5E876E27D74}">
    <text>Producto aprobado para el PMR 2024-2033</text>
  </threadedComment>
  <threadedComment ref="R48" dT="2024-05-23T16:38:07.22" personId="{F9F5BD2B-44AE-4D04-A23A-954499DC2D37}" id="{EEDB918D-28C9-4F64-9EC3-888E8EDE516D}">
    <text>Producto aprobado para el PMR 2024-2033</text>
  </threadedComment>
  <threadedComment ref="R49" dT="2024-05-23T16:38:14.64" personId="{F9F5BD2B-44AE-4D04-A23A-954499DC2D37}" id="{8D51E287-AB87-4115-AD42-DF6844DCD350}">
    <text>Producto aprobado para el PMR 2024-2033</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customProperty" Target="../customProperty1.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343F2-2EEA-493E-991E-A620390370AA}">
  <sheetPr codeName="Hoja6"/>
  <dimension ref="A2:BJ21"/>
  <sheetViews>
    <sheetView topLeftCell="C1" workbookViewId="0">
      <selection activeCell="AY6" sqref="AY6"/>
    </sheetView>
  </sheetViews>
  <sheetFormatPr baseColWidth="10" defaultRowHeight="15" customHeight="1" x14ac:dyDescent="0.25"/>
  <cols>
    <col min="2" max="2" width="20.85546875" customWidth="1"/>
    <col min="3" max="3" width="47.5703125" customWidth="1"/>
    <col min="4" max="4" width="11.42578125" style="3"/>
    <col min="5" max="5" width="12.7109375" customWidth="1"/>
    <col min="6" max="6" width="17.28515625" customWidth="1"/>
    <col min="7" max="7" width="40.7109375" customWidth="1"/>
    <col min="8" max="13" width="0" hidden="1" customWidth="1"/>
    <col min="14" max="14" width="11.42578125" style="390"/>
    <col min="16" max="16" width="47" customWidth="1"/>
    <col min="17" max="20" width="0" hidden="1" customWidth="1"/>
    <col min="21" max="26" width="11.42578125" hidden="1" customWidth="1"/>
    <col min="27" max="29" width="0" hidden="1" customWidth="1"/>
    <col min="30" max="30" width="18.85546875" style="62" customWidth="1"/>
    <col min="38" max="44" width="0" hidden="1" customWidth="1"/>
    <col min="50" max="50" width="16.28515625" customWidth="1"/>
    <col min="54" max="54" width="31.140625" style="182" customWidth="1"/>
  </cols>
  <sheetData>
    <row r="2" spans="1:62" ht="15" customHeight="1" x14ac:dyDescent="0.25">
      <c r="A2" s="367" t="s">
        <v>3801</v>
      </c>
      <c r="C2" t="s">
        <v>14</v>
      </c>
      <c r="D2" s="367" t="s">
        <v>3802</v>
      </c>
      <c r="F2" s="62">
        <f>VLOOKUP(C2,'[1]Programación 2025'!$M$8:$N$56,2,FALSE)</f>
        <v>35423895000</v>
      </c>
      <c r="AB2" s="367" t="s">
        <v>3832</v>
      </c>
      <c r="AD2" s="62">
        <f>'[1]Programación 2025'!$N$58</f>
        <v>0</v>
      </c>
    </row>
    <row r="3" spans="1:62" ht="15" customHeight="1" x14ac:dyDescent="0.25">
      <c r="AB3" s="367" t="s">
        <v>3803</v>
      </c>
      <c r="AD3" s="62">
        <f>F2</f>
        <v>35423895000</v>
      </c>
    </row>
    <row r="4" spans="1:62" ht="15" customHeight="1" x14ac:dyDescent="0.25">
      <c r="AB4" s="367" t="s">
        <v>3804</v>
      </c>
      <c r="AD4" s="62">
        <f>SUBTOTAL(9,AD6:AD1087)</f>
        <v>0</v>
      </c>
    </row>
    <row r="5" spans="1:62" s="1" customFormat="1" ht="54" customHeight="1" x14ac:dyDescent="0.25">
      <c r="B5" s="63" t="s">
        <v>1808</v>
      </c>
      <c r="C5" s="63" t="s">
        <v>1817</v>
      </c>
      <c r="D5" s="63" t="s">
        <v>1807</v>
      </c>
      <c r="E5" s="63" t="s">
        <v>1787</v>
      </c>
      <c r="F5" s="63" t="s">
        <v>1806</v>
      </c>
      <c r="G5" s="63" t="s">
        <v>1809</v>
      </c>
      <c r="H5" s="63" t="s">
        <v>8</v>
      </c>
      <c r="I5" s="63" t="s">
        <v>9</v>
      </c>
      <c r="J5" s="63" t="s">
        <v>10</v>
      </c>
      <c r="K5" s="63" t="s">
        <v>1788</v>
      </c>
      <c r="L5" s="63" t="s">
        <v>1789</v>
      </c>
      <c r="M5" s="63" t="s">
        <v>3834</v>
      </c>
      <c r="N5" s="424" t="s">
        <v>3833</v>
      </c>
      <c r="O5" s="340" t="s">
        <v>1</v>
      </c>
      <c r="P5" s="63" t="s">
        <v>0</v>
      </c>
      <c r="Q5" s="63" t="s">
        <v>2</v>
      </c>
      <c r="R5" s="337" t="s">
        <v>3</v>
      </c>
      <c r="S5" s="337" t="s">
        <v>4</v>
      </c>
      <c r="T5" s="337" t="s">
        <v>5</v>
      </c>
      <c r="U5" s="63" t="s">
        <v>1793</v>
      </c>
      <c r="V5" s="63" t="s">
        <v>1794</v>
      </c>
      <c r="W5" s="63" t="s">
        <v>1795</v>
      </c>
      <c r="X5" s="63" t="s">
        <v>1796</v>
      </c>
      <c r="Y5" s="63" t="s">
        <v>1797</v>
      </c>
      <c r="Z5" s="63" t="s">
        <v>1798</v>
      </c>
      <c r="AA5" s="143" t="s">
        <v>1799</v>
      </c>
      <c r="AB5" s="143" t="s">
        <v>1800</v>
      </c>
      <c r="AC5" s="143" t="s">
        <v>1801</v>
      </c>
      <c r="AD5" s="392" t="s">
        <v>3732</v>
      </c>
      <c r="AE5" s="63" t="s">
        <v>6</v>
      </c>
      <c r="AF5" s="63" t="s">
        <v>7</v>
      </c>
      <c r="AG5" s="63" t="s">
        <v>1810</v>
      </c>
      <c r="AH5" s="63" t="s">
        <v>1811</v>
      </c>
      <c r="AI5" s="63" t="s">
        <v>10</v>
      </c>
      <c r="AJ5" s="63" t="s">
        <v>1812</v>
      </c>
      <c r="AK5" s="63" t="s">
        <v>11</v>
      </c>
      <c r="AL5" s="63" t="s">
        <v>1624</v>
      </c>
      <c r="AM5" s="63" t="s">
        <v>1805</v>
      </c>
      <c r="AN5" s="63" t="s">
        <v>1804</v>
      </c>
      <c r="AO5" s="63" t="s">
        <v>1803</v>
      </c>
      <c r="AP5" s="143" t="s">
        <v>1707</v>
      </c>
      <c r="AQ5" s="143" t="s">
        <v>1708</v>
      </c>
      <c r="AR5" s="143" t="s">
        <v>1747</v>
      </c>
      <c r="AS5" s="382" t="s">
        <v>3734</v>
      </c>
      <c r="AU5" s="1" t="s">
        <v>1802</v>
      </c>
      <c r="AV5" s="64" t="s">
        <v>1625</v>
      </c>
      <c r="AW5" s="371" t="s">
        <v>3728</v>
      </c>
      <c r="AX5" s="372" t="s">
        <v>3733</v>
      </c>
      <c r="AY5" s="372" t="s">
        <v>3729</v>
      </c>
      <c r="AZ5" s="132" t="s">
        <v>3730</v>
      </c>
      <c r="BA5" s="132" t="s">
        <v>3731</v>
      </c>
      <c r="BB5" s="394" t="s">
        <v>2511</v>
      </c>
      <c r="BC5" s="4" t="s">
        <v>3735</v>
      </c>
      <c r="BE5" s="372"/>
      <c r="BF5" s="372"/>
      <c r="BG5" s="372"/>
      <c r="BH5" s="372"/>
      <c r="BI5" s="372"/>
      <c r="BJ5" s="372"/>
    </row>
    <row r="6" spans="1:62" ht="15" customHeight="1" x14ac:dyDescent="0.25">
      <c r="B6" t="str" cm="1">
        <f t="array" ref="B6:AW20">_xlfn._xlws.FILTER(PMR_consolidado!D5:AY688,PMR_consolidado!D5:D688=C2,"no encontrado")</f>
        <v>0105-01</v>
      </c>
      <c r="C6" t="str">
        <v>No encontrado</v>
      </c>
      <c r="D6" s="3" t="str">
        <v>10</v>
      </c>
      <c r="E6" t="str">
        <v>CONTRIBUIR A UNA ADMINISTRACIoN PUBLICA, INNOVADORA, TRANSPARENTE Y EFICIENTE</v>
      </c>
      <c r="F6" t="str">
        <v>26</v>
      </c>
      <c r="G6" t="str">
        <v>ESTRATEGIA PREVENTIVA EN EL MARCO DE LA PPDTINTC EN LOS 16 SECTORES DEL DISTRITO IMPLEMENTADA</v>
      </c>
      <c r="H6" t="str">
        <v>DATO NO ENCONTRADO</v>
      </c>
      <c r="I6" t="str">
        <v>DATO NO ENCONTRADO</v>
      </c>
      <c r="J6" t="str">
        <v>DATO NO ENCONTRADO</v>
      </c>
      <c r="K6" t="str">
        <v>DATO NO ENCONTRADO</v>
      </c>
      <c r="L6" t="str">
        <v>DATO NO ENCONTRADO</v>
      </c>
      <c r="M6" t="str">
        <v>DATO NO ENCONTRADO</v>
      </c>
      <c r="N6" s="390">
        <v>0</v>
      </c>
      <c r="O6" t="str">
        <v>33</v>
      </c>
      <c r="P6" t="str">
        <v>Servicios de asistencias técnicas para empresas, servidores públicos y ciudadanía.</v>
      </c>
      <c r="Q6">
        <v>1610.7280000000001</v>
      </c>
      <c r="R6">
        <v>1610.7280000000001</v>
      </c>
      <c r="S6">
        <v>745.06694000000005</v>
      </c>
      <c r="T6">
        <v>618.35378700000001</v>
      </c>
      <c r="U6" t="str">
        <v>SI</v>
      </c>
      <c r="V6" t="str">
        <v>NO</v>
      </c>
      <c r="W6" t="str">
        <v>NO</v>
      </c>
      <c r="X6" t="str">
        <v>NO</v>
      </c>
      <c r="Y6" t="str">
        <v>SI</v>
      </c>
      <c r="Z6" t="str">
        <v>NO</v>
      </c>
      <c r="AA6">
        <v>0</v>
      </c>
      <c r="AB6">
        <v>0</v>
      </c>
      <c r="AC6">
        <v>0</v>
      </c>
      <c r="AD6" s="62">
        <v>0</v>
      </c>
      <c r="AE6">
        <v>0</v>
      </c>
      <c r="AF6">
        <v>0</v>
      </c>
      <c r="AG6">
        <v>0</v>
      </c>
      <c r="AH6">
        <v>0</v>
      </c>
      <c r="AI6">
        <v>0</v>
      </c>
      <c r="AJ6">
        <v>0</v>
      </c>
      <c r="AK6">
        <v>0</v>
      </c>
      <c r="AL6">
        <v>0</v>
      </c>
      <c r="AM6">
        <v>0</v>
      </c>
      <c r="AN6">
        <v>0</v>
      </c>
      <c r="AO6">
        <v>0</v>
      </c>
      <c r="AP6">
        <v>0</v>
      </c>
      <c r="AQ6">
        <v>0</v>
      </c>
      <c r="AR6">
        <v>0</v>
      </c>
      <c r="AS6">
        <v>0</v>
      </c>
      <c r="AT6">
        <v>0</v>
      </c>
      <c r="AU6">
        <v>0</v>
      </c>
      <c r="AV6">
        <v>0</v>
      </c>
      <c r="AW6" t="str">
        <v>indicador de producto inactivo y activar indicador de objetivo</v>
      </c>
      <c r="AX6" t="str">
        <f>IF(AD6&gt;0,"Ok","Falta diligenciar")</f>
        <v>Falta diligenciar</v>
      </c>
    </row>
    <row r="7" spans="1:62" ht="15" customHeight="1" x14ac:dyDescent="0.25">
      <c r="B7" t="str">
        <v>0105-01</v>
      </c>
      <c r="C7" t="str">
        <v>No encontrado</v>
      </c>
      <c r="D7" s="3" t="str">
        <v>10</v>
      </c>
      <c r="E7" t="str">
        <v>CONTRIBUIR A UNA ADMINISTRACIoN PUBLICA, INNOVADORA, TRANSPARENTE Y EFICIENTE</v>
      </c>
      <c r="F7" t="str">
        <v>26</v>
      </c>
      <c r="G7" t="str">
        <v>ESTRATEGIA PREVENTIVA EN EL MARCO DE LA PPDTINTC EN LOS 16 SECTORES DEL DISTRITO IMPLEMENTADA</v>
      </c>
      <c r="H7" t="str">
        <v>DATO NO ENCONTRADO</v>
      </c>
      <c r="I7" t="str">
        <v>DATO NO ENCONTRADO</v>
      </c>
      <c r="J7" t="str">
        <v>DATO NO ENCONTRADO</v>
      </c>
      <c r="K7" t="str">
        <v>DATO NO ENCONTRADO</v>
      </c>
      <c r="L7" t="str">
        <v>DATO NO ENCONTRADO</v>
      </c>
      <c r="M7" t="str">
        <v>DATO NO ENCONTRADO</v>
      </c>
      <c r="N7" s="390">
        <v>0</v>
      </c>
      <c r="O7" t="str">
        <v>32</v>
      </c>
      <c r="P7" t="str">
        <v>Sistema integral de monitoreo del control preventivo distrital</v>
      </c>
      <c r="Q7">
        <v>849.52800000000002</v>
      </c>
      <c r="R7">
        <v>849.52800000000002</v>
      </c>
      <c r="S7">
        <v>307.236582</v>
      </c>
      <c r="T7">
        <v>243.92732699999999</v>
      </c>
      <c r="U7" t="str">
        <v>NO</v>
      </c>
      <c r="V7" t="str">
        <v>NO</v>
      </c>
      <c r="W7" t="str">
        <v>NO</v>
      </c>
      <c r="X7" t="str">
        <v>NO</v>
      </c>
      <c r="Y7" t="str">
        <v>SI</v>
      </c>
      <c r="Z7" t="str">
        <v>NO</v>
      </c>
      <c r="AA7">
        <v>0</v>
      </c>
      <c r="AB7">
        <v>0</v>
      </c>
      <c r="AC7">
        <v>0</v>
      </c>
      <c r="AD7" s="62">
        <v>0</v>
      </c>
      <c r="AE7">
        <v>0</v>
      </c>
      <c r="AF7">
        <v>0</v>
      </c>
      <c r="AG7">
        <v>0</v>
      </c>
      <c r="AH7">
        <v>0</v>
      </c>
      <c r="AI7">
        <v>0</v>
      </c>
      <c r="AJ7">
        <v>0</v>
      </c>
      <c r="AK7">
        <v>0</v>
      </c>
      <c r="AL7">
        <v>0</v>
      </c>
      <c r="AM7">
        <v>0</v>
      </c>
      <c r="AN7">
        <v>0</v>
      </c>
      <c r="AO7">
        <v>0</v>
      </c>
      <c r="AP7">
        <v>0</v>
      </c>
      <c r="AQ7">
        <v>0</v>
      </c>
      <c r="AR7">
        <v>0</v>
      </c>
      <c r="AS7">
        <v>0</v>
      </c>
      <c r="AT7">
        <v>0</v>
      </c>
      <c r="AU7">
        <v>0</v>
      </c>
      <c r="AV7">
        <v>0</v>
      </c>
      <c r="AW7" t="str">
        <v>indicador de producto inactivo</v>
      </c>
      <c r="AX7" t="str">
        <f t="shared" ref="AX7:AX21" si="0">IF(AD7&gt;0,"Ok","Falta diligenciar")</f>
        <v>Falta diligenciar</v>
      </c>
    </row>
    <row r="8" spans="1:62" ht="15" customHeight="1" x14ac:dyDescent="0.25">
      <c r="B8" t="str">
        <v>0105-01</v>
      </c>
      <c r="C8" t="str">
        <v>No encontrado</v>
      </c>
      <c r="D8" s="3" t="str">
        <v>10</v>
      </c>
      <c r="E8" t="str">
        <v>CONTRIBUIR A UNA ADMINISTRACIoN PUBLICA, INNOVADORA, TRANSPARENTE Y EFICIENTE</v>
      </c>
      <c r="F8" t="str">
        <v>26</v>
      </c>
      <c r="G8" t="str">
        <v>ESTRATEGIA PREVENTIVA EN EL MARCO DE LA PPDTINTC EN LOS 16 SECTORES DEL DISTRITO IMPLEMENTADA</v>
      </c>
      <c r="H8" t="str">
        <v>DATO NO ENCONTRADO</v>
      </c>
      <c r="I8" t="str">
        <v>DATO NO ENCONTRADO</v>
      </c>
      <c r="J8" t="str">
        <v>DATO NO ENCONTRADO</v>
      </c>
      <c r="K8" t="str">
        <v>DATO NO ENCONTRADO</v>
      </c>
      <c r="L8" t="str">
        <v>DATO NO ENCONTRADO</v>
      </c>
      <c r="M8" t="str">
        <v>DATO NO ENCONTRADO</v>
      </c>
      <c r="N8" s="390">
        <v>0</v>
      </c>
      <c r="O8" t="str">
        <v>31</v>
      </c>
      <c r="P8" t="str">
        <v>Capacidades en innovación pública de los servidores púbicos y ciudadanos</v>
      </c>
      <c r="Q8">
        <v>565.4</v>
      </c>
      <c r="R8">
        <v>565.4</v>
      </c>
      <c r="S8">
        <v>248.533333</v>
      </c>
      <c r="T8">
        <v>200.14600100000001</v>
      </c>
      <c r="U8" t="str">
        <v>SI</v>
      </c>
      <c r="V8" t="str">
        <v>NO</v>
      </c>
      <c r="W8" t="str">
        <v>NO</v>
      </c>
      <c r="X8" t="str">
        <v>NO</v>
      </c>
      <c r="Y8" t="str">
        <v>SI</v>
      </c>
      <c r="Z8" t="str">
        <v>NO</v>
      </c>
      <c r="AA8">
        <v>0</v>
      </c>
      <c r="AB8">
        <v>0</v>
      </c>
      <c r="AC8">
        <v>0</v>
      </c>
      <c r="AD8" s="62">
        <v>0</v>
      </c>
      <c r="AE8">
        <v>0</v>
      </c>
      <c r="AF8">
        <v>0</v>
      </c>
      <c r="AG8">
        <v>0</v>
      </c>
      <c r="AH8">
        <v>0</v>
      </c>
      <c r="AI8">
        <v>0</v>
      </c>
      <c r="AJ8">
        <v>0</v>
      </c>
      <c r="AK8">
        <v>0</v>
      </c>
      <c r="AL8">
        <v>0</v>
      </c>
      <c r="AM8">
        <v>0</v>
      </c>
      <c r="AN8">
        <v>0</v>
      </c>
      <c r="AO8">
        <v>0</v>
      </c>
      <c r="AP8">
        <v>0</v>
      </c>
      <c r="AQ8">
        <v>0</v>
      </c>
      <c r="AR8">
        <v>0</v>
      </c>
      <c r="AS8">
        <v>0</v>
      </c>
      <c r="AT8">
        <v>0</v>
      </c>
      <c r="AU8">
        <v>0</v>
      </c>
      <c r="AV8">
        <v>0</v>
      </c>
      <c r="AW8" t="str">
        <v>indicador de producto inactivo</v>
      </c>
      <c r="AX8" t="str">
        <f t="shared" si="0"/>
        <v>Falta diligenciar</v>
      </c>
    </row>
    <row r="9" spans="1:62" ht="15" customHeight="1" x14ac:dyDescent="0.25">
      <c r="B9" t="str">
        <v>0105-01</v>
      </c>
      <c r="C9" t="str">
        <v>No encontrado</v>
      </c>
      <c r="D9" s="3" t="str">
        <v>01</v>
      </c>
      <c r="E9" t="str">
        <v xml:space="preserve"> Contribuir con la eficiencia en la gestión pública y la generación de valor público de las entidades del Distrito Capital a partir del análisis y seguimiento a los planes, programas y proyectos de la administración distrital, identificando las posibles ineficiencias administrativas y oportunidades de mejora
</v>
      </c>
      <c r="F9" t="str">
        <v>DATO NO ENCONTRADO</v>
      </c>
      <c r="G9" t="str">
        <v>Oportunidades de mejora identificadas por la Veeduría Distrital</v>
      </c>
      <c r="H9" t="str">
        <v>DATO NO ENCONTRADO</v>
      </c>
      <c r="I9" t="str">
        <v>DATO NO ENCONTRADO</v>
      </c>
      <c r="J9" t="str">
        <v>DATO NO ENCONTRADO</v>
      </c>
      <c r="K9" t="str">
        <v>DATO NO ENCONTRADO</v>
      </c>
      <c r="L9" t="str">
        <v>DATO NO ENCONTRADO</v>
      </c>
      <c r="M9" t="str">
        <v>DATO NO ENCONTRADO</v>
      </c>
      <c r="N9" s="390">
        <v>0</v>
      </c>
      <c r="O9" t="str">
        <v>01</v>
      </c>
      <c r="P9" t="str">
        <v>Servicio de Implementación del Índice de Innovación Pública - IIP</v>
      </c>
      <c r="Q9">
        <v>0</v>
      </c>
      <c r="R9">
        <v>0</v>
      </c>
      <c r="S9">
        <v>0</v>
      </c>
      <c r="T9">
        <v>0</v>
      </c>
      <c r="U9">
        <v>0</v>
      </c>
      <c r="V9">
        <v>0</v>
      </c>
      <c r="W9">
        <v>0</v>
      </c>
      <c r="X9">
        <v>0</v>
      </c>
      <c r="Y9">
        <v>0</v>
      </c>
      <c r="Z9">
        <v>0</v>
      </c>
      <c r="AA9">
        <v>0</v>
      </c>
      <c r="AB9">
        <v>0</v>
      </c>
      <c r="AC9">
        <v>0</v>
      </c>
      <c r="AD9" s="62">
        <v>0</v>
      </c>
      <c r="AE9" t="str">
        <v>01</v>
      </c>
      <c r="AF9" t="str">
        <v xml:space="preserve">Número de mediciones realizadas del Índice de Innovación Pública - IIP
</v>
      </c>
      <c r="AG9" t="str">
        <v>Acumulado</v>
      </c>
      <c r="AH9" t="str">
        <v>Anual</v>
      </c>
      <c r="AI9" t="str">
        <v>VAL</v>
      </c>
      <c r="AJ9">
        <v>1</v>
      </c>
      <c r="AK9">
        <v>5</v>
      </c>
      <c r="AL9">
        <v>0</v>
      </c>
      <c r="AM9">
        <v>0</v>
      </c>
      <c r="AN9">
        <v>0</v>
      </c>
      <c r="AO9">
        <v>0</v>
      </c>
      <c r="AP9">
        <v>0</v>
      </c>
      <c r="AQ9">
        <v>0</v>
      </c>
      <c r="AR9">
        <v>0</v>
      </c>
      <c r="AS9">
        <v>0</v>
      </c>
      <c r="AT9">
        <v>0</v>
      </c>
      <c r="AU9">
        <v>0</v>
      </c>
      <c r="AV9" t="str">
        <v>Se incluye durante el proceso de armonización para ejecutar desde junio 2024</v>
      </c>
      <c r="AW9" t="str">
        <v>indicador de objetivo inactivo</v>
      </c>
      <c r="AX9" t="str">
        <f t="shared" si="0"/>
        <v>Falta diligenciar</v>
      </c>
    </row>
    <row r="10" spans="1:62" ht="15" customHeight="1" x14ac:dyDescent="0.25">
      <c r="B10" t="str">
        <v>0105-01</v>
      </c>
      <c r="C10" t="str">
        <v>No encontrado</v>
      </c>
      <c r="D10" s="3" t="str">
        <v>02</v>
      </c>
      <c r="E10" t="str">
        <v xml:space="preserve">Promover el mejoramiento continuo y fomentar una cultura de transparencia y eficiencia en la gestión contractual
</v>
      </c>
      <c r="F10" t="str">
        <v>2</v>
      </c>
      <c r="G10" t="str">
        <v>Porcentaje de entidades distritales acompañadas en la fase precontractual y contractual</v>
      </c>
      <c r="H10" t="str">
        <v>Flujo</v>
      </c>
      <c r="I10" t="str">
        <v>Anual</v>
      </c>
      <c r="J10" t="str">
        <v>%</v>
      </c>
      <c r="K10">
        <v>0</v>
      </c>
      <c r="L10">
        <v>50</v>
      </c>
      <c r="M10">
        <v>50</v>
      </c>
      <c r="N10" s="390">
        <v>0</v>
      </c>
      <c r="O10" t="str">
        <v>02</v>
      </c>
      <c r="P10" t="str">
        <v>Servicio de evaluación de la gestión contractual de las entidades distritales</v>
      </c>
      <c r="Q10">
        <v>0</v>
      </c>
      <c r="R10">
        <v>0</v>
      </c>
      <c r="S10">
        <v>0</v>
      </c>
      <c r="T10">
        <v>0</v>
      </c>
      <c r="U10">
        <v>0</v>
      </c>
      <c r="V10">
        <v>0</v>
      </c>
      <c r="W10">
        <v>0</v>
      </c>
      <c r="X10">
        <v>0</v>
      </c>
      <c r="Y10">
        <v>0</v>
      </c>
      <c r="Z10">
        <v>0</v>
      </c>
      <c r="AA10">
        <v>0</v>
      </c>
      <c r="AB10">
        <v>0</v>
      </c>
      <c r="AC10">
        <v>0</v>
      </c>
      <c r="AD10" s="62">
        <v>0</v>
      </c>
      <c r="AE10" t="str">
        <v>02</v>
      </c>
      <c r="AF10" t="str">
        <v xml:space="preserve">Número de informes elaborados de evaluación de la gestión contractual de las entidades distritales
</v>
      </c>
      <c r="AG10" t="str">
        <v>Acumulado</v>
      </c>
      <c r="AH10" t="str">
        <v>Anual</v>
      </c>
      <c r="AI10" t="str">
        <v>VAL</v>
      </c>
      <c r="AJ10">
        <v>3</v>
      </c>
      <c r="AK10">
        <v>30</v>
      </c>
      <c r="AL10">
        <v>3</v>
      </c>
      <c r="AM10">
        <v>0</v>
      </c>
      <c r="AN10">
        <v>0</v>
      </c>
      <c r="AO10">
        <v>0</v>
      </c>
      <c r="AP10">
        <v>0</v>
      </c>
      <c r="AQ10">
        <v>0</v>
      </c>
      <c r="AR10">
        <v>0</v>
      </c>
      <c r="AS10">
        <v>0</v>
      </c>
      <c r="AT10">
        <v>0</v>
      </c>
      <c r="AU10">
        <v>0</v>
      </c>
      <c r="AV10" t="str">
        <v>Se incluye durante el proceso de armonización para ejecutar desde junio 2024</v>
      </c>
      <c r="AW10">
        <v>0</v>
      </c>
      <c r="AX10" t="str">
        <f t="shared" si="0"/>
        <v>Falta diligenciar</v>
      </c>
    </row>
    <row r="11" spans="1:62" ht="15" customHeight="1" x14ac:dyDescent="0.25">
      <c r="B11" t="str">
        <v>0105-01</v>
      </c>
      <c r="C11" t="str">
        <v>No encontrado</v>
      </c>
      <c r="D11" s="3" t="str">
        <v>02</v>
      </c>
      <c r="E11" t="str">
        <v xml:space="preserve">Promover el mejoramiento continuo y fomentar una cultura de transparencia y eficiencia en la gestión contractual
</v>
      </c>
      <c r="F11" t="str">
        <v>2</v>
      </c>
      <c r="G11" t="str">
        <v>Porcentaje de entidades distritales acompañadas en la fase precontractual y contractual</v>
      </c>
      <c r="H11" t="str">
        <v>Flujo</v>
      </c>
      <c r="I11" t="str">
        <v>Anual</v>
      </c>
      <c r="J11" t="str">
        <v>%</v>
      </c>
      <c r="K11">
        <v>0</v>
      </c>
      <c r="L11">
        <v>50</v>
      </c>
      <c r="M11">
        <v>50</v>
      </c>
      <c r="N11" s="390">
        <v>0</v>
      </c>
      <c r="O11" t="str">
        <v>03</v>
      </c>
      <c r="P11" t="str">
        <v>Servicios de diagnósticos contractuales y de transparencia del Distrito Capital</v>
      </c>
      <c r="Q11">
        <v>0</v>
      </c>
      <c r="R11">
        <v>0</v>
      </c>
      <c r="S11">
        <v>0</v>
      </c>
      <c r="T11">
        <v>0</v>
      </c>
      <c r="U11">
        <v>0</v>
      </c>
      <c r="V11">
        <v>0</v>
      </c>
      <c r="W11">
        <v>0</v>
      </c>
      <c r="X11">
        <v>0</v>
      </c>
      <c r="Y11">
        <v>0</v>
      </c>
      <c r="Z11">
        <v>0</v>
      </c>
      <c r="AA11">
        <v>0</v>
      </c>
      <c r="AB11">
        <v>0</v>
      </c>
      <c r="AC11">
        <v>0</v>
      </c>
      <c r="AD11" s="62">
        <v>0</v>
      </c>
      <c r="AE11" t="str">
        <v>03</v>
      </c>
      <c r="AF11" t="str">
        <v xml:space="preserve">Número de diagnósticos contractuales y de transparencia realizados
</v>
      </c>
      <c r="AG11" t="str">
        <v>Acumulado</v>
      </c>
      <c r="AH11" t="str">
        <v>Anual</v>
      </c>
      <c r="AI11" t="str">
        <v>VAL</v>
      </c>
      <c r="AJ11">
        <v>4</v>
      </c>
      <c r="AK11">
        <v>40</v>
      </c>
      <c r="AL11">
        <v>4</v>
      </c>
      <c r="AM11">
        <v>0</v>
      </c>
      <c r="AN11">
        <v>0</v>
      </c>
      <c r="AO11">
        <v>0</v>
      </c>
      <c r="AP11">
        <v>0</v>
      </c>
      <c r="AQ11">
        <v>0</v>
      </c>
      <c r="AR11">
        <v>0</v>
      </c>
      <c r="AS11">
        <v>0</v>
      </c>
      <c r="AT11">
        <v>0</v>
      </c>
      <c r="AU11">
        <v>0</v>
      </c>
      <c r="AV11" t="str">
        <v>Se incluye durante el proceso de armonización para ejecutar desde junio 2024</v>
      </c>
      <c r="AW11">
        <v>0</v>
      </c>
      <c r="AX11" t="str">
        <f t="shared" si="0"/>
        <v>Falta diligenciar</v>
      </c>
    </row>
    <row r="12" spans="1:62" ht="15" customHeight="1" x14ac:dyDescent="0.25">
      <c r="B12" t="str">
        <v>0105-01</v>
      </c>
      <c r="C12" t="str">
        <v>No encontrado</v>
      </c>
      <c r="D12" s="3" t="str">
        <v>03</v>
      </c>
      <c r="E12" t="str">
        <v xml:space="preserve">Contribuir al fortalecimiento de la gestión de servicio a la ciudadanía, a través de acciones de prevención, control, seguimiento, así como la investigación de conductas contrarias a la probidad y la normatividad vigente de las entidades distritales
</v>
      </c>
      <c r="F12" t="str">
        <v>3</v>
      </c>
      <c r="G12" t="str">
        <v>Porcentaje de entidades distritales que participan en la Red Distrital de Quejas y Reclamos</v>
      </c>
      <c r="H12" t="str">
        <v>Capacidad</v>
      </c>
      <c r="I12" t="str">
        <v>Anual</v>
      </c>
      <c r="J12" t="str">
        <v>%</v>
      </c>
      <c r="K12">
        <v>80</v>
      </c>
      <c r="L12">
        <v>100</v>
      </c>
      <c r="M12">
        <v>82</v>
      </c>
      <c r="N12" s="390">
        <v>0</v>
      </c>
      <c r="O12" t="str">
        <v>04</v>
      </c>
      <c r="P12" t="str">
        <v>Servicio de seguimiento a los requerimientos ciudadanos de "Bogotá Te Escucha"</v>
      </c>
      <c r="Q12">
        <v>0</v>
      </c>
      <c r="R12">
        <v>0</v>
      </c>
      <c r="S12">
        <v>0</v>
      </c>
      <c r="T12">
        <v>0</v>
      </c>
      <c r="U12">
        <v>0</v>
      </c>
      <c r="V12">
        <v>0</v>
      </c>
      <c r="W12">
        <v>0</v>
      </c>
      <c r="X12">
        <v>0</v>
      </c>
      <c r="Y12">
        <v>0</v>
      </c>
      <c r="Z12">
        <v>0</v>
      </c>
      <c r="AA12">
        <v>0</v>
      </c>
      <c r="AB12">
        <v>0</v>
      </c>
      <c r="AC12">
        <v>0</v>
      </c>
      <c r="AD12" s="62">
        <v>0</v>
      </c>
      <c r="AE12" t="str">
        <v>04</v>
      </c>
      <c r="AF12" t="str">
        <v xml:space="preserve">Número de Informes elaborados de análisis de requerimientos ciudadanos del Sistema  "Bogotá Te Escucha"
</v>
      </c>
      <c r="AG12" t="str">
        <v>Acumulado</v>
      </c>
      <c r="AH12" t="str">
        <v>Anual</v>
      </c>
      <c r="AI12" t="str">
        <v>VAL</v>
      </c>
      <c r="AJ12">
        <v>2</v>
      </c>
      <c r="AK12">
        <v>20</v>
      </c>
      <c r="AL12">
        <v>2</v>
      </c>
      <c r="AM12">
        <v>0</v>
      </c>
      <c r="AN12">
        <v>0</v>
      </c>
      <c r="AO12">
        <v>0</v>
      </c>
      <c r="AP12">
        <v>0</v>
      </c>
      <c r="AQ12">
        <v>0</v>
      </c>
      <c r="AR12">
        <v>0</v>
      </c>
      <c r="AS12">
        <v>0</v>
      </c>
      <c r="AT12">
        <v>0</v>
      </c>
      <c r="AU12">
        <v>0</v>
      </c>
      <c r="AV12" t="str">
        <v>Se incluye durante el proceso de armonización para ejecutar desde junio 2024</v>
      </c>
      <c r="AW12">
        <v>0</v>
      </c>
      <c r="AX12" t="str">
        <f t="shared" si="0"/>
        <v>Falta diligenciar</v>
      </c>
    </row>
    <row r="13" spans="1:62" ht="15" customHeight="1" x14ac:dyDescent="0.25">
      <c r="B13" t="str">
        <v>0105-01</v>
      </c>
      <c r="C13" t="str">
        <v>No encontrado</v>
      </c>
      <c r="D13" s="3" t="str">
        <v>03</v>
      </c>
      <c r="E13" t="str">
        <v xml:space="preserve">Contribuir al fortalecimiento de la gestión de servicio a la ciudadanía, a través de acciones de prevención, control, seguimiento, así como la investigación de conductas contrarias a la probidad y la normatividad vigente de las entidades distritales
</v>
      </c>
      <c r="F13" t="str">
        <v>4</v>
      </c>
      <c r="G13" t="str">
        <v>Índice Distrital de Servicio a la Ciudadanía - IDSC</v>
      </c>
      <c r="H13" t="str">
        <v>Acumulado</v>
      </c>
      <c r="I13" t="str">
        <v>Anual</v>
      </c>
      <c r="J13" t="str">
        <v>VAL</v>
      </c>
      <c r="K13">
        <v>1</v>
      </c>
      <c r="L13">
        <v>10</v>
      </c>
      <c r="M13">
        <v>1</v>
      </c>
      <c r="N13" s="390">
        <v>0</v>
      </c>
      <c r="O13" t="str">
        <v>05</v>
      </c>
      <c r="P13" t="str">
        <v xml:space="preserve">Servicio de diseño e implementación del Índice Distrital de Servicio al Ciudadano - IDSC
</v>
      </c>
      <c r="Q13">
        <v>0</v>
      </c>
      <c r="R13">
        <v>0</v>
      </c>
      <c r="S13">
        <v>0</v>
      </c>
      <c r="T13">
        <v>0</v>
      </c>
      <c r="U13">
        <v>0</v>
      </c>
      <c r="V13">
        <v>0</v>
      </c>
      <c r="W13">
        <v>0</v>
      </c>
      <c r="X13">
        <v>0</v>
      </c>
      <c r="Y13">
        <v>0</v>
      </c>
      <c r="Z13">
        <v>0</v>
      </c>
      <c r="AA13">
        <v>0</v>
      </c>
      <c r="AB13">
        <v>0</v>
      </c>
      <c r="AC13">
        <v>0</v>
      </c>
      <c r="AD13" s="62">
        <v>0</v>
      </c>
      <c r="AE13" t="str">
        <v>05</v>
      </c>
      <c r="AF13" t="str">
        <v xml:space="preserve">Número de mediciones realizadas del Índice Distrital de Servicio al Ciudadano - IDSC
</v>
      </c>
      <c r="AG13" t="str">
        <v>Acumulado</v>
      </c>
      <c r="AH13" t="str">
        <v>Anual</v>
      </c>
      <c r="AI13" t="str">
        <v>VAL</v>
      </c>
      <c r="AJ13">
        <v>1</v>
      </c>
      <c r="AK13">
        <v>10</v>
      </c>
      <c r="AL13">
        <v>1</v>
      </c>
      <c r="AM13">
        <v>0</v>
      </c>
      <c r="AN13">
        <v>0</v>
      </c>
      <c r="AO13">
        <v>0</v>
      </c>
      <c r="AP13">
        <v>0</v>
      </c>
      <c r="AQ13">
        <v>0</v>
      </c>
      <c r="AR13">
        <v>0</v>
      </c>
      <c r="AS13">
        <v>0</v>
      </c>
      <c r="AT13">
        <v>0</v>
      </c>
      <c r="AU13">
        <v>0</v>
      </c>
      <c r="AV13" t="str">
        <v>Se incluye durante el proceso de armonización para ejecutar desde junio 2024</v>
      </c>
      <c r="AW13">
        <v>0</v>
      </c>
      <c r="AX13" t="str">
        <f t="shared" si="0"/>
        <v>Falta diligenciar</v>
      </c>
    </row>
    <row r="14" spans="1:62" ht="15" customHeight="1" x14ac:dyDescent="0.25">
      <c r="B14" t="str">
        <v>0105-01</v>
      </c>
      <c r="C14" t="str">
        <v>No encontrado</v>
      </c>
      <c r="D14" s="3" t="str">
        <v>04</v>
      </c>
      <c r="E14" t="str">
        <v xml:space="preserve">Promover el control social por parte de la ciudadanía y hacer el seguimiento a la garantía de la participación ciudadana en las Entidades del Distrito
</v>
      </c>
      <c r="F14">
        <v>5</v>
      </c>
      <c r="G14" t="str">
        <v>Número de personas fortalecidas en diversos conocimientos y habilidades para el ejercicio de la participación y el control social.</v>
      </c>
      <c r="H14" t="str">
        <v>Acumulado</v>
      </c>
      <c r="I14" t="str">
        <v>Anual</v>
      </c>
      <c r="J14" t="str">
        <v>VAL</v>
      </c>
      <c r="K14">
        <v>0</v>
      </c>
      <c r="L14">
        <v>2150</v>
      </c>
      <c r="M14">
        <v>200</v>
      </c>
      <c r="N14" s="390">
        <v>0</v>
      </c>
      <c r="O14" t="str">
        <v>06</v>
      </c>
      <c r="P14" t="str">
        <v xml:space="preserve">Servicio de asistencia técnica en ejercicios de participación y control social
</v>
      </c>
      <c r="Q14">
        <v>0</v>
      </c>
      <c r="R14">
        <v>0</v>
      </c>
      <c r="S14">
        <v>0</v>
      </c>
      <c r="T14">
        <v>0</v>
      </c>
      <c r="U14">
        <v>0</v>
      </c>
      <c r="V14">
        <v>0</v>
      </c>
      <c r="W14">
        <v>0</v>
      </c>
      <c r="X14">
        <v>0</v>
      </c>
      <c r="Y14">
        <v>0</v>
      </c>
      <c r="Z14">
        <v>0</v>
      </c>
      <c r="AA14">
        <v>0</v>
      </c>
      <c r="AB14">
        <v>0</v>
      </c>
      <c r="AC14">
        <v>0</v>
      </c>
      <c r="AD14" s="62">
        <v>0</v>
      </c>
      <c r="AE14" t="str">
        <v>06</v>
      </c>
      <c r="AF14" t="str">
        <v xml:space="preserve">Número de Ciudadanos asistidos técnicamente en procesos de control social
</v>
      </c>
      <c r="AG14" t="str">
        <v>Acumulado</v>
      </c>
      <c r="AH14" t="str">
        <v>Anual</v>
      </c>
      <c r="AI14" t="str">
        <v>VAL</v>
      </c>
      <c r="AJ14">
        <v>0</v>
      </c>
      <c r="AK14">
        <v>1505</v>
      </c>
      <c r="AL14">
        <v>140</v>
      </c>
      <c r="AM14">
        <v>0</v>
      </c>
      <c r="AN14">
        <v>0</v>
      </c>
      <c r="AO14">
        <v>0</v>
      </c>
      <c r="AP14">
        <v>0</v>
      </c>
      <c r="AQ14">
        <v>0</v>
      </c>
      <c r="AR14">
        <v>0</v>
      </c>
      <c r="AS14">
        <v>0</v>
      </c>
      <c r="AT14">
        <v>0</v>
      </c>
      <c r="AU14">
        <v>0</v>
      </c>
      <c r="AV14" t="str">
        <v>Se incluye durante el proceso de armonización para ejecutar desde junio 2024</v>
      </c>
      <c r="AW14">
        <v>0</v>
      </c>
      <c r="AX14" t="str">
        <f t="shared" si="0"/>
        <v>Falta diligenciar</v>
      </c>
    </row>
    <row r="15" spans="1:62" ht="15" customHeight="1" x14ac:dyDescent="0.25">
      <c r="B15" t="str">
        <v>0105-01</v>
      </c>
      <c r="C15" t="str">
        <v>No encontrado</v>
      </c>
      <c r="D15" s="3" t="str">
        <v>04</v>
      </c>
      <c r="E15" t="str">
        <v xml:space="preserve">Promover el control social por parte de la ciudadanía y hacer el seguimiento a la garantía de la participación ciudadana en las Entidades del Distrito
</v>
      </c>
      <c r="F15">
        <v>6</v>
      </c>
      <c r="G15" t="str">
        <v>Procesos de capacidad institucional fortalecidos a nivel meso que aporten en la mejora de los procesos misionales de la entidad</v>
      </c>
      <c r="H15" t="str">
        <v>Flujo</v>
      </c>
      <c r="I15" t="str">
        <v>Anual</v>
      </c>
      <c r="J15" t="str">
        <v>VAL</v>
      </c>
      <c r="K15">
        <v>0</v>
      </c>
      <c r="L15">
        <v>3</v>
      </c>
      <c r="M15">
        <v>3</v>
      </c>
      <c r="N15" s="390">
        <v>0</v>
      </c>
      <c r="O15" t="str">
        <v>06</v>
      </c>
      <c r="P15" t="str">
        <v xml:space="preserve">Servicio de asistencia técnica en ejercicios de participación y control social
</v>
      </c>
      <c r="Q15">
        <v>0</v>
      </c>
      <c r="R15">
        <v>0</v>
      </c>
      <c r="S15">
        <v>0</v>
      </c>
      <c r="T15">
        <v>0</v>
      </c>
      <c r="U15">
        <v>0</v>
      </c>
      <c r="V15">
        <v>0</v>
      </c>
      <c r="W15">
        <v>0</v>
      </c>
      <c r="X15">
        <v>0</v>
      </c>
      <c r="Y15">
        <v>0</v>
      </c>
      <c r="Z15">
        <v>0</v>
      </c>
      <c r="AA15">
        <v>0</v>
      </c>
      <c r="AB15">
        <v>0</v>
      </c>
      <c r="AC15">
        <v>0</v>
      </c>
      <c r="AD15" s="62">
        <v>0</v>
      </c>
      <c r="AE15" t="str">
        <v>07</v>
      </c>
      <c r="AF15" t="str">
        <v xml:space="preserve">Número de Servidores públicos y colaboradores asistidos técnicamente para la promoción de los ejercicios de control social por parte de los ciudadanos
</v>
      </c>
      <c r="AG15" t="str">
        <v>Acumulado</v>
      </c>
      <c r="AH15" t="str">
        <v>Anual</v>
      </c>
      <c r="AI15" t="str">
        <v>VAL</v>
      </c>
      <c r="AJ15">
        <v>0</v>
      </c>
      <c r="AK15">
        <v>645</v>
      </c>
      <c r="AL15">
        <v>60</v>
      </c>
      <c r="AM15">
        <v>0</v>
      </c>
      <c r="AN15">
        <v>0</v>
      </c>
      <c r="AO15">
        <v>0</v>
      </c>
      <c r="AP15">
        <v>0</v>
      </c>
      <c r="AQ15">
        <v>0</v>
      </c>
      <c r="AR15">
        <v>0</v>
      </c>
      <c r="AS15">
        <v>0</v>
      </c>
      <c r="AT15">
        <v>0</v>
      </c>
      <c r="AU15">
        <v>0</v>
      </c>
      <c r="AV15" t="str">
        <v>Se incluye durante el proceso de armonización para ejecutar desde junio 2024</v>
      </c>
      <c r="AW15">
        <v>0</v>
      </c>
      <c r="AX15" t="str">
        <f t="shared" si="0"/>
        <v>Falta diligenciar</v>
      </c>
    </row>
    <row r="16" spans="1:62" ht="15" customHeight="1" x14ac:dyDescent="0.25">
      <c r="B16" t="str">
        <v>0105-01</v>
      </c>
      <c r="C16" t="str">
        <v>No encontrado</v>
      </c>
      <c r="D16" s="3" t="str">
        <v>04</v>
      </c>
      <c r="E16" t="str">
        <v xml:space="preserve">Promover el control social por parte de la ciudadanía y hacer el seguimiento a la garantía de la participación ciudadana en las Entidades del Distrito
</v>
      </c>
      <c r="F16">
        <v>6</v>
      </c>
      <c r="G16" t="str">
        <v>Procesos de capacidad institucional fortalecidos a nivel meso que aporten en la mejora de los procesos misionales de la entidad</v>
      </c>
      <c r="H16" t="str">
        <v>Flujo</v>
      </c>
      <c r="I16" t="str">
        <v>Anual</v>
      </c>
      <c r="J16" t="str">
        <v>VAL</v>
      </c>
      <c r="K16">
        <v>0</v>
      </c>
      <c r="L16">
        <v>3</v>
      </c>
      <c r="M16">
        <v>3</v>
      </c>
      <c r="N16" s="390">
        <v>0</v>
      </c>
      <c r="O16" t="str">
        <v>07</v>
      </c>
      <c r="P16" t="str">
        <v xml:space="preserve">Servicio de diseño e implementación del Índice Institucional de Participación Ciudadana - IIPC aplicado a las entidades del Distrito
</v>
      </c>
      <c r="Q16">
        <v>0</v>
      </c>
      <c r="R16">
        <v>0</v>
      </c>
      <c r="S16">
        <v>0</v>
      </c>
      <c r="T16">
        <v>0</v>
      </c>
      <c r="U16">
        <v>0</v>
      </c>
      <c r="V16">
        <v>0</v>
      </c>
      <c r="W16">
        <v>0</v>
      </c>
      <c r="X16">
        <v>0</v>
      </c>
      <c r="Y16">
        <v>0</v>
      </c>
      <c r="Z16">
        <v>0</v>
      </c>
      <c r="AA16">
        <v>0</v>
      </c>
      <c r="AB16">
        <v>0</v>
      </c>
      <c r="AC16">
        <v>0</v>
      </c>
      <c r="AD16" s="62">
        <v>0</v>
      </c>
      <c r="AE16" t="str">
        <v>08</v>
      </c>
      <c r="AF16" t="str">
        <v xml:space="preserve">Número de mediciones realizadas del Índice Institucional de Participación Ciudadana - IIPC
</v>
      </c>
      <c r="AG16" t="str">
        <v>Acumulado</v>
      </c>
      <c r="AH16" t="str">
        <v>Anual</v>
      </c>
      <c r="AI16" t="str">
        <v>VAL</v>
      </c>
      <c r="AJ16">
        <v>1</v>
      </c>
      <c r="AK16">
        <v>5</v>
      </c>
      <c r="AL16">
        <v>0</v>
      </c>
      <c r="AM16">
        <v>0</v>
      </c>
      <c r="AN16">
        <v>0</v>
      </c>
      <c r="AO16">
        <v>0</v>
      </c>
      <c r="AP16">
        <v>0</v>
      </c>
      <c r="AQ16">
        <v>0</v>
      </c>
      <c r="AR16">
        <v>0</v>
      </c>
      <c r="AS16">
        <v>0</v>
      </c>
      <c r="AT16">
        <v>0</v>
      </c>
      <c r="AU16">
        <v>0</v>
      </c>
      <c r="AV16" t="str">
        <v>Se incluye durante el proceso de armonización para ejecutar desde junio 2024</v>
      </c>
      <c r="AW16" t="str">
        <v>indicador de objetivo inactivo</v>
      </c>
      <c r="AX16" t="str">
        <f t="shared" si="0"/>
        <v>Falta diligenciar</v>
      </c>
    </row>
    <row r="17" spans="2:50" ht="15" customHeight="1" x14ac:dyDescent="0.25">
      <c r="B17" t="str">
        <v>0105-01</v>
      </c>
      <c r="C17" t="str">
        <v>No encontrado</v>
      </c>
      <c r="D17" s="3" t="str">
        <v>04</v>
      </c>
      <c r="E17" t="str">
        <v xml:space="preserve">Promover el control social por parte de la ciudadanía y hacer el seguimiento a la garantía de la participación ciudadana en las Entidades del Distrito
</v>
      </c>
      <c r="F17">
        <v>6</v>
      </c>
      <c r="G17" t="str">
        <v>Procesos de capacidad institucional fortalecidos a nivel meso que aporten en la mejora de los procesos misionales de la entidad</v>
      </c>
      <c r="H17" t="str">
        <v>Flujo</v>
      </c>
      <c r="I17" t="str">
        <v>Anual</v>
      </c>
      <c r="J17" t="str">
        <v>VAL</v>
      </c>
      <c r="K17">
        <v>0</v>
      </c>
      <c r="L17">
        <v>3</v>
      </c>
      <c r="M17">
        <v>3</v>
      </c>
      <c r="N17" s="390">
        <v>0</v>
      </c>
      <c r="O17" t="str">
        <v>08</v>
      </c>
      <c r="P17" t="str">
        <v xml:space="preserve">Servicio de diseño e implementación de la Encuesta de percepción ciudadana sobre Participación y Control social
</v>
      </c>
      <c r="Q17">
        <v>0</v>
      </c>
      <c r="R17">
        <v>0</v>
      </c>
      <c r="S17">
        <v>0</v>
      </c>
      <c r="T17">
        <v>0</v>
      </c>
      <c r="U17">
        <v>0</v>
      </c>
      <c r="V17">
        <v>0</v>
      </c>
      <c r="W17">
        <v>0</v>
      </c>
      <c r="X17">
        <v>0</v>
      </c>
      <c r="Y17">
        <v>0</v>
      </c>
      <c r="Z17">
        <v>0</v>
      </c>
      <c r="AA17">
        <v>0</v>
      </c>
      <c r="AB17">
        <v>0</v>
      </c>
      <c r="AC17">
        <v>0</v>
      </c>
      <c r="AD17" s="62">
        <v>0</v>
      </c>
      <c r="AE17" t="str">
        <v>09</v>
      </c>
      <c r="AF17" t="str">
        <v xml:space="preserve">Número de encuestas de percepción ciudadana realizadas sobre Participación y Control social
</v>
      </c>
      <c r="AG17" t="str">
        <v>Acumulado</v>
      </c>
      <c r="AH17" t="str">
        <v>Anual</v>
      </c>
      <c r="AI17" t="str">
        <v>VAL</v>
      </c>
      <c r="AJ17">
        <v>1</v>
      </c>
      <c r="AK17">
        <v>5</v>
      </c>
      <c r="AL17">
        <v>0</v>
      </c>
      <c r="AM17">
        <v>0</v>
      </c>
      <c r="AN17">
        <v>0</v>
      </c>
      <c r="AO17">
        <v>0</v>
      </c>
      <c r="AP17">
        <v>0</v>
      </c>
      <c r="AQ17">
        <v>0</v>
      </c>
      <c r="AR17">
        <v>0</v>
      </c>
      <c r="AS17">
        <v>0</v>
      </c>
      <c r="AT17">
        <v>0</v>
      </c>
      <c r="AU17">
        <v>0</v>
      </c>
      <c r="AV17" t="str">
        <v>Se incluye durante el proceso de armonización para ejecutar desde junio 2024</v>
      </c>
      <c r="AW17" t="str">
        <v>indicador de producto inactivo</v>
      </c>
      <c r="AX17" t="str">
        <f t="shared" si="0"/>
        <v>Falta diligenciar</v>
      </c>
    </row>
    <row r="18" spans="2:50" ht="15" customHeight="1" x14ac:dyDescent="0.25">
      <c r="B18" t="str">
        <v>0105-01</v>
      </c>
      <c r="C18" t="str">
        <v>No encontrado</v>
      </c>
      <c r="D18" s="3" t="str">
        <v>05</v>
      </c>
      <c r="E18" t="str">
        <v xml:space="preserve">Fortalecimiento de capacidad institucional a nivel meso que mejore los procesos misionales de la entidad
</v>
      </c>
      <c r="F18" t="str">
        <v>DATO NO ENCONTRADO</v>
      </c>
      <c r="G18" t="str">
        <v>DATO NO ENCONTRADO</v>
      </c>
      <c r="H18" t="str">
        <v>DATO NO ENCONTRADO</v>
      </c>
      <c r="I18" t="str">
        <v>DATO NO ENCONTRADO</v>
      </c>
      <c r="J18" t="str">
        <v>DATO NO ENCONTRADO</v>
      </c>
      <c r="K18" t="str">
        <v>DATO NO ENCONTRADO</v>
      </c>
      <c r="L18" t="str">
        <v>DATO NO ENCONTRADO</v>
      </c>
      <c r="M18" t="str">
        <v>DATO NO ENCONTRADO</v>
      </c>
      <c r="N18" s="390">
        <v>0</v>
      </c>
      <c r="O18" t="str">
        <v>09</v>
      </c>
      <c r="P18" t="str">
        <v xml:space="preserve">Servicio de información para el ejercicio del control público
</v>
      </c>
      <c r="Q18">
        <v>0</v>
      </c>
      <c r="R18">
        <v>0</v>
      </c>
      <c r="S18">
        <v>0</v>
      </c>
      <c r="T18">
        <v>0</v>
      </c>
      <c r="U18">
        <v>0</v>
      </c>
      <c r="V18">
        <v>0</v>
      </c>
      <c r="W18">
        <v>0</v>
      </c>
      <c r="X18">
        <v>0</v>
      </c>
      <c r="Y18">
        <v>0</v>
      </c>
      <c r="Z18">
        <v>0</v>
      </c>
      <c r="AA18">
        <v>0</v>
      </c>
      <c r="AB18">
        <v>0</v>
      </c>
      <c r="AC18">
        <v>0</v>
      </c>
      <c r="AD18" s="62">
        <v>0</v>
      </c>
      <c r="AE18">
        <v>10</v>
      </c>
      <c r="AF18" t="str">
        <v xml:space="preserve">Porcentaje de implementación de la herramienta del control público
</v>
      </c>
      <c r="AG18" t="str">
        <v>Acumulado</v>
      </c>
      <c r="AH18" t="str">
        <v>Anual</v>
      </c>
      <c r="AI18" t="str">
        <v>VAL</v>
      </c>
      <c r="AJ18">
        <v>0</v>
      </c>
      <c r="AK18">
        <v>100</v>
      </c>
      <c r="AL18">
        <v>10</v>
      </c>
      <c r="AM18">
        <v>0</v>
      </c>
      <c r="AN18">
        <v>0</v>
      </c>
      <c r="AO18">
        <v>0</v>
      </c>
      <c r="AP18">
        <v>0</v>
      </c>
      <c r="AQ18">
        <v>0</v>
      </c>
      <c r="AR18">
        <v>0</v>
      </c>
      <c r="AS18">
        <v>0</v>
      </c>
      <c r="AT18">
        <v>0</v>
      </c>
      <c r="AU18">
        <v>0</v>
      </c>
      <c r="AV18" t="str">
        <v>Se incluye durante el proceso de armonización para ejecutar desde junio 2024</v>
      </c>
      <c r="AW18" t="str">
        <v>indicador de producto inactivo - crear objetivo 5</v>
      </c>
      <c r="AX18" t="str">
        <f t="shared" si="0"/>
        <v>Falta diligenciar</v>
      </c>
    </row>
    <row r="19" spans="2:50" ht="15" customHeight="1" x14ac:dyDescent="0.25">
      <c r="B19" t="str">
        <v>0105-01</v>
      </c>
      <c r="C19" t="str">
        <v>No encontrado</v>
      </c>
      <c r="D19" s="3" t="str">
        <v>05</v>
      </c>
      <c r="E19" t="str">
        <v xml:space="preserve">Fortalecimiento de capacidad institucional a nivel meso que mejore los procesos misionales de la entidad
</v>
      </c>
      <c r="F19" t="str">
        <v>DATO NO ENCONTRADO</v>
      </c>
      <c r="G19" t="str">
        <v>DATO NO ENCONTRADO</v>
      </c>
      <c r="H19" t="str">
        <v>DATO NO ENCONTRADO</v>
      </c>
      <c r="I19" t="str">
        <v>DATO NO ENCONTRADO</v>
      </c>
      <c r="J19" t="str">
        <v>DATO NO ENCONTRADO</v>
      </c>
      <c r="K19" t="str">
        <v>DATO NO ENCONTRADO</v>
      </c>
      <c r="L19" t="str">
        <v>DATO NO ENCONTRADO</v>
      </c>
      <c r="M19" t="str">
        <v>DATO NO ENCONTRADO</v>
      </c>
      <c r="N19" s="390">
        <v>0</v>
      </c>
      <c r="O19">
        <v>10</v>
      </c>
      <c r="P19" t="str">
        <v xml:space="preserve">Servicio de Implementación Sistemas de Gestión
</v>
      </c>
      <c r="Q19">
        <v>0</v>
      </c>
      <c r="R19">
        <v>0</v>
      </c>
      <c r="S19">
        <v>0</v>
      </c>
      <c r="T19">
        <v>0</v>
      </c>
      <c r="U19">
        <v>0</v>
      </c>
      <c r="V19">
        <v>0</v>
      </c>
      <c r="W19">
        <v>0</v>
      </c>
      <c r="X19">
        <v>0</v>
      </c>
      <c r="Y19">
        <v>0</v>
      </c>
      <c r="Z19">
        <v>0</v>
      </c>
      <c r="AA19">
        <v>0</v>
      </c>
      <c r="AB19">
        <v>0</v>
      </c>
      <c r="AC19">
        <v>0</v>
      </c>
      <c r="AD19" s="62">
        <v>0</v>
      </c>
      <c r="AE19">
        <v>11</v>
      </c>
      <c r="AF19" t="str">
        <v xml:space="preserve">Porcentaje del Sistema de gestión implementado
</v>
      </c>
      <c r="AG19" t="str">
        <v>Flujo</v>
      </c>
      <c r="AH19" t="str">
        <v>Anual</v>
      </c>
      <c r="AI19" t="str">
        <v>%</v>
      </c>
      <c r="AJ19">
        <v>0</v>
      </c>
      <c r="AK19">
        <v>100</v>
      </c>
      <c r="AL19">
        <v>0</v>
      </c>
      <c r="AM19">
        <v>0</v>
      </c>
      <c r="AN19">
        <v>0</v>
      </c>
      <c r="AO19">
        <v>0</v>
      </c>
      <c r="AP19">
        <v>0</v>
      </c>
      <c r="AQ19">
        <v>0</v>
      </c>
      <c r="AR19">
        <v>0</v>
      </c>
      <c r="AS19">
        <v>0</v>
      </c>
      <c r="AT19">
        <v>0</v>
      </c>
      <c r="AU19">
        <v>0</v>
      </c>
      <c r="AV19" t="str">
        <v>Se incluye durante el proceso de armonización para ejecutar desde junio 2024</v>
      </c>
      <c r="AW19" t="str">
        <v>indicador de producto inactivo - crear objetivo 5</v>
      </c>
      <c r="AX19" t="str">
        <f t="shared" si="0"/>
        <v>Falta diligenciar</v>
      </c>
    </row>
    <row r="20" spans="2:50" ht="15" customHeight="1" x14ac:dyDescent="0.25">
      <c r="B20" t="str">
        <v>0105-01</v>
      </c>
      <c r="C20" t="str">
        <v>No encontrado</v>
      </c>
      <c r="D20" s="3" t="str">
        <v>05</v>
      </c>
      <c r="E20" t="str">
        <v xml:space="preserve">Fortalecimiento de capacidad institucional a nivel meso que mejore los procesos misionales de la entidad
</v>
      </c>
      <c r="F20" t="str">
        <v>DATO NO ENCONTRADO</v>
      </c>
      <c r="G20" t="str">
        <v>DATO NO ENCONTRADO</v>
      </c>
      <c r="H20" t="str">
        <v>DATO NO ENCONTRADO</v>
      </c>
      <c r="I20" t="str">
        <v>DATO NO ENCONTRADO</v>
      </c>
      <c r="J20" t="str">
        <v>DATO NO ENCONTRADO</v>
      </c>
      <c r="K20" t="str">
        <v>DATO NO ENCONTRADO</v>
      </c>
      <c r="L20" t="str">
        <v>DATO NO ENCONTRADO</v>
      </c>
      <c r="M20" t="str">
        <v>DATO NO ENCONTRADO</v>
      </c>
      <c r="N20" s="390">
        <v>0</v>
      </c>
      <c r="O20">
        <v>11</v>
      </c>
      <c r="P20" t="str">
        <v xml:space="preserve">Servicio de implementación de estrategias para la vigilancia y monitoreo a la gestión pública
</v>
      </c>
      <c r="Q20">
        <v>0</v>
      </c>
      <c r="R20">
        <v>0</v>
      </c>
      <c r="S20">
        <v>0</v>
      </c>
      <c r="T20">
        <v>0</v>
      </c>
      <c r="U20">
        <v>0</v>
      </c>
      <c r="V20">
        <v>0</v>
      </c>
      <c r="W20">
        <v>0</v>
      </c>
      <c r="X20">
        <v>0</v>
      </c>
      <c r="Y20">
        <v>0</v>
      </c>
      <c r="Z20">
        <v>0</v>
      </c>
      <c r="AA20">
        <v>0</v>
      </c>
      <c r="AB20">
        <v>0</v>
      </c>
      <c r="AC20">
        <v>0</v>
      </c>
      <c r="AD20" s="62">
        <v>0</v>
      </c>
      <c r="AE20">
        <v>12</v>
      </c>
      <c r="AF20" t="str">
        <v xml:space="preserve">Número de Estrategias implementadas
</v>
      </c>
      <c r="AG20" t="str">
        <v>Flujo</v>
      </c>
      <c r="AH20" t="str">
        <v>Anual</v>
      </c>
      <c r="AI20" t="str">
        <v>%</v>
      </c>
      <c r="AJ20">
        <v>0</v>
      </c>
      <c r="AK20">
        <v>3</v>
      </c>
      <c r="AL20">
        <v>0</v>
      </c>
      <c r="AM20">
        <v>0</v>
      </c>
      <c r="AN20">
        <v>0</v>
      </c>
      <c r="AO20">
        <v>0</v>
      </c>
      <c r="AP20">
        <v>0</v>
      </c>
      <c r="AQ20">
        <v>0</v>
      </c>
      <c r="AR20">
        <v>0</v>
      </c>
      <c r="AS20">
        <v>0</v>
      </c>
      <c r="AT20">
        <v>0</v>
      </c>
      <c r="AU20">
        <v>0</v>
      </c>
      <c r="AV20" t="str">
        <v>Se incluye durante el proceso de armonización para ejecutar desde junio 2024</v>
      </c>
      <c r="AW20" t="str">
        <v>indicador de producto inactivo - crear objetivo 5</v>
      </c>
      <c r="AX20" t="str">
        <f t="shared" si="0"/>
        <v>Falta diligenciar</v>
      </c>
    </row>
    <row r="21" spans="2:50" ht="15" customHeight="1" x14ac:dyDescent="0.25">
      <c r="AX21" t="str">
        <f t="shared" si="0"/>
        <v>Falta diligenciar</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559597ED-D966-4881-A2E3-F361BC16F90B}">
          <x14:formula1>
            <xm:f>listas!$A$2:$A$47</xm:f>
          </x14:formula1>
          <xm:sqref>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220C3-C009-49E4-8AAF-4812D7DBA650}">
  <sheetPr codeName="Hoja2" filterMode="1"/>
  <dimension ref="A1:C42"/>
  <sheetViews>
    <sheetView workbookViewId="0">
      <selection activeCell="B43" sqref="B43"/>
    </sheetView>
  </sheetViews>
  <sheetFormatPr baseColWidth="10" defaultRowHeight="15" x14ac:dyDescent="0.25"/>
  <cols>
    <col min="1" max="1" width="14.42578125" style="3" bestFit="1" customWidth="1"/>
    <col min="2" max="2" width="26.7109375" style="3" bestFit="1" customWidth="1"/>
  </cols>
  <sheetData>
    <row r="1" spans="1:3" x14ac:dyDescent="0.25">
      <c r="A1" s="366" t="s">
        <v>3699</v>
      </c>
      <c r="B1" s="366" t="s">
        <v>3700</v>
      </c>
      <c r="C1" s="367" t="s">
        <v>1551</v>
      </c>
    </row>
    <row r="2" spans="1:3" hidden="1" x14ac:dyDescent="0.25">
      <c r="A2" s="3">
        <v>126</v>
      </c>
      <c r="B2" s="3" t="s">
        <v>3701</v>
      </c>
      <c r="C2" t="s">
        <v>1598</v>
      </c>
    </row>
    <row r="3" spans="1:3" hidden="1" x14ac:dyDescent="0.25">
      <c r="A3" s="3">
        <v>203</v>
      </c>
      <c r="B3" s="3" t="s">
        <v>3701</v>
      </c>
      <c r="C3" t="s">
        <v>1598</v>
      </c>
    </row>
    <row r="4" spans="1:3" hidden="1" x14ac:dyDescent="0.25">
      <c r="A4" s="368">
        <v>218</v>
      </c>
      <c r="B4" s="368" t="s">
        <v>3701</v>
      </c>
      <c r="C4" t="s">
        <v>1598</v>
      </c>
    </row>
    <row r="5" spans="1:3" hidden="1" x14ac:dyDescent="0.25">
      <c r="A5" s="3">
        <v>229</v>
      </c>
      <c r="B5" s="3" t="s">
        <v>3701</v>
      </c>
      <c r="C5" t="s">
        <v>1598</v>
      </c>
    </row>
    <row r="6" spans="1:3" hidden="1" x14ac:dyDescent="0.25">
      <c r="A6" s="3">
        <v>102</v>
      </c>
      <c r="B6" s="3" t="s">
        <v>3701</v>
      </c>
      <c r="C6" t="s">
        <v>1588</v>
      </c>
    </row>
    <row r="7" spans="1:3" hidden="1" x14ac:dyDescent="0.25">
      <c r="A7" s="3">
        <v>105</v>
      </c>
      <c r="B7" s="3" t="s">
        <v>3701</v>
      </c>
      <c r="C7" t="s">
        <v>1588</v>
      </c>
    </row>
    <row r="8" spans="1:3" hidden="1" x14ac:dyDescent="0.25">
      <c r="A8" s="3">
        <v>235</v>
      </c>
      <c r="B8" s="3" t="s">
        <v>3701</v>
      </c>
      <c r="C8" t="s">
        <v>1588</v>
      </c>
    </row>
    <row r="9" spans="1:3" x14ac:dyDescent="0.25">
      <c r="A9" s="3">
        <v>119</v>
      </c>
      <c r="B9" s="3" t="s">
        <v>3708</v>
      </c>
      <c r="C9" t="s">
        <v>1626</v>
      </c>
    </row>
    <row r="10" spans="1:3" hidden="1" x14ac:dyDescent="0.25">
      <c r="A10" s="3">
        <v>211</v>
      </c>
      <c r="B10" s="3" t="s">
        <v>3701</v>
      </c>
      <c r="C10" t="s">
        <v>1626</v>
      </c>
    </row>
    <row r="11" spans="1:3" x14ac:dyDescent="0.25">
      <c r="A11" s="3">
        <v>213</v>
      </c>
      <c r="B11" s="3" t="s">
        <v>3708</v>
      </c>
      <c r="C11" t="s">
        <v>1626</v>
      </c>
    </row>
    <row r="12" spans="1:3" x14ac:dyDescent="0.25">
      <c r="A12" s="3">
        <v>215</v>
      </c>
      <c r="B12" s="3" t="s">
        <v>3708</v>
      </c>
      <c r="C12" t="s">
        <v>1626</v>
      </c>
    </row>
    <row r="13" spans="1:3" x14ac:dyDescent="0.25">
      <c r="A13" s="3">
        <v>216</v>
      </c>
      <c r="B13" s="3" t="s">
        <v>3708</v>
      </c>
      <c r="C13" t="s">
        <v>1626</v>
      </c>
    </row>
    <row r="14" spans="1:3" x14ac:dyDescent="0.25">
      <c r="A14" s="3">
        <v>222</v>
      </c>
      <c r="B14" s="3" t="s">
        <v>3708</v>
      </c>
      <c r="C14" t="s">
        <v>1626</v>
      </c>
    </row>
    <row r="15" spans="1:3" hidden="1" x14ac:dyDescent="0.25">
      <c r="A15" s="3">
        <v>117</v>
      </c>
      <c r="B15" s="3" t="s">
        <v>3701</v>
      </c>
      <c r="C15" t="s">
        <v>1593</v>
      </c>
    </row>
    <row r="16" spans="1:3" hidden="1" x14ac:dyDescent="0.25">
      <c r="A16" s="3">
        <v>200</v>
      </c>
      <c r="B16" s="3" t="s">
        <v>3701</v>
      </c>
      <c r="C16" t="s">
        <v>1593</v>
      </c>
    </row>
    <row r="17" spans="1:3" x14ac:dyDescent="0.25">
      <c r="A17" s="3">
        <v>221</v>
      </c>
      <c r="B17" s="3" t="s">
        <v>3708</v>
      </c>
      <c r="C17" t="s">
        <v>1593</v>
      </c>
    </row>
    <row r="18" spans="1:3" x14ac:dyDescent="0.25">
      <c r="A18" s="3">
        <v>219</v>
      </c>
      <c r="B18" s="3" t="s">
        <v>3708</v>
      </c>
      <c r="C18" t="s">
        <v>1552</v>
      </c>
    </row>
    <row r="19" spans="1:3" x14ac:dyDescent="0.25">
      <c r="A19" s="3">
        <v>230</v>
      </c>
      <c r="B19" s="3" t="s">
        <v>3708</v>
      </c>
      <c r="C19" t="s">
        <v>1552</v>
      </c>
    </row>
    <row r="20" spans="1:3" hidden="1" x14ac:dyDescent="0.25">
      <c r="A20" s="3">
        <v>501</v>
      </c>
      <c r="B20" s="3" t="s">
        <v>3701</v>
      </c>
      <c r="C20" t="s">
        <v>1552</v>
      </c>
    </row>
    <row r="21" spans="1:3" hidden="1" x14ac:dyDescent="0.25">
      <c r="A21" s="3">
        <v>104</v>
      </c>
      <c r="B21" s="3" t="s">
        <v>3701</v>
      </c>
      <c r="C21" t="s">
        <v>1589</v>
      </c>
    </row>
    <row r="22" spans="1:3" hidden="1" x14ac:dyDescent="0.25">
      <c r="A22" s="3">
        <v>125</v>
      </c>
      <c r="B22" s="3" t="s">
        <v>3701</v>
      </c>
      <c r="C22" t="s">
        <v>1589</v>
      </c>
    </row>
    <row r="23" spans="1:3" hidden="1" x14ac:dyDescent="0.25">
      <c r="A23" s="3">
        <v>110</v>
      </c>
      <c r="B23" s="3" t="s">
        <v>3701</v>
      </c>
      <c r="C23" t="s">
        <v>1590</v>
      </c>
    </row>
    <row r="24" spans="1:3" hidden="1" x14ac:dyDescent="0.25">
      <c r="A24" s="3">
        <v>127</v>
      </c>
      <c r="B24" s="3" t="s">
        <v>3701</v>
      </c>
      <c r="C24" t="s">
        <v>1590</v>
      </c>
    </row>
    <row r="25" spans="1:3" hidden="1" x14ac:dyDescent="0.25">
      <c r="A25" s="3">
        <v>220</v>
      </c>
      <c r="B25" s="3" t="s">
        <v>3701</v>
      </c>
      <c r="C25" t="s">
        <v>1590</v>
      </c>
    </row>
    <row r="26" spans="1:3" x14ac:dyDescent="0.25">
      <c r="A26" s="3">
        <v>118</v>
      </c>
      <c r="B26" s="3" t="s">
        <v>3708</v>
      </c>
      <c r="C26" t="s">
        <v>1594</v>
      </c>
    </row>
    <row r="27" spans="1:3" x14ac:dyDescent="0.25">
      <c r="A27" s="3">
        <v>208</v>
      </c>
      <c r="B27" s="3" t="s">
        <v>3708</v>
      </c>
      <c r="C27" t="s">
        <v>1594</v>
      </c>
    </row>
    <row r="28" spans="1:3" hidden="1" x14ac:dyDescent="0.25">
      <c r="A28" s="3">
        <v>228</v>
      </c>
      <c r="B28" s="3" t="s">
        <v>3701</v>
      </c>
      <c r="C28" t="s">
        <v>1594</v>
      </c>
    </row>
    <row r="29" spans="1:3" hidden="1" x14ac:dyDescent="0.25">
      <c r="A29" s="3">
        <v>111</v>
      </c>
      <c r="B29" s="3" t="s">
        <v>3701</v>
      </c>
      <c r="C29" t="s">
        <v>1591</v>
      </c>
    </row>
    <row r="30" spans="1:3" hidden="1" x14ac:dyDescent="0.25">
      <c r="A30" s="3">
        <v>206</v>
      </c>
      <c r="B30" s="3" t="s">
        <v>3701</v>
      </c>
      <c r="C30" t="s">
        <v>1591</v>
      </c>
    </row>
    <row r="31" spans="1:3" hidden="1" x14ac:dyDescent="0.25">
      <c r="A31" s="3">
        <v>226</v>
      </c>
      <c r="B31" s="3" t="s">
        <v>3701</v>
      </c>
      <c r="C31" t="s">
        <v>1591</v>
      </c>
    </row>
    <row r="32" spans="1:3" x14ac:dyDescent="0.25">
      <c r="A32" s="3">
        <v>122</v>
      </c>
      <c r="B32" s="3" t="s">
        <v>3708</v>
      </c>
      <c r="C32" t="s">
        <v>1597</v>
      </c>
    </row>
    <row r="33" spans="1:3" x14ac:dyDescent="0.25">
      <c r="A33" s="3">
        <v>214</v>
      </c>
      <c r="B33" s="3" t="s">
        <v>3708</v>
      </c>
      <c r="C33" t="s">
        <v>1597</v>
      </c>
    </row>
    <row r="34" spans="1:3" x14ac:dyDescent="0.25">
      <c r="A34" s="3">
        <v>136</v>
      </c>
      <c r="B34" s="3" t="s">
        <v>3708</v>
      </c>
      <c r="C34" t="s">
        <v>3727</v>
      </c>
    </row>
    <row r="35" spans="1:3" x14ac:dyDescent="0.25">
      <c r="A35" s="3">
        <v>113</v>
      </c>
      <c r="B35" s="3" t="s">
        <v>3708</v>
      </c>
      <c r="C35" t="s">
        <v>1592</v>
      </c>
    </row>
    <row r="36" spans="1:3" hidden="1" x14ac:dyDescent="0.25">
      <c r="A36" s="3">
        <v>121</v>
      </c>
      <c r="B36" s="3" t="s">
        <v>3701</v>
      </c>
      <c r="C36" t="s">
        <v>1596</v>
      </c>
    </row>
    <row r="37" spans="1:3" x14ac:dyDescent="0.25">
      <c r="A37" s="3">
        <v>204</v>
      </c>
      <c r="B37" s="3" t="s">
        <v>3708</v>
      </c>
      <c r="C37" t="s">
        <v>1592</v>
      </c>
    </row>
    <row r="38" spans="1:3" x14ac:dyDescent="0.25">
      <c r="A38" s="3">
        <v>227</v>
      </c>
      <c r="B38" s="3" t="s">
        <v>3708</v>
      </c>
      <c r="C38" t="s">
        <v>1592</v>
      </c>
    </row>
    <row r="39" spans="1:3" hidden="1" x14ac:dyDescent="0.25">
      <c r="A39" s="3">
        <v>120</v>
      </c>
      <c r="B39" s="3" t="s">
        <v>3701</v>
      </c>
      <c r="C39" t="s">
        <v>1595</v>
      </c>
    </row>
    <row r="40" spans="1:3" hidden="1" x14ac:dyDescent="0.25">
      <c r="A40" s="3">
        <v>201</v>
      </c>
      <c r="B40" s="3" t="s">
        <v>3701</v>
      </c>
      <c r="C40" t="s">
        <v>1601</v>
      </c>
    </row>
    <row r="41" spans="1:3" hidden="1" x14ac:dyDescent="0.25">
      <c r="A41" s="3">
        <v>131</v>
      </c>
      <c r="B41" s="3" t="s">
        <v>3701</v>
      </c>
      <c r="C41" t="s">
        <v>1599</v>
      </c>
    </row>
    <row r="42" spans="1:3" x14ac:dyDescent="0.25">
      <c r="A42" s="3">
        <v>137</v>
      </c>
      <c r="B42" s="3" t="s">
        <v>3708</v>
      </c>
      <c r="C42" t="s">
        <v>1599</v>
      </c>
    </row>
  </sheetData>
  <autoFilter ref="A1:C42" xr:uid="{CEE220C3-C009-49E4-8AAF-4812D7DBA650}">
    <filterColumn colId="1">
      <filters>
        <filter val="No"/>
      </filters>
    </filterColumn>
  </autoFilter>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74344-1422-452C-8136-42F65AA3AA12}">
  <sheetPr codeName="Hoja1" filterMode="1"/>
  <dimension ref="A2:BM690"/>
  <sheetViews>
    <sheetView tabSelected="1" topLeftCell="A679" zoomScale="80" zoomScaleNormal="80" workbookViewId="0">
      <selection activeCell="G691" sqref="G691"/>
    </sheetView>
  </sheetViews>
  <sheetFormatPr baseColWidth="10" defaultColWidth="9.140625" defaultRowHeight="20.100000000000001" customHeight="1" x14ac:dyDescent="0.25"/>
  <cols>
    <col min="1" max="1" width="13.42578125" customWidth="1"/>
    <col min="2" max="2" width="11.140625" customWidth="1"/>
    <col min="3" max="3" width="10.5703125" customWidth="1"/>
    <col min="4" max="4" width="9.7109375" customWidth="1"/>
    <col min="5" max="5" width="25.7109375" customWidth="1"/>
    <col min="6" max="6" width="12.85546875" style="3" bestFit="1" customWidth="1"/>
    <col min="7" max="7" width="25.7109375" customWidth="1"/>
    <col min="8" max="8" width="17.42578125" customWidth="1"/>
    <col min="9" max="15" width="25.7109375" customWidth="1"/>
    <col min="16" max="16" width="28.5703125" style="144" customWidth="1"/>
    <col min="17" max="17" width="13.85546875" style="339" customWidth="1"/>
    <col min="18" max="18" width="31.140625" customWidth="1"/>
    <col min="19" max="19" width="19.140625" customWidth="1"/>
    <col min="20" max="20" width="22.28515625" style="336" customWidth="1"/>
    <col min="21" max="21" width="22" style="336" customWidth="1"/>
    <col min="22" max="22" width="18.7109375" style="336" customWidth="1"/>
    <col min="23" max="23" width="9.140625" customWidth="1"/>
    <col min="24" max="26" width="12.140625" customWidth="1"/>
    <col min="27" max="28" width="9.140625" customWidth="1"/>
    <col min="29" max="29" width="21.7109375" style="144" customWidth="1"/>
    <col min="30" max="30" width="18.85546875" style="144" customWidth="1"/>
    <col min="31" max="31" width="19.5703125" style="144" customWidth="1"/>
    <col min="32" max="32" width="28.85546875" style="383" customWidth="1"/>
    <col min="33" max="33" width="12.42578125" style="3" customWidth="1"/>
    <col min="34" max="34" width="31.5703125" customWidth="1"/>
    <col min="35" max="35" width="18.5703125" customWidth="1"/>
    <col min="36" max="36" width="9.7109375" customWidth="1"/>
    <col min="37" max="37" width="9.140625" style="3" customWidth="1"/>
    <col min="38" max="38" width="14.42578125" customWidth="1"/>
    <col min="39" max="40" width="20.140625" customWidth="1"/>
    <col min="41" max="41" width="18.28515625" customWidth="1"/>
    <col min="42" max="42" width="11.7109375" customWidth="1"/>
    <col min="43" max="43" width="73.28515625" customWidth="1"/>
    <col min="44" max="44" width="23.28515625" style="232" customWidth="1"/>
    <col min="45" max="46" width="20.140625" style="144" customWidth="1"/>
    <col min="47" max="47" width="20.140625" style="383" customWidth="1"/>
    <col min="48" max="48" width="9.140625" customWidth="1"/>
    <col min="49" max="49" width="11.7109375" customWidth="1"/>
    <col min="50" max="50" width="79.7109375" customWidth="1"/>
    <col min="51" max="51" width="35" customWidth="1"/>
    <col min="52" max="52" width="42.5703125" style="321" customWidth="1"/>
    <col min="53" max="53" width="14" style="132" customWidth="1"/>
    <col min="54" max="55" width="9.140625" style="132" customWidth="1"/>
    <col min="56" max="56" width="43" style="182" customWidth="1"/>
    <col min="57" max="57" width="18.85546875" style="62" customWidth="1"/>
    <col min="58" max="58" width="17.85546875" customWidth="1"/>
    <col min="59" max="59" width="17.85546875" style="3" customWidth="1"/>
    <col min="60" max="60" width="21.140625" customWidth="1"/>
    <col min="61" max="61" width="22.5703125" customWidth="1"/>
    <col min="62" max="62" width="22.7109375" customWidth="1"/>
    <col min="63" max="63" width="40" customWidth="1"/>
    <col min="64" max="64" width="17.140625" customWidth="1"/>
  </cols>
  <sheetData>
    <row r="2" spans="1:65" ht="20.100000000000001" customHeight="1" x14ac:dyDescent="0.25">
      <c r="AF2" s="379"/>
      <c r="BB2" s="132" t="str">
        <f>AI54</f>
        <v>Flujo</v>
      </c>
    </row>
    <row r="3" spans="1:65" ht="20.100000000000001" customHeight="1" x14ac:dyDescent="0.25">
      <c r="T3" s="336">
        <f>SUBTOTAL(9,T5:T688)</f>
        <v>510001</v>
      </c>
      <c r="U3" s="336">
        <f>SUBTOTAL(9,U5:U688)</f>
        <v>337848.24238299998</v>
      </c>
      <c r="V3" s="336">
        <f>SUBTOTAL(9,V5:V688)</f>
        <v>31249.632816000005</v>
      </c>
      <c r="AF3" s="379"/>
    </row>
    <row r="4" spans="1:65" s="1" customFormat="1" ht="27" customHeight="1" x14ac:dyDescent="0.25">
      <c r="A4" s="1" t="s">
        <v>3839</v>
      </c>
      <c r="B4" s="1" t="s">
        <v>3840</v>
      </c>
      <c r="C4" s="63" t="s">
        <v>1551</v>
      </c>
      <c r="D4" s="63" t="s">
        <v>1808</v>
      </c>
      <c r="E4" s="63" t="s">
        <v>1817</v>
      </c>
      <c r="F4" s="63" t="s">
        <v>1807</v>
      </c>
      <c r="G4" s="63" t="s">
        <v>1787</v>
      </c>
      <c r="H4" s="432" t="s">
        <v>1806</v>
      </c>
      <c r="I4" s="63" t="s">
        <v>1809</v>
      </c>
      <c r="J4" s="63" t="s">
        <v>8</v>
      </c>
      <c r="K4" s="63" t="s">
        <v>9</v>
      </c>
      <c r="L4" s="63" t="s">
        <v>10</v>
      </c>
      <c r="M4" s="63" t="s">
        <v>1788</v>
      </c>
      <c r="N4" s="63" t="s">
        <v>1789</v>
      </c>
      <c r="O4" s="63" t="s">
        <v>1790</v>
      </c>
      <c r="P4" s="143" t="s">
        <v>1707</v>
      </c>
      <c r="Q4" s="340" t="s">
        <v>1</v>
      </c>
      <c r="R4" s="63" t="s">
        <v>0</v>
      </c>
      <c r="S4" s="63" t="s">
        <v>2</v>
      </c>
      <c r="T4" s="337" t="s">
        <v>3</v>
      </c>
      <c r="U4" s="337" t="s">
        <v>4</v>
      </c>
      <c r="V4" s="337" t="s">
        <v>5</v>
      </c>
      <c r="W4" s="63" t="s">
        <v>1793</v>
      </c>
      <c r="X4" s="63" t="s">
        <v>1794</v>
      </c>
      <c r="Y4" s="63" t="s">
        <v>1795</v>
      </c>
      <c r="Z4" s="63" t="s">
        <v>1796</v>
      </c>
      <c r="AA4" s="63" t="s">
        <v>1797</v>
      </c>
      <c r="AB4" s="63" t="s">
        <v>1798</v>
      </c>
      <c r="AC4" s="143" t="s">
        <v>1799</v>
      </c>
      <c r="AD4" s="143" t="s">
        <v>1800</v>
      </c>
      <c r="AE4" s="143" t="s">
        <v>1801</v>
      </c>
      <c r="AF4" s="382" t="s">
        <v>3732</v>
      </c>
      <c r="AG4" s="63" t="s">
        <v>6</v>
      </c>
      <c r="AH4" s="63" t="s">
        <v>7</v>
      </c>
      <c r="AI4" s="63" t="s">
        <v>1810</v>
      </c>
      <c r="AJ4" s="63" t="s">
        <v>1811</v>
      </c>
      <c r="AK4" s="63" t="s">
        <v>3841</v>
      </c>
      <c r="AL4" s="63" t="s">
        <v>1812</v>
      </c>
      <c r="AM4" s="63" t="s">
        <v>11</v>
      </c>
      <c r="AN4" s="63" t="s">
        <v>1624</v>
      </c>
      <c r="AO4" s="63" t="s">
        <v>1805</v>
      </c>
      <c r="AP4" s="63" t="s">
        <v>1804</v>
      </c>
      <c r="AQ4" s="63" t="s">
        <v>1803</v>
      </c>
      <c r="AR4" s="143" t="s">
        <v>1707</v>
      </c>
      <c r="AS4" s="143" t="s">
        <v>1708</v>
      </c>
      <c r="AT4" s="143" t="s">
        <v>1747</v>
      </c>
      <c r="AU4" s="382" t="s">
        <v>3734</v>
      </c>
      <c r="AW4" s="1" t="s">
        <v>1802</v>
      </c>
      <c r="AX4" s="64" t="s">
        <v>1625</v>
      </c>
      <c r="AY4" s="371" t="s">
        <v>3728</v>
      </c>
      <c r="AZ4" s="372" t="s">
        <v>3733</v>
      </c>
      <c r="BA4" s="372" t="s">
        <v>3729</v>
      </c>
      <c r="BB4" s="132" t="s">
        <v>3730</v>
      </c>
      <c r="BC4" s="132" t="s">
        <v>3731</v>
      </c>
      <c r="BD4" s="321" t="s">
        <v>2511</v>
      </c>
      <c r="BE4" s="4" t="s">
        <v>3735</v>
      </c>
      <c r="BG4" s="132"/>
      <c r="BH4" s="372" t="s">
        <v>3835</v>
      </c>
      <c r="BI4" s="372" t="s">
        <v>3836</v>
      </c>
      <c r="BJ4" s="372" t="s">
        <v>3837</v>
      </c>
      <c r="BK4" s="372" t="s">
        <v>3838</v>
      </c>
      <c r="BL4" s="372"/>
      <c r="BM4" s="372"/>
    </row>
    <row r="5" spans="1:65" s="14" customFormat="1" ht="20.100000000000001" hidden="1" customHeight="1" x14ac:dyDescent="0.25">
      <c r="A5" s="14" t="str">
        <f>+D5&amp;F5</f>
        <v>0102-0103</v>
      </c>
      <c r="B5" s="14" t="str">
        <f>+D5&amp;Q5</f>
        <v>0102-0110</v>
      </c>
      <c r="C5" s="14" t="s">
        <v>1588</v>
      </c>
      <c r="D5" s="10" t="s">
        <v>12</v>
      </c>
      <c r="E5" s="11">
        <v>3</v>
      </c>
      <c r="F5" s="357" t="str">
        <f>VLOOKUP($B5,'producto-objetivo'!$A:$G,4,0)</f>
        <v>03</v>
      </c>
      <c r="G5" s="11" t="str">
        <f>VLOOKUP($B5,'producto-objetivo'!$A:$G,5,0)</f>
        <v>Fortalecer la gestión disciplinaria de la Personería de Bogotá</v>
      </c>
      <c r="H5" s="11" t="str">
        <f>_xlfn.XLOOKUP($A5,'indicador-objetivo'!$A:$A,'indicador-objetivo'!F:F,"DATO NO ENCONTRADO",0)</f>
        <v>3</v>
      </c>
      <c r="I5" s="11" t="str">
        <f>_xlfn.XLOOKUP($A5,'indicador-objetivo'!$A:$A,'indicador-objetivo'!G:G,"DATO NO ENCONTRADO",0)</f>
        <v>Número de decisiones de fondo proferidas en los procesos disciplinarios</v>
      </c>
      <c r="J5" s="11" t="str">
        <f>_xlfn.XLOOKUP($A5,'indicador-objetivo'!$A:$A,'indicador-objetivo'!H:H,"DATO NO ENCONTRADO",0)</f>
        <v>Acumulado</v>
      </c>
      <c r="K5" s="11" t="str">
        <f>_xlfn.XLOOKUP($A5,'indicador-objetivo'!$A:$A,'indicador-objetivo'!I:I,"DATO NO ENCONTRADO",0)</f>
        <v>Mensual</v>
      </c>
      <c r="L5" s="11" t="str">
        <f>_xlfn.XLOOKUP($A5,'indicador-objetivo'!$A:$A,'indicador-objetivo'!J:J,"DATO NO ENCONTRADO",0)</f>
        <v>VAL</v>
      </c>
      <c r="M5" s="11">
        <f>_xlfn.XLOOKUP($A5,'indicador-objetivo'!$A:$A,'indicador-objetivo'!K:K,"DATO NO ENCONTRADO",0)</f>
        <v>1800</v>
      </c>
      <c r="N5" s="11">
        <f>_xlfn.XLOOKUP($A5,'indicador-objetivo'!$A:$A,'indicador-objetivo'!L:L,"DATO NO ENCONTRADO",0)</f>
        <v>13900</v>
      </c>
      <c r="O5" s="11">
        <f>_xlfn.XLOOKUP($A5,'indicador-objetivo'!$A:$A,'indicador-objetivo'!M:M,"DATO NO ENCONTRADO",0)</f>
        <v>1800</v>
      </c>
      <c r="P5" s="11"/>
      <c r="Q5" s="341" t="s">
        <v>458</v>
      </c>
      <c r="R5" s="11" t="s">
        <v>98</v>
      </c>
      <c r="S5" s="66">
        <v>1066.8019999999999</v>
      </c>
      <c r="T5" s="13">
        <v>1066.8019999999999</v>
      </c>
      <c r="U5" s="13">
        <v>468.07600000000002</v>
      </c>
      <c r="V5" s="13">
        <v>48.444000000000003</v>
      </c>
      <c r="W5" s="12" t="s">
        <v>515</v>
      </c>
      <c r="X5" s="12" t="s">
        <v>515</v>
      </c>
      <c r="Y5" s="12" t="s">
        <v>515</v>
      </c>
      <c r="Z5" s="12" t="s">
        <v>515</v>
      </c>
      <c r="AA5" s="12" t="s">
        <v>515</v>
      </c>
      <c r="AB5" s="12" t="s">
        <v>515</v>
      </c>
      <c r="AC5" s="12"/>
      <c r="AD5" s="12"/>
      <c r="AE5" s="12"/>
      <c r="AF5" s="370">
        <f>IF(AND(AC5="",AD5="",AD5=""),0,BF5)</f>
        <v>0</v>
      </c>
      <c r="AG5" s="12">
        <v>14</v>
      </c>
      <c r="AH5" s="11" t="s">
        <v>517</v>
      </c>
      <c r="AI5" s="12" t="s">
        <v>1084</v>
      </c>
      <c r="AJ5" s="12" t="s">
        <v>1089</v>
      </c>
      <c r="AK5" s="12" t="s">
        <v>1093</v>
      </c>
      <c r="AL5" s="10">
        <v>1138816</v>
      </c>
      <c r="AM5" s="10">
        <v>21264931</v>
      </c>
      <c r="AN5" s="10">
        <v>1722818</v>
      </c>
      <c r="AO5" s="10">
        <v>760753</v>
      </c>
      <c r="AP5" s="10">
        <v>44.157479199776198</v>
      </c>
      <c r="AQ5" s="11" t="s">
        <v>1095</v>
      </c>
      <c r="AR5" s="13"/>
      <c r="AS5" s="13"/>
      <c r="AT5" s="13"/>
      <c r="AU5" s="378"/>
      <c r="AZ5" s="321" t="str">
        <f>IF(AF5&gt;0,"Ok","Falta diligenciar presupuesto asignado")</f>
        <v>Falta diligenciar presupuesto asignado</v>
      </c>
      <c r="BA5" s="132" t="str">
        <f>IF(AI5="Stock","Es Sotock","No Stock")</f>
        <v>No Stock</v>
      </c>
      <c r="BB5" s="132" t="str">
        <f t="shared" ref="BB5:BC20" si="0">IF(AJ5="Stock","Si","No")</f>
        <v>No</v>
      </c>
      <c r="BC5" s="132" t="str">
        <f t="shared" si="0"/>
        <v>No</v>
      </c>
      <c r="BD5" s="393" t="str">
        <f>IF(AND(BB5="OK",BC5="OK",AI5="Stock"),"Stock OK","N/A o problema por ser Stock")</f>
        <v>N/A o problema por ser Stock</v>
      </c>
      <c r="BE5" s="384" t="e">
        <f>VLOOKUP(B5,[1]Gastos!$A$11:$R$4776,17,FALSE)</f>
        <v>#N/A</v>
      </c>
      <c r="BF5" s="384">
        <f t="shared" ref="BF5:BF69" si="1">IF(ISERROR(BE5), 0, BE5)</f>
        <v>0</v>
      </c>
      <c r="BG5" s="425" t="str">
        <f t="shared" ref="BG5:BG36" si="2">B5</f>
        <v>0102-0110</v>
      </c>
    </row>
    <row r="6" spans="1:65" s="14" customFormat="1" ht="20.100000000000001" hidden="1" customHeight="1" x14ac:dyDescent="0.25">
      <c r="A6" s="14" t="str">
        <f t="shared" ref="A6:A69" si="3">+D6&amp;F6</f>
        <v>0102-0101</v>
      </c>
      <c r="B6" s="14" t="str">
        <f t="shared" ref="B6:B69" si="4">+D6&amp;Q6</f>
        <v>0102-0103</v>
      </c>
      <c r="C6" s="14" t="s">
        <v>1588</v>
      </c>
      <c r="D6" s="10" t="s">
        <v>12</v>
      </c>
      <c r="E6" s="11">
        <v>3</v>
      </c>
      <c r="F6" s="357" t="str">
        <f>VLOOKUP($B6,'producto-objetivo'!$A:$G,4,0)</f>
        <v>01</v>
      </c>
      <c r="G6" s="11" t="str">
        <f>VLOOKUP($B6,'producto-objetivo'!$A:$G,5,0)</f>
        <v>Fortalecer la protección de los derechos humanos, el derecho internacional humanitario y el interés público en el Distrito Capital</v>
      </c>
      <c r="H6" s="11" t="str">
        <f>_xlfn.XLOOKUP($A6,'indicador-objetivo'!$A:$A,'indicador-objetivo'!F:F,"DATO NO ENCONTRADO",0)</f>
        <v>1</v>
      </c>
      <c r="I6" s="11" t="str">
        <f>_xlfn.XLOOKUP($A6,'indicador-objetivo'!$A:$A,'indicador-objetivo'!G:G,"DATO NO ENCONTRADO",0)</f>
        <v>Número de requerimientos ciudadanos finalizados</v>
      </c>
      <c r="J6" s="11" t="str">
        <f>_xlfn.XLOOKUP($A6,'indicador-objetivo'!$A:$A,'indicador-objetivo'!H:H,"DATO NO ENCONTRADO",0)</f>
        <v>Acumulado</v>
      </c>
      <c r="K6" s="11" t="str">
        <f>_xlfn.XLOOKUP($A6,'indicador-objetivo'!$A:$A,'indicador-objetivo'!I:I,"DATO NO ENCONTRADO",0)</f>
        <v>Mensual</v>
      </c>
      <c r="L6" s="11" t="str">
        <f>_xlfn.XLOOKUP($A6,'indicador-objetivo'!$A:$A,'indicador-objetivo'!J:J,"DATO NO ENCONTRADO",0)</f>
        <v>VAL</v>
      </c>
      <c r="M6" s="11">
        <f>_xlfn.XLOOKUP($A6,'indicador-objetivo'!$A:$A,'indicador-objetivo'!K:K,"DATO NO ENCONTRADO",0)</f>
        <v>139900</v>
      </c>
      <c r="N6" s="11">
        <f>_xlfn.XLOOKUP($A6,'indicador-objetivo'!$A:$A,'indicador-objetivo'!L:L,"DATO NO ENCONTRADO",0)</f>
        <v>1466337</v>
      </c>
      <c r="O6" s="11">
        <f>_xlfn.XLOOKUP($A6,'indicador-objetivo'!$A:$A,'indicador-objetivo'!M:M,"DATO NO ENCONTRADO",0)</f>
        <v>128198</v>
      </c>
      <c r="P6" s="11"/>
      <c r="Q6" s="341" t="s">
        <v>459</v>
      </c>
      <c r="R6" s="11" t="s">
        <v>99</v>
      </c>
      <c r="S6" s="66">
        <v>1165.374</v>
      </c>
      <c r="T6" s="13">
        <v>1165.374</v>
      </c>
      <c r="U6" s="13">
        <v>930.77149999999995</v>
      </c>
      <c r="V6" s="13">
        <v>536.62450000000001</v>
      </c>
      <c r="W6" s="12" t="s">
        <v>515</v>
      </c>
      <c r="X6" s="12" t="s">
        <v>515</v>
      </c>
      <c r="Y6" s="12" t="s">
        <v>515</v>
      </c>
      <c r="Z6" s="12" t="s">
        <v>515</v>
      </c>
      <c r="AA6" s="12" t="s">
        <v>515</v>
      </c>
      <c r="AB6" s="12" t="s">
        <v>515</v>
      </c>
      <c r="AC6" s="12"/>
      <c r="AD6" s="12"/>
      <c r="AE6" s="12"/>
      <c r="AF6" s="370">
        <f t="shared" ref="AF6:AF69" si="5">IF(AND(AC6="",AD6="",AD6=""),0,BF6)</f>
        <v>0</v>
      </c>
      <c r="AG6" s="12">
        <v>10</v>
      </c>
      <c r="AH6" s="11" t="s">
        <v>518</v>
      </c>
      <c r="AI6" s="12" t="s">
        <v>1084</v>
      </c>
      <c r="AJ6" s="12" t="s">
        <v>1089</v>
      </c>
      <c r="AK6" s="12" t="s">
        <v>1093</v>
      </c>
      <c r="AL6" s="10">
        <v>53360</v>
      </c>
      <c r="AM6" s="10">
        <v>362928</v>
      </c>
      <c r="AN6" s="10">
        <v>48024</v>
      </c>
      <c r="AO6" s="10">
        <v>40101</v>
      </c>
      <c r="AP6" s="10">
        <v>83.501999000499794</v>
      </c>
      <c r="AQ6" s="11" t="s">
        <v>1096</v>
      </c>
      <c r="AR6" s="13"/>
      <c r="AS6" s="13"/>
      <c r="AT6" s="13"/>
      <c r="AU6" s="378"/>
      <c r="AZ6" s="321" t="str">
        <f t="shared" ref="AZ6:AZ69" si="6">IF(AF6&gt;0,"Ok","Falta diligenciar presupuesto asignado")</f>
        <v>Falta diligenciar presupuesto asignado</v>
      </c>
      <c r="BA6" s="132" t="str">
        <f t="shared" ref="BA6:BA69" si="7">IF(AI6="Stock","Es Sotock","No Stock")</f>
        <v>No Stock</v>
      </c>
      <c r="BB6" s="132" t="str">
        <f t="shared" si="0"/>
        <v>No</v>
      </c>
      <c r="BC6" s="132" t="str">
        <f t="shared" si="0"/>
        <v>No</v>
      </c>
      <c r="BD6" s="393" t="str">
        <f t="shared" ref="BD6:BD69" si="8">IF(AND(BB6="OK",BC6="OK",AI6="Stock"),"Stock OK","N/A o problema por ser Stock")</f>
        <v>N/A o problema por ser Stock</v>
      </c>
      <c r="BE6" s="384" t="e">
        <f>VLOOKUP(B6,[1]Gastos!$A$11:$R$4776,17,FALSE)</f>
        <v>#N/A</v>
      </c>
      <c r="BF6" s="384">
        <f t="shared" si="1"/>
        <v>0</v>
      </c>
      <c r="BG6" s="425" t="str">
        <f t="shared" si="2"/>
        <v>0102-0103</v>
      </c>
    </row>
    <row r="7" spans="1:65" s="14" customFormat="1" ht="20.100000000000001" hidden="1" customHeight="1" x14ac:dyDescent="0.25">
      <c r="A7" s="14" t="str">
        <f t="shared" si="3"/>
        <v>0102-0102</v>
      </c>
      <c r="B7" s="14" t="str">
        <f t="shared" si="4"/>
        <v>0102-0104</v>
      </c>
      <c r="C7" s="14" t="s">
        <v>1588</v>
      </c>
      <c r="D7" s="10" t="s">
        <v>12</v>
      </c>
      <c r="E7" s="11">
        <v>3</v>
      </c>
      <c r="F7" s="357" t="str">
        <f>VLOOKUP($B7,'producto-objetivo'!$A:$G,4,0)</f>
        <v>02</v>
      </c>
      <c r="G7" s="11" t="str">
        <f>VLOOKUP($B7,'producto-objetivo'!$A:$G,5,0)</f>
        <v>Identificar los riesgos y hechos que afectan la gestión pública y la garantía de los derechos, incluyendo mecanismos de participación ciudadana</v>
      </c>
      <c r="H7" s="11" t="str">
        <f>_xlfn.XLOOKUP($A7,'indicador-objetivo'!$A:$A,'indicador-objetivo'!F:F,"DATO NO ENCONTRADO",0)</f>
        <v>2</v>
      </c>
      <c r="I7" s="11" t="str">
        <f>_xlfn.XLOOKUP($A7,'indicador-objetivo'!$A:$A,'indicador-objetivo'!G:G,"DATO NO ENCONTRADO",0)</f>
        <v>Número de advertencias y alertas emitidas</v>
      </c>
      <c r="J7" s="11" t="str">
        <f>_xlfn.XLOOKUP($A7,'indicador-objetivo'!$A:$A,'indicador-objetivo'!H:H,"DATO NO ENCONTRADO",0)</f>
        <v>Acumulado</v>
      </c>
      <c r="K7" s="11" t="str">
        <f>_xlfn.XLOOKUP($A7,'indicador-objetivo'!$A:$A,'indicador-objetivo'!I:I,"DATO NO ENCONTRADO",0)</f>
        <v>Mensual</v>
      </c>
      <c r="L7" s="11" t="str">
        <f>_xlfn.XLOOKUP($A7,'indicador-objetivo'!$A:$A,'indicador-objetivo'!J:J,"DATO NO ENCONTRADO",0)</f>
        <v>VAL</v>
      </c>
      <c r="M7" s="11">
        <f>_xlfn.XLOOKUP($A7,'indicador-objetivo'!$A:$A,'indicador-objetivo'!K:K,"DATO NO ENCONTRADO",0)</f>
        <v>12</v>
      </c>
      <c r="N7" s="11">
        <f>_xlfn.XLOOKUP($A7,'indicador-objetivo'!$A:$A,'indicador-objetivo'!L:L,"DATO NO ENCONTRADO",0)</f>
        <v>120</v>
      </c>
      <c r="O7" s="11">
        <f>_xlfn.XLOOKUP($A7,'indicador-objetivo'!$A:$A,'indicador-objetivo'!M:M,"DATO NO ENCONTRADO",0)</f>
        <v>12</v>
      </c>
      <c r="P7" s="11"/>
      <c r="Q7" s="341" t="s">
        <v>460</v>
      </c>
      <c r="R7" s="11" t="s">
        <v>100</v>
      </c>
      <c r="S7" s="66">
        <v>1470.1858299999999</v>
      </c>
      <c r="T7" s="13">
        <v>1470.1858299999999</v>
      </c>
      <c r="U7" s="13">
        <v>1163.5940000000001</v>
      </c>
      <c r="V7" s="13">
        <v>121.84</v>
      </c>
      <c r="W7" s="12" t="s">
        <v>515</v>
      </c>
      <c r="X7" s="12" t="s">
        <v>515</v>
      </c>
      <c r="Y7" s="12" t="s">
        <v>515</v>
      </c>
      <c r="Z7" s="12" t="s">
        <v>515</v>
      </c>
      <c r="AA7" s="12" t="s">
        <v>515</v>
      </c>
      <c r="AB7" s="12" t="s">
        <v>515</v>
      </c>
      <c r="AC7" s="12"/>
      <c r="AD7" s="12"/>
      <c r="AE7" s="12"/>
      <c r="AF7" s="370">
        <f t="shared" si="5"/>
        <v>0</v>
      </c>
      <c r="AG7" s="12">
        <v>11</v>
      </c>
      <c r="AH7" s="11" t="s">
        <v>519</v>
      </c>
      <c r="AI7" s="12" t="s">
        <v>1084</v>
      </c>
      <c r="AJ7" s="12" t="s">
        <v>1089</v>
      </c>
      <c r="AK7" s="12" t="s">
        <v>1093</v>
      </c>
      <c r="AL7" s="10">
        <v>1122</v>
      </c>
      <c r="AM7" s="10">
        <v>11108</v>
      </c>
      <c r="AN7" s="10">
        <v>871</v>
      </c>
      <c r="AO7" s="10">
        <v>512</v>
      </c>
      <c r="AP7" s="10">
        <v>58.783008036739403</v>
      </c>
      <c r="AQ7" s="11" t="s">
        <v>1097</v>
      </c>
      <c r="AR7" s="13"/>
      <c r="AS7" s="13"/>
      <c r="AT7" s="13"/>
      <c r="AU7" s="378"/>
      <c r="AZ7" s="321" t="str">
        <f t="shared" si="6"/>
        <v>Falta diligenciar presupuesto asignado</v>
      </c>
      <c r="BA7" s="132" t="str">
        <f t="shared" si="7"/>
        <v>No Stock</v>
      </c>
      <c r="BB7" s="132" t="str">
        <f t="shared" si="0"/>
        <v>No</v>
      </c>
      <c r="BC7" s="132" t="str">
        <f t="shared" si="0"/>
        <v>No</v>
      </c>
      <c r="BD7" s="393" t="str">
        <f t="shared" si="8"/>
        <v>N/A o problema por ser Stock</v>
      </c>
      <c r="BE7" s="384" t="e">
        <f>VLOOKUP(B7,[1]Gastos!$A$11:$R$4776,17,FALSE)</f>
        <v>#N/A</v>
      </c>
      <c r="BF7" s="384">
        <f t="shared" si="1"/>
        <v>0</v>
      </c>
      <c r="BG7" s="425" t="str">
        <f t="shared" si="2"/>
        <v>0102-0104</v>
      </c>
    </row>
    <row r="8" spans="1:65" s="14" customFormat="1" ht="20.100000000000001" hidden="1" customHeight="1" x14ac:dyDescent="0.25">
      <c r="A8" s="14" t="str">
        <f t="shared" si="3"/>
        <v>0102-0102</v>
      </c>
      <c r="B8" s="14" t="str">
        <f t="shared" si="4"/>
        <v>0102-0104</v>
      </c>
      <c r="C8" s="14" t="s">
        <v>1588</v>
      </c>
      <c r="D8" s="10" t="s">
        <v>12</v>
      </c>
      <c r="E8" s="11">
        <v>3</v>
      </c>
      <c r="F8" s="357" t="str">
        <f>VLOOKUP($B8,'producto-objetivo'!$A:$G,4,0)</f>
        <v>02</v>
      </c>
      <c r="G8" s="11" t="str">
        <f>VLOOKUP($B8,'producto-objetivo'!$A:$G,5,0)</f>
        <v>Identificar los riesgos y hechos que afectan la gestión pública y la garantía de los derechos, incluyendo mecanismos de participación ciudadana</v>
      </c>
      <c r="H8" s="11" t="str">
        <f>_xlfn.XLOOKUP($A8,'indicador-objetivo'!$A:$A,'indicador-objetivo'!F:F,"DATO NO ENCONTRADO",0)</f>
        <v>2</v>
      </c>
      <c r="I8" s="11" t="str">
        <f>_xlfn.XLOOKUP($A8,'indicador-objetivo'!$A:$A,'indicador-objetivo'!G:G,"DATO NO ENCONTRADO",0)</f>
        <v>Número de advertencias y alertas emitidas</v>
      </c>
      <c r="J8" s="11" t="str">
        <f>_xlfn.XLOOKUP($A8,'indicador-objetivo'!$A:$A,'indicador-objetivo'!H:H,"DATO NO ENCONTRADO",0)</f>
        <v>Acumulado</v>
      </c>
      <c r="K8" s="11" t="str">
        <f>_xlfn.XLOOKUP($A8,'indicador-objetivo'!$A:$A,'indicador-objetivo'!I:I,"DATO NO ENCONTRADO",0)</f>
        <v>Mensual</v>
      </c>
      <c r="L8" s="11" t="str">
        <f>_xlfn.XLOOKUP($A8,'indicador-objetivo'!$A:$A,'indicador-objetivo'!J:J,"DATO NO ENCONTRADO",0)</f>
        <v>VAL</v>
      </c>
      <c r="M8" s="11">
        <f>_xlfn.XLOOKUP($A8,'indicador-objetivo'!$A:$A,'indicador-objetivo'!K:K,"DATO NO ENCONTRADO",0)</f>
        <v>12</v>
      </c>
      <c r="N8" s="11">
        <f>_xlfn.XLOOKUP($A8,'indicador-objetivo'!$A:$A,'indicador-objetivo'!L:L,"DATO NO ENCONTRADO",0)</f>
        <v>120</v>
      </c>
      <c r="O8" s="11">
        <f>_xlfn.XLOOKUP($A8,'indicador-objetivo'!$A:$A,'indicador-objetivo'!M:M,"DATO NO ENCONTRADO",0)</f>
        <v>12</v>
      </c>
      <c r="P8" s="11"/>
      <c r="Q8" s="341" t="s">
        <v>460</v>
      </c>
      <c r="R8" s="11" t="s">
        <v>100</v>
      </c>
      <c r="S8" s="66">
        <v>0</v>
      </c>
      <c r="T8" s="13">
        <v>0</v>
      </c>
      <c r="U8" s="13">
        <v>0</v>
      </c>
      <c r="V8" s="13">
        <v>0</v>
      </c>
      <c r="W8" s="12">
        <v>0</v>
      </c>
      <c r="X8" s="12">
        <v>0</v>
      </c>
      <c r="Y8" s="12">
        <v>0</v>
      </c>
      <c r="Z8" s="12">
        <v>0</v>
      </c>
      <c r="AA8" s="12">
        <v>0</v>
      </c>
      <c r="AB8" s="12">
        <v>0</v>
      </c>
      <c r="AC8" s="12"/>
      <c r="AD8" s="12"/>
      <c r="AE8" s="12"/>
      <c r="AF8" s="370">
        <f t="shared" si="5"/>
        <v>0</v>
      </c>
      <c r="AG8" s="12">
        <v>15</v>
      </c>
      <c r="AH8" s="11" t="s">
        <v>520</v>
      </c>
      <c r="AI8" s="12" t="s">
        <v>1084</v>
      </c>
      <c r="AJ8" s="12" t="s">
        <v>1089</v>
      </c>
      <c r="AK8" s="12" t="s">
        <v>1093</v>
      </c>
      <c r="AL8" s="10">
        <v>820</v>
      </c>
      <c r="AM8" s="10">
        <v>6316</v>
      </c>
      <c r="AN8" s="10">
        <v>738</v>
      </c>
      <c r="AO8" s="10">
        <v>412</v>
      </c>
      <c r="AP8" s="10">
        <v>55.826558265582698</v>
      </c>
      <c r="AQ8" s="11" t="s">
        <v>1098</v>
      </c>
      <c r="AR8" s="13"/>
      <c r="AS8" s="13"/>
      <c r="AT8" s="13"/>
      <c r="AU8" s="378"/>
      <c r="AZ8" s="321" t="str">
        <f t="shared" si="6"/>
        <v>Falta diligenciar presupuesto asignado</v>
      </c>
      <c r="BA8" s="132" t="str">
        <f t="shared" si="7"/>
        <v>No Stock</v>
      </c>
      <c r="BB8" s="132" t="str">
        <f t="shared" si="0"/>
        <v>No</v>
      </c>
      <c r="BC8" s="132" t="str">
        <f t="shared" si="0"/>
        <v>No</v>
      </c>
      <c r="BD8" s="393" t="str">
        <f t="shared" si="8"/>
        <v>N/A o problema por ser Stock</v>
      </c>
      <c r="BE8" s="384" t="e">
        <f>VLOOKUP(B8,[1]Gastos!$A$11:$R$4776,17,FALSE)</f>
        <v>#N/A</v>
      </c>
      <c r="BF8" s="384">
        <f t="shared" si="1"/>
        <v>0</v>
      </c>
      <c r="BG8" s="425" t="str">
        <f t="shared" si="2"/>
        <v>0102-0104</v>
      </c>
    </row>
    <row r="9" spans="1:65" s="14" customFormat="1" ht="20.100000000000001" hidden="1" customHeight="1" x14ac:dyDescent="0.25">
      <c r="A9" s="14" t="str">
        <f t="shared" si="3"/>
        <v>0102-0101</v>
      </c>
      <c r="B9" s="14" t="str">
        <f t="shared" si="4"/>
        <v>0102-0102</v>
      </c>
      <c r="C9" s="14" t="s">
        <v>1588</v>
      </c>
      <c r="D9" s="10" t="s">
        <v>12</v>
      </c>
      <c r="E9" s="11">
        <v>3</v>
      </c>
      <c r="F9" s="357" t="str">
        <f>VLOOKUP($B9,'producto-objetivo'!$A:$G,4,0)</f>
        <v>01</v>
      </c>
      <c r="G9" s="11" t="str">
        <f>VLOOKUP($B9,'producto-objetivo'!$A:$G,5,0)</f>
        <v>Fortalecer la protección de los derechos humanos, el derecho internacional humanitario y el interés público en el Distrito Capital</v>
      </c>
      <c r="H9" s="11" t="str">
        <f>_xlfn.XLOOKUP($A9,'indicador-objetivo'!$A:$A,'indicador-objetivo'!F:F,"DATO NO ENCONTRADO",0)</f>
        <v>1</v>
      </c>
      <c r="I9" s="11" t="str">
        <f>_xlfn.XLOOKUP($A9,'indicador-objetivo'!$A:$A,'indicador-objetivo'!G:G,"DATO NO ENCONTRADO",0)</f>
        <v>Número de requerimientos ciudadanos finalizados</v>
      </c>
      <c r="J9" s="11" t="str">
        <f>_xlfn.XLOOKUP($A9,'indicador-objetivo'!$A:$A,'indicador-objetivo'!H:H,"DATO NO ENCONTRADO",0)</f>
        <v>Acumulado</v>
      </c>
      <c r="K9" s="11" t="str">
        <f>_xlfn.XLOOKUP($A9,'indicador-objetivo'!$A:$A,'indicador-objetivo'!I:I,"DATO NO ENCONTRADO",0)</f>
        <v>Mensual</v>
      </c>
      <c r="L9" s="11" t="str">
        <f>_xlfn.XLOOKUP($A9,'indicador-objetivo'!$A:$A,'indicador-objetivo'!J:J,"DATO NO ENCONTRADO",0)</f>
        <v>VAL</v>
      </c>
      <c r="M9" s="11">
        <f>_xlfn.XLOOKUP($A9,'indicador-objetivo'!$A:$A,'indicador-objetivo'!K:K,"DATO NO ENCONTRADO",0)</f>
        <v>139900</v>
      </c>
      <c r="N9" s="11">
        <f>_xlfn.XLOOKUP($A9,'indicador-objetivo'!$A:$A,'indicador-objetivo'!L:L,"DATO NO ENCONTRADO",0)</f>
        <v>1466337</v>
      </c>
      <c r="O9" s="11">
        <f>_xlfn.XLOOKUP($A9,'indicador-objetivo'!$A:$A,'indicador-objetivo'!M:M,"DATO NO ENCONTRADO",0)</f>
        <v>128198</v>
      </c>
      <c r="P9" s="11"/>
      <c r="Q9" s="341" t="s">
        <v>461</v>
      </c>
      <c r="R9" s="11" t="s">
        <v>101</v>
      </c>
      <c r="S9" s="66">
        <v>749.70916999999997</v>
      </c>
      <c r="T9" s="13">
        <v>749.70916999999997</v>
      </c>
      <c r="U9" s="13">
        <v>402.09017</v>
      </c>
      <c r="V9" s="13">
        <v>174.39599999999999</v>
      </c>
      <c r="W9" s="12" t="s">
        <v>515</v>
      </c>
      <c r="X9" s="12" t="s">
        <v>515</v>
      </c>
      <c r="Y9" s="12" t="s">
        <v>515</v>
      </c>
      <c r="Z9" s="12" t="s">
        <v>515</v>
      </c>
      <c r="AA9" s="12" t="s">
        <v>515</v>
      </c>
      <c r="AB9" s="12" t="s">
        <v>515</v>
      </c>
      <c r="AC9" s="12"/>
      <c r="AD9" s="12"/>
      <c r="AE9" s="12"/>
      <c r="AF9" s="370">
        <f t="shared" si="5"/>
        <v>0</v>
      </c>
      <c r="AG9" s="12">
        <v>4</v>
      </c>
      <c r="AH9" s="11" t="s">
        <v>521</v>
      </c>
      <c r="AI9" s="12" t="s">
        <v>1084</v>
      </c>
      <c r="AJ9" s="12" t="s">
        <v>1089</v>
      </c>
      <c r="AK9" s="12" t="s">
        <v>1093</v>
      </c>
      <c r="AL9" s="10">
        <v>28200</v>
      </c>
      <c r="AM9" s="10">
        <v>510022</v>
      </c>
      <c r="AN9" s="10">
        <v>23036</v>
      </c>
      <c r="AO9" s="10">
        <v>17399</v>
      </c>
      <c r="AP9" s="10">
        <v>75.529605834346199</v>
      </c>
      <c r="AQ9" s="11" t="s">
        <v>1099</v>
      </c>
      <c r="AR9" s="13"/>
      <c r="AS9" s="13"/>
      <c r="AT9" s="13"/>
      <c r="AU9" s="378"/>
      <c r="AZ9" s="321" t="str">
        <f t="shared" si="6"/>
        <v>Falta diligenciar presupuesto asignado</v>
      </c>
      <c r="BA9" s="132" t="str">
        <f t="shared" si="7"/>
        <v>No Stock</v>
      </c>
      <c r="BB9" s="132" t="str">
        <f t="shared" si="0"/>
        <v>No</v>
      </c>
      <c r="BC9" s="132" t="str">
        <f t="shared" si="0"/>
        <v>No</v>
      </c>
      <c r="BD9" s="393" t="str">
        <f t="shared" si="8"/>
        <v>N/A o problema por ser Stock</v>
      </c>
      <c r="BE9" s="384" t="e">
        <f>VLOOKUP(B9,[1]Gastos!$A$11:$R$4776,17,FALSE)</f>
        <v>#N/A</v>
      </c>
      <c r="BF9" s="384">
        <f t="shared" si="1"/>
        <v>0</v>
      </c>
      <c r="BG9" s="425" t="str">
        <f t="shared" si="2"/>
        <v>0102-0102</v>
      </c>
    </row>
    <row r="10" spans="1:65" s="14" customFormat="1" ht="20.100000000000001" hidden="1" customHeight="1" x14ac:dyDescent="0.25">
      <c r="A10" s="14" t="str">
        <f t="shared" si="3"/>
        <v>0102-0101</v>
      </c>
      <c r="B10" s="14" t="str">
        <f t="shared" si="4"/>
        <v>0102-0102</v>
      </c>
      <c r="C10" s="14" t="s">
        <v>1588</v>
      </c>
      <c r="D10" s="10" t="s">
        <v>12</v>
      </c>
      <c r="E10" s="11">
        <v>3</v>
      </c>
      <c r="F10" s="357" t="str">
        <f>VLOOKUP($B10,'producto-objetivo'!$A:$G,4,0)</f>
        <v>01</v>
      </c>
      <c r="G10" s="11" t="str">
        <f>VLOOKUP($B10,'producto-objetivo'!$A:$G,5,0)</f>
        <v>Fortalecer la protección de los derechos humanos, el derecho internacional humanitario y el interés público en el Distrito Capital</v>
      </c>
      <c r="H10" s="11" t="str">
        <f>_xlfn.XLOOKUP($A10,'indicador-objetivo'!$A:$A,'indicador-objetivo'!F:F,"DATO NO ENCONTRADO",0)</f>
        <v>1</v>
      </c>
      <c r="I10" s="11" t="str">
        <f>_xlfn.XLOOKUP($A10,'indicador-objetivo'!$A:$A,'indicador-objetivo'!G:G,"DATO NO ENCONTRADO",0)</f>
        <v>Número de requerimientos ciudadanos finalizados</v>
      </c>
      <c r="J10" s="11" t="str">
        <f>_xlfn.XLOOKUP($A10,'indicador-objetivo'!$A:$A,'indicador-objetivo'!H:H,"DATO NO ENCONTRADO",0)</f>
        <v>Acumulado</v>
      </c>
      <c r="K10" s="11" t="str">
        <f>_xlfn.XLOOKUP($A10,'indicador-objetivo'!$A:$A,'indicador-objetivo'!I:I,"DATO NO ENCONTRADO",0)</f>
        <v>Mensual</v>
      </c>
      <c r="L10" s="11" t="str">
        <f>_xlfn.XLOOKUP($A10,'indicador-objetivo'!$A:$A,'indicador-objetivo'!J:J,"DATO NO ENCONTRADO",0)</f>
        <v>VAL</v>
      </c>
      <c r="M10" s="11">
        <f>_xlfn.XLOOKUP($A10,'indicador-objetivo'!$A:$A,'indicador-objetivo'!K:K,"DATO NO ENCONTRADO",0)</f>
        <v>139900</v>
      </c>
      <c r="N10" s="11">
        <f>_xlfn.XLOOKUP($A10,'indicador-objetivo'!$A:$A,'indicador-objetivo'!L:L,"DATO NO ENCONTRADO",0)</f>
        <v>1466337</v>
      </c>
      <c r="O10" s="11">
        <f>_xlfn.XLOOKUP($A10,'indicador-objetivo'!$A:$A,'indicador-objetivo'!M:M,"DATO NO ENCONTRADO",0)</f>
        <v>128198</v>
      </c>
      <c r="P10" s="11"/>
      <c r="Q10" s="341" t="s">
        <v>461</v>
      </c>
      <c r="R10" s="11" t="s">
        <v>101</v>
      </c>
      <c r="S10" s="66">
        <v>0</v>
      </c>
      <c r="T10" s="13">
        <v>0</v>
      </c>
      <c r="U10" s="13">
        <v>0</v>
      </c>
      <c r="V10" s="13">
        <v>0</v>
      </c>
      <c r="W10" s="12">
        <v>0</v>
      </c>
      <c r="X10" s="12">
        <v>0</v>
      </c>
      <c r="Y10" s="12">
        <v>0</v>
      </c>
      <c r="Z10" s="12">
        <v>0</v>
      </c>
      <c r="AA10" s="12">
        <v>0</v>
      </c>
      <c r="AB10" s="12">
        <v>0</v>
      </c>
      <c r="AC10" s="12"/>
      <c r="AD10" s="12"/>
      <c r="AE10" s="12"/>
      <c r="AF10" s="370">
        <f t="shared" si="5"/>
        <v>0</v>
      </c>
      <c r="AG10" s="12">
        <v>5</v>
      </c>
      <c r="AH10" s="11" t="s">
        <v>522</v>
      </c>
      <c r="AI10" s="12" t="s">
        <v>1084</v>
      </c>
      <c r="AJ10" s="12" t="s">
        <v>1089</v>
      </c>
      <c r="AK10" s="12" t="s">
        <v>1093</v>
      </c>
      <c r="AL10" s="10">
        <v>100200</v>
      </c>
      <c r="AM10" s="10">
        <v>1105932</v>
      </c>
      <c r="AN10" s="10">
        <v>52907</v>
      </c>
      <c r="AO10" s="10">
        <v>64180</v>
      </c>
      <c r="AP10" s="10">
        <v>121.30719942540701</v>
      </c>
      <c r="AQ10" s="11" t="s">
        <v>1100</v>
      </c>
      <c r="AR10" s="13"/>
      <c r="AS10" s="13"/>
      <c r="AT10" s="13"/>
      <c r="AU10" s="378"/>
      <c r="AZ10" s="321" t="str">
        <f t="shared" si="6"/>
        <v>Falta diligenciar presupuesto asignado</v>
      </c>
      <c r="BA10" s="132" t="str">
        <f t="shared" si="7"/>
        <v>No Stock</v>
      </c>
      <c r="BB10" s="132" t="str">
        <f t="shared" si="0"/>
        <v>No</v>
      </c>
      <c r="BC10" s="132" t="str">
        <f t="shared" si="0"/>
        <v>No</v>
      </c>
      <c r="BD10" s="393" t="str">
        <f t="shared" si="8"/>
        <v>N/A o problema por ser Stock</v>
      </c>
      <c r="BE10" s="384" t="e">
        <f>VLOOKUP(B10,[1]Gastos!$A$11:$R$4776,17,FALSE)</f>
        <v>#N/A</v>
      </c>
      <c r="BF10" s="384">
        <f t="shared" si="1"/>
        <v>0</v>
      </c>
      <c r="BG10" s="425" t="str">
        <f t="shared" si="2"/>
        <v>0102-0102</v>
      </c>
    </row>
    <row r="11" spans="1:65" s="14" customFormat="1" ht="20.100000000000001" hidden="1" customHeight="1" x14ac:dyDescent="0.25">
      <c r="A11" s="14" t="str">
        <f t="shared" si="3"/>
        <v>0102-0101</v>
      </c>
      <c r="B11" s="14" t="str">
        <f t="shared" si="4"/>
        <v>0102-0102</v>
      </c>
      <c r="C11" s="14" t="s">
        <v>1588</v>
      </c>
      <c r="D11" s="10" t="s">
        <v>12</v>
      </c>
      <c r="E11" s="11">
        <v>3</v>
      </c>
      <c r="F11" s="357" t="str">
        <f>VLOOKUP($B11,'producto-objetivo'!$A:$G,4,0)</f>
        <v>01</v>
      </c>
      <c r="G11" s="11" t="str">
        <f>VLOOKUP($B11,'producto-objetivo'!$A:$G,5,0)</f>
        <v>Fortalecer la protección de los derechos humanos, el derecho internacional humanitario y el interés público en el Distrito Capital</v>
      </c>
      <c r="H11" s="11" t="str">
        <f>_xlfn.XLOOKUP($A11,'indicador-objetivo'!$A:$A,'indicador-objetivo'!F:F,"DATO NO ENCONTRADO",0)</f>
        <v>1</v>
      </c>
      <c r="I11" s="11" t="str">
        <f>_xlfn.XLOOKUP($A11,'indicador-objetivo'!$A:$A,'indicador-objetivo'!G:G,"DATO NO ENCONTRADO",0)</f>
        <v>Número de requerimientos ciudadanos finalizados</v>
      </c>
      <c r="J11" s="11" t="str">
        <f>_xlfn.XLOOKUP($A11,'indicador-objetivo'!$A:$A,'indicador-objetivo'!H:H,"DATO NO ENCONTRADO",0)</f>
        <v>Acumulado</v>
      </c>
      <c r="K11" s="11" t="str">
        <f>_xlfn.XLOOKUP($A11,'indicador-objetivo'!$A:$A,'indicador-objetivo'!I:I,"DATO NO ENCONTRADO",0)</f>
        <v>Mensual</v>
      </c>
      <c r="L11" s="11" t="str">
        <f>_xlfn.XLOOKUP($A11,'indicador-objetivo'!$A:$A,'indicador-objetivo'!J:J,"DATO NO ENCONTRADO",0)</f>
        <v>VAL</v>
      </c>
      <c r="M11" s="11">
        <f>_xlfn.XLOOKUP($A11,'indicador-objetivo'!$A:$A,'indicador-objetivo'!K:K,"DATO NO ENCONTRADO",0)</f>
        <v>139900</v>
      </c>
      <c r="N11" s="11">
        <f>_xlfn.XLOOKUP($A11,'indicador-objetivo'!$A:$A,'indicador-objetivo'!L:L,"DATO NO ENCONTRADO",0)</f>
        <v>1466337</v>
      </c>
      <c r="O11" s="11">
        <f>_xlfn.XLOOKUP($A11,'indicador-objetivo'!$A:$A,'indicador-objetivo'!M:M,"DATO NO ENCONTRADO",0)</f>
        <v>128198</v>
      </c>
      <c r="P11" s="11"/>
      <c r="Q11" s="341" t="s">
        <v>461</v>
      </c>
      <c r="R11" s="11" t="s">
        <v>101</v>
      </c>
      <c r="S11" s="66">
        <v>0</v>
      </c>
      <c r="T11" s="13">
        <v>0</v>
      </c>
      <c r="U11" s="13">
        <v>0</v>
      </c>
      <c r="V11" s="13">
        <v>0</v>
      </c>
      <c r="W11" s="12">
        <v>0</v>
      </c>
      <c r="X11" s="12">
        <v>0</v>
      </c>
      <c r="Y11" s="12">
        <v>0</v>
      </c>
      <c r="Z11" s="12">
        <v>0</v>
      </c>
      <c r="AA11" s="12">
        <v>0</v>
      </c>
      <c r="AB11" s="12">
        <v>0</v>
      </c>
      <c r="AC11" s="12"/>
      <c r="AD11" s="12"/>
      <c r="AE11" s="12"/>
      <c r="AF11" s="370">
        <f t="shared" si="5"/>
        <v>0</v>
      </c>
      <c r="AG11" s="12">
        <v>6</v>
      </c>
      <c r="AH11" s="11" t="s">
        <v>523</v>
      </c>
      <c r="AI11" s="12" t="s">
        <v>1084</v>
      </c>
      <c r="AJ11" s="12" t="s">
        <v>1089</v>
      </c>
      <c r="AK11" s="12" t="s">
        <v>1093</v>
      </c>
      <c r="AL11" s="10">
        <v>5700</v>
      </c>
      <c r="AM11" s="10">
        <v>267437</v>
      </c>
      <c r="AN11" s="10">
        <v>28219</v>
      </c>
      <c r="AO11" s="10">
        <v>12745</v>
      </c>
      <c r="AP11" s="10">
        <v>45.164605407704002</v>
      </c>
      <c r="AQ11" s="11" t="s">
        <v>1101</v>
      </c>
      <c r="AR11" s="13"/>
      <c r="AS11" s="13"/>
      <c r="AT11" s="13"/>
      <c r="AU11" s="378"/>
      <c r="AZ11" s="321" t="str">
        <f t="shared" si="6"/>
        <v>Falta diligenciar presupuesto asignado</v>
      </c>
      <c r="BA11" s="132" t="str">
        <f t="shared" si="7"/>
        <v>No Stock</v>
      </c>
      <c r="BB11" s="132" t="str">
        <f t="shared" si="0"/>
        <v>No</v>
      </c>
      <c r="BC11" s="132" t="str">
        <f t="shared" si="0"/>
        <v>No</v>
      </c>
      <c r="BD11" s="393" t="str">
        <f t="shared" si="8"/>
        <v>N/A o problema por ser Stock</v>
      </c>
      <c r="BE11" s="384" t="e">
        <f>VLOOKUP(B11,[1]Gastos!$A$11:$R$4776,17,FALSE)</f>
        <v>#N/A</v>
      </c>
      <c r="BF11" s="384">
        <f t="shared" si="1"/>
        <v>0</v>
      </c>
      <c r="BG11" s="425" t="str">
        <f t="shared" si="2"/>
        <v>0102-0102</v>
      </c>
    </row>
    <row r="12" spans="1:65" s="14" customFormat="1" ht="20.100000000000001" hidden="1" customHeight="1" x14ac:dyDescent="0.25">
      <c r="A12" s="14" t="str">
        <f t="shared" si="3"/>
        <v>0102-0101</v>
      </c>
      <c r="B12" s="14" t="str">
        <f t="shared" si="4"/>
        <v>0102-0102</v>
      </c>
      <c r="C12" s="14" t="s">
        <v>1588</v>
      </c>
      <c r="D12" s="10" t="s">
        <v>12</v>
      </c>
      <c r="E12" s="11">
        <v>3</v>
      </c>
      <c r="F12" s="357" t="str">
        <f>VLOOKUP($B12,'producto-objetivo'!$A:$G,4,0)</f>
        <v>01</v>
      </c>
      <c r="G12" s="11" t="str">
        <f>VLOOKUP($B12,'producto-objetivo'!$A:$G,5,0)</f>
        <v>Fortalecer la protección de los derechos humanos, el derecho internacional humanitario y el interés público en el Distrito Capital</v>
      </c>
      <c r="H12" s="11" t="str">
        <f>_xlfn.XLOOKUP($A12,'indicador-objetivo'!$A:$A,'indicador-objetivo'!F:F,"DATO NO ENCONTRADO",0)</f>
        <v>1</v>
      </c>
      <c r="I12" s="11" t="str">
        <f>_xlfn.XLOOKUP($A12,'indicador-objetivo'!$A:$A,'indicador-objetivo'!G:G,"DATO NO ENCONTRADO",0)</f>
        <v>Número de requerimientos ciudadanos finalizados</v>
      </c>
      <c r="J12" s="11" t="str">
        <f>_xlfn.XLOOKUP($A12,'indicador-objetivo'!$A:$A,'indicador-objetivo'!H:H,"DATO NO ENCONTRADO",0)</f>
        <v>Acumulado</v>
      </c>
      <c r="K12" s="11" t="str">
        <f>_xlfn.XLOOKUP($A12,'indicador-objetivo'!$A:$A,'indicador-objetivo'!I:I,"DATO NO ENCONTRADO",0)</f>
        <v>Mensual</v>
      </c>
      <c r="L12" s="11" t="str">
        <f>_xlfn.XLOOKUP($A12,'indicador-objetivo'!$A:$A,'indicador-objetivo'!J:J,"DATO NO ENCONTRADO",0)</f>
        <v>VAL</v>
      </c>
      <c r="M12" s="11">
        <f>_xlfn.XLOOKUP($A12,'indicador-objetivo'!$A:$A,'indicador-objetivo'!K:K,"DATO NO ENCONTRADO",0)</f>
        <v>139900</v>
      </c>
      <c r="N12" s="11">
        <f>_xlfn.XLOOKUP($A12,'indicador-objetivo'!$A:$A,'indicador-objetivo'!L:L,"DATO NO ENCONTRADO",0)</f>
        <v>1466337</v>
      </c>
      <c r="O12" s="11">
        <f>_xlfn.XLOOKUP($A12,'indicador-objetivo'!$A:$A,'indicador-objetivo'!M:M,"DATO NO ENCONTRADO",0)</f>
        <v>128198</v>
      </c>
      <c r="P12" s="11"/>
      <c r="Q12" s="341" t="s">
        <v>461</v>
      </c>
      <c r="R12" s="11" t="s">
        <v>101</v>
      </c>
      <c r="S12" s="66">
        <v>0</v>
      </c>
      <c r="T12" s="13">
        <v>0</v>
      </c>
      <c r="U12" s="13">
        <v>0</v>
      </c>
      <c r="V12" s="13">
        <v>0</v>
      </c>
      <c r="W12" s="12">
        <v>0</v>
      </c>
      <c r="X12" s="12">
        <v>0</v>
      </c>
      <c r="Y12" s="12">
        <v>0</v>
      </c>
      <c r="Z12" s="12">
        <v>0</v>
      </c>
      <c r="AA12" s="12">
        <v>0</v>
      </c>
      <c r="AB12" s="12">
        <v>0</v>
      </c>
      <c r="AC12" s="12"/>
      <c r="AD12" s="12"/>
      <c r="AE12" s="12"/>
      <c r="AF12" s="370">
        <f t="shared" si="5"/>
        <v>0</v>
      </c>
      <c r="AG12" s="12">
        <v>7</v>
      </c>
      <c r="AH12" s="11" t="s">
        <v>524</v>
      </c>
      <c r="AI12" s="12" t="s">
        <v>1084</v>
      </c>
      <c r="AJ12" s="12" t="s">
        <v>1089</v>
      </c>
      <c r="AK12" s="12" t="s">
        <v>1093</v>
      </c>
      <c r="AL12" s="10">
        <v>4100</v>
      </c>
      <c r="AM12" s="10">
        <v>30760</v>
      </c>
      <c r="AN12" s="10">
        <v>3690</v>
      </c>
      <c r="AO12" s="10">
        <v>4183</v>
      </c>
      <c r="AP12" s="10">
        <v>113.360433604336</v>
      </c>
      <c r="AQ12" s="11" t="s">
        <v>1102</v>
      </c>
      <c r="AR12" s="13"/>
      <c r="AS12" s="13"/>
      <c r="AT12" s="13"/>
      <c r="AU12" s="378"/>
      <c r="AZ12" s="321" t="str">
        <f t="shared" si="6"/>
        <v>Falta diligenciar presupuesto asignado</v>
      </c>
      <c r="BA12" s="132" t="str">
        <f t="shared" si="7"/>
        <v>No Stock</v>
      </c>
      <c r="BB12" s="132" t="str">
        <f t="shared" si="0"/>
        <v>No</v>
      </c>
      <c r="BC12" s="132" t="str">
        <f t="shared" si="0"/>
        <v>No</v>
      </c>
      <c r="BD12" s="393" t="str">
        <f t="shared" si="8"/>
        <v>N/A o problema por ser Stock</v>
      </c>
      <c r="BE12" s="384" t="e">
        <f>VLOOKUP(B12,[1]Gastos!$A$11:$R$4776,17,FALSE)</f>
        <v>#N/A</v>
      </c>
      <c r="BF12" s="384">
        <f t="shared" si="1"/>
        <v>0</v>
      </c>
      <c r="BG12" s="425" t="str">
        <f t="shared" si="2"/>
        <v>0102-0102</v>
      </c>
    </row>
    <row r="13" spans="1:65" s="14" customFormat="1" ht="20.100000000000001" hidden="1" customHeight="1" x14ac:dyDescent="0.25">
      <c r="A13" s="14" t="str">
        <f t="shared" si="3"/>
        <v>0102-0101</v>
      </c>
      <c r="B13" s="14" t="str">
        <f t="shared" si="4"/>
        <v>0102-0102</v>
      </c>
      <c r="C13" s="14" t="s">
        <v>1588</v>
      </c>
      <c r="D13" s="10" t="s">
        <v>12</v>
      </c>
      <c r="E13" s="11">
        <v>3</v>
      </c>
      <c r="F13" s="357" t="str">
        <f>VLOOKUP($B13,'producto-objetivo'!$A:$G,4,0)</f>
        <v>01</v>
      </c>
      <c r="G13" s="11" t="str">
        <f>VLOOKUP($B13,'producto-objetivo'!$A:$G,5,0)</f>
        <v>Fortalecer la protección de los derechos humanos, el derecho internacional humanitario y el interés público en el Distrito Capital</v>
      </c>
      <c r="H13" s="11" t="str">
        <f>_xlfn.XLOOKUP($A13,'indicador-objetivo'!$A:$A,'indicador-objetivo'!F:F,"DATO NO ENCONTRADO",0)</f>
        <v>1</v>
      </c>
      <c r="I13" s="11" t="str">
        <f>_xlfn.XLOOKUP($A13,'indicador-objetivo'!$A:$A,'indicador-objetivo'!G:G,"DATO NO ENCONTRADO",0)</f>
        <v>Número de requerimientos ciudadanos finalizados</v>
      </c>
      <c r="J13" s="11" t="str">
        <f>_xlfn.XLOOKUP($A13,'indicador-objetivo'!$A:$A,'indicador-objetivo'!H:H,"DATO NO ENCONTRADO",0)</f>
        <v>Acumulado</v>
      </c>
      <c r="K13" s="11" t="str">
        <f>_xlfn.XLOOKUP($A13,'indicador-objetivo'!$A:$A,'indicador-objetivo'!I:I,"DATO NO ENCONTRADO",0)</f>
        <v>Mensual</v>
      </c>
      <c r="L13" s="11" t="str">
        <f>_xlfn.XLOOKUP($A13,'indicador-objetivo'!$A:$A,'indicador-objetivo'!J:J,"DATO NO ENCONTRADO",0)</f>
        <v>VAL</v>
      </c>
      <c r="M13" s="11">
        <f>_xlfn.XLOOKUP($A13,'indicador-objetivo'!$A:$A,'indicador-objetivo'!K:K,"DATO NO ENCONTRADO",0)</f>
        <v>139900</v>
      </c>
      <c r="N13" s="11">
        <f>_xlfn.XLOOKUP($A13,'indicador-objetivo'!$A:$A,'indicador-objetivo'!L:L,"DATO NO ENCONTRADO",0)</f>
        <v>1466337</v>
      </c>
      <c r="O13" s="11">
        <f>_xlfn.XLOOKUP($A13,'indicador-objetivo'!$A:$A,'indicador-objetivo'!M:M,"DATO NO ENCONTRADO",0)</f>
        <v>128198</v>
      </c>
      <c r="P13" s="11"/>
      <c r="Q13" s="341" t="s">
        <v>461</v>
      </c>
      <c r="R13" s="11" t="s">
        <v>101</v>
      </c>
      <c r="S13" s="66">
        <v>0</v>
      </c>
      <c r="T13" s="13">
        <v>0</v>
      </c>
      <c r="U13" s="13">
        <v>0</v>
      </c>
      <c r="V13" s="13">
        <v>0</v>
      </c>
      <c r="W13" s="12">
        <v>0</v>
      </c>
      <c r="X13" s="12">
        <v>0</v>
      </c>
      <c r="Y13" s="12">
        <v>0</v>
      </c>
      <c r="Z13" s="12">
        <v>0</v>
      </c>
      <c r="AA13" s="12">
        <v>0</v>
      </c>
      <c r="AB13" s="12">
        <v>0</v>
      </c>
      <c r="AC13" s="12"/>
      <c r="AD13" s="12"/>
      <c r="AE13" s="12"/>
      <c r="AF13" s="370">
        <f t="shared" si="5"/>
        <v>0</v>
      </c>
      <c r="AG13" s="12">
        <v>8</v>
      </c>
      <c r="AH13" s="11" t="s">
        <v>525</v>
      </c>
      <c r="AI13" s="12" t="s">
        <v>1084</v>
      </c>
      <c r="AJ13" s="12" t="s">
        <v>1089</v>
      </c>
      <c r="AK13" s="12" t="s">
        <v>1093</v>
      </c>
      <c r="AL13" s="10">
        <v>8400</v>
      </c>
      <c r="AM13" s="10">
        <v>65165</v>
      </c>
      <c r="AN13" s="10">
        <v>7110</v>
      </c>
      <c r="AO13" s="10">
        <v>4865</v>
      </c>
      <c r="AP13" s="10">
        <v>68.424753867791793</v>
      </c>
      <c r="AQ13" s="11" t="s">
        <v>1103</v>
      </c>
      <c r="AR13" s="13"/>
      <c r="AS13" s="13"/>
      <c r="AT13" s="13"/>
      <c r="AU13" s="378"/>
      <c r="AZ13" s="321" t="str">
        <f t="shared" si="6"/>
        <v>Falta diligenciar presupuesto asignado</v>
      </c>
      <c r="BA13" s="132" t="str">
        <f t="shared" si="7"/>
        <v>No Stock</v>
      </c>
      <c r="BB13" s="132" t="str">
        <f t="shared" si="0"/>
        <v>No</v>
      </c>
      <c r="BC13" s="132" t="str">
        <f t="shared" si="0"/>
        <v>No</v>
      </c>
      <c r="BD13" s="393" t="str">
        <f t="shared" si="8"/>
        <v>N/A o problema por ser Stock</v>
      </c>
      <c r="BE13" s="384" t="e">
        <f>VLOOKUP(B13,[1]Gastos!$A$11:$R$4776,17,FALSE)</f>
        <v>#N/A</v>
      </c>
      <c r="BF13" s="384">
        <f t="shared" si="1"/>
        <v>0</v>
      </c>
      <c r="BG13" s="425" t="str">
        <f t="shared" si="2"/>
        <v>0102-0102</v>
      </c>
    </row>
    <row r="14" spans="1:65" s="14" customFormat="1" ht="20.100000000000001" hidden="1" customHeight="1" x14ac:dyDescent="0.25">
      <c r="A14" s="14" t="str">
        <f t="shared" si="3"/>
        <v>0102-0101</v>
      </c>
      <c r="B14" s="14" t="str">
        <f t="shared" si="4"/>
        <v>0102-0102</v>
      </c>
      <c r="C14" s="14" t="s">
        <v>1588</v>
      </c>
      <c r="D14" s="10" t="s">
        <v>12</v>
      </c>
      <c r="E14" s="11">
        <v>3</v>
      </c>
      <c r="F14" s="357" t="str">
        <f>VLOOKUP($B14,'producto-objetivo'!$A:$G,4,0)</f>
        <v>01</v>
      </c>
      <c r="G14" s="11" t="str">
        <f>VLOOKUP($B14,'producto-objetivo'!$A:$G,5,0)</f>
        <v>Fortalecer la protección de los derechos humanos, el derecho internacional humanitario y el interés público en el Distrito Capital</v>
      </c>
      <c r="H14" s="11" t="str">
        <f>_xlfn.XLOOKUP($A14,'indicador-objetivo'!$A:$A,'indicador-objetivo'!F:F,"DATO NO ENCONTRADO",0)</f>
        <v>1</v>
      </c>
      <c r="I14" s="11" t="str">
        <f>_xlfn.XLOOKUP($A14,'indicador-objetivo'!$A:$A,'indicador-objetivo'!G:G,"DATO NO ENCONTRADO",0)</f>
        <v>Número de requerimientos ciudadanos finalizados</v>
      </c>
      <c r="J14" s="11" t="str">
        <f>_xlfn.XLOOKUP($A14,'indicador-objetivo'!$A:$A,'indicador-objetivo'!H:H,"DATO NO ENCONTRADO",0)</f>
        <v>Acumulado</v>
      </c>
      <c r="K14" s="11" t="str">
        <f>_xlfn.XLOOKUP($A14,'indicador-objetivo'!$A:$A,'indicador-objetivo'!I:I,"DATO NO ENCONTRADO",0)</f>
        <v>Mensual</v>
      </c>
      <c r="L14" s="11" t="str">
        <f>_xlfn.XLOOKUP($A14,'indicador-objetivo'!$A:$A,'indicador-objetivo'!J:J,"DATO NO ENCONTRADO",0)</f>
        <v>VAL</v>
      </c>
      <c r="M14" s="11">
        <f>_xlfn.XLOOKUP($A14,'indicador-objetivo'!$A:$A,'indicador-objetivo'!K:K,"DATO NO ENCONTRADO",0)</f>
        <v>139900</v>
      </c>
      <c r="N14" s="11">
        <f>_xlfn.XLOOKUP($A14,'indicador-objetivo'!$A:$A,'indicador-objetivo'!L:L,"DATO NO ENCONTRADO",0)</f>
        <v>1466337</v>
      </c>
      <c r="O14" s="11">
        <f>_xlfn.XLOOKUP($A14,'indicador-objetivo'!$A:$A,'indicador-objetivo'!M:M,"DATO NO ENCONTRADO",0)</f>
        <v>128198</v>
      </c>
      <c r="P14" s="11"/>
      <c r="Q14" s="341" t="s">
        <v>461</v>
      </c>
      <c r="R14" s="11" t="s">
        <v>101</v>
      </c>
      <c r="S14" s="66">
        <v>0</v>
      </c>
      <c r="T14" s="13">
        <v>0</v>
      </c>
      <c r="U14" s="13">
        <v>0</v>
      </c>
      <c r="V14" s="13">
        <v>0</v>
      </c>
      <c r="W14" s="12">
        <v>0</v>
      </c>
      <c r="X14" s="12">
        <v>0</v>
      </c>
      <c r="Y14" s="12">
        <v>0</v>
      </c>
      <c r="Z14" s="12">
        <v>0</v>
      </c>
      <c r="AA14" s="12">
        <v>0</v>
      </c>
      <c r="AB14" s="12">
        <v>0</v>
      </c>
      <c r="AC14" s="12"/>
      <c r="AD14" s="12"/>
      <c r="AE14" s="12"/>
      <c r="AF14" s="370">
        <f t="shared" si="5"/>
        <v>0</v>
      </c>
      <c r="AG14" s="12">
        <v>9</v>
      </c>
      <c r="AH14" s="11" t="s">
        <v>526</v>
      </c>
      <c r="AI14" s="12" t="s">
        <v>1084</v>
      </c>
      <c r="AJ14" s="12" t="s">
        <v>1089</v>
      </c>
      <c r="AK14" s="12" t="s">
        <v>1093</v>
      </c>
      <c r="AL14" s="10">
        <v>10000</v>
      </c>
      <c r="AM14" s="10">
        <v>68214</v>
      </c>
      <c r="AN14" s="10">
        <v>9788</v>
      </c>
      <c r="AO14" s="10">
        <v>4699</v>
      </c>
      <c r="AP14" s="10">
        <v>48.007764609726202</v>
      </c>
      <c r="AQ14" s="11" t="s">
        <v>1104</v>
      </c>
      <c r="AR14" s="13"/>
      <c r="AS14" s="13"/>
      <c r="AT14" s="13"/>
      <c r="AU14" s="378"/>
      <c r="AZ14" s="321" t="str">
        <f t="shared" si="6"/>
        <v>Falta diligenciar presupuesto asignado</v>
      </c>
      <c r="BA14" s="132" t="str">
        <f t="shared" si="7"/>
        <v>No Stock</v>
      </c>
      <c r="BB14" s="132" t="str">
        <f t="shared" si="0"/>
        <v>No</v>
      </c>
      <c r="BC14" s="132" t="str">
        <f t="shared" si="0"/>
        <v>No</v>
      </c>
      <c r="BD14" s="393" t="str">
        <f t="shared" si="8"/>
        <v>N/A o problema por ser Stock</v>
      </c>
      <c r="BE14" s="384" t="e">
        <f>VLOOKUP(B14,[1]Gastos!$A$11:$R$4776,17,FALSE)</f>
        <v>#N/A</v>
      </c>
      <c r="BF14" s="384">
        <f t="shared" si="1"/>
        <v>0</v>
      </c>
      <c r="BG14" s="425" t="str">
        <f t="shared" si="2"/>
        <v>0102-0102</v>
      </c>
    </row>
    <row r="15" spans="1:65" s="14" customFormat="1" ht="20.100000000000001" hidden="1" customHeight="1" x14ac:dyDescent="0.25">
      <c r="A15" s="14" t="str">
        <f t="shared" si="3"/>
        <v>0102-0101</v>
      </c>
      <c r="B15" s="14" t="str">
        <f t="shared" si="4"/>
        <v>0102-0101</v>
      </c>
      <c r="C15" s="14" t="s">
        <v>1588</v>
      </c>
      <c r="D15" s="10" t="s">
        <v>12</v>
      </c>
      <c r="E15" s="11">
        <v>3</v>
      </c>
      <c r="F15" s="357" t="str">
        <f>VLOOKUP($B15,'producto-objetivo'!$A:$G,4,0)</f>
        <v>01</v>
      </c>
      <c r="G15" s="11" t="str">
        <f>VLOOKUP($B15,'producto-objetivo'!$A:$G,5,0)</f>
        <v>Fortalecer la protección de los derechos humanos, el derecho internacional humanitario y el interés público en el Distrito Capital</v>
      </c>
      <c r="H15" s="11" t="str">
        <f>_xlfn.XLOOKUP($A15,'indicador-objetivo'!$A:$A,'indicador-objetivo'!F:F,"DATO NO ENCONTRADO",0)</f>
        <v>1</v>
      </c>
      <c r="I15" s="11" t="str">
        <f>_xlfn.XLOOKUP($A15,'indicador-objetivo'!$A:$A,'indicador-objetivo'!G:G,"DATO NO ENCONTRADO",0)</f>
        <v>Número de requerimientos ciudadanos finalizados</v>
      </c>
      <c r="J15" s="11" t="str">
        <f>_xlfn.XLOOKUP($A15,'indicador-objetivo'!$A:$A,'indicador-objetivo'!H:H,"DATO NO ENCONTRADO",0)</f>
        <v>Acumulado</v>
      </c>
      <c r="K15" s="11" t="str">
        <f>_xlfn.XLOOKUP($A15,'indicador-objetivo'!$A:$A,'indicador-objetivo'!I:I,"DATO NO ENCONTRADO",0)</f>
        <v>Mensual</v>
      </c>
      <c r="L15" s="11" t="str">
        <f>_xlfn.XLOOKUP($A15,'indicador-objetivo'!$A:$A,'indicador-objetivo'!J:J,"DATO NO ENCONTRADO",0)</f>
        <v>VAL</v>
      </c>
      <c r="M15" s="11">
        <f>_xlfn.XLOOKUP($A15,'indicador-objetivo'!$A:$A,'indicador-objetivo'!K:K,"DATO NO ENCONTRADO",0)</f>
        <v>139900</v>
      </c>
      <c r="N15" s="11">
        <f>_xlfn.XLOOKUP($A15,'indicador-objetivo'!$A:$A,'indicador-objetivo'!L:L,"DATO NO ENCONTRADO",0)</f>
        <v>1466337</v>
      </c>
      <c r="O15" s="11">
        <f>_xlfn.XLOOKUP($A15,'indicador-objetivo'!$A:$A,'indicador-objetivo'!M:M,"DATO NO ENCONTRADO",0)</f>
        <v>128198</v>
      </c>
      <c r="P15" s="11"/>
      <c r="Q15" s="341" t="s">
        <v>462</v>
      </c>
      <c r="R15" s="11" t="s">
        <v>102</v>
      </c>
      <c r="S15" s="66">
        <v>704.81399999999996</v>
      </c>
      <c r="T15" s="13">
        <v>704.81399999999996</v>
      </c>
      <c r="U15" s="13">
        <v>54.631999999999998</v>
      </c>
      <c r="V15" s="13">
        <v>19.552</v>
      </c>
      <c r="W15" s="12" t="s">
        <v>515</v>
      </c>
      <c r="X15" s="12" t="s">
        <v>515</v>
      </c>
      <c r="Y15" s="12" t="s">
        <v>515</v>
      </c>
      <c r="Z15" s="12" t="s">
        <v>515</v>
      </c>
      <c r="AA15" s="12" t="s">
        <v>515</v>
      </c>
      <c r="AB15" s="12" t="s">
        <v>515</v>
      </c>
      <c r="AC15" s="12"/>
      <c r="AD15" s="12"/>
      <c r="AE15" s="12"/>
      <c r="AF15" s="370">
        <f t="shared" si="5"/>
        <v>0</v>
      </c>
      <c r="AG15" s="12">
        <v>1</v>
      </c>
      <c r="AH15" s="11" t="s">
        <v>527</v>
      </c>
      <c r="AI15" s="12" t="s">
        <v>1084</v>
      </c>
      <c r="AJ15" s="12" t="s">
        <v>1089</v>
      </c>
      <c r="AK15" s="12" t="s">
        <v>1093</v>
      </c>
      <c r="AL15" s="10">
        <v>81000</v>
      </c>
      <c r="AM15" s="10">
        <v>291245</v>
      </c>
      <c r="AN15" s="10">
        <v>24036</v>
      </c>
      <c r="AO15" s="10">
        <v>8371</v>
      </c>
      <c r="AP15" s="10">
        <v>34.826926277250799</v>
      </c>
      <c r="AQ15" s="11" t="s">
        <v>1105</v>
      </c>
      <c r="AR15" s="13"/>
      <c r="AS15" s="13"/>
      <c r="AT15" s="13"/>
      <c r="AU15" s="378"/>
      <c r="AZ15" s="321" t="str">
        <f t="shared" si="6"/>
        <v>Falta diligenciar presupuesto asignado</v>
      </c>
      <c r="BA15" s="132" t="str">
        <f t="shared" si="7"/>
        <v>No Stock</v>
      </c>
      <c r="BB15" s="132" t="str">
        <f t="shared" si="0"/>
        <v>No</v>
      </c>
      <c r="BC15" s="132" t="str">
        <f t="shared" si="0"/>
        <v>No</v>
      </c>
      <c r="BD15" s="393" t="str">
        <f t="shared" si="8"/>
        <v>N/A o problema por ser Stock</v>
      </c>
      <c r="BE15" s="384">
        <f>VLOOKUP(B15,[1]Gastos!$A$11:$R$4776,17,FALSE)</f>
        <v>7568846000</v>
      </c>
      <c r="BF15" s="384">
        <f t="shared" si="1"/>
        <v>7568846000</v>
      </c>
      <c r="BG15" s="425" t="str">
        <f t="shared" si="2"/>
        <v>0102-0101</v>
      </c>
    </row>
    <row r="16" spans="1:65" s="14" customFormat="1" ht="20.100000000000001" hidden="1" customHeight="1" x14ac:dyDescent="0.25">
      <c r="A16" s="14" t="str">
        <f t="shared" si="3"/>
        <v>0102-0101</v>
      </c>
      <c r="B16" s="14" t="str">
        <f t="shared" si="4"/>
        <v>0102-0101</v>
      </c>
      <c r="C16" s="14" t="s">
        <v>1588</v>
      </c>
      <c r="D16" s="10" t="s">
        <v>12</v>
      </c>
      <c r="E16" s="11">
        <v>3</v>
      </c>
      <c r="F16" s="357" t="str">
        <f>VLOOKUP($B16,'producto-objetivo'!$A:$G,4,0)</f>
        <v>01</v>
      </c>
      <c r="G16" s="11" t="str">
        <f>VLOOKUP($B16,'producto-objetivo'!$A:$G,5,0)</f>
        <v>Fortalecer la protección de los derechos humanos, el derecho internacional humanitario y el interés público en el Distrito Capital</v>
      </c>
      <c r="H16" s="11" t="str">
        <f>_xlfn.XLOOKUP($A16,'indicador-objetivo'!$A:$A,'indicador-objetivo'!F:F,"DATO NO ENCONTRADO",0)</f>
        <v>1</v>
      </c>
      <c r="I16" s="11" t="str">
        <f>_xlfn.XLOOKUP($A16,'indicador-objetivo'!$A:$A,'indicador-objetivo'!G:G,"DATO NO ENCONTRADO",0)</f>
        <v>Número de requerimientos ciudadanos finalizados</v>
      </c>
      <c r="J16" s="11" t="str">
        <f>_xlfn.XLOOKUP($A16,'indicador-objetivo'!$A:$A,'indicador-objetivo'!H:H,"DATO NO ENCONTRADO",0)</f>
        <v>Acumulado</v>
      </c>
      <c r="K16" s="11" t="str">
        <f>_xlfn.XLOOKUP($A16,'indicador-objetivo'!$A:$A,'indicador-objetivo'!I:I,"DATO NO ENCONTRADO",0)</f>
        <v>Mensual</v>
      </c>
      <c r="L16" s="11" t="str">
        <f>_xlfn.XLOOKUP($A16,'indicador-objetivo'!$A:$A,'indicador-objetivo'!J:J,"DATO NO ENCONTRADO",0)</f>
        <v>VAL</v>
      </c>
      <c r="M16" s="11">
        <f>_xlfn.XLOOKUP($A16,'indicador-objetivo'!$A:$A,'indicador-objetivo'!K:K,"DATO NO ENCONTRADO",0)</f>
        <v>139900</v>
      </c>
      <c r="N16" s="11">
        <f>_xlfn.XLOOKUP($A16,'indicador-objetivo'!$A:$A,'indicador-objetivo'!L:L,"DATO NO ENCONTRADO",0)</f>
        <v>1466337</v>
      </c>
      <c r="O16" s="11">
        <f>_xlfn.XLOOKUP($A16,'indicador-objetivo'!$A:$A,'indicador-objetivo'!M:M,"DATO NO ENCONTRADO",0)</f>
        <v>128198</v>
      </c>
      <c r="P16" s="11"/>
      <c r="Q16" s="341" t="s">
        <v>462</v>
      </c>
      <c r="R16" s="11" t="s">
        <v>102</v>
      </c>
      <c r="S16" s="66">
        <v>0</v>
      </c>
      <c r="T16" s="13">
        <v>0</v>
      </c>
      <c r="U16" s="13">
        <v>0</v>
      </c>
      <c r="V16" s="13">
        <v>0</v>
      </c>
      <c r="W16" s="12">
        <v>0</v>
      </c>
      <c r="X16" s="12">
        <v>0</v>
      </c>
      <c r="Y16" s="12">
        <v>0</v>
      </c>
      <c r="Z16" s="12">
        <v>0</v>
      </c>
      <c r="AA16" s="12">
        <v>0</v>
      </c>
      <c r="AB16" s="12">
        <v>0</v>
      </c>
      <c r="AC16" s="12"/>
      <c r="AD16" s="12"/>
      <c r="AE16" s="12"/>
      <c r="AF16" s="370">
        <f t="shared" si="5"/>
        <v>0</v>
      </c>
      <c r="AG16" s="12">
        <v>2</v>
      </c>
      <c r="AH16" s="11" t="s">
        <v>528</v>
      </c>
      <c r="AI16" s="12" t="s">
        <v>1084</v>
      </c>
      <c r="AJ16" s="12" t="s">
        <v>1089</v>
      </c>
      <c r="AK16" s="12" t="s">
        <v>1093</v>
      </c>
      <c r="AL16" s="10">
        <v>50175</v>
      </c>
      <c r="AM16" s="10">
        <v>436873</v>
      </c>
      <c r="AN16" s="10">
        <v>36055</v>
      </c>
      <c r="AO16" s="10">
        <v>61690</v>
      </c>
      <c r="AP16" s="10">
        <v>171.09970877825501</v>
      </c>
      <c r="AQ16" s="11" t="s">
        <v>1106</v>
      </c>
      <c r="AR16" s="13"/>
      <c r="AS16" s="13"/>
      <c r="AT16" s="13"/>
      <c r="AU16" s="378"/>
      <c r="AZ16" s="321" t="str">
        <f t="shared" si="6"/>
        <v>Falta diligenciar presupuesto asignado</v>
      </c>
      <c r="BA16" s="132" t="str">
        <f t="shared" si="7"/>
        <v>No Stock</v>
      </c>
      <c r="BB16" s="132" t="str">
        <f t="shared" si="0"/>
        <v>No</v>
      </c>
      <c r="BC16" s="132" t="str">
        <f t="shared" si="0"/>
        <v>No</v>
      </c>
      <c r="BD16" s="393" t="str">
        <f t="shared" si="8"/>
        <v>N/A o problema por ser Stock</v>
      </c>
      <c r="BE16" s="384">
        <f>VLOOKUP(B16,[1]Gastos!$A$11:$R$4776,17,FALSE)</f>
        <v>7568846000</v>
      </c>
      <c r="BF16" s="384">
        <f t="shared" si="1"/>
        <v>7568846000</v>
      </c>
      <c r="BG16" s="425" t="str">
        <f t="shared" si="2"/>
        <v>0102-0101</v>
      </c>
    </row>
    <row r="17" spans="1:59" s="14" customFormat="1" ht="20.100000000000001" hidden="1" customHeight="1" x14ac:dyDescent="0.25">
      <c r="A17" s="14" t="str">
        <f t="shared" si="3"/>
        <v>0102-0101</v>
      </c>
      <c r="B17" s="14" t="str">
        <f t="shared" si="4"/>
        <v>0102-0101</v>
      </c>
      <c r="C17" s="14" t="s">
        <v>1588</v>
      </c>
      <c r="D17" s="10" t="s">
        <v>12</v>
      </c>
      <c r="E17" s="11">
        <v>3</v>
      </c>
      <c r="F17" s="357" t="str">
        <f>VLOOKUP($B17,'producto-objetivo'!$A:$G,4,0)</f>
        <v>01</v>
      </c>
      <c r="G17" s="11" t="str">
        <f>VLOOKUP($B17,'producto-objetivo'!$A:$G,5,0)</f>
        <v>Fortalecer la protección de los derechos humanos, el derecho internacional humanitario y el interés público en el Distrito Capital</v>
      </c>
      <c r="H17" s="11" t="str">
        <f>_xlfn.XLOOKUP($A17,'indicador-objetivo'!$A:$A,'indicador-objetivo'!F:F,"DATO NO ENCONTRADO",0)</f>
        <v>1</v>
      </c>
      <c r="I17" s="11" t="str">
        <f>_xlfn.XLOOKUP($A17,'indicador-objetivo'!$A:$A,'indicador-objetivo'!G:G,"DATO NO ENCONTRADO",0)</f>
        <v>Número de requerimientos ciudadanos finalizados</v>
      </c>
      <c r="J17" s="11" t="str">
        <f>_xlfn.XLOOKUP($A17,'indicador-objetivo'!$A:$A,'indicador-objetivo'!H:H,"DATO NO ENCONTRADO",0)</f>
        <v>Acumulado</v>
      </c>
      <c r="K17" s="11" t="str">
        <f>_xlfn.XLOOKUP($A17,'indicador-objetivo'!$A:$A,'indicador-objetivo'!I:I,"DATO NO ENCONTRADO",0)</f>
        <v>Mensual</v>
      </c>
      <c r="L17" s="11" t="str">
        <f>_xlfn.XLOOKUP($A17,'indicador-objetivo'!$A:$A,'indicador-objetivo'!J:J,"DATO NO ENCONTRADO",0)</f>
        <v>VAL</v>
      </c>
      <c r="M17" s="11">
        <f>_xlfn.XLOOKUP($A17,'indicador-objetivo'!$A:$A,'indicador-objetivo'!K:K,"DATO NO ENCONTRADO",0)</f>
        <v>139900</v>
      </c>
      <c r="N17" s="11">
        <f>_xlfn.XLOOKUP($A17,'indicador-objetivo'!$A:$A,'indicador-objetivo'!L:L,"DATO NO ENCONTRADO",0)</f>
        <v>1466337</v>
      </c>
      <c r="O17" s="11">
        <f>_xlfn.XLOOKUP($A17,'indicador-objetivo'!$A:$A,'indicador-objetivo'!M:M,"DATO NO ENCONTRADO",0)</f>
        <v>128198</v>
      </c>
      <c r="P17" s="11"/>
      <c r="Q17" s="341" t="s">
        <v>462</v>
      </c>
      <c r="R17" s="11" t="s">
        <v>102</v>
      </c>
      <c r="S17" s="66">
        <v>0</v>
      </c>
      <c r="T17" s="13">
        <v>0</v>
      </c>
      <c r="U17" s="13">
        <v>0</v>
      </c>
      <c r="V17" s="13">
        <v>0</v>
      </c>
      <c r="W17" s="12">
        <v>0</v>
      </c>
      <c r="X17" s="12">
        <v>0</v>
      </c>
      <c r="Y17" s="12">
        <v>0</v>
      </c>
      <c r="Z17" s="12">
        <v>0</v>
      </c>
      <c r="AA17" s="12">
        <v>0</v>
      </c>
      <c r="AB17" s="12">
        <v>0</v>
      </c>
      <c r="AC17" s="12"/>
      <c r="AD17" s="12"/>
      <c r="AE17" s="12"/>
      <c r="AF17" s="370">
        <f t="shared" si="5"/>
        <v>0</v>
      </c>
      <c r="AG17" s="12">
        <v>3</v>
      </c>
      <c r="AH17" s="11" t="s">
        <v>529</v>
      </c>
      <c r="AI17" s="12" t="s">
        <v>1084</v>
      </c>
      <c r="AJ17" s="12" t="s">
        <v>1089</v>
      </c>
      <c r="AK17" s="12" t="s">
        <v>1093</v>
      </c>
      <c r="AL17" s="10">
        <v>116000</v>
      </c>
      <c r="AM17" s="10">
        <v>867748</v>
      </c>
      <c r="AN17" s="10">
        <v>102672</v>
      </c>
      <c r="AO17" s="10">
        <v>39124</v>
      </c>
      <c r="AP17" s="10">
        <v>38.105812685055298</v>
      </c>
      <c r="AQ17" s="11" t="s">
        <v>1107</v>
      </c>
      <c r="AR17" s="13"/>
      <c r="AS17" s="13"/>
      <c r="AT17" s="13"/>
      <c r="AU17" s="378"/>
      <c r="AZ17" s="321" t="str">
        <f t="shared" si="6"/>
        <v>Falta diligenciar presupuesto asignado</v>
      </c>
      <c r="BA17" s="132" t="str">
        <f t="shared" si="7"/>
        <v>No Stock</v>
      </c>
      <c r="BB17" s="132" t="str">
        <f t="shared" si="0"/>
        <v>No</v>
      </c>
      <c r="BC17" s="132" t="str">
        <f t="shared" si="0"/>
        <v>No</v>
      </c>
      <c r="BD17" s="393" t="str">
        <f t="shared" si="8"/>
        <v>N/A o problema por ser Stock</v>
      </c>
      <c r="BE17" s="384">
        <f>VLOOKUP(B17,[1]Gastos!$A$11:$R$4776,17,FALSE)</f>
        <v>7568846000</v>
      </c>
      <c r="BF17" s="384">
        <f t="shared" si="1"/>
        <v>7568846000</v>
      </c>
      <c r="BG17" s="425" t="str">
        <f t="shared" si="2"/>
        <v>0102-0101</v>
      </c>
    </row>
    <row r="18" spans="1:59" s="14" customFormat="1" ht="20.100000000000001" hidden="1" customHeight="1" x14ac:dyDescent="0.25">
      <c r="A18" s="14" t="str">
        <f t="shared" si="3"/>
        <v>0102-0102</v>
      </c>
      <c r="B18" s="14" t="str">
        <f t="shared" si="4"/>
        <v>0102-0105</v>
      </c>
      <c r="C18" s="14" t="s">
        <v>1588</v>
      </c>
      <c r="D18" s="10" t="s">
        <v>12</v>
      </c>
      <c r="E18" s="11">
        <v>3</v>
      </c>
      <c r="F18" s="357" t="str">
        <f>VLOOKUP($B18,'producto-objetivo'!$A:$G,4,0)</f>
        <v>02</v>
      </c>
      <c r="G18" s="11" t="str">
        <f>VLOOKUP($B18,'producto-objetivo'!$A:$G,5,0)</f>
        <v>Identificar los riesgos y hechos que afectan la gestión pública y la garantía de los derechos, incluyendo mecanismos de participación ciudadana</v>
      </c>
      <c r="H18" s="11" t="str">
        <f>_xlfn.XLOOKUP($A18,'indicador-objetivo'!$A:$A,'indicador-objetivo'!F:F,"DATO NO ENCONTRADO",0)</f>
        <v>2</v>
      </c>
      <c r="I18" s="11" t="str">
        <f>_xlfn.XLOOKUP($A18,'indicador-objetivo'!$A:$A,'indicador-objetivo'!G:G,"DATO NO ENCONTRADO",0)</f>
        <v>Número de advertencias y alertas emitidas</v>
      </c>
      <c r="J18" s="11" t="str">
        <f>_xlfn.XLOOKUP($A18,'indicador-objetivo'!$A:$A,'indicador-objetivo'!H:H,"DATO NO ENCONTRADO",0)</f>
        <v>Acumulado</v>
      </c>
      <c r="K18" s="11" t="str">
        <f>_xlfn.XLOOKUP($A18,'indicador-objetivo'!$A:$A,'indicador-objetivo'!I:I,"DATO NO ENCONTRADO",0)</f>
        <v>Mensual</v>
      </c>
      <c r="L18" s="11" t="str">
        <f>_xlfn.XLOOKUP($A18,'indicador-objetivo'!$A:$A,'indicador-objetivo'!J:J,"DATO NO ENCONTRADO",0)</f>
        <v>VAL</v>
      </c>
      <c r="M18" s="11">
        <f>_xlfn.XLOOKUP($A18,'indicador-objetivo'!$A:$A,'indicador-objetivo'!K:K,"DATO NO ENCONTRADO",0)</f>
        <v>12</v>
      </c>
      <c r="N18" s="11">
        <f>_xlfn.XLOOKUP($A18,'indicador-objetivo'!$A:$A,'indicador-objetivo'!L:L,"DATO NO ENCONTRADO",0)</f>
        <v>120</v>
      </c>
      <c r="O18" s="11">
        <f>_xlfn.XLOOKUP($A18,'indicador-objetivo'!$A:$A,'indicador-objetivo'!M:M,"DATO NO ENCONTRADO",0)</f>
        <v>12</v>
      </c>
      <c r="P18" s="11"/>
      <c r="Q18" s="341" t="s">
        <v>463</v>
      </c>
      <c r="R18" s="11" t="s">
        <v>103</v>
      </c>
      <c r="S18" s="66">
        <v>686.81399999999996</v>
      </c>
      <c r="T18" s="13">
        <v>686.81399999999996</v>
      </c>
      <c r="U18" s="13">
        <v>219.76</v>
      </c>
      <c r="V18" s="13">
        <v>156.316</v>
      </c>
      <c r="W18" s="12" t="s">
        <v>515</v>
      </c>
      <c r="X18" s="12" t="s">
        <v>515</v>
      </c>
      <c r="Y18" s="12" t="s">
        <v>515</v>
      </c>
      <c r="Z18" s="12" t="s">
        <v>515</v>
      </c>
      <c r="AA18" s="12" t="s">
        <v>515</v>
      </c>
      <c r="AB18" s="12" t="s">
        <v>515</v>
      </c>
      <c r="AC18" s="12"/>
      <c r="AD18" s="12"/>
      <c r="AE18" s="12"/>
      <c r="AF18" s="370">
        <f t="shared" si="5"/>
        <v>0</v>
      </c>
      <c r="AG18" s="12">
        <v>12</v>
      </c>
      <c r="AH18" s="11" t="s">
        <v>530</v>
      </c>
      <c r="AI18" s="12" t="s">
        <v>1084</v>
      </c>
      <c r="AJ18" s="12" t="s">
        <v>1089</v>
      </c>
      <c r="AK18" s="12" t="s">
        <v>1093</v>
      </c>
      <c r="AL18" s="10">
        <v>261</v>
      </c>
      <c r="AM18" s="10">
        <v>4508</v>
      </c>
      <c r="AN18" s="10">
        <v>330</v>
      </c>
      <c r="AO18" s="10">
        <v>300</v>
      </c>
      <c r="AP18" s="10">
        <v>90.909090909090907</v>
      </c>
      <c r="AQ18" s="11" t="s">
        <v>1108</v>
      </c>
      <c r="AR18" s="13"/>
      <c r="AS18" s="13"/>
      <c r="AT18" s="13"/>
      <c r="AU18" s="378"/>
      <c r="AZ18" s="321" t="str">
        <f t="shared" si="6"/>
        <v>Falta diligenciar presupuesto asignado</v>
      </c>
      <c r="BA18" s="132" t="str">
        <f t="shared" si="7"/>
        <v>No Stock</v>
      </c>
      <c r="BB18" s="132" t="str">
        <f t="shared" si="0"/>
        <v>No</v>
      </c>
      <c r="BC18" s="132" t="str">
        <f t="shared" si="0"/>
        <v>No</v>
      </c>
      <c r="BD18" s="393" t="str">
        <f t="shared" si="8"/>
        <v>N/A o problema por ser Stock</v>
      </c>
      <c r="BE18" s="384" t="e">
        <f>VLOOKUP(B18,[1]Gastos!$A$11:$R$4776,17,FALSE)</f>
        <v>#N/A</v>
      </c>
      <c r="BF18" s="384">
        <f t="shared" si="1"/>
        <v>0</v>
      </c>
      <c r="BG18" s="425" t="str">
        <f t="shared" si="2"/>
        <v>0102-0105</v>
      </c>
    </row>
    <row r="19" spans="1:59" s="14" customFormat="1" ht="20.100000000000001" hidden="1" customHeight="1" x14ac:dyDescent="0.25">
      <c r="A19" s="14" t="str">
        <f t="shared" si="3"/>
        <v>0102-0103</v>
      </c>
      <c r="B19" s="14" t="str">
        <f t="shared" si="4"/>
        <v>0102-0106</v>
      </c>
      <c r="C19" s="14" t="s">
        <v>1588</v>
      </c>
      <c r="D19" s="10" t="s">
        <v>12</v>
      </c>
      <c r="E19" s="11">
        <v>3</v>
      </c>
      <c r="F19" s="357" t="str">
        <f>VLOOKUP($B19,'producto-objetivo'!$A:$G,4,0)</f>
        <v>03</v>
      </c>
      <c r="G19" s="11" t="str">
        <f>VLOOKUP($B19,'producto-objetivo'!$A:$G,5,0)</f>
        <v>Fortalecer la gestión disciplinaria de la Personería de Bogotá</v>
      </c>
      <c r="H19" s="11" t="str">
        <f>_xlfn.XLOOKUP($A19,'indicador-objetivo'!$A:$A,'indicador-objetivo'!F:F,"DATO NO ENCONTRADO",0)</f>
        <v>3</v>
      </c>
      <c r="I19" s="11" t="str">
        <f>_xlfn.XLOOKUP($A19,'indicador-objetivo'!$A:$A,'indicador-objetivo'!G:G,"DATO NO ENCONTRADO",0)</f>
        <v>Número de decisiones de fondo proferidas en los procesos disciplinarios</v>
      </c>
      <c r="J19" s="11" t="str">
        <f>_xlfn.XLOOKUP($A19,'indicador-objetivo'!$A:$A,'indicador-objetivo'!H:H,"DATO NO ENCONTRADO",0)</f>
        <v>Acumulado</v>
      </c>
      <c r="K19" s="11" t="str">
        <f>_xlfn.XLOOKUP($A19,'indicador-objetivo'!$A:$A,'indicador-objetivo'!I:I,"DATO NO ENCONTRADO",0)</f>
        <v>Mensual</v>
      </c>
      <c r="L19" s="11" t="str">
        <f>_xlfn.XLOOKUP($A19,'indicador-objetivo'!$A:$A,'indicador-objetivo'!J:J,"DATO NO ENCONTRADO",0)</f>
        <v>VAL</v>
      </c>
      <c r="M19" s="11">
        <f>_xlfn.XLOOKUP($A19,'indicador-objetivo'!$A:$A,'indicador-objetivo'!K:K,"DATO NO ENCONTRADO",0)</f>
        <v>1800</v>
      </c>
      <c r="N19" s="11">
        <f>_xlfn.XLOOKUP($A19,'indicador-objetivo'!$A:$A,'indicador-objetivo'!L:L,"DATO NO ENCONTRADO",0)</f>
        <v>13900</v>
      </c>
      <c r="O19" s="11">
        <f>_xlfn.XLOOKUP($A19,'indicador-objetivo'!$A:$A,'indicador-objetivo'!M:M,"DATO NO ENCONTRADO",0)</f>
        <v>1800</v>
      </c>
      <c r="P19" s="11"/>
      <c r="Q19" s="341" t="s">
        <v>464</v>
      </c>
      <c r="R19" s="11" t="s">
        <v>104</v>
      </c>
      <c r="S19" s="66">
        <v>905.57100000000003</v>
      </c>
      <c r="T19" s="13">
        <v>905.57100000000003</v>
      </c>
      <c r="U19" s="13">
        <v>545.24</v>
      </c>
      <c r="V19" s="13">
        <v>41.02</v>
      </c>
      <c r="W19" s="12" t="s">
        <v>515</v>
      </c>
      <c r="X19" s="12" t="s">
        <v>515</v>
      </c>
      <c r="Y19" s="12" t="s">
        <v>515</v>
      </c>
      <c r="Z19" s="12" t="s">
        <v>515</v>
      </c>
      <c r="AA19" s="12" t="s">
        <v>515</v>
      </c>
      <c r="AB19" s="12" t="s">
        <v>515</v>
      </c>
      <c r="AC19" s="12"/>
      <c r="AD19" s="12"/>
      <c r="AE19" s="12"/>
      <c r="AF19" s="370">
        <f t="shared" si="5"/>
        <v>0</v>
      </c>
      <c r="AG19" s="12">
        <v>13</v>
      </c>
      <c r="AH19" s="11" t="s">
        <v>531</v>
      </c>
      <c r="AI19" s="12" t="s">
        <v>1084</v>
      </c>
      <c r="AJ19" s="12" t="s">
        <v>1089</v>
      </c>
      <c r="AK19" s="12" t="s">
        <v>1093</v>
      </c>
      <c r="AL19" s="10">
        <v>1200</v>
      </c>
      <c r="AM19" s="10">
        <v>32820</v>
      </c>
      <c r="AN19" s="10">
        <v>1500</v>
      </c>
      <c r="AO19" s="10">
        <v>0</v>
      </c>
      <c r="AP19" s="10">
        <v>0</v>
      </c>
      <c r="AQ19" s="11" t="s">
        <v>1109</v>
      </c>
      <c r="AR19" s="13"/>
      <c r="AS19" s="13"/>
      <c r="AT19" s="13"/>
      <c r="AU19" s="378"/>
      <c r="AZ19" s="321" t="str">
        <f t="shared" si="6"/>
        <v>Falta diligenciar presupuesto asignado</v>
      </c>
      <c r="BA19" s="132" t="str">
        <f t="shared" si="7"/>
        <v>No Stock</v>
      </c>
      <c r="BB19" s="132" t="str">
        <f t="shared" si="0"/>
        <v>No</v>
      </c>
      <c r="BC19" s="132" t="str">
        <f t="shared" si="0"/>
        <v>No</v>
      </c>
      <c r="BD19" s="393" t="str">
        <f t="shared" si="8"/>
        <v>N/A o problema por ser Stock</v>
      </c>
      <c r="BE19" s="384" t="e">
        <f>VLOOKUP(B19,[1]Gastos!$A$11:$R$4776,17,FALSE)</f>
        <v>#N/A</v>
      </c>
      <c r="BF19" s="384">
        <f t="shared" si="1"/>
        <v>0</v>
      </c>
      <c r="BG19" s="425" t="str">
        <f t="shared" si="2"/>
        <v>0102-0106</v>
      </c>
    </row>
    <row r="20" spans="1:59" s="1" customFormat="1" ht="20.100000000000001" hidden="1" customHeight="1" x14ac:dyDescent="0.25">
      <c r="A20" s="14" t="str">
        <f t="shared" si="3"/>
        <v>0104-0101</v>
      </c>
      <c r="B20" s="14" t="str">
        <f t="shared" si="4"/>
        <v>0104-0101</v>
      </c>
      <c r="C20" s="1" t="s">
        <v>1589</v>
      </c>
      <c r="D20" s="5" t="s">
        <v>13</v>
      </c>
      <c r="E20" s="6">
        <v>1</v>
      </c>
      <c r="F20" s="358" t="str">
        <f>VLOOKUP($B20,'producto-objetivo'!$A:$G,4,0)</f>
        <v>01</v>
      </c>
      <c r="G20" s="6" t="str">
        <f>VLOOKUP($B20,'producto-objetivo'!$A:$G,5,0)</f>
        <v>Contribuir al fortalecimiento de una gestión pública eficiente  y transparente en el Distrito</v>
      </c>
      <c r="H20" s="6" t="str">
        <f>_xlfn.XLOOKUP($A20,'indicador-objetivo'!$A:$A,'indicador-objetivo'!F:F,"DATO NO ENCONTRADO",0)</f>
        <v>5</v>
      </c>
      <c r="I20" s="6" t="str">
        <f>_xlfn.XLOOKUP($A20,'indicador-objetivo'!$A:$A,'indicador-objetivo'!G:G,"DATO NO ENCONTRADO",0)</f>
        <v>Índice de desempeño institucional distrital</v>
      </c>
      <c r="J20" s="6" t="str">
        <f>_xlfn.XLOOKUP($A20,'indicador-objetivo'!$A:$A,'indicador-objetivo'!H:H,"DATO NO ENCONTRADO",0)</f>
        <v>Flujo</v>
      </c>
      <c r="K20" s="6" t="str">
        <f>_xlfn.XLOOKUP($A20,'indicador-objetivo'!$A:$A,'indicador-objetivo'!I:I,"DATO NO ENCONTRADO",0)</f>
        <v>Anual</v>
      </c>
      <c r="L20" s="6" t="str">
        <f>_xlfn.XLOOKUP($A20,'indicador-objetivo'!$A:$A,'indicador-objetivo'!J:J,"DATO NO ENCONTRADO",0)</f>
        <v>%</v>
      </c>
      <c r="M20" s="6">
        <f>_xlfn.XLOOKUP($A20,'indicador-objetivo'!$A:$A,'indicador-objetivo'!K:K,"DATO NO ENCONTRADO",0)</f>
        <v>86.5</v>
      </c>
      <c r="N20" s="6">
        <f>_xlfn.XLOOKUP($A20,'indicador-objetivo'!$A:$A,'indicador-objetivo'!L:L,"DATO NO ENCONTRADO",0)</f>
        <v>87.4</v>
      </c>
      <c r="O20" s="6">
        <f>_xlfn.XLOOKUP($A20,'indicador-objetivo'!$A:$A,'indicador-objetivo'!M:M,"DATO NO ENCONTRADO",0)</f>
        <v>86.6</v>
      </c>
      <c r="P20" s="145"/>
      <c r="Q20" s="342" t="s">
        <v>462</v>
      </c>
      <c r="R20" s="6" t="s">
        <v>109</v>
      </c>
      <c r="S20" s="8">
        <v>5787.4160000000002</v>
      </c>
      <c r="T20" s="9">
        <v>5787.4160000000002</v>
      </c>
      <c r="U20" s="9">
        <v>3017.2776199999998</v>
      </c>
      <c r="V20" s="9">
        <v>1261.2098040000001</v>
      </c>
      <c r="W20" s="7" t="s">
        <v>515</v>
      </c>
      <c r="X20" s="7" t="s">
        <v>515</v>
      </c>
      <c r="Y20" s="7" t="s">
        <v>515</v>
      </c>
      <c r="Z20" s="7" t="s">
        <v>515</v>
      </c>
      <c r="AA20" s="7" t="s">
        <v>515</v>
      </c>
      <c r="AB20" s="7" t="s">
        <v>515</v>
      </c>
      <c r="AC20" s="169">
        <v>8360</v>
      </c>
      <c r="AD20" s="169">
        <f>AC20-T20</f>
        <v>2572.5839999999998</v>
      </c>
      <c r="AE20" s="169"/>
      <c r="AF20" s="370">
        <f t="shared" si="5"/>
        <v>0</v>
      </c>
      <c r="AG20" s="7">
        <v>1</v>
      </c>
      <c r="AH20" s="6" t="s">
        <v>537</v>
      </c>
      <c r="AI20" s="7" t="s">
        <v>1085</v>
      </c>
      <c r="AJ20" s="7" t="s">
        <v>1090</v>
      </c>
      <c r="AK20" s="7" t="s">
        <v>1093</v>
      </c>
      <c r="AL20" s="5">
        <v>56</v>
      </c>
      <c r="AM20" s="5">
        <v>56</v>
      </c>
      <c r="AN20" s="9">
        <v>56</v>
      </c>
      <c r="AO20" s="9"/>
      <c r="AP20" s="9"/>
      <c r="AQ20" s="104" t="s">
        <v>1681</v>
      </c>
      <c r="AR20" s="152">
        <v>56</v>
      </c>
      <c r="AS20" s="153">
        <f>AR20-AN20</f>
        <v>0</v>
      </c>
      <c r="AT20" s="153"/>
      <c r="AU20" s="380"/>
      <c r="AZ20" s="321" t="str">
        <f t="shared" si="6"/>
        <v>Falta diligenciar presupuesto asignado</v>
      </c>
      <c r="BA20" s="132" t="str">
        <f t="shared" si="7"/>
        <v>Es Sotock</v>
      </c>
      <c r="BB20" s="132" t="str">
        <f t="shared" si="0"/>
        <v>No</v>
      </c>
      <c r="BC20" s="132" t="str">
        <f t="shared" si="0"/>
        <v>No</v>
      </c>
      <c r="BD20" s="393" t="str">
        <f t="shared" si="8"/>
        <v>N/A o problema por ser Stock</v>
      </c>
      <c r="BE20" s="384" t="e">
        <f>VLOOKUP(B20,[1]Gastos!$A$11:$R$4776,17,FALSE)</f>
        <v>#N/A</v>
      </c>
      <c r="BF20" s="384">
        <f t="shared" si="1"/>
        <v>0</v>
      </c>
      <c r="BG20" s="425" t="str">
        <f t="shared" si="2"/>
        <v>0104-0101</v>
      </c>
    </row>
    <row r="21" spans="1:59" s="1" customFormat="1" ht="20.100000000000001" hidden="1" customHeight="1" x14ac:dyDescent="0.25">
      <c r="A21" s="14" t="str">
        <f t="shared" si="3"/>
        <v>0104-0101</v>
      </c>
      <c r="B21" s="14" t="str">
        <f t="shared" si="4"/>
        <v>0104-0101</v>
      </c>
      <c r="C21" s="1" t="s">
        <v>1589</v>
      </c>
      <c r="D21" s="5" t="s">
        <v>13</v>
      </c>
      <c r="E21" s="6">
        <v>1</v>
      </c>
      <c r="F21" s="358" t="str">
        <f>VLOOKUP($B21,'producto-objetivo'!$A:$G,4,0)</f>
        <v>01</v>
      </c>
      <c r="G21" s="6" t="str">
        <f>VLOOKUP($B21,'producto-objetivo'!$A:$G,5,0)</f>
        <v>Contribuir al fortalecimiento de una gestión pública eficiente  y transparente en el Distrito</v>
      </c>
      <c r="H21" s="6" t="str">
        <f>_xlfn.XLOOKUP($A21,'indicador-objetivo'!$A:$A,'indicador-objetivo'!F:F,"DATO NO ENCONTRADO",0)</f>
        <v>5</v>
      </c>
      <c r="I21" s="6" t="str">
        <f>_xlfn.XLOOKUP($A21,'indicador-objetivo'!$A:$A,'indicador-objetivo'!G:G,"DATO NO ENCONTRADO",0)</f>
        <v>Índice de desempeño institucional distrital</v>
      </c>
      <c r="J21" s="6" t="str">
        <f>_xlfn.XLOOKUP($A21,'indicador-objetivo'!$A:$A,'indicador-objetivo'!H:H,"DATO NO ENCONTRADO",0)</f>
        <v>Flujo</v>
      </c>
      <c r="K21" s="6" t="str">
        <f>_xlfn.XLOOKUP($A21,'indicador-objetivo'!$A:$A,'indicador-objetivo'!I:I,"DATO NO ENCONTRADO",0)</f>
        <v>Anual</v>
      </c>
      <c r="L21" s="6" t="str">
        <f>_xlfn.XLOOKUP($A21,'indicador-objetivo'!$A:$A,'indicador-objetivo'!J:J,"DATO NO ENCONTRADO",0)</f>
        <v>%</v>
      </c>
      <c r="M21" s="6">
        <f>_xlfn.XLOOKUP($A21,'indicador-objetivo'!$A:$A,'indicador-objetivo'!K:K,"DATO NO ENCONTRADO",0)</f>
        <v>86.5</v>
      </c>
      <c r="N21" s="6">
        <f>_xlfn.XLOOKUP($A21,'indicador-objetivo'!$A:$A,'indicador-objetivo'!L:L,"DATO NO ENCONTRADO",0)</f>
        <v>87.4</v>
      </c>
      <c r="O21" s="6">
        <f>_xlfn.XLOOKUP($A21,'indicador-objetivo'!$A:$A,'indicador-objetivo'!M:M,"DATO NO ENCONTRADO",0)</f>
        <v>86.6</v>
      </c>
      <c r="P21" s="145"/>
      <c r="Q21" s="342" t="s">
        <v>462</v>
      </c>
      <c r="R21" s="6" t="s">
        <v>109</v>
      </c>
      <c r="S21" s="8">
        <v>0</v>
      </c>
      <c r="T21" s="9">
        <v>0</v>
      </c>
      <c r="U21" s="9">
        <v>0</v>
      </c>
      <c r="V21" s="9">
        <v>0</v>
      </c>
      <c r="W21" s="7">
        <v>0</v>
      </c>
      <c r="X21" s="7">
        <v>0</v>
      </c>
      <c r="Y21" s="7">
        <v>0</v>
      </c>
      <c r="Z21" s="7">
        <v>0</v>
      </c>
      <c r="AA21" s="7">
        <v>0</v>
      </c>
      <c r="AB21" s="7">
        <v>0</v>
      </c>
      <c r="AC21" s="169"/>
      <c r="AD21" s="169"/>
      <c r="AE21" s="169"/>
      <c r="AF21" s="370">
        <f t="shared" si="5"/>
        <v>0</v>
      </c>
      <c r="AG21" s="7">
        <v>2</v>
      </c>
      <c r="AH21" s="6" t="s">
        <v>538</v>
      </c>
      <c r="AI21" s="7" t="s">
        <v>1084</v>
      </c>
      <c r="AJ21" s="7" t="s">
        <v>1091</v>
      </c>
      <c r="AK21" s="7" t="s">
        <v>1094</v>
      </c>
      <c r="AL21" s="5">
        <v>22</v>
      </c>
      <c r="AM21" s="5">
        <v>100</v>
      </c>
      <c r="AN21" s="111">
        <v>15</v>
      </c>
      <c r="AO21" s="111">
        <v>15</v>
      </c>
      <c r="AP21" s="111">
        <v>100</v>
      </c>
      <c r="AQ21" s="104" t="s">
        <v>1682</v>
      </c>
      <c r="AR21" s="152">
        <v>10</v>
      </c>
      <c r="AS21" s="153">
        <f t="shared" ref="AS21:AS34" si="9">AR21-AN21</f>
        <v>-5</v>
      </c>
      <c r="AT21" s="153"/>
      <c r="AU21" s="380"/>
      <c r="AZ21" s="321" t="str">
        <f t="shared" si="6"/>
        <v>Falta diligenciar presupuesto asignado</v>
      </c>
      <c r="BA21" s="132" t="str">
        <f t="shared" si="7"/>
        <v>No Stock</v>
      </c>
      <c r="BB21" s="132" t="str">
        <f t="shared" ref="BB21:BB23" si="10">IF(AJ21="Stock","Si","No")</f>
        <v>No</v>
      </c>
      <c r="BC21" s="132" t="str">
        <f t="shared" ref="BC21:BC23" si="11">IF(AK21="Stock","Si","No")</f>
        <v>No</v>
      </c>
      <c r="BD21" s="393" t="str">
        <f t="shared" si="8"/>
        <v>N/A o problema por ser Stock</v>
      </c>
      <c r="BE21" s="384" t="e">
        <f>VLOOKUP(B21,[1]Gastos!$A$11:$R$4776,17,FALSE)</f>
        <v>#N/A</v>
      </c>
      <c r="BF21" s="384">
        <f t="shared" si="1"/>
        <v>0</v>
      </c>
      <c r="BG21" s="425" t="str">
        <f t="shared" si="2"/>
        <v>0104-0101</v>
      </c>
    </row>
    <row r="22" spans="1:59" s="1" customFormat="1" ht="20.100000000000001" hidden="1" customHeight="1" x14ac:dyDescent="0.25">
      <c r="A22" s="14" t="str">
        <f t="shared" si="3"/>
        <v>0104-0101</v>
      </c>
      <c r="B22" s="14" t="str">
        <f t="shared" si="4"/>
        <v>0104-0102</v>
      </c>
      <c r="C22" s="1" t="s">
        <v>1589</v>
      </c>
      <c r="D22" s="5" t="s">
        <v>13</v>
      </c>
      <c r="E22" s="6">
        <v>1</v>
      </c>
      <c r="F22" s="358" t="str">
        <f>VLOOKUP($B22,'producto-objetivo'!$A:$G,4,0)</f>
        <v>01</v>
      </c>
      <c r="G22" s="6" t="str">
        <f>VLOOKUP($B22,'producto-objetivo'!$A:$G,5,0)</f>
        <v>Contribuir al fortalecimiento de una gestión pública eficiente  y transparente en el Distrito</v>
      </c>
      <c r="H22" s="6" t="str">
        <f>_xlfn.XLOOKUP($A22,'indicador-objetivo'!$A:$A,'indicador-objetivo'!F:F,"DATO NO ENCONTRADO",0)</f>
        <v>5</v>
      </c>
      <c r="I22" s="6" t="str">
        <f>_xlfn.XLOOKUP($A22,'indicador-objetivo'!$A:$A,'indicador-objetivo'!G:G,"DATO NO ENCONTRADO",0)</f>
        <v>Índice de desempeño institucional distrital</v>
      </c>
      <c r="J22" s="6" t="str">
        <f>_xlfn.XLOOKUP($A22,'indicador-objetivo'!$A:$A,'indicador-objetivo'!H:H,"DATO NO ENCONTRADO",0)</f>
        <v>Flujo</v>
      </c>
      <c r="K22" s="6" t="str">
        <f>_xlfn.XLOOKUP($A22,'indicador-objetivo'!$A:$A,'indicador-objetivo'!I:I,"DATO NO ENCONTRADO",0)</f>
        <v>Anual</v>
      </c>
      <c r="L22" s="6" t="str">
        <f>_xlfn.XLOOKUP($A22,'indicador-objetivo'!$A:$A,'indicador-objetivo'!J:J,"DATO NO ENCONTRADO",0)</f>
        <v>%</v>
      </c>
      <c r="M22" s="6">
        <f>_xlfn.XLOOKUP($A22,'indicador-objetivo'!$A:$A,'indicador-objetivo'!K:K,"DATO NO ENCONTRADO",0)</f>
        <v>86.5</v>
      </c>
      <c r="N22" s="6">
        <f>_xlfn.XLOOKUP($A22,'indicador-objetivo'!$A:$A,'indicador-objetivo'!L:L,"DATO NO ENCONTRADO",0)</f>
        <v>87.4</v>
      </c>
      <c r="O22" s="6">
        <f>_xlfn.XLOOKUP($A22,'indicador-objetivo'!$A:$A,'indicador-objetivo'!M:M,"DATO NO ENCONTRADO",0)</f>
        <v>86.6</v>
      </c>
      <c r="P22" s="145"/>
      <c r="Q22" s="342" t="s">
        <v>461</v>
      </c>
      <c r="R22" s="6" t="s">
        <v>110</v>
      </c>
      <c r="S22" s="8">
        <v>1704.579</v>
      </c>
      <c r="T22" s="9">
        <v>1704.579</v>
      </c>
      <c r="U22" s="9">
        <v>625.56787799999995</v>
      </c>
      <c r="V22" s="9">
        <v>382.066371</v>
      </c>
      <c r="W22" s="7" t="s">
        <v>515</v>
      </c>
      <c r="X22" s="7" t="s">
        <v>515</v>
      </c>
      <c r="Y22" s="7" t="s">
        <v>515</v>
      </c>
      <c r="Z22" s="7" t="s">
        <v>515</v>
      </c>
      <c r="AA22" s="7" t="s">
        <v>515</v>
      </c>
      <c r="AB22" s="7" t="s">
        <v>515</v>
      </c>
      <c r="AC22" s="169">
        <v>6916</v>
      </c>
      <c r="AD22" s="169">
        <f>AC22-T22</f>
        <v>5211.4210000000003</v>
      </c>
      <c r="AE22" s="169"/>
      <c r="AF22" s="370">
        <f t="shared" si="5"/>
        <v>0</v>
      </c>
      <c r="AG22" s="7">
        <v>3</v>
      </c>
      <c r="AH22" s="6" t="s">
        <v>539</v>
      </c>
      <c r="AI22" s="7" t="s">
        <v>1086</v>
      </c>
      <c r="AJ22" s="7" t="s">
        <v>1091</v>
      </c>
      <c r="AK22" s="7" t="s">
        <v>1094</v>
      </c>
      <c r="AL22" s="5">
        <v>6.5</v>
      </c>
      <c r="AM22" s="5">
        <v>100</v>
      </c>
      <c r="AN22" s="111">
        <v>22</v>
      </c>
      <c r="AO22" s="111">
        <v>13.1</v>
      </c>
      <c r="AP22" s="111">
        <v>59.545454545454596</v>
      </c>
      <c r="AQ22" s="115" t="s">
        <v>1683</v>
      </c>
      <c r="AR22" s="170">
        <v>20</v>
      </c>
      <c r="AS22" s="153">
        <f t="shared" si="9"/>
        <v>-2</v>
      </c>
      <c r="AT22" s="153"/>
      <c r="AU22" s="380"/>
      <c r="AZ22" s="321" t="str">
        <f t="shared" si="6"/>
        <v>Falta diligenciar presupuesto asignado</v>
      </c>
      <c r="BA22" s="132" t="str">
        <f t="shared" si="7"/>
        <v>No Stock</v>
      </c>
      <c r="BB22" s="132" t="str">
        <f t="shared" si="10"/>
        <v>No</v>
      </c>
      <c r="BC22" s="132" t="str">
        <f t="shared" si="11"/>
        <v>No</v>
      </c>
      <c r="BD22" s="393" t="str">
        <f t="shared" si="8"/>
        <v>N/A o problema por ser Stock</v>
      </c>
      <c r="BE22" s="384" t="e">
        <f>VLOOKUP(B22,[1]Gastos!$A$11:$R$4776,17,FALSE)</f>
        <v>#N/A</v>
      </c>
      <c r="BF22" s="384">
        <f t="shared" si="1"/>
        <v>0</v>
      </c>
      <c r="BG22" s="425" t="str">
        <f t="shared" si="2"/>
        <v>0104-0102</v>
      </c>
    </row>
    <row r="23" spans="1:59" s="1" customFormat="1" ht="20.100000000000001" hidden="1" customHeight="1" x14ac:dyDescent="0.25">
      <c r="A23" s="14" t="str">
        <f t="shared" si="3"/>
        <v>0104-0101</v>
      </c>
      <c r="B23" s="14" t="str">
        <f t="shared" si="4"/>
        <v>0104-0103</v>
      </c>
      <c r="C23" s="1" t="s">
        <v>1589</v>
      </c>
      <c r="D23" s="5" t="s">
        <v>13</v>
      </c>
      <c r="E23" s="6">
        <v>1</v>
      </c>
      <c r="F23" s="358" t="str">
        <f>VLOOKUP($B23,'producto-objetivo'!$A:$G,4,0)</f>
        <v>01</v>
      </c>
      <c r="G23" s="6" t="str">
        <f>VLOOKUP($B23,'producto-objetivo'!$A:$G,5,0)</f>
        <v>Contribuir al fortalecimiento de una gestión pública eficiente  y transparente en el Distrito</v>
      </c>
      <c r="H23" s="6" t="str">
        <f>_xlfn.XLOOKUP($A23,'indicador-objetivo'!$A:$A,'indicador-objetivo'!F:F,"DATO NO ENCONTRADO",0)</f>
        <v>5</v>
      </c>
      <c r="I23" s="6" t="str">
        <f>_xlfn.XLOOKUP($A23,'indicador-objetivo'!$A:$A,'indicador-objetivo'!G:G,"DATO NO ENCONTRADO",0)</f>
        <v>Índice de desempeño institucional distrital</v>
      </c>
      <c r="J23" s="6" t="str">
        <f>_xlfn.XLOOKUP($A23,'indicador-objetivo'!$A:$A,'indicador-objetivo'!H:H,"DATO NO ENCONTRADO",0)</f>
        <v>Flujo</v>
      </c>
      <c r="K23" s="6" t="str">
        <f>_xlfn.XLOOKUP($A23,'indicador-objetivo'!$A:$A,'indicador-objetivo'!I:I,"DATO NO ENCONTRADO",0)</f>
        <v>Anual</v>
      </c>
      <c r="L23" s="6" t="str">
        <f>_xlfn.XLOOKUP($A23,'indicador-objetivo'!$A:$A,'indicador-objetivo'!J:J,"DATO NO ENCONTRADO",0)</f>
        <v>%</v>
      </c>
      <c r="M23" s="6">
        <f>_xlfn.XLOOKUP($A23,'indicador-objetivo'!$A:$A,'indicador-objetivo'!K:K,"DATO NO ENCONTRADO",0)</f>
        <v>86.5</v>
      </c>
      <c r="N23" s="6">
        <f>_xlfn.XLOOKUP($A23,'indicador-objetivo'!$A:$A,'indicador-objetivo'!L:L,"DATO NO ENCONTRADO",0)</f>
        <v>87.4</v>
      </c>
      <c r="O23" s="6">
        <f>_xlfn.XLOOKUP($A23,'indicador-objetivo'!$A:$A,'indicador-objetivo'!M:M,"DATO NO ENCONTRADO",0)</f>
        <v>86.6</v>
      </c>
      <c r="P23" s="145"/>
      <c r="Q23" s="342" t="s">
        <v>459</v>
      </c>
      <c r="R23" s="6" t="s">
        <v>106</v>
      </c>
      <c r="S23" s="8">
        <v>18451.363000000001</v>
      </c>
      <c r="T23" s="9">
        <v>18451.363000000001</v>
      </c>
      <c r="U23" s="9">
        <v>6094.2648440000003</v>
      </c>
      <c r="V23" s="9">
        <v>3930.7552380000002</v>
      </c>
      <c r="W23" s="7" t="s">
        <v>516</v>
      </c>
      <c r="X23" s="7" t="s">
        <v>515</v>
      </c>
      <c r="Y23" s="7" t="s">
        <v>516</v>
      </c>
      <c r="Z23" s="7" t="s">
        <v>516</v>
      </c>
      <c r="AA23" s="7" t="s">
        <v>515</v>
      </c>
      <c r="AB23" s="7" t="s">
        <v>516</v>
      </c>
      <c r="AC23" s="169">
        <v>26971</v>
      </c>
      <c r="AD23" s="169">
        <f>AC23-T23</f>
        <v>8519.6369999999988</v>
      </c>
      <c r="AE23" s="169"/>
      <c r="AF23" s="370">
        <f t="shared" si="5"/>
        <v>113197556000</v>
      </c>
      <c r="AG23" s="7">
        <v>4</v>
      </c>
      <c r="AH23" s="6" t="s">
        <v>533</v>
      </c>
      <c r="AI23" s="7" t="s">
        <v>1085</v>
      </c>
      <c r="AJ23" s="7" t="s">
        <v>1090</v>
      </c>
      <c r="AK23" s="7" t="s">
        <v>1094</v>
      </c>
      <c r="AL23" s="5">
        <v>100</v>
      </c>
      <c r="AM23" s="5">
        <v>100</v>
      </c>
      <c r="AN23" s="9">
        <v>100</v>
      </c>
      <c r="AO23" s="9"/>
      <c r="AP23" s="9"/>
      <c r="AQ23" s="104" t="s">
        <v>1684</v>
      </c>
      <c r="AR23" s="152">
        <v>100</v>
      </c>
      <c r="AS23" s="153">
        <f t="shared" si="9"/>
        <v>0</v>
      </c>
      <c r="AT23" s="153"/>
      <c r="AU23" s="380"/>
      <c r="AZ23" s="321" t="str">
        <f t="shared" si="6"/>
        <v>Ok</v>
      </c>
      <c r="BA23" s="132" t="str">
        <f t="shared" si="7"/>
        <v>Es Sotock</v>
      </c>
      <c r="BB23" s="132" t="str">
        <f t="shared" si="10"/>
        <v>No</v>
      </c>
      <c r="BC23" s="132" t="str">
        <f t="shared" si="11"/>
        <v>No</v>
      </c>
      <c r="BD23" s="393" t="str">
        <f t="shared" si="8"/>
        <v>N/A o problema por ser Stock</v>
      </c>
      <c r="BE23" s="384">
        <f>VLOOKUP(B23,[1]Gastos!$A$11:$R$4776,17,FALSE)</f>
        <v>113197556000</v>
      </c>
      <c r="BF23" s="384">
        <f t="shared" si="1"/>
        <v>113197556000</v>
      </c>
      <c r="BG23" s="425" t="str">
        <f t="shared" si="2"/>
        <v>0104-0103</v>
      </c>
    </row>
    <row r="24" spans="1:59" s="1" customFormat="1" ht="20.100000000000001" hidden="1" customHeight="1" x14ac:dyDescent="0.25">
      <c r="A24" s="14" t="str">
        <f t="shared" si="3"/>
        <v>0104-0101</v>
      </c>
      <c r="B24" s="14" t="str">
        <f t="shared" si="4"/>
        <v>0104-0103</v>
      </c>
      <c r="C24" s="1" t="s">
        <v>1589</v>
      </c>
      <c r="D24" s="5" t="s">
        <v>13</v>
      </c>
      <c r="E24" s="6">
        <v>1</v>
      </c>
      <c r="F24" s="358" t="str">
        <f>VLOOKUP($B24,'producto-objetivo'!$A:$G,4,0)</f>
        <v>01</v>
      </c>
      <c r="G24" s="6" t="str">
        <f>VLOOKUP($B24,'producto-objetivo'!$A:$G,5,0)</f>
        <v>Contribuir al fortalecimiento de una gestión pública eficiente  y transparente en el Distrito</v>
      </c>
      <c r="H24" s="6" t="str">
        <f>_xlfn.XLOOKUP($A24,'indicador-objetivo'!$A:$A,'indicador-objetivo'!F:F,"DATO NO ENCONTRADO",0)</f>
        <v>5</v>
      </c>
      <c r="I24" s="6" t="str">
        <f>_xlfn.XLOOKUP($A24,'indicador-objetivo'!$A:$A,'indicador-objetivo'!G:G,"DATO NO ENCONTRADO",0)</f>
        <v>Índice de desempeño institucional distrital</v>
      </c>
      <c r="J24" s="6" t="str">
        <f>_xlfn.XLOOKUP($A24,'indicador-objetivo'!$A:$A,'indicador-objetivo'!H:H,"DATO NO ENCONTRADO",0)</f>
        <v>Flujo</v>
      </c>
      <c r="K24" s="6" t="str">
        <f>_xlfn.XLOOKUP($A24,'indicador-objetivo'!$A:$A,'indicador-objetivo'!I:I,"DATO NO ENCONTRADO",0)</f>
        <v>Anual</v>
      </c>
      <c r="L24" s="6" t="str">
        <f>_xlfn.XLOOKUP($A24,'indicador-objetivo'!$A:$A,'indicador-objetivo'!J:J,"DATO NO ENCONTRADO",0)</f>
        <v>%</v>
      </c>
      <c r="M24" s="6">
        <f>_xlfn.XLOOKUP($A24,'indicador-objetivo'!$A:$A,'indicador-objetivo'!K:K,"DATO NO ENCONTRADO",0)</f>
        <v>86.5</v>
      </c>
      <c r="N24" s="6">
        <f>_xlfn.XLOOKUP($A24,'indicador-objetivo'!$A:$A,'indicador-objetivo'!L:L,"DATO NO ENCONTRADO",0)</f>
        <v>87.4</v>
      </c>
      <c r="O24" s="6">
        <f>_xlfn.XLOOKUP($A24,'indicador-objetivo'!$A:$A,'indicador-objetivo'!M:M,"DATO NO ENCONTRADO",0)</f>
        <v>86.6</v>
      </c>
      <c r="P24" s="145"/>
      <c r="Q24" s="342" t="s">
        <v>459</v>
      </c>
      <c r="R24" s="6" t="s">
        <v>106</v>
      </c>
      <c r="S24" s="8">
        <v>0</v>
      </c>
      <c r="T24" s="9">
        <v>0</v>
      </c>
      <c r="U24" s="9">
        <v>0</v>
      </c>
      <c r="V24" s="9">
        <v>0</v>
      </c>
      <c r="W24" s="7">
        <v>0</v>
      </c>
      <c r="X24" s="7">
        <v>0</v>
      </c>
      <c r="Y24" s="7">
        <v>0</v>
      </c>
      <c r="Z24" s="7">
        <v>0</v>
      </c>
      <c r="AA24" s="7">
        <v>0</v>
      </c>
      <c r="AB24" s="7">
        <v>0</v>
      </c>
      <c r="AC24" s="169"/>
      <c r="AD24" s="169"/>
      <c r="AE24" s="169"/>
      <c r="AF24" s="370">
        <f t="shared" si="5"/>
        <v>0</v>
      </c>
      <c r="AG24" s="7">
        <v>5</v>
      </c>
      <c r="AH24" s="6" t="s">
        <v>534</v>
      </c>
      <c r="AI24" s="7" t="s">
        <v>1085</v>
      </c>
      <c r="AJ24" s="7" t="s">
        <v>1090</v>
      </c>
      <c r="AK24" s="7" t="s">
        <v>1093</v>
      </c>
      <c r="AL24" s="5">
        <v>14</v>
      </c>
      <c r="AM24" s="5">
        <v>14</v>
      </c>
      <c r="AN24" s="9">
        <v>14</v>
      </c>
      <c r="AO24" s="9"/>
      <c r="AP24" s="9"/>
      <c r="AQ24" s="104" t="s">
        <v>1681</v>
      </c>
      <c r="AR24" s="152">
        <v>14</v>
      </c>
      <c r="AS24" s="153">
        <f t="shared" si="9"/>
        <v>0</v>
      </c>
      <c r="AT24" s="153"/>
      <c r="AU24" s="380"/>
      <c r="AZ24" s="321" t="str">
        <f t="shared" si="6"/>
        <v>Falta diligenciar presupuesto asignado</v>
      </c>
      <c r="BA24" s="132" t="str">
        <f t="shared" si="7"/>
        <v>Es Sotock</v>
      </c>
      <c r="BB24" s="132" t="str">
        <f t="shared" ref="BB24:BB69" si="12">IF(AL24=AM24,"OK","NO")</f>
        <v>OK</v>
      </c>
      <c r="BC24" s="132" t="str">
        <f t="shared" ref="BC24:BC69" si="13">IF(AM24=AN24,"OK","NO")</f>
        <v>OK</v>
      </c>
      <c r="BD24" s="393" t="str">
        <f t="shared" si="8"/>
        <v>Stock OK</v>
      </c>
      <c r="BE24" s="384">
        <f>VLOOKUP(B24,[1]Gastos!$A$11:$R$4776,17,FALSE)</f>
        <v>113197556000</v>
      </c>
      <c r="BF24" s="384">
        <f t="shared" si="1"/>
        <v>113197556000</v>
      </c>
      <c r="BG24" s="425" t="str">
        <f t="shared" si="2"/>
        <v>0104-0103</v>
      </c>
    </row>
    <row r="25" spans="1:59" s="1" customFormat="1" ht="20.100000000000001" hidden="1" customHeight="1" x14ac:dyDescent="0.25">
      <c r="A25" s="14" t="str">
        <f t="shared" si="3"/>
        <v>0104-0101</v>
      </c>
      <c r="B25" s="14" t="str">
        <f t="shared" si="4"/>
        <v>0104-0104</v>
      </c>
      <c r="C25" s="1" t="s">
        <v>1589</v>
      </c>
      <c r="D25" s="5" t="s">
        <v>13</v>
      </c>
      <c r="E25" s="6">
        <v>1</v>
      </c>
      <c r="F25" s="358" t="str">
        <f>VLOOKUP($B25,'producto-objetivo'!$A:$G,4,0)</f>
        <v>01</v>
      </c>
      <c r="G25" s="6" t="str">
        <f>VLOOKUP($B25,'producto-objetivo'!$A:$G,5,0)</f>
        <v>Contribuir al fortalecimiento de una gestión pública eficiente  y transparente en el Distrito</v>
      </c>
      <c r="H25" s="6" t="str">
        <f>_xlfn.XLOOKUP($A25,'indicador-objetivo'!$A:$A,'indicador-objetivo'!F:F,"DATO NO ENCONTRADO",0)</f>
        <v>5</v>
      </c>
      <c r="I25" s="6" t="str">
        <f>_xlfn.XLOOKUP($A25,'indicador-objetivo'!$A:$A,'indicador-objetivo'!G:G,"DATO NO ENCONTRADO",0)</f>
        <v>Índice de desempeño institucional distrital</v>
      </c>
      <c r="J25" s="6" t="str">
        <f>_xlfn.XLOOKUP($A25,'indicador-objetivo'!$A:$A,'indicador-objetivo'!H:H,"DATO NO ENCONTRADO",0)</f>
        <v>Flujo</v>
      </c>
      <c r="K25" s="6" t="str">
        <f>_xlfn.XLOOKUP($A25,'indicador-objetivo'!$A:$A,'indicador-objetivo'!I:I,"DATO NO ENCONTRADO",0)</f>
        <v>Anual</v>
      </c>
      <c r="L25" s="6" t="str">
        <f>_xlfn.XLOOKUP($A25,'indicador-objetivo'!$A:$A,'indicador-objetivo'!J:J,"DATO NO ENCONTRADO",0)</f>
        <v>%</v>
      </c>
      <c r="M25" s="6">
        <f>_xlfn.XLOOKUP($A25,'indicador-objetivo'!$A:$A,'indicador-objetivo'!K:K,"DATO NO ENCONTRADO",0)</f>
        <v>86.5</v>
      </c>
      <c r="N25" s="6">
        <f>_xlfn.XLOOKUP($A25,'indicador-objetivo'!$A:$A,'indicador-objetivo'!L:L,"DATO NO ENCONTRADO",0)</f>
        <v>87.4</v>
      </c>
      <c r="O25" s="6">
        <f>_xlfn.XLOOKUP($A25,'indicador-objetivo'!$A:$A,'indicador-objetivo'!M:M,"DATO NO ENCONTRADO",0)</f>
        <v>86.6</v>
      </c>
      <c r="P25" s="145"/>
      <c r="Q25" s="342" t="s">
        <v>460</v>
      </c>
      <c r="R25" s="6" t="s">
        <v>111</v>
      </c>
      <c r="S25" s="8">
        <v>3554.7939999999999</v>
      </c>
      <c r="T25" s="9">
        <v>3554.7939999999999</v>
      </c>
      <c r="U25" s="9">
        <v>1335.755394</v>
      </c>
      <c r="V25" s="9">
        <v>803.88305300000002</v>
      </c>
      <c r="W25" s="7" t="s">
        <v>515</v>
      </c>
      <c r="X25" s="7" t="s">
        <v>515</v>
      </c>
      <c r="Y25" s="7" t="s">
        <v>515</v>
      </c>
      <c r="Z25" s="7" t="s">
        <v>516</v>
      </c>
      <c r="AA25" s="7" t="s">
        <v>515</v>
      </c>
      <c r="AB25" s="7" t="s">
        <v>516</v>
      </c>
      <c r="AC25" s="169">
        <v>6997</v>
      </c>
      <c r="AD25" s="169">
        <f>AC25-T25</f>
        <v>3442.2060000000001</v>
      </c>
      <c r="AE25" s="169"/>
      <c r="AF25" s="370">
        <f t="shared" si="5"/>
        <v>0</v>
      </c>
      <c r="AG25" s="7">
        <v>6</v>
      </c>
      <c r="AH25" s="6" t="s">
        <v>540</v>
      </c>
      <c r="AI25" s="7" t="s">
        <v>1085</v>
      </c>
      <c r="AJ25" s="7" t="s">
        <v>1090</v>
      </c>
      <c r="AK25" s="7" t="s">
        <v>1094</v>
      </c>
      <c r="AL25" s="5">
        <v>100</v>
      </c>
      <c r="AM25" s="5">
        <v>100</v>
      </c>
      <c r="AN25" s="9">
        <v>100</v>
      </c>
      <c r="AO25" s="9"/>
      <c r="AP25" s="9"/>
      <c r="AQ25" s="104" t="s">
        <v>1685</v>
      </c>
      <c r="AR25" s="152">
        <v>100</v>
      </c>
      <c r="AS25" s="153">
        <f t="shared" si="9"/>
        <v>0</v>
      </c>
      <c r="AT25" s="153"/>
      <c r="AU25" s="380"/>
      <c r="AZ25" s="321" t="str">
        <f t="shared" si="6"/>
        <v>Falta diligenciar presupuesto asignado</v>
      </c>
      <c r="BA25" s="132" t="str">
        <f t="shared" si="7"/>
        <v>Es Sotock</v>
      </c>
      <c r="BB25" s="132" t="str">
        <f t="shared" si="12"/>
        <v>OK</v>
      </c>
      <c r="BC25" s="132" t="str">
        <f t="shared" si="13"/>
        <v>OK</v>
      </c>
      <c r="BD25" s="393" t="str">
        <f t="shared" si="8"/>
        <v>Stock OK</v>
      </c>
      <c r="BE25" s="384" t="e">
        <f>VLOOKUP(B25,[1]Gastos!$A$11:$R$4776,17,FALSE)</f>
        <v>#N/A</v>
      </c>
      <c r="BF25" s="384">
        <f t="shared" si="1"/>
        <v>0</v>
      </c>
      <c r="BG25" s="425" t="str">
        <f t="shared" si="2"/>
        <v>0104-0104</v>
      </c>
    </row>
    <row r="26" spans="1:59" s="1" customFormat="1" ht="20.100000000000001" hidden="1" customHeight="1" x14ac:dyDescent="0.25">
      <c r="A26" s="14" t="str">
        <f t="shared" si="3"/>
        <v>0104-0101</v>
      </c>
      <c r="B26" s="14" t="str">
        <f t="shared" si="4"/>
        <v>0104-0104</v>
      </c>
      <c r="C26" s="1" t="s">
        <v>1589</v>
      </c>
      <c r="D26" s="5" t="s">
        <v>13</v>
      </c>
      <c r="E26" s="6">
        <v>1</v>
      </c>
      <c r="F26" s="358" t="str">
        <f>VLOOKUP($B26,'producto-objetivo'!$A:$G,4,0)</f>
        <v>01</v>
      </c>
      <c r="G26" s="6" t="str">
        <f>VLOOKUP($B26,'producto-objetivo'!$A:$G,5,0)</f>
        <v>Contribuir al fortalecimiento de una gestión pública eficiente  y transparente en el Distrito</v>
      </c>
      <c r="H26" s="6" t="str">
        <f>_xlfn.XLOOKUP($A26,'indicador-objetivo'!$A:$A,'indicador-objetivo'!F:F,"DATO NO ENCONTRADO",0)</f>
        <v>5</v>
      </c>
      <c r="I26" s="6" t="str">
        <f>_xlfn.XLOOKUP($A26,'indicador-objetivo'!$A:$A,'indicador-objetivo'!G:G,"DATO NO ENCONTRADO",0)</f>
        <v>Índice de desempeño institucional distrital</v>
      </c>
      <c r="J26" s="6" t="str">
        <f>_xlfn.XLOOKUP($A26,'indicador-objetivo'!$A:$A,'indicador-objetivo'!H:H,"DATO NO ENCONTRADO",0)</f>
        <v>Flujo</v>
      </c>
      <c r="K26" s="6" t="str">
        <f>_xlfn.XLOOKUP($A26,'indicador-objetivo'!$A:$A,'indicador-objetivo'!I:I,"DATO NO ENCONTRADO",0)</f>
        <v>Anual</v>
      </c>
      <c r="L26" s="6" t="str">
        <f>_xlfn.XLOOKUP($A26,'indicador-objetivo'!$A:$A,'indicador-objetivo'!J:J,"DATO NO ENCONTRADO",0)</f>
        <v>%</v>
      </c>
      <c r="M26" s="6">
        <f>_xlfn.XLOOKUP($A26,'indicador-objetivo'!$A:$A,'indicador-objetivo'!K:K,"DATO NO ENCONTRADO",0)</f>
        <v>86.5</v>
      </c>
      <c r="N26" s="6">
        <f>_xlfn.XLOOKUP($A26,'indicador-objetivo'!$A:$A,'indicador-objetivo'!L:L,"DATO NO ENCONTRADO",0)</f>
        <v>87.4</v>
      </c>
      <c r="O26" s="6">
        <f>_xlfn.XLOOKUP($A26,'indicador-objetivo'!$A:$A,'indicador-objetivo'!M:M,"DATO NO ENCONTRADO",0)</f>
        <v>86.6</v>
      </c>
      <c r="P26" s="145"/>
      <c r="Q26" s="342" t="s">
        <v>460</v>
      </c>
      <c r="R26" s="6" t="s">
        <v>111</v>
      </c>
      <c r="S26" s="8">
        <v>0</v>
      </c>
      <c r="T26" s="9">
        <v>0</v>
      </c>
      <c r="U26" s="9">
        <v>0</v>
      </c>
      <c r="V26" s="9">
        <v>0</v>
      </c>
      <c r="W26" s="7">
        <v>0</v>
      </c>
      <c r="X26" s="7">
        <v>0</v>
      </c>
      <c r="Y26" s="7">
        <v>0</v>
      </c>
      <c r="Z26" s="7">
        <v>0</v>
      </c>
      <c r="AA26" s="7">
        <v>0</v>
      </c>
      <c r="AB26" s="7">
        <v>0</v>
      </c>
      <c r="AC26" s="169"/>
      <c r="AD26" s="169"/>
      <c r="AE26" s="169"/>
      <c r="AF26" s="370">
        <f t="shared" si="5"/>
        <v>0</v>
      </c>
      <c r="AG26" s="7">
        <v>7</v>
      </c>
      <c r="AH26" s="6" t="s">
        <v>541</v>
      </c>
      <c r="AI26" s="7" t="s">
        <v>1085</v>
      </c>
      <c r="AJ26" s="7" t="s">
        <v>1090</v>
      </c>
      <c r="AK26" s="7" t="s">
        <v>1093</v>
      </c>
      <c r="AL26" s="5">
        <v>31</v>
      </c>
      <c r="AM26" s="5">
        <v>31</v>
      </c>
      <c r="AN26" s="9">
        <v>31</v>
      </c>
      <c r="AO26" s="9"/>
      <c r="AP26" s="9"/>
      <c r="AQ26" s="104" t="s">
        <v>1681</v>
      </c>
      <c r="AR26" s="152">
        <v>31</v>
      </c>
      <c r="AS26" s="153">
        <f t="shared" si="9"/>
        <v>0</v>
      </c>
      <c r="AT26" s="153"/>
      <c r="AU26" s="380"/>
      <c r="AZ26" s="321" t="str">
        <f t="shared" si="6"/>
        <v>Falta diligenciar presupuesto asignado</v>
      </c>
      <c r="BA26" s="132" t="str">
        <f t="shared" si="7"/>
        <v>Es Sotock</v>
      </c>
      <c r="BB26" s="132" t="str">
        <f t="shared" si="12"/>
        <v>OK</v>
      </c>
      <c r="BC26" s="132" t="str">
        <f t="shared" si="13"/>
        <v>OK</v>
      </c>
      <c r="BD26" s="393" t="str">
        <f t="shared" si="8"/>
        <v>Stock OK</v>
      </c>
      <c r="BE26" s="384" t="e">
        <f>VLOOKUP(B26,[1]Gastos!$A$11:$R$4776,17,FALSE)</f>
        <v>#N/A</v>
      </c>
      <c r="BF26" s="384">
        <f t="shared" si="1"/>
        <v>0</v>
      </c>
      <c r="BG26" s="425" t="str">
        <f t="shared" si="2"/>
        <v>0104-0104</v>
      </c>
    </row>
    <row r="27" spans="1:59" s="1" customFormat="1" ht="20.100000000000001" hidden="1" customHeight="1" x14ac:dyDescent="0.25">
      <c r="A27" s="14" t="str">
        <f t="shared" si="3"/>
        <v>0104-0101</v>
      </c>
      <c r="B27" s="14" t="str">
        <f t="shared" si="4"/>
        <v>0104-0105</v>
      </c>
      <c r="C27" s="1" t="s">
        <v>1589</v>
      </c>
      <c r="D27" s="5" t="s">
        <v>13</v>
      </c>
      <c r="E27" s="6">
        <v>1</v>
      </c>
      <c r="F27" s="358" t="str">
        <f>VLOOKUP($B27,'producto-objetivo'!$A:$G,4,0)</f>
        <v>01</v>
      </c>
      <c r="G27" s="6" t="str">
        <f>VLOOKUP($B27,'producto-objetivo'!$A:$G,5,0)</f>
        <v>Contribuir al fortalecimiento de una gestión pública eficiente  y transparente en el Distrito</v>
      </c>
      <c r="H27" s="6" t="str">
        <f>_xlfn.XLOOKUP($A27,'indicador-objetivo'!$A:$A,'indicador-objetivo'!F:F,"DATO NO ENCONTRADO",0)</f>
        <v>5</v>
      </c>
      <c r="I27" s="6" t="str">
        <f>_xlfn.XLOOKUP($A27,'indicador-objetivo'!$A:$A,'indicador-objetivo'!G:G,"DATO NO ENCONTRADO",0)</f>
        <v>Índice de desempeño institucional distrital</v>
      </c>
      <c r="J27" s="6" t="str">
        <f>_xlfn.XLOOKUP($A27,'indicador-objetivo'!$A:$A,'indicador-objetivo'!H:H,"DATO NO ENCONTRADO",0)</f>
        <v>Flujo</v>
      </c>
      <c r="K27" s="6" t="str">
        <f>_xlfn.XLOOKUP($A27,'indicador-objetivo'!$A:$A,'indicador-objetivo'!I:I,"DATO NO ENCONTRADO",0)</f>
        <v>Anual</v>
      </c>
      <c r="L27" s="6" t="str">
        <f>_xlfn.XLOOKUP($A27,'indicador-objetivo'!$A:$A,'indicador-objetivo'!J:J,"DATO NO ENCONTRADO",0)</f>
        <v>%</v>
      </c>
      <c r="M27" s="6">
        <f>_xlfn.XLOOKUP($A27,'indicador-objetivo'!$A:$A,'indicador-objetivo'!K:K,"DATO NO ENCONTRADO",0)</f>
        <v>86.5</v>
      </c>
      <c r="N27" s="6">
        <f>_xlfn.XLOOKUP($A27,'indicador-objetivo'!$A:$A,'indicador-objetivo'!L:L,"DATO NO ENCONTRADO",0)</f>
        <v>87.4</v>
      </c>
      <c r="O27" s="6">
        <f>_xlfn.XLOOKUP($A27,'indicador-objetivo'!$A:$A,'indicador-objetivo'!M:M,"DATO NO ENCONTRADO",0)</f>
        <v>86.6</v>
      </c>
      <c r="P27" s="145"/>
      <c r="Q27" s="342" t="s">
        <v>463</v>
      </c>
      <c r="R27" s="6" t="s">
        <v>112</v>
      </c>
      <c r="S27" s="8">
        <v>1982.4369999999999</v>
      </c>
      <c r="T27" s="9">
        <v>1982.4369999999999</v>
      </c>
      <c r="U27" s="9">
        <v>1009.065653</v>
      </c>
      <c r="V27" s="9">
        <v>540.90229199999999</v>
      </c>
      <c r="W27" s="7" t="s">
        <v>515</v>
      </c>
      <c r="X27" s="7" t="s">
        <v>515</v>
      </c>
      <c r="Y27" s="7" t="s">
        <v>515</v>
      </c>
      <c r="Z27" s="7" t="s">
        <v>516</v>
      </c>
      <c r="AA27" s="7" t="s">
        <v>516</v>
      </c>
      <c r="AB27" s="7" t="s">
        <v>515</v>
      </c>
      <c r="AC27" s="169">
        <v>3539</v>
      </c>
      <c r="AD27" s="169">
        <f>AC27-T27</f>
        <v>1556.5630000000001</v>
      </c>
      <c r="AE27" s="169"/>
      <c r="AF27" s="370">
        <f t="shared" si="5"/>
        <v>0</v>
      </c>
      <c r="AG27" s="7">
        <v>8</v>
      </c>
      <c r="AH27" s="6" t="s">
        <v>542</v>
      </c>
      <c r="AI27" s="7" t="s">
        <v>1085</v>
      </c>
      <c r="AJ27" s="7" t="s">
        <v>1090</v>
      </c>
      <c r="AK27" s="7" t="s">
        <v>1094</v>
      </c>
      <c r="AL27" s="5">
        <v>100</v>
      </c>
      <c r="AM27" s="5">
        <v>100</v>
      </c>
      <c r="AN27" s="9">
        <v>100</v>
      </c>
      <c r="AO27" s="9"/>
      <c r="AP27" s="9"/>
      <c r="AQ27" s="97" t="s">
        <v>1686</v>
      </c>
      <c r="AR27" s="152">
        <v>100</v>
      </c>
      <c r="AS27" s="153">
        <f t="shared" si="9"/>
        <v>0</v>
      </c>
      <c r="AT27" s="153"/>
      <c r="AU27" s="380"/>
      <c r="AZ27" s="321" t="str">
        <f t="shared" si="6"/>
        <v>Falta diligenciar presupuesto asignado</v>
      </c>
      <c r="BA27" s="132" t="str">
        <f t="shared" si="7"/>
        <v>Es Sotock</v>
      </c>
      <c r="BB27" s="132" t="str">
        <f t="shared" si="12"/>
        <v>OK</v>
      </c>
      <c r="BC27" s="132" t="str">
        <f t="shared" si="13"/>
        <v>OK</v>
      </c>
      <c r="BD27" s="393" t="str">
        <f t="shared" si="8"/>
        <v>Stock OK</v>
      </c>
      <c r="BE27" s="384" t="e">
        <f>VLOOKUP(B27,[1]Gastos!$A$11:$R$4776,17,FALSE)</f>
        <v>#N/A</v>
      </c>
      <c r="BF27" s="384">
        <f t="shared" si="1"/>
        <v>0</v>
      </c>
      <c r="BG27" s="425" t="str">
        <f t="shared" si="2"/>
        <v>0104-0105</v>
      </c>
    </row>
    <row r="28" spans="1:59" s="1" customFormat="1" ht="20.100000000000001" hidden="1" customHeight="1" x14ac:dyDescent="0.25">
      <c r="A28" s="14" t="str">
        <f t="shared" si="3"/>
        <v>0104-0101</v>
      </c>
      <c r="B28" s="14" t="str">
        <f t="shared" si="4"/>
        <v>0104-0105</v>
      </c>
      <c r="C28" s="1" t="s">
        <v>1589</v>
      </c>
      <c r="D28" s="5" t="s">
        <v>13</v>
      </c>
      <c r="E28" s="6">
        <v>1</v>
      </c>
      <c r="F28" s="358" t="str">
        <f>VLOOKUP($B28,'producto-objetivo'!$A:$G,4,0)</f>
        <v>01</v>
      </c>
      <c r="G28" s="6" t="str">
        <f>VLOOKUP($B28,'producto-objetivo'!$A:$G,5,0)</f>
        <v>Contribuir al fortalecimiento de una gestión pública eficiente  y transparente en el Distrito</v>
      </c>
      <c r="H28" s="6" t="str">
        <f>_xlfn.XLOOKUP($A28,'indicador-objetivo'!$A:$A,'indicador-objetivo'!F:F,"DATO NO ENCONTRADO",0)</f>
        <v>5</v>
      </c>
      <c r="I28" s="6" t="str">
        <f>_xlfn.XLOOKUP($A28,'indicador-objetivo'!$A:$A,'indicador-objetivo'!G:G,"DATO NO ENCONTRADO",0)</f>
        <v>Índice de desempeño institucional distrital</v>
      </c>
      <c r="J28" s="6" t="str">
        <f>_xlfn.XLOOKUP($A28,'indicador-objetivo'!$A:$A,'indicador-objetivo'!H:H,"DATO NO ENCONTRADO",0)</f>
        <v>Flujo</v>
      </c>
      <c r="K28" s="6" t="str">
        <f>_xlfn.XLOOKUP($A28,'indicador-objetivo'!$A:$A,'indicador-objetivo'!I:I,"DATO NO ENCONTRADO",0)</f>
        <v>Anual</v>
      </c>
      <c r="L28" s="6" t="str">
        <f>_xlfn.XLOOKUP($A28,'indicador-objetivo'!$A:$A,'indicador-objetivo'!J:J,"DATO NO ENCONTRADO",0)</f>
        <v>%</v>
      </c>
      <c r="M28" s="6">
        <f>_xlfn.XLOOKUP($A28,'indicador-objetivo'!$A:$A,'indicador-objetivo'!K:K,"DATO NO ENCONTRADO",0)</f>
        <v>86.5</v>
      </c>
      <c r="N28" s="6">
        <f>_xlfn.XLOOKUP($A28,'indicador-objetivo'!$A:$A,'indicador-objetivo'!L:L,"DATO NO ENCONTRADO",0)</f>
        <v>87.4</v>
      </c>
      <c r="O28" s="6">
        <f>_xlfn.XLOOKUP($A28,'indicador-objetivo'!$A:$A,'indicador-objetivo'!M:M,"DATO NO ENCONTRADO",0)</f>
        <v>86.6</v>
      </c>
      <c r="P28" s="145"/>
      <c r="Q28" s="342" t="s">
        <v>463</v>
      </c>
      <c r="R28" s="6" t="s">
        <v>112</v>
      </c>
      <c r="S28" s="8">
        <v>0</v>
      </c>
      <c r="T28" s="9">
        <v>0</v>
      </c>
      <c r="U28" s="9">
        <v>0</v>
      </c>
      <c r="V28" s="9">
        <v>0</v>
      </c>
      <c r="W28" s="7">
        <v>0</v>
      </c>
      <c r="X28" s="7">
        <v>0</v>
      </c>
      <c r="Y28" s="7">
        <v>0</v>
      </c>
      <c r="Z28" s="7">
        <v>0</v>
      </c>
      <c r="AA28" s="7">
        <v>0</v>
      </c>
      <c r="AB28" s="7">
        <v>0</v>
      </c>
      <c r="AC28" s="169"/>
      <c r="AD28" s="169"/>
      <c r="AE28" s="169"/>
      <c r="AF28" s="370">
        <f t="shared" si="5"/>
        <v>0</v>
      </c>
      <c r="AG28" s="7">
        <v>9</v>
      </c>
      <c r="AH28" s="6" t="s">
        <v>543</v>
      </c>
      <c r="AI28" s="7" t="s">
        <v>1085</v>
      </c>
      <c r="AJ28" s="7" t="s">
        <v>1090</v>
      </c>
      <c r="AK28" s="7" t="s">
        <v>1093</v>
      </c>
      <c r="AL28" s="5">
        <v>56</v>
      </c>
      <c r="AM28" s="5">
        <v>56</v>
      </c>
      <c r="AN28" s="9">
        <v>56</v>
      </c>
      <c r="AO28" s="9"/>
      <c r="AP28" s="9"/>
      <c r="AQ28" s="115" t="s">
        <v>1687</v>
      </c>
      <c r="AR28" s="152">
        <v>56</v>
      </c>
      <c r="AS28" s="153">
        <f t="shared" si="9"/>
        <v>0</v>
      </c>
      <c r="AT28" s="153"/>
      <c r="AU28" s="380"/>
      <c r="AZ28" s="321" t="str">
        <f t="shared" si="6"/>
        <v>Falta diligenciar presupuesto asignado</v>
      </c>
      <c r="BA28" s="132" t="str">
        <f t="shared" si="7"/>
        <v>Es Sotock</v>
      </c>
      <c r="BB28" s="132" t="str">
        <f t="shared" si="12"/>
        <v>OK</v>
      </c>
      <c r="BC28" s="132" t="str">
        <f t="shared" si="13"/>
        <v>OK</v>
      </c>
      <c r="BD28" s="393" t="str">
        <f t="shared" si="8"/>
        <v>Stock OK</v>
      </c>
      <c r="BE28" s="384" t="e">
        <f>VLOOKUP(B28,[1]Gastos!$A$11:$R$4776,17,FALSE)</f>
        <v>#N/A</v>
      </c>
      <c r="BF28" s="384">
        <f t="shared" si="1"/>
        <v>0</v>
      </c>
      <c r="BG28" s="425" t="str">
        <f t="shared" si="2"/>
        <v>0104-0105</v>
      </c>
    </row>
    <row r="29" spans="1:59" s="1" customFormat="1" ht="20.100000000000001" hidden="1" customHeight="1" x14ac:dyDescent="0.25">
      <c r="A29" s="14" t="str">
        <f t="shared" si="3"/>
        <v>0104-0101</v>
      </c>
      <c r="B29" s="14" t="str">
        <f t="shared" si="4"/>
        <v>0104-0106</v>
      </c>
      <c r="C29" s="1" t="s">
        <v>1589</v>
      </c>
      <c r="D29" s="5" t="s">
        <v>13</v>
      </c>
      <c r="E29" s="6">
        <v>1</v>
      </c>
      <c r="F29" s="358" t="str">
        <f>VLOOKUP($B29,'producto-objetivo'!$A:$G,4,0)</f>
        <v>01</v>
      </c>
      <c r="G29" s="6" t="str">
        <f>VLOOKUP($B29,'producto-objetivo'!$A:$G,5,0)</f>
        <v>Contribuir al fortalecimiento de una gestión pública eficiente  y transparente en el Distrito</v>
      </c>
      <c r="H29" s="6" t="str">
        <f>_xlfn.XLOOKUP($A29,'indicador-objetivo'!$A:$A,'indicador-objetivo'!F:F,"DATO NO ENCONTRADO",0)</f>
        <v>5</v>
      </c>
      <c r="I29" s="6" t="str">
        <f>_xlfn.XLOOKUP($A29,'indicador-objetivo'!$A:$A,'indicador-objetivo'!G:G,"DATO NO ENCONTRADO",0)</f>
        <v>Índice de desempeño institucional distrital</v>
      </c>
      <c r="J29" s="6" t="str">
        <f>_xlfn.XLOOKUP($A29,'indicador-objetivo'!$A:$A,'indicador-objetivo'!H:H,"DATO NO ENCONTRADO",0)</f>
        <v>Flujo</v>
      </c>
      <c r="K29" s="6" t="str">
        <f>_xlfn.XLOOKUP($A29,'indicador-objetivo'!$A:$A,'indicador-objetivo'!I:I,"DATO NO ENCONTRADO",0)</f>
        <v>Anual</v>
      </c>
      <c r="L29" s="6" t="str">
        <f>_xlfn.XLOOKUP($A29,'indicador-objetivo'!$A:$A,'indicador-objetivo'!J:J,"DATO NO ENCONTRADO",0)</f>
        <v>%</v>
      </c>
      <c r="M29" s="6">
        <f>_xlfn.XLOOKUP($A29,'indicador-objetivo'!$A:$A,'indicador-objetivo'!K:K,"DATO NO ENCONTRADO",0)</f>
        <v>86.5</v>
      </c>
      <c r="N29" s="6">
        <f>_xlfn.XLOOKUP($A29,'indicador-objetivo'!$A:$A,'indicador-objetivo'!L:L,"DATO NO ENCONTRADO",0)</f>
        <v>87.4</v>
      </c>
      <c r="O29" s="6">
        <f>_xlfn.XLOOKUP($A29,'indicador-objetivo'!$A:$A,'indicador-objetivo'!M:M,"DATO NO ENCONTRADO",0)</f>
        <v>86.6</v>
      </c>
      <c r="P29" s="145"/>
      <c r="Q29" s="342" t="s">
        <v>464</v>
      </c>
      <c r="R29" s="6" t="s">
        <v>105</v>
      </c>
      <c r="S29" s="8">
        <v>20149.249</v>
      </c>
      <c r="T29" s="9">
        <v>20149.249</v>
      </c>
      <c r="U29" s="9">
        <v>11255.737807</v>
      </c>
      <c r="V29" s="9">
        <v>3355.1536609999998</v>
      </c>
      <c r="W29" s="7" t="s">
        <v>516</v>
      </c>
      <c r="X29" s="7" t="s">
        <v>515</v>
      </c>
      <c r="Y29" s="7" t="s">
        <v>516</v>
      </c>
      <c r="Z29" s="7" t="s">
        <v>516</v>
      </c>
      <c r="AA29" s="7" t="s">
        <v>515</v>
      </c>
      <c r="AB29" s="7" t="s">
        <v>515</v>
      </c>
      <c r="AC29" s="169">
        <v>22146</v>
      </c>
      <c r="AD29" s="169">
        <f t="shared" ref="AD29:AD34" si="14">AC29-T29</f>
        <v>1996.7510000000002</v>
      </c>
      <c r="AE29" s="169"/>
      <c r="AF29" s="370">
        <f t="shared" si="5"/>
        <v>0</v>
      </c>
      <c r="AG29" s="7">
        <v>10</v>
      </c>
      <c r="AH29" s="6" t="s">
        <v>532</v>
      </c>
      <c r="AI29" s="7" t="s">
        <v>1084</v>
      </c>
      <c r="AJ29" s="7" t="s">
        <v>1090</v>
      </c>
      <c r="AK29" s="7" t="s">
        <v>1093</v>
      </c>
      <c r="AL29" s="5"/>
      <c r="AM29" s="5">
        <v>10</v>
      </c>
      <c r="AN29" s="9">
        <v>1</v>
      </c>
      <c r="AO29" s="9"/>
      <c r="AP29" s="9"/>
      <c r="AQ29" s="104" t="s">
        <v>1688</v>
      </c>
      <c r="AR29" s="152">
        <v>1</v>
      </c>
      <c r="AS29" s="153">
        <f t="shared" si="9"/>
        <v>0</v>
      </c>
      <c r="AT29" s="153"/>
      <c r="AU29" s="380"/>
      <c r="AZ29" s="321" t="str">
        <f t="shared" si="6"/>
        <v>Falta diligenciar presupuesto asignado</v>
      </c>
      <c r="BA29" s="132" t="str">
        <f t="shared" si="7"/>
        <v>No Stock</v>
      </c>
      <c r="BB29" s="132" t="str">
        <f t="shared" si="12"/>
        <v>NO</v>
      </c>
      <c r="BC29" s="132" t="str">
        <f t="shared" si="13"/>
        <v>NO</v>
      </c>
      <c r="BD29" s="393" t="str">
        <f t="shared" si="8"/>
        <v>N/A o problema por ser Stock</v>
      </c>
      <c r="BE29" s="384" t="e">
        <f>VLOOKUP(B29,[1]Gastos!$A$11:$R$4776,17,FALSE)</f>
        <v>#N/A</v>
      </c>
      <c r="BF29" s="384">
        <f t="shared" si="1"/>
        <v>0</v>
      </c>
      <c r="BG29" s="425" t="str">
        <f t="shared" si="2"/>
        <v>0104-0106</v>
      </c>
    </row>
    <row r="30" spans="1:59" s="1" customFormat="1" ht="20.100000000000001" hidden="1" customHeight="1" x14ac:dyDescent="0.25">
      <c r="A30" s="14" t="str">
        <f t="shared" si="3"/>
        <v>0104-0104</v>
      </c>
      <c r="B30" s="14" t="str">
        <f t="shared" si="4"/>
        <v>0104-0107</v>
      </c>
      <c r="C30" s="1" t="s">
        <v>1589</v>
      </c>
      <c r="D30" s="5" t="s">
        <v>13</v>
      </c>
      <c r="E30" s="6">
        <v>1</v>
      </c>
      <c r="F30" s="358" t="str">
        <f>VLOOKUP($B30,'producto-objetivo'!$A:$G,4,0)</f>
        <v>04</v>
      </c>
      <c r="G30" s="6" t="str">
        <f>VLOOKUP($B30,'producto-objetivo'!$A:$G,5,0)</f>
        <v>Contribuir a la construcción de la paz, la reparación, la memoria y la reconciliación en Bogotá Región</v>
      </c>
      <c r="H30" s="6" t="str">
        <f>_xlfn.XLOOKUP($A30,'indicador-objetivo'!$A:$A,'indicador-objetivo'!F:F,"DATO NO ENCONTRADO",0)</f>
        <v>6</v>
      </c>
      <c r="I30" s="6" t="str">
        <f>_xlfn.XLOOKUP($A30,'indicador-objetivo'!$A:$A,'indicador-objetivo'!G:G,"DATO NO ENCONTRADO",0)</f>
        <v>Porcentaje de avance en el desarrollo de acciones de política que contribuyan a la construcción de la paz, la reparación, la memoria y la reconciliación en Bogotá Región</v>
      </c>
      <c r="J30" s="6" t="str">
        <f>_xlfn.XLOOKUP($A30,'indicador-objetivo'!$A:$A,'indicador-objetivo'!H:H,"DATO NO ENCONTRADO",0)</f>
        <v>Flujo</v>
      </c>
      <c r="K30" s="6" t="str">
        <f>_xlfn.XLOOKUP($A30,'indicador-objetivo'!$A:$A,'indicador-objetivo'!I:I,"DATO NO ENCONTRADO",0)</f>
        <v>Trimestral</v>
      </c>
      <c r="L30" s="6" t="str">
        <f>_xlfn.XLOOKUP($A30,'indicador-objetivo'!$A:$A,'indicador-objetivo'!J:J,"DATO NO ENCONTRADO",0)</f>
        <v>%</v>
      </c>
      <c r="M30" s="6">
        <f>_xlfn.XLOOKUP($A30,'indicador-objetivo'!$A:$A,'indicador-objetivo'!K:K,"DATO NO ENCONTRADO",0)</f>
        <v>0</v>
      </c>
      <c r="N30" s="6">
        <f>_xlfn.XLOOKUP($A30,'indicador-objetivo'!$A:$A,'indicador-objetivo'!L:L,"DATO NO ENCONTRADO",0)</f>
        <v>100</v>
      </c>
      <c r="O30" s="6">
        <f>_xlfn.XLOOKUP($A30,'indicador-objetivo'!$A:$A,'indicador-objetivo'!M:M,"DATO NO ENCONTRADO",0)</f>
        <v>100</v>
      </c>
      <c r="P30" s="145"/>
      <c r="Q30" s="342" t="s">
        <v>465</v>
      </c>
      <c r="R30" s="6" t="s">
        <v>107</v>
      </c>
      <c r="S30" s="8">
        <v>18168.758000000002</v>
      </c>
      <c r="T30" s="9">
        <v>18168.758000000002</v>
      </c>
      <c r="U30" s="9">
        <v>10865.965474000001</v>
      </c>
      <c r="V30" s="9">
        <v>4627.05177</v>
      </c>
      <c r="W30" s="7" t="s">
        <v>516</v>
      </c>
      <c r="X30" s="7" t="s">
        <v>516</v>
      </c>
      <c r="Y30" s="7" t="s">
        <v>515</v>
      </c>
      <c r="Z30" s="7" t="s">
        <v>515</v>
      </c>
      <c r="AA30" s="7" t="s">
        <v>515</v>
      </c>
      <c r="AB30" s="7" t="s">
        <v>515</v>
      </c>
      <c r="AC30" s="169">
        <v>25636</v>
      </c>
      <c r="AD30" s="169">
        <f t="shared" si="14"/>
        <v>7467.2419999999984</v>
      </c>
      <c r="AE30" s="169"/>
      <c r="AF30" s="370">
        <f t="shared" si="5"/>
        <v>0</v>
      </c>
      <c r="AG30" s="7">
        <v>11</v>
      </c>
      <c r="AH30" s="6" t="s">
        <v>535</v>
      </c>
      <c r="AI30" s="7" t="s">
        <v>1085</v>
      </c>
      <c r="AJ30" s="7" t="s">
        <v>1089</v>
      </c>
      <c r="AK30" s="7" t="s">
        <v>1094</v>
      </c>
      <c r="AL30" s="5">
        <v>100</v>
      </c>
      <c r="AM30" s="5">
        <v>100</v>
      </c>
      <c r="AN30" s="9">
        <v>100</v>
      </c>
      <c r="AO30" s="111">
        <v>100</v>
      </c>
      <c r="AP30" s="111">
        <v>100</v>
      </c>
      <c r="AQ30" s="116" t="s">
        <v>1689</v>
      </c>
      <c r="AR30" s="152">
        <v>100</v>
      </c>
      <c r="AS30" s="153">
        <f t="shared" si="9"/>
        <v>0</v>
      </c>
      <c r="AT30" s="153"/>
      <c r="AU30" s="380"/>
      <c r="AZ30" s="321" t="str">
        <f t="shared" si="6"/>
        <v>Falta diligenciar presupuesto asignado</v>
      </c>
      <c r="BA30" s="132" t="str">
        <f t="shared" si="7"/>
        <v>Es Sotock</v>
      </c>
      <c r="BB30" s="132" t="str">
        <f t="shared" si="12"/>
        <v>OK</v>
      </c>
      <c r="BC30" s="132" t="str">
        <f t="shared" si="13"/>
        <v>OK</v>
      </c>
      <c r="BD30" s="393" t="str">
        <f t="shared" si="8"/>
        <v>Stock OK</v>
      </c>
      <c r="BE30" s="384" t="e">
        <f>VLOOKUP(B30,[1]Gastos!$A$11:$R$4776,17,FALSE)</f>
        <v>#N/A</v>
      </c>
      <c r="BF30" s="384">
        <f t="shared" si="1"/>
        <v>0</v>
      </c>
      <c r="BG30" s="425" t="str">
        <f t="shared" si="2"/>
        <v>0104-0107</v>
      </c>
    </row>
    <row r="31" spans="1:59" s="1" customFormat="1" ht="20.100000000000001" hidden="1" customHeight="1" x14ac:dyDescent="0.25">
      <c r="A31" s="14" t="str">
        <f t="shared" si="3"/>
        <v>0104-0104</v>
      </c>
      <c r="B31" s="14" t="str">
        <f t="shared" si="4"/>
        <v>0104-0108</v>
      </c>
      <c r="C31" s="1" t="s">
        <v>1589</v>
      </c>
      <c r="D31" s="5" t="s">
        <v>13</v>
      </c>
      <c r="E31" s="6">
        <v>1</v>
      </c>
      <c r="F31" s="358" t="str">
        <f>VLOOKUP($B31,'producto-objetivo'!$A:$G,4,0)</f>
        <v>04</v>
      </c>
      <c r="G31" s="6" t="str">
        <f>VLOOKUP($B31,'producto-objetivo'!$A:$G,5,0)</f>
        <v>Contribuir a la construcción de la paz, la reparación, la memoria y la reconciliación en Bogotá Región</v>
      </c>
      <c r="H31" s="6" t="str">
        <f>_xlfn.XLOOKUP($A31,'indicador-objetivo'!$A:$A,'indicador-objetivo'!F:F,"DATO NO ENCONTRADO",0)</f>
        <v>6</v>
      </c>
      <c r="I31" s="6" t="str">
        <f>_xlfn.XLOOKUP($A31,'indicador-objetivo'!$A:$A,'indicador-objetivo'!G:G,"DATO NO ENCONTRADO",0)</f>
        <v>Porcentaje de avance en el desarrollo de acciones de política que contribuyan a la construcción de la paz, la reparación, la memoria y la reconciliación en Bogotá Región</v>
      </c>
      <c r="J31" s="6" t="str">
        <f>_xlfn.XLOOKUP($A31,'indicador-objetivo'!$A:$A,'indicador-objetivo'!H:H,"DATO NO ENCONTRADO",0)</f>
        <v>Flujo</v>
      </c>
      <c r="K31" s="6" t="str">
        <f>_xlfn.XLOOKUP($A31,'indicador-objetivo'!$A:$A,'indicador-objetivo'!I:I,"DATO NO ENCONTRADO",0)</f>
        <v>Trimestral</v>
      </c>
      <c r="L31" s="6" t="str">
        <f>_xlfn.XLOOKUP($A31,'indicador-objetivo'!$A:$A,'indicador-objetivo'!J:J,"DATO NO ENCONTRADO",0)</f>
        <v>%</v>
      </c>
      <c r="M31" s="6">
        <f>_xlfn.XLOOKUP($A31,'indicador-objetivo'!$A:$A,'indicador-objetivo'!K:K,"DATO NO ENCONTRADO",0)</f>
        <v>0</v>
      </c>
      <c r="N31" s="6">
        <f>_xlfn.XLOOKUP($A31,'indicador-objetivo'!$A:$A,'indicador-objetivo'!L:L,"DATO NO ENCONTRADO",0)</f>
        <v>100</v>
      </c>
      <c r="O31" s="6">
        <f>_xlfn.XLOOKUP($A31,'indicador-objetivo'!$A:$A,'indicador-objetivo'!M:M,"DATO NO ENCONTRADO",0)</f>
        <v>100</v>
      </c>
      <c r="P31" s="145"/>
      <c r="Q31" s="342" t="s">
        <v>467</v>
      </c>
      <c r="R31" s="6" t="s">
        <v>113</v>
      </c>
      <c r="S31" s="8">
        <v>1487.9269999999999</v>
      </c>
      <c r="T31" s="9">
        <v>1487.9269999999999</v>
      </c>
      <c r="U31" s="9">
        <v>354.634502</v>
      </c>
      <c r="V31" s="9">
        <v>74.460066999999995</v>
      </c>
      <c r="W31" s="7" t="s">
        <v>516</v>
      </c>
      <c r="X31" s="7" t="s">
        <v>516</v>
      </c>
      <c r="Y31" s="7" t="s">
        <v>515</v>
      </c>
      <c r="Z31" s="7" t="s">
        <v>515</v>
      </c>
      <c r="AA31" s="7" t="s">
        <v>515</v>
      </c>
      <c r="AB31" s="7" t="s">
        <v>516</v>
      </c>
      <c r="AC31" s="169">
        <v>3780</v>
      </c>
      <c r="AD31" s="169">
        <f t="shared" si="14"/>
        <v>2292.0730000000003</v>
      </c>
      <c r="AE31" s="169"/>
      <c r="AF31" s="370">
        <f t="shared" si="5"/>
        <v>0</v>
      </c>
      <c r="AG31" s="7">
        <v>12</v>
      </c>
      <c r="AH31" s="6" t="s">
        <v>544</v>
      </c>
      <c r="AI31" s="7" t="s">
        <v>1084</v>
      </c>
      <c r="AJ31" s="7" t="s">
        <v>1091</v>
      </c>
      <c r="AK31" s="7" t="s">
        <v>1094</v>
      </c>
      <c r="AL31" s="5"/>
      <c r="AM31" s="5">
        <v>100</v>
      </c>
      <c r="AN31" s="111">
        <v>100</v>
      </c>
      <c r="AO31" s="111">
        <v>100</v>
      </c>
      <c r="AP31" s="9">
        <v>100</v>
      </c>
      <c r="AQ31" s="116" t="s">
        <v>1690</v>
      </c>
      <c r="AR31" s="152">
        <v>10</v>
      </c>
      <c r="AS31" s="153">
        <f t="shared" si="9"/>
        <v>-90</v>
      </c>
      <c r="AT31" s="153"/>
      <c r="AU31" s="380"/>
      <c r="AZ31" s="321" t="str">
        <f t="shared" si="6"/>
        <v>Falta diligenciar presupuesto asignado</v>
      </c>
      <c r="BA31" s="132" t="str">
        <f t="shared" si="7"/>
        <v>No Stock</v>
      </c>
      <c r="BB31" s="132" t="str">
        <f t="shared" si="12"/>
        <v>NO</v>
      </c>
      <c r="BC31" s="132" t="str">
        <f t="shared" si="13"/>
        <v>OK</v>
      </c>
      <c r="BD31" s="393" t="str">
        <f t="shared" si="8"/>
        <v>N/A o problema por ser Stock</v>
      </c>
      <c r="BE31" s="384" t="e">
        <f>VLOOKUP(B31,[1]Gastos!$A$11:$R$4776,17,FALSE)</f>
        <v>#N/A</v>
      </c>
      <c r="BF31" s="384">
        <f t="shared" si="1"/>
        <v>0</v>
      </c>
      <c r="BG31" s="425" t="str">
        <f t="shared" si="2"/>
        <v>0104-0108</v>
      </c>
    </row>
    <row r="32" spans="1:59" s="1" customFormat="1" ht="20.100000000000001" hidden="1" customHeight="1" x14ac:dyDescent="0.25">
      <c r="A32" s="14" t="str">
        <f t="shared" si="3"/>
        <v>0104-0104</v>
      </c>
      <c r="B32" s="14" t="str">
        <f t="shared" si="4"/>
        <v>0104-0109</v>
      </c>
      <c r="C32" s="1" t="s">
        <v>1589</v>
      </c>
      <c r="D32" s="5" t="s">
        <v>13</v>
      </c>
      <c r="E32" s="6">
        <v>1</v>
      </c>
      <c r="F32" s="358" t="str">
        <f>VLOOKUP($B32,'producto-objetivo'!$A:$G,4,0)</f>
        <v>04</v>
      </c>
      <c r="G32" s="6" t="str">
        <f>VLOOKUP($B32,'producto-objetivo'!$A:$G,5,0)</f>
        <v>Contribuir a la construcción de la paz, la reparación, la memoria y la reconciliación en Bogotá Región</v>
      </c>
      <c r="H32" s="6" t="s">
        <v>1757</v>
      </c>
      <c r="I32" s="6" t="s">
        <v>2662</v>
      </c>
      <c r="J32" s="6" t="s">
        <v>1086</v>
      </c>
      <c r="K32" s="6" t="s">
        <v>1090</v>
      </c>
      <c r="L32" s="6" t="s">
        <v>1093</v>
      </c>
      <c r="M32" s="6">
        <v>106489</v>
      </c>
      <c r="N32" s="6">
        <v>138436</v>
      </c>
      <c r="O32" s="6">
        <v>112878</v>
      </c>
      <c r="P32" s="145"/>
      <c r="Q32" s="342" t="s">
        <v>466</v>
      </c>
      <c r="R32" s="6" t="s">
        <v>108</v>
      </c>
      <c r="S32" s="8">
        <v>8175.54</v>
      </c>
      <c r="T32" s="9">
        <v>8175.54</v>
      </c>
      <c r="U32" s="9">
        <v>3308.53557</v>
      </c>
      <c r="V32" s="9">
        <v>1539.7995089999999</v>
      </c>
      <c r="W32" s="7" t="s">
        <v>516</v>
      </c>
      <c r="X32" s="7" t="s">
        <v>516</v>
      </c>
      <c r="Y32" s="7" t="s">
        <v>516</v>
      </c>
      <c r="Z32" s="7" t="s">
        <v>515</v>
      </c>
      <c r="AA32" s="7" t="s">
        <v>515</v>
      </c>
      <c r="AB32" s="7" t="s">
        <v>516</v>
      </c>
      <c r="AC32" s="169">
        <v>13211</v>
      </c>
      <c r="AD32" s="169">
        <f t="shared" si="14"/>
        <v>5035.46</v>
      </c>
      <c r="AE32" s="169"/>
      <c r="AF32" s="370">
        <f t="shared" si="5"/>
        <v>0</v>
      </c>
      <c r="AG32" s="7">
        <v>13</v>
      </c>
      <c r="AH32" s="6" t="s">
        <v>536</v>
      </c>
      <c r="AI32" s="7" t="s">
        <v>1085</v>
      </c>
      <c r="AJ32" s="7" t="s">
        <v>1091</v>
      </c>
      <c r="AK32" s="7" t="s">
        <v>1094</v>
      </c>
      <c r="AL32" s="5">
        <v>100</v>
      </c>
      <c r="AM32" s="5">
        <v>100</v>
      </c>
      <c r="AN32" s="9">
        <v>100</v>
      </c>
      <c r="AO32" s="111">
        <v>100</v>
      </c>
      <c r="AP32" s="111">
        <v>100</v>
      </c>
      <c r="AQ32" s="104" t="s">
        <v>1691</v>
      </c>
      <c r="AR32" s="152">
        <v>100</v>
      </c>
      <c r="AS32" s="153">
        <f t="shared" si="9"/>
        <v>0</v>
      </c>
      <c r="AT32" s="153"/>
      <c r="AU32" s="380"/>
      <c r="AZ32" s="321" t="str">
        <f t="shared" si="6"/>
        <v>Falta diligenciar presupuesto asignado</v>
      </c>
      <c r="BA32" s="132" t="str">
        <f t="shared" si="7"/>
        <v>Es Sotock</v>
      </c>
      <c r="BB32" s="132" t="str">
        <f t="shared" si="12"/>
        <v>OK</v>
      </c>
      <c r="BC32" s="132" t="str">
        <f t="shared" si="13"/>
        <v>OK</v>
      </c>
      <c r="BD32" s="393" t="str">
        <f t="shared" si="8"/>
        <v>Stock OK</v>
      </c>
      <c r="BE32" s="384" t="e">
        <f>VLOOKUP(B32,[1]Gastos!$A$11:$R$4776,17,FALSE)</f>
        <v>#N/A</v>
      </c>
      <c r="BF32" s="384">
        <f t="shared" si="1"/>
        <v>0</v>
      </c>
      <c r="BG32" s="425" t="str">
        <f t="shared" si="2"/>
        <v>0104-0109</v>
      </c>
    </row>
    <row r="33" spans="1:59" s="1" customFormat="1" ht="20.100000000000001" hidden="1" customHeight="1" x14ac:dyDescent="0.25">
      <c r="A33" s="14" t="str">
        <f t="shared" si="3"/>
        <v>0104-0105</v>
      </c>
      <c r="B33" s="14" t="str">
        <f t="shared" si="4"/>
        <v>0104-0110</v>
      </c>
      <c r="C33" s="1" t="s">
        <v>1589</v>
      </c>
      <c r="D33" s="5" t="s">
        <v>13</v>
      </c>
      <c r="E33" s="6">
        <v>1</v>
      </c>
      <c r="F33" s="358" t="str">
        <f>VLOOKUP($B33,'producto-objetivo'!$A:$G,4,0)</f>
        <v>05</v>
      </c>
      <c r="G33" s="6" t="str">
        <f>VLOOKUP($B33,'producto-objetivo'!$A:$G,5,0)</f>
        <v>Fortalecimiento de la capacidad institucional que soporta la misionalidad de la entidad</v>
      </c>
      <c r="H33" s="6" t="str">
        <f>_xlfn.XLOOKUP($A33,'indicador-objetivo'!$A:$A,'indicador-objetivo'!F:F,"DATO NO ENCONTRADO",0)</f>
        <v>8</v>
      </c>
      <c r="I33" s="6" t="str">
        <f>_xlfn.XLOOKUP($A33,'indicador-objetivo'!$A:$A,'indicador-objetivo'!G:G,"DATO NO ENCONTRADO",0)</f>
        <v>Porcentaje de avance en el desarrollo de acciones para soportar la misionalidad  de la entidad</v>
      </c>
      <c r="J33" s="6" t="str">
        <f>_xlfn.XLOOKUP($A33,'indicador-objetivo'!$A:$A,'indicador-objetivo'!H:H,"DATO NO ENCONTRADO",0)</f>
        <v>Flujo</v>
      </c>
      <c r="K33" s="6" t="str">
        <f>_xlfn.XLOOKUP($A33,'indicador-objetivo'!$A:$A,'indicador-objetivo'!I:I,"DATO NO ENCONTRADO",0)</f>
        <v>Trimestral</v>
      </c>
      <c r="L33" s="6" t="str">
        <f>_xlfn.XLOOKUP($A33,'indicador-objetivo'!$A:$A,'indicador-objetivo'!J:J,"DATO NO ENCONTRADO",0)</f>
        <v>%</v>
      </c>
      <c r="M33" s="6">
        <f>_xlfn.XLOOKUP($A33,'indicador-objetivo'!$A:$A,'indicador-objetivo'!K:K,"DATO NO ENCONTRADO",0)</f>
        <v>0</v>
      </c>
      <c r="N33" s="6">
        <f>_xlfn.XLOOKUP($A33,'indicador-objetivo'!$A:$A,'indicador-objetivo'!L:L,"DATO NO ENCONTRADO",0)</f>
        <v>100</v>
      </c>
      <c r="O33" s="6">
        <f>_xlfn.XLOOKUP($A33,'indicador-objetivo'!$A:$A,'indicador-objetivo'!M:M,"DATO NO ENCONTRADO",0)</f>
        <v>100</v>
      </c>
      <c r="P33" s="145"/>
      <c r="Q33" s="342" t="s">
        <v>458</v>
      </c>
      <c r="R33" s="6" t="s">
        <v>114</v>
      </c>
      <c r="S33" s="8">
        <v>3732.8879999999999</v>
      </c>
      <c r="T33" s="9">
        <v>3732.8879999999999</v>
      </c>
      <c r="U33" s="9">
        <v>1398.4365539999999</v>
      </c>
      <c r="V33" s="9">
        <v>905.77381500000001</v>
      </c>
      <c r="W33" s="7" t="s">
        <v>516</v>
      </c>
      <c r="X33" s="7" t="s">
        <v>515</v>
      </c>
      <c r="Y33" s="7" t="s">
        <v>515</v>
      </c>
      <c r="Z33" s="7" t="s">
        <v>515</v>
      </c>
      <c r="AA33" s="7" t="s">
        <v>515</v>
      </c>
      <c r="AB33" s="7" t="s">
        <v>515</v>
      </c>
      <c r="AC33" s="169">
        <v>6086</v>
      </c>
      <c r="AD33" s="169">
        <f t="shared" si="14"/>
        <v>2353.1120000000001</v>
      </c>
      <c r="AE33" s="169"/>
      <c r="AF33" s="370">
        <f t="shared" si="5"/>
        <v>0</v>
      </c>
      <c r="AG33" s="7">
        <v>14</v>
      </c>
      <c r="AH33" s="6" t="s">
        <v>545</v>
      </c>
      <c r="AI33" s="7" t="s">
        <v>1085</v>
      </c>
      <c r="AJ33" s="7" t="s">
        <v>1091</v>
      </c>
      <c r="AK33" s="7" t="s">
        <v>1094</v>
      </c>
      <c r="AL33" s="5">
        <v>100</v>
      </c>
      <c r="AM33" s="5">
        <v>100</v>
      </c>
      <c r="AN33" s="9">
        <v>100</v>
      </c>
      <c r="AO33" s="111">
        <v>100</v>
      </c>
      <c r="AP33" s="111">
        <v>100</v>
      </c>
      <c r="AQ33" s="104" t="s">
        <v>1692</v>
      </c>
      <c r="AR33" s="152">
        <v>100</v>
      </c>
      <c r="AS33" s="153">
        <f t="shared" si="9"/>
        <v>0</v>
      </c>
      <c r="AT33" s="153"/>
      <c r="AU33" s="380"/>
      <c r="AZ33" s="321" t="str">
        <f t="shared" si="6"/>
        <v>Falta diligenciar presupuesto asignado</v>
      </c>
      <c r="BA33" s="132" t="str">
        <f t="shared" si="7"/>
        <v>Es Sotock</v>
      </c>
      <c r="BB33" s="132" t="str">
        <f t="shared" si="12"/>
        <v>OK</v>
      </c>
      <c r="BC33" s="132" t="str">
        <f t="shared" si="13"/>
        <v>OK</v>
      </c>
      <c r="BD33" s="393" t="str">
        <f t="shared" si="8"/>
        <v>Stock OK</v>
      </c>
      <c r="BE33" s="384" t="e">
        <f>VLOOKUP(B33,[1]Gastos!$A$11:$R$4776,17,FALSE)</f>
        <v>#N/A</v>
      </c>
      <c r="BF33" s="384">
        <f t="shared" si="1"/>
        <v>0</v>
      </c>
      <c r="BG33" s="425" t="str">
        <f t="shared" si="2"/>
        <v>0104-0110</v>
      </c>
    </row>
    <row r="34" spans="1:59" s="1" customFormat="1" ht="20.100000000000001" hidden="1" customHeight="1" x14ac:dyDescent="0.25">
      <c r="A34" s="14" t="str">
        <f t="shared" si="3"/>
        <v>0104-0105</v>
      </c>
      <c r="B34" s="14" t="str">
        <f t="shared" si="4"/>
        <v>0104-0111</v>
      </c>
      <c r="C34" s="1" t="s">
        <v>1589</v>
      </c>
      <c r="D34" s="5" t="s">
        <v>13</v>
      </c>
      <c r="E34" s="6">
        <v>1</v>
      </c>
      <c r="F34" s="358" t="str">
        <f>VLOOKUP($B34,'producto-objetivo'!$A:$G,4,0)</f>
        <v>05</v>
      </c>
      <c r="G34" s="6" t="str">
        <f>VLOOKUP($B34,'producto-objetivo'!$A:$G,5,0)</f>
        <v>Fortalecimiento de la capacidad institucional que soporta la misionalidad de la entidad</v>
      </c>
      <c r="H34" s="6" t="str">
        <f>_xlfn.XLOOKUP($A34,'indicador-objetivo'!$A:$A,'indicador-objetivo'!F:F,"DATO NO ENCONTRADO",0)</f>
        <v>8</v>
      </c>
      <c r="I34" s="6" t="str">
        <f>_xlfn.XLOOKUP($A34,'indicador-objetivo'!$A:$A,'indicador-objetivo'!G:G,"DATO NO ENCONTRADO",0)</f>
        <v>Porcentaje de avance en el desarrollo de acciones para soportar la misionalidad  de la entidad</v>
      </c>
      <c r="J34" s="6" t="str">
        <f>_xlfn.XLOOKUP($A34,'indicador-objetivo'!$A:$A,'indicador-objetivo'!H:H,"DATO NO ENCONTRADO",0)</f>
        <v>Flujo</v>
      </c>
      <c r="K34" s="6" t="str">
        <f>_xlfn.XLOOKUP($A34,'indicador-objetivo'!$A:$A,'indicador-objetivo'!I:I,"DATO NO ENCONTRADO",0)</f>
        <v>Trimestral</v>
      </c>
      <c r="L34" s="6" t="str">
        <f>_xlfn.XLOOKUP($A34,'indicador-objetivo'!$A:$A,'indicador-objetivo'!J:J,"DATO NO ENCONTRADO",0)</f>
        <v>%</v>
      </c>
      <c r="M34" s="6">
        <f>_xlfn.XLOOKUP($A34,'indicador-objetivo'!$A:$A,'indicador-objetivo'!K:K,"DATO NO ENCONTRADO",0)</f>
        <v>0</v>
      </c>
      <c r="N34" s="6">
        <f>_xlfn.XLOOKUP($A34,'indicador-objetivo'!$A:$A,'indicador-objetivo'!L:L,"DATO NO ENCONTRADO",0)</f>
        <v>100</v>
      </c>
      <c r="O34" s="6">
        <f>_xlfn.XLOOKUP($A34,'indicador-objetivo'!$A:$A,'indicador-objetivo'!M:M,"DATO NO ENCONTRADO",0)</f>
        <v>100</v>
      </c>
      <c r="P34" s="145"/>
      <c r="Q34" s="342" t="s">
        <v>468</v>
      </c>
      <c r="R34" s="6" t="s">
        <v>115</v>
      </c>
      <c r="S34" s="8">
        <v>5091.0709999999999</v>
      </c>
      <c r="T34" s="9">
        <v>5091.0709999999999</v>
      </c>
      <c r="U34" s="9">
        <v>2116.5106890000002</v>
      </c>
      <c r="V34" s="9">
        <v>809.43618500000002</v>
      </c>
      <c r="W34" s="7" t="s">
        <v>516</v>
      </c>
      <c r="X34" s="7" t="s">
        <v>515</v>
      </c>
      <c r="Y34" s="7" t="s">
        <v>515</v>
      </c>
      <c r="Z34" s="7" t="s">
        <v>516</v>
      </c>
      <c r="AA34" s="7" t="s">
        <v>515</v>
      </c>
      <c r="AB34" s="7" t="s">
        <v>516</v>
      </c>
      <c r="AC34" s="169">
        <v>8247</v>
      </c>
      <c r="AD34" s="169">
        <f t="shared" si="14"/>
        <v>3155.9290000000001</v>
      </c>
      <c r="AE34" s="169"/>
      <c r="AF34" s="370">
        <f t="shared" si="5"/>
        <v>0</v>
      </c>
      <c r="AG34" s="7">
        <v>15</v>
      </c>
      <c r="AH34" s="6" t="s">
        <v>546</v>
      </c>
      <c r="AI34" s="7" t="s">
        <v>1085</v>
      </c>
      <c r="AJ34" s="7" t="s">
        <v>1090</v>
      </c>
      <c r="AK34" s="7" t="s">
        <v>1093</v>
      </c>
      <c r="AL34" s="5">
        <v>26</v>
      </c>
      <c r="AM34" s="5">
        <v>26</v>
      </c>
      <c r="AN34" s="9">
        <v>26</v>
      </c>
      <c r="AO34" s="9"/>
      <c r="AP34" s="9"/>
      <c r="AQ34" s="104" t="s">
        <v>1693</v>
      </c>
      <c r="AR34" s="152">
        <v>26</v>
      </c>
      <c r="AS34" s="153">
        <f t="shared" si="9"/>
        <v>0</v>
      </c>
      <c r="AT34" s="153"/>
      <c r="AU34" s="380"/>
      <c r="AZ34" s="321" t="str">
        <f t="shared" si="6"/>
        <v>Falta diligenciar presupuesto asignado</v>
      </c>
      <c r="BA34" s="132" t="str">
        <f t="shared" si="7"/>
        <v>Es Sotock</v>
      </c>
      <c r="BB34" s="132" t="str">
        <f t="shared" si="12"/>
        <v>OK</v>
      </c>
      <c r="BC34" s="132" t="str">
        <f t="shared" si="13"/>
        <v>OK</v>
      </c>
      <c r="BD34" s="393" t="str">
        <f t="shared" si="8"/>
        <v>Stock OK</v>
      </c>
      <c r="BE34" s="384" t="e">
        <f>VLOOKUP(B34,[1]Gastos!$A$11:$R$4776,17,FALSE)</f>
        <v>#N/A</v>
      </c>
      <c r="BF34" s="384">
        <f t="shared" si="1"/>
        <v>0</v>
      </c>
      <c r="BG34" s="425" t="str">
        <f t="shared" si="2"/>
        <v>0104-0111</v>
      </c>
    </row>
    <row r="35" spans="1:59" s="45" customFormat="1" ht="20.100000000000001" hidden="1" customHeight="1" x14ac:dyDescent="0.25">
      <c r="A35" s="45" t="str">
        <f t="shared" si="3"/>
        <v>0105-0110</v>
      </c>
      <c r="B35" s="45" t="str">
        <f t="shared" si="4"/>
        <v>0105-0133</v>
      </c>
      <c r="C35" s="45" t="s">
        <v>1588</v>
      </c>
      <c r="D35" s="27" t="s">
        <v>14</v>
      </c>
      <c r="E35" s="28" t="s">
        <v>3698</v>
      </c>
      <c r="F35" s="35" t="str">
        <f>VLOOKUP($B35,'producto-objetivo'!$A:$G,4,0)</f>
        <v>10</v>
      </c>
      <c r="G35" s="28" t="str">
        <f>VLOOKUP($B35,'producto-objetivo'!$A:$G,5,0)</f>
        <v>CONTRIBUIR A UNA ADMINISTRACIoN PUBLICA, INNOVADORA, TRANSPARENTE Y EFICIENTE</v>
      </c>
      <c r="H35" s="417" t="s">
        <v>514</v>
      </c>
      <c r="I35" s="415" t="s">
        <v>3706</v>
      </c>
      <c r="J35" s="414" t="str">
        <f>_xlfn.XLOOKUP($A35,'indicador-objetivo'!$A:$A,'indicador-objetivo'!H:H,"DATO NO ENCONTRADO",0)</f>
        <v>DATO NO ENCONTRADO</v>
      </c>
      <c r="K35" s="414" t="str">
        <f>_xlfn.XLOOKUP($A35,'indicador-objetivo'!$A:$A,'indicador-objetivo'!I:I,"DATO NO ENCONTRADO",0)</f>
        <v>DATO NO ENCONTRADO</v>
      </c>
      <c r="L35" s="414" t="str">
        <f>_xlfn.XLOOKUP($A35,'indicador-objetivo'!$A:$A,'indicador-objetivo'!J:J,"DATO NO ENCONTRADO",0)</f>
        <v>DATO NO ENCONTRADO</v>
      </c>
      <c r="M35" s="28" t="str">
        <f>_xlfn.XLOOKUP($A35,'indicador-objetivo'!$A:$A,'indicador-objetivo'!K:K,"DATO NO ENCONTRADO",0)</f>
        <v>DATO NO ENCONTRADO</v>
      </c>
      <c r="N35" s="28" t="str">
        <f>_xlfn.XLOOKUP($A35,'indicador-objetivo'!$A:$A,'indicador-objetivo'!L:L,"DATO NO ENCONTRADO",0)</f>
        <v>DATO NO ENCONTRADO</v>
      </c>
      <c r="O35" s="28" t="str">
        <f>_xlfn.XLOOKUP($A35,'indicador-objetivo'!$A:$A,'indicador-objetivo'!M:M,"DATO NO ENCONTRADO",0)</f>
        <v>DATO NO ENCONTRADO</v>
      </c>
      <c r="P35" s="28"/>
      <c r="Q35" s="346" t="s">
        <v>469</v>
      </c>
      <c r="R35" s="28" t="s">
        <v>116</v>
      </c>
      <c r="S35" s="69">
        <v>1610.7280000000001</v>
      </c>
      <c r="T35" s="38">
        <v>1610.7280000000001</v>
      </c>
      <c r="U35" s="38">
        <v>745.06694000000005</v>
      </c>
      <c r="V35" s="38">
        <v>618.35378700000001</v>
      </c>
      <c r="W35" s="29" t="s">
        <v>516</v>
      </c>
      <c r="X35" s="29" t="s">
        <v>515</v>
      </c>
      <c r="Y35" s="29" t="s">
        <v>515</v>
      </c>
      <c r="Z35" s="29" t="s">
        <v>515</v>
      </c>
      <c r="AA35" s="29" t="s">
        <v>516</v>
      </c>
      <c r="AB35" s="29" t="s">
        <v>515</v>
      </c>
      <c r="AC35" s="29"/>
      <c r="AD35" s="29"/>
      <c r="AE35" s="29"/>
      <c r="AF35" s="411">
        <f t="shared" si="5"/>
        <v>0</v>
      </c>
      <c r="AG35" s="29"/>
      <c r="AH35" s="28"/>
      <c r="AI35" s="27"/>
      <c r="AJ35" s="27"/>
      <c r="AK35" s="27"/>
      <c r="AL35" s="27"/>
      <c r="AM35" s="27"/>
      <c r="AN35" s="38"/>
      <c r="AO35" s="38"/>
      <c r="AP35" s="38"/>
      <c r="AQ35" s="28"/>
      <c r="AR35" s="38"/>
      <c r="AS35" s="38"/>
      <c r="AT35" s="38"/>
      <c r="AU35" s="38"/>
      <c r="AY35" s="45" t="s">
        <v>3705</v>
      </c>
      <c r="AZ35" s="363" t="str">
        <f t="shared" si="6"/>
        <v>Falta diligenciar presupuesto asignado</v>
      </c>
      <c r="BA35" s="51" t="str">
        <f t="shared" si="7"/>
        <v>No Stock</v>
      </c>
      <c r="BB35" s="51" t="str">
        <f t="shared" si="12"/>
        <v>OK</v>
      </c>
      <c r="BC35" s="51" t="str">
        <f t="shared" si="13"/>
        <v>OK</v>
      </c>
      <c r="BD35" s="412" t="str">
        <f t="shared" si="8"/>
        <v>N/A o problema por ser Stock</v>
      </c>
      <c r="BE35" s="413" t="e">
        <f>VLOOKUP(B35,[1]Gastos!$A$11:$R$4776,17,FALSE)</f>
        <v>#N/A</v>
      </c>
      <c r="BF35" s="413">
        <f t="shared" si="1"/>
        <v>0</v>
      </c>
      <c r="BG35" s="425" t="str">
        <f t="shared" si="2"/>
        <v>0105-0133</v>
      </c>
    </row>
    <row r="36" spans="1:59" s="45" customFormat="1" ht="20.100000000000001" hidden="1" customHeight="1" x14ac:dyDescent="0.25">
      <c r="A36" s="45" t="str">
        <f t="shared" si="3"/>
        <v>0105-0110</v>
      </c>
      <c r="B36" s="45" t="str">
        <f t="shared" si="4"/>
        <v>0105-0132</v>
      </c>
      <c r="C36" s="45" t="s">
        <v>1588</v>
      </c>
      <c r="D36" s="27" t="s">
        <v>14</v>
      </c>
      <c r="E36" s="28" t="s">
        <v>3698</v>
      </c>
      <c r="F36" s="35" t="str">
        <f>VLOOKUP($B36,'producto-objetivo'!$A:$G,4,0)</f>
        <v>10</v>
      </c>
      <c r="G36" s="28" t="str">
        <f>VLOOKUP($B36,'producto-objetivo'!$A:$G,5,0)</f>
        <v>CONTRIBUIR A UNA ADMINISTRACIoN PUBLICA, INNOVADORA, TRANSPARENTE Y EFICIENTE</v>
      </c>
      <c r="H36" s="417" t="s">
        <v>514</v>
      </c>
      <c r="I36" s="415" t="s">
        <v>3706</v>
      </c>
      <c r="J36" s="414" t="str">
        <f>_xlfn.XLOOKUP($A36,'indicador-objetivo'!$A:$A,'indicador-objetivo'!H:H,"DATO NO ENCONTRADO",0)</f>
        <v>DATO NO ENCONTRADO</v>
      </c>
      <c r="K36" s="414" t="str">
        <f>_xlfn.XLOOKUP($A36,'indicador-objetivo'!$A:$A,'indicador-objetivo'!I:I,"DATO NO ENCONTRADO",0)</f>
        <v>DATO NO ENCONTRADO</v>
      </c>
      <c r="L36" s="414" t="str">
        <f>_xlfn.XLOOKUP($A36,'indicador-objetivo'!$A:$A,'indicador-objetivo'!J:J,"DATO NO ENCONTRADO",0)</f>
        <v>DATO NO ENCONTRADO</v>
      </c>
      <c r="M36" s="28" t="str">
        <f>_xlfn.XLOOKUP($A36,'indicador-objetivo'!$A:$A,'indicador-objetivo'!K:K,"DATO NO ENCONTRADO",0)</f>
        <v>DATO NO ENCONTRADO</v>
      </c>
      <c r="N36" s="28" t="str">
        <f>_xlfn.XLOOKUP($A36,'indicador-objetivo'!$A:$A,'indicador-objetivo'!L:L,"DATO NO ENCONTRADO",0)</f>
        <v>DATO NO ENCONTRADO</v>
      </c>
      <c r="O36" s="28" t="str">
        <f>_xlfn.XLOOKUP($A36,'indicador-objetivo'!$A:$A,'indicador-objetivo'!M:M,"DATO NO ENCONTRADO",0)</f>
        <v>DATO NO ENCONTRADO</v>
      </c>
      <c r="P36" s="28"/>
      <c r="Q36" s="346" t="s">
        <v>470</v>
      </c>
      <c r="R36" s="28" t="s">
        <v>117</v>
      </c>
      <c r="S36" s="69">
        <v>849.52800000000002</v>
      </c>
      <c r="T36" s="38">
        <v>849.52800000000002</v>
      </c>
      <c r="U36" s="38">
        <v>307.236582</v>
      </c>
      <c r="V36" s="38">
        <v>243.92732699999999</v>
      </c>
      <c r="W36" s="29" t="s">
        <v>515</v>
      </c>
      <c r="X36" s="29" t="s">
        <v>515</v>
      </c>
      <c r="Y36" s="29" t="s">
        <v>515</v>
      </c>
      <c r="Z36" s="29" t="s">
        <v>515</v>
      </c>
      <c r="AA36" s="29" t="s">
        <v>516</v>
      </c>
      <c r="AB36" s="29" t="s">
        <v>515</v>
      </c>
      <c r="AC36" s="29"/>
      <c r="AD36" s="29"/>
      <c r="AE36" s="29"/>
      <c r="AF36" s="411">
        <f t="shared" si="5"/>
        <v>0</v>
      </c>
      <c r="AG36" s="29"/>
      <c r="AH36" s="28"/>
      <c r="AI36" s="27"/>
      <c r="AJ36" s="27"/>
      <c r="AK36" s="27"/>
      <c r="AL36" s="27"/>
      <c r="AM36" s="27"/>
      <c r="AN36" s="38"/>
      <c r="AO36" s="38"/>
      <c r="AP36" s="38"/>
      <c r="AQ36" s="28"/>
      <c r="AR36" s="38"/>
      <c r="AS36" s="38"/>
      <c r="AT36" s="38"/>
      <c r="AU36" s="38"/>
      <c r="AY36" s="45" t="s">
        <v>3704</v>
      </c>
      <c r="AZ36" s="363" t="str">
        <f t="shared" si="6"/>
        <v>Falta diligenciar presupuesto asignado</v>
      </c>
      <c r="BA36" s="51" t="str">
        <f t="shared" si="7"/>
        <v>No Stock</v>
      </c>
      <c r="BB36" s="51" t="str">
        <f t="shared" si="12"/>
        <v>OK</v>
      </c>
      <c r="BC36" s="51" t="str">
        <f t="shared" si="13"/>
        <v>OK</v>
      </c>
      <c r="BD36" s="412" t="str">
        <f t="shared" si="8"/>
        <v>N/A o problema por ser Stock</v>
      </c>
      <c r="BE36" s="413" t="e">
        <f>VLOOKUP(B36,[1]Gastos!$A$11:$R$4776,17,FALSE)</f>
        <v>#N/A</v>
      </c>
      <c r="BF36" s="413">
        <f t="shared" si="1"/>
        <v>0</v>
      </c>
      <c r="BG36" s="425" t="str">
        <f t="shared" si="2"/>
        <v>0105-0132</v>
      </c>
    </row>
    <row r="37" spans="1:59" s="45" customFormat="1" ht="20.100000000000001" hidden="1" customHeight="1" x14ac:dyDescent="0.25">
      <c r="A37" s="45" t="str">
        <f t="shared" si="3"/>
        <v>0105-0110</v>
      </c>
      <c r="B37" s="45" t="str">
        <f t="shared" si="4"/>
        <v>0105-0131</v>
      </c>
      <c r="C37" s="45" t="s">
        <v>1588</v>
      </c>
      <c r="D37" s="27" t="s">
        <v>14</v>
      </c>
      <c r="E37" s="28" t="s">
        <v>3698</v>
      </c>
      <c r="F37" s="35" t="str">
        <f>VLOOKUP($B37,'producto-objetivo'!$A:$G,4,0)</f>
        <v>10</v>
      </c>
      <c r="G37" s="28" t="str">
        <f>VLOOKUP($B37,'producto-objetivo'!$A:$G,5,0)</f>
        <v>CONTRIBUIR A UNA ADMINISTRACIoN PUBLICA, INNOVADORA, TRANSPARENTE Y EFICIENTE</v>
      </c>
      <c r="H37" s="417" t="s">
        <v>514</v>
      </c>
      <c r="I37" s="415" t="s">
        <v>3706</v>
      </c>
      <c r="J37" s="414" t="str">
        <f>_xlfn.XLOOKUP($A37,'indicador-objetivo'!$A:$A,'indicador-objetivo'!H:H,"DATO NO ENCONTRADO",0)</f>
        <v>DATO NO ENCONTRADO</v>
      </c>
      <c r="K37" s="414" t="str">
        <f>_xlfn.XLOOKUP($A37,'indicador-objetivo'!$A:$A,'indicador-objetivo'!I:I,"DATO NO ENCONTRADO",0)</f>
        <v>DATO NO ENCONTRADO</v>
      </c>
      <c r="L37" s="414" t="str">
        <f>_xlfn.XLOOKUP($A37,'indicador-objetivo'!$A:$A,'indicador-objetivo'!J:J,"DATO NO ENCONTRADO",0)</f>
        <v>DATO NO ENCONTRADO</v>
      </c>
      <c r="M37" s="28" t="str">
        <f>_xlfn.XLOOKUP($A37,'indicador-objetivo'!$A:$A,'indicador-objetivo'!K:K,"DATO NO ENCONTRADO",0)</f>
        <v>DATO NO ENCONTRADO</v>
      </c>
      <c r="N37" s="28" t="str">
        <f>_xlfn.XLOOKUP($A37,'indicador-objetivo'!$A:$A,'indicador-objetivo'!L:L,"DATO NO ENCONTRADO",0)</f>
        <v>DATO NO ENCONTRADO</v>
      </c>
      <c r="O37" s="28" t="str">
        <f>_xlfn.XLOOKUP($A37,'indicador-objetivo'!$A:$A,'indicador-objetivo'!M:M,"DATO NO ENCONTRADO",0)</f>
        <v>DATO NO ENCONTRADO</v>
      </c>
      <c r="P37" s="28"/>
      <c r="Q37" s="346" t="s">
        <v>471</v>
      </c>
      <c r="R37" s="28" t="s">
        <v>118</v>
      </c>
      <c r="S37" s="69">
        <v>565.4</v>
      </c>
      <c r="T37" s="38">
        <v>565.4</v>
      </c>
      <c r="U37" s="38">
        <v>248.533333</v>
      </c>
      <c r="V37" s="38">
        <v>200.14600100000001</v>
      </c>
      <c r="W37" s="29" t="s">
        <v>516</v>
      </c>
      <c r="X37" s="29" t="s">
        <v>515</v>
      </c>
      <c r="Y37" s="29" t="s">
        <v>515</v>
      </c>
      <c r="Z37" s="29" t="s">
        <v>515</v>
      </c>
      <c r="AA37" s="29" t="s">
        <v>516</v>
      </c>
      <c r="AB37" s="29" t="s">
        <v>515</v>
      </c>
      <c r="AC37" s="29"/>
      <c r="AD37" s="29"/>
      <c r="AE37" s="29"/>
      <c r="AF37" s="411">
        <f t="shared" si="5"/>
        <v>0</v>
      </c>
      <c r="AG37" s="29"/>
      <c r="AH37" s="28"/>
      <c r="AI37" s="27"/>
      <c r="AJ37" s="27"/>
      <c r="AK37" s="27"/>
      <c r="AL37" s="27"/>
      <c r="AM37" s="27"/>
      <c r="AN37" s="38"/>
      <c r="AO37" s="38"/>
      <c r="AP37" s="38"/>
      <c r="AQ37" s="28"/>
      <c r="AR37" s="38"/>
      <c r="AS37" s="38"/>
      <c r="AT37" s="38"/>
      <c r="AU37" s="38"/>
      <c r="AY37" s="45" t="s">
        <v>3704</v>
      </c>
      <c r="AZ37" s="363" t="str">
        <f t="shared" si="6"/>
        <v>Falta diligenciar presupuesto asignado</v>
      </c>
      <c r="BA37" s="51" t="str">
        <f t="shared" si="7"/>
        <v>No Stock</v>
      </c>
      <c r="BB37" s="51" t="str">
        <f t="shared" si="12"/>
        <v>OK</v>
      </c>
      <c r="BC37" s="51" t="str">
        <f t="shared" si="13"/>
        <v>OK</v>
      </c>
      <c r="BD37" s="412" t="str">
        <f t="shared" si="8"/>
        <v>N/A o problema por ser Stock</v>
      </c>
      <c r="BE37" s="413" t="e">
        <f>VLOOKUP(B37,[1]Gastos!$A$11:$R$4776,17,FALSE)</f>
        <v>#N/A</v>
      </c>
      <c r="BF37" s="413">
        <f t="shared" si="1"/>
        <v>0</v>
      </c>
      <c r="BG37" s="425" t="str">
        <f t="shared" ref="BG37:BG68" si="15">B37</f>
        <v>0105-0131</v>
      </c>
    </row>
    <row r="38" spans="1:59" s="45" customFormat="1" ht="20.100000000000001" hidden="1" customHeight="1" x14ac:dyDescent="0.25">
      <c r="A38" s="14" t="str">
        <f t="shared" si="3"/>
        <v>0105-0101</v>
      </c>
      <c r="B38" s="14" t="str">
        <f t="shared" si="4"/>
        <v>0105-0101</v>
      </c>
      <c r="C38" s="45" t="s">
        <v>1588</v>
      </c>
      <c r="D38" s="27" t="s">
        <v>14</v>
      </c>
      <c r="E38" s="28" t="s">
        <v>3698</v>
      </c>
      <c r="F38" s="35" t="str">
        <f>VLOOKUP($B38,'producto-objetivo'!$A:$G,4,0)</f>
        <v>01</v>
      </c>
      <c r="G38" s="28" t="str">
        <f>VLOOKUP($B38,'producto-objetivo'!$A:$G,5,0)</f>
        <v xml:space="preserve"> Contribuir con la eficiencia en la gestión pública y la generación de valor público de las entidades del Distrito Capital a partir del análisis y seguimiento a los planes, programas y proyectos de la administración distrital, identificando las posibles ineficiencias administrativas y oportunidades de mejora
</v>
      </c>
      <c r="H38" s="417" t="str">
        <f>_xlfn.XLOOKUP($A38,'indicador-objetivo'!$A:$A,'indicador-objetivo'!F:F,"DATO NO ENCONTRADO",0)</f>
        <v>DATO NO ENCONTRADO</v>
      </c>
      <c r="I38" s="414" t="s">
        <v>3703</v>
      </c>
      <c r="J38" s="414" t="str">
        <f>_xlfn.XLOOKUP($A38,'indicador-objetivo'!$A:$A,'indicador-objetivo'!H:H,"DATO NO ENCONTRADO",0)</f>
        <v>DATO NO ENCONTRADO</v>
      </c>
      <c r="K38" s="414" t="str">
        <f>_xlfn.XLOOKUP($A38,'indicador-objetivo'!$A:$A,'indicador-objetivo'!I:I,"DATO NO ENCONTRADO",0)</f>
        <v>DATO NO ENCONTRADO</v>
      </c>
      <c r="L38" s="414" t="str">
        <f>_xlfn.XLOOKUP($A38,'indicador-objetivo'!$A:$A,'indicador-objetivo'!J:J,"DATO NO ENCONTRADO",0)</f>
        <v>DATO NO ENCONTRADO</v>
      </c>
      <c r="M38" s="28" t="str">
        <f>_xlfn.XLOOKUP($A38,'indicador-objetivo'!$A:$A,'indicador-objetivo'!K:K,"DATO NO ENCONTRADO",0)</f>
        <v>DATO NO ENCONTRADO</v>
      </c>
      <c r="N38" s="28" t="str">
        <f>_xlfn.XLOOKUP($A38,'indicador-objetivo'!$A:$A,'indicador-objetivo'!L:L,"DATO NO ENCONTRADO",0)</f>
        <v>DATO NO ENCONTRADO</v>
      </c>
      <c r="O38" s="28" t="str">
        <f>_xlfn.XLOOKUP($A38,'indicador-objetivo'!$A:$A,'indicador-objetivo'!M:M,"DATO NO ENCONTRADO",0)</f>
        <v>DATO NO ENCONTRADO</v>
      </c>
      <c r="P38" s="28"/>
      <c r="Q38" s="343" t="s">
        <v>462</v>
      </c>
      <c r="R38" s="28" t="s">
        <v>1759</v>
      </c>
      <c r="S38" s="69"/>
      <c r="T38" s="38"/>
      <c r="U38" s="38"/>
      <c r="V38" s="38"/>
      <c r="W38" s="29"/>
      <c r="X38" s="29"/>
      <c r="Y38" s="29"/>
      <c r="Z38" s="29"/>
      <c r="AA38" s="29"/>
      <c r="AB38" s="29"/>
      <c r="AC38" s="51"/>
      <c r="AD38" s="29"/>
      <c r="AE38" s="29"/>
      <c r="AF38" s="370">
        <f t="shared" si="5"/>
        <v>0</v>
      </c>
      <c r="AG38" s="141" t="s">
        <v>462</v>
      </c>
      <c r="AH38" s="28" t="s">
        <v>1770</v>
      </c>
      <c r="AI38" s="141" t="s">
        <v>1084</v>
      </c>
      <c r="AJ38" s="141" t="s">
        <v>1090</v>
      </c>
      <c r="AK38" s="141" t="s">
        <v>1093</v>
      </c>
      <c r="AL38" s="27">
        <v>1</v>
      </c>
      <c r="AM38" s="27">
        <v>5</v>
      </c>
      <c r="AN38" s="38"/>
      <c r="AO38" s="268"/>
      <c r="AP38" s="268"/>
      <c r="AQ38" s="50"/>
      <c r="AR38" s="38"/>
      <c r="AS38" s="38"/>
      <c r="AT38" s="268"/>
      <c r="AU38" s="380"/>
      <c r="AX38" s="45" t="s">
        <v>1782</v>
      </c>
      <c r="AY38" s="45" t="s">
        <v>3702</v>
      </c>
      <c r="AZ38" s="321" t="str">
        <f t="shared" si="6"/>
        <v>Falta diligenciar presupuesto asignado</v>
      </c>
      <c r="BA38" s="132" t="str">
        <f t="shared" si="7"/>
        <v>No Stock</v>
      </c>
      <c r="BB38" s="132" t="str">
        <f t="shared" si="12"/>
        <v>NO</v>
      </c>
      <c r="BC38" s="132" t="str">
        <f t="shared" si="13"/>
        <v>NO</v>
      </c>
      <c r="BD38" s="393" t="str">
        <f t="shared" si="8"/>
        <v>N/A o problema por ser Stock</v>
      </c>
      <c r="BE38" s="384" t="e">
        <f>VLOOKUP(B38,[1]Gastos!$A$11:$R$4776,17,FALSE)</f>
        <v>#N/A</v>
      </c>
      <c r="BF38" s="384">
        <f t="shared" si="1"/>
        <v>0</v>
      </c>
      <c r="BG38" s="425" t="str">
        <f t="shared" si="15"/>
        <v>0105-0101</v>
      </c>
    </row>
    <row r="39" spans="1:59" s="45" customFormat="1" ht="20.100000000000001" hidden="1" customHeight="1" x14ac:dyDescent="0.25">
      <c r="A39" s="14" t="str">
        <f t="shared" si="3"/>
        <v>0105-0102</v>
      </c>
      <c r="B39" s="14" t="str">
        <f t="shared" si="4"/>
        <v>0105-0102</v>
      </c>
      <c r="C39" s="45" t="s">
        <v>1588</v>
      </c>
      <c r="D39" s="27" t="s">
        <v>14</v>
      </c>
      <c r="E39" s="28" t="s">
        <v>3698</v>
      </c>
      <c r="F39" s="35" t="str">
        <f>VLOOKUP($B39,'producto-objetivo'!$A:$G,4,0)</f>
        <v>02</v>
      </c>
      <c r="G39" s="28" t="str">
        <f>VLOOKUP($B39,'producto-objetivo'!$A:$G,5,0)</f>
        <v xml:space="preserve">Promover el mejoramiento continuo y fomentar una cultura de transparencia y eficiencia en la gestión contractual
</v>
      </c>
      <c r="H39" s="417" t="str">
        <f>_xlfn.XLOOKUP($A39,'indicador-objetivo'!$A:$A,'indicador-objetivo'!F:F,"DATO NO ENCONTRADO",0)</f>
        <v>2</v>
      </c>
      <c r="I39" s="414" t="str">
        <f>_xlfn.XLOOKUP($A39,'indicador-objetivo'!$A:$A,'indicador-objetivo'!G:G,"DATO NO ENCONTRADO",0)</f>
        <v>Porcentaje de entidades distritales acompañadas en la fase precontractual y contractual</v>
      </c>
      <c r="J39" s="414" t="str">
        <f>_xlfn.XLOOKUP($A39,'indicador-objetivo'!$A:$A,'indicador-objetivo'!H:H,"DATO NO ENCONTRADO",0)</f>
        <v>Flujo</v>
      </c>
      <c r="K39" s="414" t="str">
        <f>_xlfn.XLOOKUP($A39,'indicador-objetivo'!$A:$A,'indicador-objetivo'!I:I,"DATO NO ENCONTRADO",0)</f>
        <v>Anual</v>
      </c>
      <c r="L39" s="414" t="str">
        <f>_xlfn.XLOOKUP($A39,'indicador-objetivo'!$A:$A,'indicador-objetivo'!J:J,"DATO NO ENCONTRADO",0)</f>
        <v>%</v>
      </c>
      <c r="M39" s="28">
        <f>_xlfn.XLOOKUP($A39,'indicador-objetivo'!$A:$A,'indicador-objetivo'!K:K,"DATO NO ENCONTRADO",0)</f>
        <v>0</v>
      </c>
      <c r="N39" s="28">
        <f>_xlfn.XLOOKUP($A39,'indicador-objetivo'!$A:$A,'indicador-objetivo'!L:L,"DATO NO ENCONTRADO",0)</f>
        <v>50</v>
      </c>
      <c r="O39" s="28">
        <f>_xlfn.XLOOKUP($A39,'indicador-objetivo'!$A:$A,'indicador-objetivo'!M:M,"DATO NO ENCONTRADO",0)</f>
        <v>50</v>
      </c>
      <c r="P39" s="28"/>
      <c r="Q39" s="343" t="s">
        <v>461</v>
      </c>
      <c r="R39" s="28" t="s">
        <v>1760</v>
      </c>
      <c r="S39" s="69"/>
      <c r="T39" s="38"/>
      <c r="U39" s="38"/>
      <c r="V39" s="38"/>
      <c r="W39" s="29"/>
      <c r="X39" s="29"/>
      <c r="Y39" s="29"/>
      <c r="Z39" s="29"/>
      <c r="AA39" s="29"/>
      <c r="AB39" s="29"/>
      <c r="AC39" s="51"/>
      <c r="AD39" s="29"/>
      <c r="AE39" s="29"/>
      <c r="AF39" s="370">
        <f t="shared" si="5"/>
        <v>0</v>
      </c>
      <c r="AG39" s="141" t="s">
        <v>461</v>
      </c>
      <c r="AH39" s="28" t="s">
        <v>1771</v>
      </c>
      <c r="AI39" s="141" t="s">
        <v>1084</v>
      </c>
      <c r="AJ39" s="141" t="s">
        <v>1090</v>
      </c>
      <c r="AK39" s="141" t="s">
        <v>1093</v>
      </c>
      <c r="AL39" s="27">
        <v>3</v>
      </c>
      <c r="AM39" s="27">
        <v>30</v>
      </c>
      <c r="AN39" s="38">
        <v>3</v>
      </c>
      <c r="AO39" s="268"/>
      <c r="AP39" s="268"/>
      <c r="AQ39" s="50"/>
      <c r="AR39" s="38"/>
      <c r="AS39" s="38"/>
      <c r="AT39" s="268"/>
      <c r="AU39" s="380"/>
      <c r="AX39" s="45" t="s">
        <v>1782</v>
      </c>
      <c r="AZ39" s="321" t="str">
        <f t="shared" si="6"/>
        <v>Falta diligenciar presupuesto asignado</v>
      </c>
      <c r="BA39" s="132" t="str">
        <f t="shared" si="7"/>
        <v>No Stock</v>
      </c>
      <c r="BB39" s="132" t="str">
        <f t="shared" si="12"/>
        <v>NO</v>
      </c>
      <c r="BC39" s="132" t="str">
        <f t="shared" si="13"/>
        <v>NO</v>
      </c>
      <c r="BD39" s="393" t="str">
        <f t="shared" si="8"/>
        <v>N/A o problema por ser Stock</v>
      </c>
      <c r="BE39" s="384">
        <f>VLOOKUP(B39,[1]Gastos!$A$11:$R$4776,17,FALSE)</f>
        <v>3243791000</v>
      </c>
      <c r="BF39" s="384">
        <f t="shared" si="1"/>
        <v>3243791000</v>
      </c>
      <c r="BG39" s="425" t="str">
        <f t="shared" si="15"/>
        <v>0105-0102</v>
      </c>
    </row>
    <row r="40" spans="1:59" s="45" customFormat="1" ht="20.100000000000001" hidden="1" customHeight="1" x14ac:dyDescent="0.25">
      <c r="A40" s="14" t="str">
        <f t="shared" si="3"/>
        <v>0105-0102</v>
      </c>
      <c r="B40" s="14" t="str">
        <f t="shared" si="4"/>
        <v>0105-0103</v>
      </c>
      <c r="C40" s="45" t="s">
        <v>1588</v>
      </c>
      <c r="D40" s="27" t="s">
        <v>14</v>
      </c>
      <c r="E40" s="28" t="s">
        <v>3698</v>
      </c>
      <c r="F40" s="35" t="str">
        <f>VLOOKUP($B40,'producto-objetivo'!$A:$G,4,0)</f>
        <v>02</v>
      </c>
      <c r="G40" s="28" t="str">
        <f>VLOOKUP($B40,'producto-objetivo'!$A:$G,5,0)</f>
        <v xml:space="preserve">Promover el mejoramiento continuo y fomentar una cultura de transparencia y eficiencia en la gestión contractual
</v>
      </c>
      <c r="H40" s="417" t="str">
        <f>_xlfn.XLOOKUP($A40,'indicador-objetivo'!$A:$A,'indicador-objetivo'!F:F,"DATO NO ENCONTRADO",0)</f>
        <v>2</v>
      </c>
      <c r="I40" s="414" t="str">
        <f>_xlfn.XLOOKUP($A40,'indicador-objetivo'!$A:$A,'indicador-objetivo'!G:G,"DATO NO ENCONTRADO",0)</f>
        <v>Porcentaje de entidades distritales acompañadas en la fase precontractual y contractual</v>
      </c>
      <c r="J40" s="414" t="str">
        <f>_xlfn.XLOOKUP($A40,'indicador-objetivo'!$A:$A,'indicador-objetivo'!H:H,"DATO NO ENCONTRADO",0)</f>
        <v>Flujo</v>
      </c>
      <c r="K40" s="414" t="str">
        <f>_xlfn.XLOOKUP($A40,'indicador-objetivo'!$A:$A,'indicador-objetivo'!I:I,"DATO NO ENCONTRADO",0)</f>
        <v>Anual</v>
      </c>
      <c r="L40" s="414" t="str">
        <f>_xlfn.XLOOKUP($A40,'indicador-objetivo'!$A:$A,'indicador-objetivo'!J:J,"DATO NO ENCONTRADO",0)</f>
        <v>%</v>
      </c>
      <c r="M40" s="28">
        <f>_xlfn.XLOOKUP($A40,'indicador-objetivo'!$A:$A,'indicador-objetivo'!K:K,"DATO NO ENCONTRADO",0)</f>
        <v>0</v>
      </c>
      <c r="N40" s="28">
        <f>_xlfn.XLOOKUP($A40,'indicador-objetivo'!$A:$A,'indicador-objetivo'!L:L,"DATO NO ENCONTRADO",0)</f>
        <v>50</v>
      </c>
      <c r="O40" s="28">
        <f>_xlfn.XLOOKUP($A40,'indicador-objetivo'!$A:$A,'indicador-objetivo'!M:M,"DATO NO ENCONTRADO",0)</f>
        <v>50</v>
      </c>
      <c r="P40" s="28"/>
      <c r="Q40" s="343" t="s">
        <v>459</v>
      </c>
      <c r="R40" s="28" t="s">
        <v>1761</v>
      </c>
      <c r="S40" s="69"/>
      <c r="T40" s="38"/>
      <c r="U40" s="38"/>
      <c r="V40" s="38"/>
      <c r="W40" s="29"/>
      <c r="X40" s="29"/>
      <c r="Y40" s="29"/>
      <c r="Z40" s="29"/>
      <c r="AA40" s="29"/>
      <c r="AB40" s="29"/>
      <c r="AC40" s="51"/>
      <c r="AD40" s="29"/>
      <c r="AE40" s="29"/>
      <c r="AF40" s="370">
        <f t="shared" si="5"/>
        <v>0</v>
      </c>
      <c r="AG40" s="141" t="s">
        <v>459</v>
      </c>
      <c r="AH40" s="28" t="s">
        <v>1772</v>
      </c>
      <c r="AI40" s="141" t="s">
        <v>1084</v>
      </c>
      <c r="AJ40" s="141" t="s">
        <v>1090</v>
      </c>
      <c r="AK40" s="141" t="s">
        <v>1093</v>
      </c>
      <c r="AL40" s="27">
        <v>4</v>
      </c>
      <c r="AM40" s="27">
        <v>40</v>
      </c>
      <c r="AN40" s="38">
        <v>4</v>
      </c>
      <c r="AO40" s="268"/>
      <c r="AP40" s="268"/>
      <c r="AQ40" s="50"/>
      <c r="AR40" s="38"/>
      <c r="AS40" s="38"/>
      <c r="AT40" s="268"/>
      <c r="AU40" s="380"/>
      <c r="AX40" s="45" t="s">
        <v>1782</v>
      </c>
      <c r="AZ40" s="321" t="str">
        <f t="shared" si="6"/>
        <v>Falta diligenciar presupuesto asignado</v>
      </c>
      <c r="BA40" s="132" t="str">
        <f t="shared" si="7"/>
        <v>No Stock</v>
      </c>
      <c r="BB40" s="132" t="str">
        <f t="shared" si="12"/>
        <v>NO</v>
      </c>
      <c r="BC40" s="132" t="str">
        <f t="shared" si="13"/>
        <v>NO</v>
      </c>
      <c r="BD40" s="393" t="str">
        <f t="shared" si="8"/>
        <v>N/A o problema por ser Stock</v>
      </c>
      <c r="BE40" s="384" t="e">
        <f>VLOOKUP(B40,[1]Gastos!$A$11:$R$4776,17,FALSE)</f>
        <v>#N/A</v>
      </c>
      <c r="BF40" s="384">
        <f t="shared" si="1"/>
        <v>0</v>
      </c>
      <c r="BG40" s="425" t="str">
        <f t="shared" si="15"/>
        <v>0105-0103</v>
      </c>
    </row>
    <row r="41" spans="1:59" s="45" customFormat="1" ht="20.100000000000001" hidden="1" customHeight="1" x14ac:dyDescent="0.25">
      <c r="A41" s="14" t="str">
        <f t="shared" si="3"/>
        <v>0105-0103</v>
      </c>
      <c r="B41" s="14" t="str">
        <f t="shared" si="4"/>
        <v>0105-0104</v>
      </c>
      <c r="C41" s="45" t="s">
        <v>1588</v>
      </c>
      <c r="D41" s="27" t="s">
        <v>14</v>
      </c>
      <c r="E41" s="28" t="s">
        <v>3698</v>
      </c>
      <c r="F41" s="35" t="str">
        <f>VLOOKUP($B41,'producto-objetivo'!$A:$G,4,0)</f>
        <v>03</v>
      </c>
      <c r="G41" s="28" t="str">
        <f>VLOOKUP($B41,'producto-objetivo'!$A:$G,5,0)</f>
        <v xml:space="preserve">Contribuir al fortalecimiento de la gestión de servicio a la ciudadanía, a través de acciones de prevención, control, seguimiento, así como la investigación de conductas contrarias a la probidad y la normatividad vigente de las entidades distritales
</v>
      </c>
      <c r="H41" s="417" t="str">
        <f>_xlfn.XLOOKUP($A41,'indicador-objetivo'!$A:$A,'indicador-objetivo'!F:F,"DATO NO ENCONTRADO",0)</f>
        <v>3</v>
      </c>
      <c r="I41" s="414" t="str">
        <f>_xlfn.XLOOKUP($A41,'indicador-objetivo'!$A:$A,'indicador-objetivo'!G:G,"DATO NO ENCONTRADO",0)</f>
        <v>Porcentaje de entidades distritales que participan en la Red Distrital de Quejas y Reclamos</v>
      </c>
      <c r="J41" s="414" t="str">
        <f>_xlfn.XLOOKUP($A41,'indicador-objetivo'!$A:$A,'indicador-objetivo'!H:H,"DATO NO ENCONTRADO",0)</f>
        <v>Capacidad</v>
      </c>
      <c r="K41" s="414" t="str">
        <f>_xlfn.XLOOKUP($A41,'indicador-objetivo'!$A:$A,'indicador-objetivo'!I:I,"DATO NO ENCONTRADO",0)</f>
        <v>Anual</v>
      </c>
      <c r="L41" s="414" t="str">
        <f>_xlfn.XLOOKUP($A41,'indicador-objetivo'!$A:$A,'indicador-objetivo'!J:J,"DATO NO ENCONTRADO",0)</f>
        <v>%</v>
      </c>
      <c r="M41" s="28">
        <f>_xlfn.XLOOKUP($A41,'indicador-objetivo'!$A:$A,'indicador-objetivo'!K:K,"DATO NO ENCONTRADO",0)</f>
        <v>80</v>
      </c>
      <c r="N41" s="28">
        <f>_xlfn.XLOOKUP($A41,'indicador-objetivo'!$A:$A,'indicador-objetivo'!L:L,"DATO NO ENCONTRADO",0)</f>
        <v>100</v>
      </c>
      <c r="O41" s="28">
        <f>_xlfn.XLOOKUP($A41,'indicador-objetivo'!$A:$A,'indicador-objetivo'!M:M,"DATO NO ENCONTRADO",0)</f>
        <v>82</v>
      </c>
      <c r="P41" s="28"/>
      <c r="Q41" s="343" t="s">
        <v>460</v>
      </c>
      <c r="R41" s="28" t="s">
        <v>1762</v>
      </c>
      <c r="S41" s="69"/>
      <c r="T41" s="38"/>
      <c r="U41" s="38"/>
      <c r="V41" s="38"/>
      <c r="W41" s="29"/>
      <c r="X41" s="29"/>
      <c r="Y41" s="29"/>
      <c r="Z41" s="29"/>
      <c r="AA41" s="29"/>
      <c r="AB41" s="29"/>
      <c r="AC41" s="51"/>
      <c r="AD41" s="29"/>
      <c r="AE41" s="29"/>
      <c r="AF41" s="370">
        <f t="shared" si="5"/>
        <v>0</v>
      </c>
      <c r="AG41" s="141" t="s">
        <v>460</v>
      </c>
      <c r="AH41" s="28" t="s">
        <v>1773</v>
      </c>
      <c r="AI41" s="141" t="s">
        <v>1084</v>
      </c>
      <c r="AJ41" s="141" t="s">
        <v>1090</v>
      </c>
      <c r="AK41" s="141" t="s">
        <v>1093</v>
      </c>
      <c r="AL41" s="27">
        <v>2</v>
      </c>
      <c r="AM41" s="27">
        <v>20</v>
      </c>
      <c r="AN41" s="38">
        <v>2</v>
      </c>
      <c r="AO41" s="268"/>
      <c r="AP41" s="268"/>
      <c r="AQ41" s="50"/>
      <c r="AR41" s="38"/>
      <c r="AS41" s="38"/>
      <c r="AT41" s="268"/>
      <c r="AU41" s="380"/>
      <c r="AX41" s="45" t="s">
        <v>1782</v>
      </c>
      <c r="AZ41" s="321" t="str">
        <f t="shared" si="6"/>
        <v>Falta diligenciar presupuesto asignado</v>
      </c>
      <c r="BA41" s="132" t="str">
        <f t="shared" si="7"/>
        <v>No Stock</v>
      </c>
      <c r="BB41" s="132" t="str">
        <f t="shared" si="12"/>
        <v>NO</v>
      </c>
      <c r="BC41" s="132" t="str">
        <f t="shared" si="13"/>
        <v>NO</v>
      </c>
      <c r="BD41" s="393" t="str">
        <f t="shared" si="8"/>
        <v>N/A o problema por ser Stock</v>
      </c>
      <c r="BE41" s="384" t="e">
        <f>VLOOKUP(B41,[1]Gastos!$A$11:$R$4776,17,FALSE)</f>
        <v>#N/A</v>
      </c>
      <c r="BF41" s="384">
        <f t="shared" si="1"/>
        <v>0</v>
      </c>
      <c r="BG41" s="425" t="str">
        <f t="shared" si="15"/>
        <v>0105-0104</v>
      </c>
    </row>
    <row r="42" spans="1:59" s="45" customFormat="1" ht="20.100000000000001" hidden="1" customHeight="1" x14ac:dyDescent="0.25">
      <c r="A42" s="14" t="str">
        <f t="shared" si="3"/>
        <v>0105-0103</v>
      </c>
      <c r="B42" s="14" t="str">
        <f t="shared" si="4"/>
        <v>0105-0105</v>
      </c>
      <c r="C42" s="45" t="s">
        <v>1588</v>
      </c>
      <c r="D42" s="27" t="s">
        <v>14</v>
      </c>
      <c r="E42" s="28" t="s">
        <v>3698</v>
      </c>
      <c r="F42" s="35" t="str">
        <f>VLOOKUP($B42,'producto-objetivo'!$A:$G,4,0)</f>
        <v>03</v>
      </c>
      <c r="G42" s="28" t="str">
        <f>VLOOKUP($B42,'producto-objetivo'!$A:$G,5,0)</f>
        <v xml:space="preserve">Contribuir al fortalecimiento de la gestión de servicio a la ciudadanía, a través de acciones de prevención, control, seguimiento, así como la investigación de conductas contrarias a la probidad y la normatividad vigente de las entidades distritales
</v>
      </c>
      <c r="H42" s="417" t="s">
        <v>1839</v>
      </c>
      <c r="I42" s="414" t="s">
        <v>2686</v>
      </c>
      <c r="J42" s="414" t="s">
        <v>1084</v>
      </c>
      <c r="K42" s="414" t="s">
        <v>1090</v>
      </c>
      <c r="L42" s="414" t="s">
        <v>1093</v>
      </c>
      <c r="M42" s="73">
        <v>1</v>
      </c>
      <c r="N42" s="73">
        <v>10</v>
      </c>
      <c r="O42" s="73">
        <v>1</v>
      </c>
      <c r="P42" s="28"/>
      <c r="Q42" s="343" t="s">
        <v>463</v>
      </c>
      <c r="R42" s="28" t="s">
        <v>1763</v>
      </c>
      <c r="S42" s="69"/>
      <c r="T42" s="38"/>
      <c r="U42" s="38"/>
      <c r="V42" s="38"/>
      <c r="W42" s="29"/>
      <c r="X42" s="29"/>
      <c r="Y42" s="29"/>
      <c r="Z42" s="29"/>
      <c r="AA42" s="29"/>
      <c r="AB42" s="29"/>
      <c r="AC42" s="51"/>
      <c r="AD42" s="29"/>
      <c r="AE42" s="29"/>
      <c r="AF42" s="370">
        <f t="shared" si="5"/>
        <v>0</v>
      </c>
      <c r="AG42" s="141" t="s">
        <v>463</v>
      </c>
      <c r="AH42" s="28" t="s">
        <v>1774</v>
      </c>
      <c r="AI42" s="141" t="s">
        <v>1084</v>
      </c>
      <c r="AJ42" s="141" t="s">
        <v>1090</v>
      </c>
      <c r="AK42" s="141" t="s">
        <v>1093</v>
      </c>
      <c r="AL42" s="27">
        <v>1</v>
      </c>
      <c r="AM42" s="27">
        <v>10</v>
      </c>
      <c r="AN42" s="38">
        <v>1</v>
      </c>
      <c r="AO42" s="268"/>
      <c r="AP42" s="268"/>
      <c r="AQ42" s="50"/>
      <c r="AR42" s="38"/>
      <c r="AS42" s="38"/>
      <c r="AT42" s="268"/>
      <c r="AU42" s="380"/>
      <c r="AX42" s="45" t="s">
        <v>1782</v>
      </c>
      <c r="AZ42" s="321" t="str">
        <f t="shared" si="6"/>
        <v>Falta diligenciar presupuesto asignado</v>
      </c>
      <c r="BA42" s="132" t="str">
        <f t="shared" si="7"/>
        <v>No Stock</v>
      </c>
      <c r="BB42" s="132" t="str">
        <f t="shared" si="12"/>
        <v>NO</v>
      </c>
      <c r="BC42" s="132" t="str">
        <f t="shared" si="13"/>
        <v>NO</v>
      </c>
      <c r="BD42" s="393" t="str">
        <f t="shared" si="8"/>
        <v>N/A o problema por ser Stock</v>
      </c>
      <c r="BE42" s="384" t="e">
        <f>VLOOKUP(B42,[1]Gastos!$A$11:$R$4776,17,FALSE)</f>
        <v>#N/A</v>
      </c>
      <c r="BF42" s="384">
        <f t="shared" si="1"/>
        <v>0</v>
      </c>
      <c r="BG42" s="425" t="str">
        <f t="shared" si="15"/>
        <v>0105-0105</v>
      </c>
    </row>
    <row r="43" spans="1:59" s="45" customFormat="1" ht="20.100000000000001" hidden="1" customHeight="1" x14ac:dyDescent="0.25">
      <c r="A43" s="45" t="str">
        <f t="shared" si="3"/>
        <v>0105-0104</v>
      </c>
      <c r="B43" s="45" t="str">
        <f t="shared" si="4"/>
        <v>0105-0106</v>
      </c>
      <c r="C43" s="45" t="s">
        <v>1588</v>
      </c>
      <c r="D43" s="27" t="s">
        <v>14</v>
      </c>
      <c r="E43" s="28" t="s">
        <v>3698</v>
      </c>
      <c r="F43" s="35" t="str">
        <f>VLOOKUP($B43,'producto-objetivo'!$A:$G,4,0)</f>
        <v>04</v>
      </c>
      <c r="G43" s="28" t="str">
        <f>VLOOKUP($B43,'producto-objetivo'!$A:$G,5,0)</f>
        <v xml:space="preserve">Promover el control social por parte de la ciudadanía y hacer el seguimiento a la garantía de la participación ciudadana en las Entidades del Distrito
</v>
      </c>
      <c r="H43" s="417">
        <f>_xlfn.XLOOKUP($A43,'indicador-objetivo'!$A:$A,'indicador-objetivo'!F:F,"DATO NO ENCONTRADO",0)</f>
        <v>5</v>
      </c>
      <c r="I43" s="68" t="s">
        <v>2690</v>
      </c>
      <c r="J43" s="68" t="s">
        <v>1084</v>
      </c>
      <c r="K43" s="68" t="s">
        <v>1090</v>
      </c>
      <c r="L43" s="416" t="s">
        <v>1093</v>
      </c>
      <c r="M43" s="73"/>
      <c r="N43" s="73">
        <v>2150</v>
      </c>
      <c r="O43" s="73">
        <v>200</v>
      </c>
      <c r="P43" s="28"/>
      <c r="Q43" s="343" t="s">
        <v>464</v>
      </c>
      <c r="R43" s="28" t="s">
        <v>1764</v>
      </c>
      <c r="S43" s="69"/>
      <c r="T43" s="38"/>
      <c r="U43" s="38"/>
      <c r="V43" s="38"/>
      <c r="W43" s="420"/>
      <c r="X43" s="420"/>
      <c r="Y43" s="420"/>
      <c r="Z43" s="420"/>
      <c r="AA43" s="420"/>
      <c r="AB43" s="420"/>
      <c r="AC43" s="421"/>
      <c r="AD43" s="420"/>
      <c r="AE43" s="420"/>
      <c r="AF43" s="422">
        <f t="shared" si="5"/>
        <v>0</v>
      </c>
      <c r="AG43" s="141" t="s">
        <v>464</v>
      </c>
      <c r="AH43" s="28" t="s">
        <v>1775</v>
      </c>
      <c r="AI43" s="141" t="s">
        <v>1084</v>
      </c>
      <c r="AJ43" s="141" t="s">
        <v>1090</v>
      </c>
      <c r="AK43" s="141" t="s">
        <v>1093</v>
      </c>
      <c r="AL43" s="27"/>
      <c r="AM43" s="27">
        <v>1505</v>
      </c>
      <c r="AN43" s="38">
        <v>140</v>
      </c>
      <c r="AO43" s="268"/>
      <c r="AP43" s="268"/>
      <c r="AQ43" s="50"/>
      <c r="AR43" s="38"/>
      <c r="AS43" s="38"/>
      <c r="AT43" s="268"/>
      <c r="AU43" s="268"/>
      <c r="AX43" s="45" t="s">
        <v>1782</v>
      </c>
      <c r="AZ43" s="363" t="str">
        <f t="shared" si="6"/>
        <v>Falta diligenciar presupuesto asignado</v>
      </c>
      <c r="BA43" s="51" t="str">
        <f t="shared" si="7"/>
        <v>No Stock</v>
      </c>
      <c r="BB43" s="51" t="str">
        <f t="shared" si="12"/>
        <v>NO</v>
      </c>
      <c r="BC43" s="51" t="str">
        <f t="shared" si="13"/>
        <v>NO</v>
      </c>
      <c r="BD43" s="412" t="str">
        <f t="shared" si="8"/>
        <v>N/A o problema por ser Stock</v>
      </c>
      <c r="BE43" s="413" t="e">
        <f>VLOOKUP(B43,[1]Gastos!$A$11:$R$4776,17,FALSE)</f>
        <v>#N/A</v>
      </c>
      <c r="BF43" s="413">
        <f t="shared" si="1"/>
        <v>0</v>
      </c>
      <c r="BG43" s="425" t="str">
        <f t="shared" si="15"/>
        <v>0105-0106</v>
      </c>
    </row>
    <row r="44" spans="1:59" s="45" customFormat="1" ht="20.100000000000001" hidden="1" customHeight="1" x14ac:dyDescent="0.25">
      <c r="A44" s="45" t="str">
        <f t="shared" si="3"/>
        <v>0105-0104</v>
      </c>
      <c r="B44" s="45" t="str">
        <f t="shared" si="4"/>
        <v>0105-0106</v>
      </c>
      <c r="C44" s="45" t="s">
        <v>1588</v>
      </c>
      <c r="D44" s="27" t="s">
        <v>14</v>
      </c>
      <c r="E44" s="28" t="s">
        <v>3698</v>
      </c>
      <c r="F44" s="35" t="str">
        <f>VLOOKUP($B44,'producto-objetivo'!$A:$G,4,0)</f>
        <v>04</v>
      </c>
      <c r="G44" s="28" t="str">
        <f>VLOOKUP($B44,'producto-objetivo'!$A:$G,5,0)</f>
        <v xml:space="preserve">Promover el control social por parte de la ciudadanía y hacer el seguimiento a la garantía de la participación ciudadana en las Entidades del Distrito
</v>
      </c>
      <c r="H44" s="68">
        <v>6</v>
      </c>
      <c r="I44" s="68" t="s">
        <v>2524</v>
      </c>
      <c r="J44" s="68" t="s">
        <v>1087</v>
      </c>
      <c r="K44" s="68" t="s">
        <v>1090</v>
      </c>
      <c r="L44" s="416" t="s">
        <v>1093</v>
      </c>
      <c r="M44" s="73"/>
      <c r="N44" s="73">
        <v>3</v>
      </c>
      <c r="O44" s="73">
        <v>3</v>
      </c>
      <c r="P44" s="28"/>
      <c r="Q44" s="343" t="s">
        <v>464</v>
      </c>
      <c r="R44" s="28" t="s">
        <v>1764</v>
      </c>
      <c r="S44" s="69"/>
      <c r="T44" s="38"/>
      <c r="U44" s="38"/>
      <c r="V44" s="38"/>
      <c r="W44" s="420"/>
      <c r="X44" s="420"/>
      <c r="Y44" s="420"/>
      <c r="Z44" s="420"/>
      <c r="AA44" s="420"/>
      <c r="AB44" s="420"/>
      <c r="AC44" s="421"/>
      <c r="AD44" s="420"/>
      <c r="AE44" s="420"/>
      <c r="AF44" s="422">
        <f t="shared" si="5"/>
        <v>0</v>
      </c>
      <c r="AG44" s="141" t="s">
        <v>465</v>
      </c>
      <c r="AH44" s="28" t="s">
        <v>1776</v>
      </c>
      <c r="AI44" s="141" t="s">
        <v>1084</v>
      </c>
      <c r="AJ44" s="141" t="s">
        <v>1090</v>
      </c>
      <c r="AK44" s="141" t="s">
        <v>1093</v>
      </c>
      <c r="AL44" s="27"/>
      <c r="AM44" s="27">
        <v>645</v>
      </c>
      <c r="AN44" s="38">
        <v>60</v>
      </c>
      <c r="AO44" s="268"/>
      <c r="AP44" s="268"/>
      <c r="AQ44" s="50"/>
      <c r="AR44" s="38"/>
      <c r="AS44" s="38"/>
      <c r="AT44" s="268"/>
      <c r="AU44" s="268"/>
      <c r="AX44" s="45" t="s">
        <v>1782</v>
      </c>
      <c r="AZ44" s="363" t="str">
        <f t="shared" si="6"/>
        <v>Falta diligenciar presupuesto asignado</v>
      </c>
      <c r="BA44" s="51" t="str">
        <f t="shared" si="7"/>
        <v>No Stock</v>
      </c>
      <c r="BB44" s="51" t="str">
        <f t="shared" si="12"/>
        <v>NO</v>
      </c>
      <c r="BC44" s="51" t="str">
        <f t="shared" si="13"/>
        <v>NO</v>
      </c>
      <c r="BD44" s="412" t="str">
        <f t="shared" si="8"/>
        <v>N/A o problema por ser Stock</v>
      </c>
      <c r="BE44" s="413" t="e">
        <f>VLOOKUP(B44,[1]Gastos!$A$11:$R$4776,17,FALSE)</f>
        <v>#N/A</v>
      </c>
      <c r="BF44" s="413">
        <f t="shared" si="1"/>
        <v>0</v>
      </c>
      <c r="BG44" s="425" t="str">
        <f t="shared" si="15"/>
        <v>0105-0106</v>
      </c>
    </row>
    <row r="45" spans="1:59" s="45" customFormat="1" ht="20.100000000000001" hidden="1" customHeight="1" x14ac:dyDescent="0.25">
      <c r="A45" s="45" t="str">
        <f t="shared" si="3"/>
        <v>0105-0104</v>
      </c>
      <c r="B45" s="45" t="str">
        <f t="shared" si="4"/>
        <v>0105-0107</v>
      </c>
      <c r="C45" s="45" t="s">
        <v>1588</v>
      </c>
      <c r="D45" s="27" t="s">
        <v>14</v>
      </c>
      <c r="E45" s="28" t="s">
        <v>3698</v>
      </c>
      <c r="F45" s="35" t="str">
        <f>VLOOKUP($B45,'producto-objetivo'!$A:$G,4,0)</f>
        <v>04</v>
      </c>
      <c r="G45" s="28" t="str">
        <f>VLOOKUP($B45,'producto-objetivo'!$A:$G,5,0)</f>
        <v xml:space="preserve">Promover el control social por parte de la ciudadanía y hacer el seguimiento a la garantía de la participación ciudadana en las Entidades del Distrito
</v>
      </c>
      <c r="H45" s="68">
        <v>6</v>
      </c>
      <c r="I45" s="68" t="s">
        <v>2524</v>
      </c>
      <c r="J45" s="68" t="s">
        <v>1087</v>
      </c>
      <c r="K45" s="68" t="s">
        <v>1090</v>
      </c>
      <c r="L45" s="416" t="s">
        <v>1093</v>
      </c>
      <c r="M45" s="73"/>
      <c r="N45" s="73">
        <v>3</v>
      </c>
      <c r="O45" s="73">
        <v>3</v>
      </c>
      <c r="P45" s="28"/>
      <c r="Q45" s="343" t="s">
        <v>465</v>
      </c>
      <c r="R45" s="28" t="s">
        <v>1765</v>
      </c>
      <c r="S45" s="69"/>
      <c r="T45" s="38"/>
      <c r="U45" s="38"/>
      <c r="V45" s="38"/>
      <c r="W45" s="420"/>
      <c r="X45" s="420"/>
      <c r="Y45" s="420"/>
      <c r="Z45" s="420"/>
      <c r="AA45" s="420"/>
      <c r="AB45" s="420"/>
      <c r="AC45" s="421"/>
      <c r="AD45" s="420"/>
      <c r="AE45" s="420"/>
      <c r="AF45" s="422">
        <f t="shared" si="5"/>
        <v>0</v>
      </c>
      <c r="AG45" s="141" t="s">
        <v>467</v>
      </c>
      <c r="AH45" s="28" t="s">
        <v>1777</v>
      </c>
      <c r="AI45" s="141" t="s">
        <v>1084</v>
      </c>
      <c r="AJ45" s="141" t="s">
        <v>1090</v>
      </c>
      <c r="AK45" s="141" t="s">
        <v>1093</v>
      </c>
      <c r="AL45" s="27">
        <v>1</v>
      </c>
      <c r="AM45" s="27">
        <v>5</v>
      </c>
      <c r="AN45" s="38"/>
      <c r="AO45" s="268"/>
      <c r="AP45" s="268"/>
      <c r="AQ45" s="50"/>
      <c r="AR45" s="38"/>
      <c r="AS45" s="38"/>
      <c r="AT45" s="268"/>
      <c r="AU45" s="268"/>
      <c r="AX45" s="45" t="s">
        <v>1782</v>
      </c>
      <c r="AY45" s="45" t="s">
        <v>3702</v>
      </c>
      <c r="AZ45" s="363" t="str">
        <f t="shared" si="6"/>
        <v>Falta diligenciar presupuesto asignado</v>
      </c>
      <c r="BA45" s="51" t="str">
        <f t="shared" si="7"/>
        <v>No Stock</v>
      </c>
      <c r="BB45" s="51" t="str">
        <f t="shared" si="12"/>
        <v>NO</v>
      </c>
      <c r="BC45" s="51" t="str">
        <f t="shared" si="13"/>
        <v>NO</v>
      </c>
      <c r="BD45" s="412" t="str">
        <f t="shared" si="8"/>
        <v>N/A o problema por ser Stock</v>
      </c>
      <c r="BE45" s="413" t="e">
        <f>VLOOKUP(B45,[1]Gastos!$A$11:$R$4776,17,FALSE)</f>
        <v>#N/A</v>
      </c>
      <c r="BF45" s="413">
        <f t="shared" si="1"/>
        <v>0</v>
      </c>
      <c r="BG45" s="425" t="str">
        <f t="shared" si="15"/>
        <v>0105-0107</v>
      </c>
    </row>
    <row r="46" spans="1:59" s="45" customFormat="1" ht="20.100000000000001" hidden="1" customHeight="1" x14ac:dyDescent="0.25">
      <c r="A46" s="45" t="str">
        <f t="shared" si="3"/>
        <v>0105-0104</v>
      </c>
      <c r="B46" s="45" t="str">
        <f t="shared" si="4"/>
        <v>0105-0108</v>
      </c>
      <c r="C46" s="45" t="s">
        <v>1588</v>
      </c>
      <c r="D46" s="27" t="s">
        <v>14</v>
      </c>
      <c r="E46" s="28" t="s">
        <v>3698</v>
      </c>
      <c r="F46" s="35" t="str">
        <f>VLOOKUP($B46,'producto-objetivo'!$A:$G,4,0)</f>
        <v>04</v>
      </c>
      <c r="G46" s="28" t="str">
        <f>VLOOKUP($B46,'producto-objetivo'!$A:$G,5,0)</f>
        <v xml:space="preserve">Promover el control social por parte de la ciudadanía y hacer el seguimiento a la garantía de la participación ciudadana en las Entidades del Distrito
</v>
      </c>
      <c r="H46" s="68">
        <v>6</v>
      </c>
      <c r="I46" s="68" t="s">
        <v>2524</v>
      </c>
      <c r="J46" s="68" t="s">
        <v>1087</v>
      </c>
      <c r="K46" s="68" t="s">
        <v>1090</v>
      </c>
      <c r="L46" s="416" t="s">
        <v>1093</v>
      </c>
      <c r="M46" s="73"/>
      <c r="N46" s="73">
        <v>3</v>
      </c>
      <c r="O46" s="73">
        <v>3</v>
      </c>
      <c r="P46" s="28"/>
      <c r="Q46" s="343" t="s">
        <v>467</v>
      </c>
      <c r="R46" s="28" t="s">
        <v>1766</v>
      </c>
      <c r="S46" s="69"/>
      <c r="T46" s="38"/>
      <c r="U46" s="38"/>
      <c r="V46" s="38"/>
      <c r="W46" s="420"/>
      <c r="X46" s="420"/>
      <c r="Y46" s="420"/>
      <c r="Z46" s="420"/>
      <c r="AA46" s="420"/>
      <c r="AB46" s="420"/>
      <c r="AC46" s="421"/>
      <c r="AD46" s="420"/>
      <c r="AE46" s="420"/>
      <c r="AF46" s="422">
        <f t="shared" si="5"/>
        <v>0</v>
      </c>
      <c r="AG46" s="141" t="s">
        <v>466</v>
      </c>
      <c r="AH46" s="28" t="s">
        <v>1778</v>
      </c>
      <c r="AI46" s="141" t="s">
        <v>1084</v>
      </c>
      <c r="AJ46" s="141" t="s">
        <v>1090</v>
      </c>
      <c r="AK46" s="141" t="s">
        <v>1093</v>
      </c>
      <c r="AL46" s="27">
        <v>1</v>
      </c>
      <c r="AM46" s="27">
        <v>5</v>
      </c>
      <c r="AN46" s="38"/>
      <c r="AO46" s="268"/>
      <c r="AP46" s="268"/>
      <c r="AQ46" s="50"/>
      <c r="AR46" s="38"/>
      <c r="AS46" s="38"/>
      <c r="AT46" s="268"/>
      <c r="AU46" s="268"/>
      <c r="AX46" s="45" t="s">
        <v>1782</v>
      </c>
      <c r="AY46" s="45" t="s">
        <v>3704</v>
      </c>
      <c r="AZ46" s="363" t="str">
        <f t="shared" si="6"/>
        <v>Falta diligenciar presupuesto asignado</v>
      </c>
      <c r="BA46" s="51" t="str">
        <f t="shared" si="7"/>
        <v>No Stock</v>
      </c>
      <c r="BB46" s="51" t="str">
        <f t="shared" si="12"/>
        <v>NO</v>
      </c>
      <c r="BC46" s="51" t="str">
        <f t="shared" si="13"/>
        <v>NO</v>
      </c>
      <c r="BD46" s="412" t="str">
        <f t="shared" si="8"/>
        <v>N/A o problema por ser Stock</v>
      </c>
      <c r="BE46" s="413" t="e">
        <f>VLOOKUP(B46,[1]Gastos!$A$11:$R$4776,17,FALSE)</f>
        <v>#N/A</v>
      </c>
      <c r="BF46" s="413">
        <f t="shared" si="1"/>
        <v>0</v>
      </c>
      <c r="BG46" s="425" t="str">
        <f t="shared" si="15"/>
        <v>0105-0108</v>
      </c>
    </row>
    <row r="47" spans="1:59" s="45" customFormat="1" ht="20.100000000000001" hidden="1" customHeight="1" x14ac:dyDescent="0.25">
      <c r="A47" s="14" t="str">
        <f t="shared" si="3"/>
        <v>0105-0105</v>
      </c>
      <c r="B47" s="14" t="str">
        <f t="shared" si="4"/>
        <v>0105-0109</v>
      </c>
      <c r="C47" s="45" t="s">
        <v>1588</v>
      </c>
      <c r="D47" s="27" t="s">
        <v>14</v>
      </c>
      <c r="E47" s="28" t="s">
        <v>3698</v>
      </c>
      <c r="F47" s="35" t="str">
        <f>VLOOKUP($B47,'producto-objetivo'!$A:$G,4,0)</f>
        <v>05</v>
      </c>
      <c r="G47" s="28" t="str">
        <f>VLOOKUP($B47,'producto-objetivo'!$A:$G,5,0)</f>
        <v xml:space="preserve">Fortalecimiento de capacidad institucional a nivel meso que mejore los procesos misionales de la entidad
</v>
      </c>
      <c r="H47" s="417" t="str">
        <f>_xlfn.XLOOKUP($A47,'indicador-objetivo'!$A:$A,'indicador-objetivo'!F:F,"DATO NO ENCONTRADO",0)</f>
        <v>DATO NO ENCONTRADO</v>
      </c>
      <c r="I47" s="414" t="str">
        <f>_xlfn.XLOOKUP($A47,'indicador-objetivo'!$A:$A,'indicador-objetivo'!G:G,"DATO NO ENCONTRADO",0)</f>
        <v>DATO NO ENCONTRADO</v>
      </c>
      <c r="J47" s="414" t="str">
        <f>_xlfn.XLOOKUP($A47,'indicador-objetivo'!$A:$A,'indicador-objetivo'!H:H,"DATO NO ENCONTRADO",0)</f>
        <v>DATO NO ENCONTRADO</v>
      </c>
      <c r="K47" s="414" t="str">
        <f>_xlfn.XLOOKUP($A47,'indicador-objetivo'!$A:$A,'indicador-objetivo'!I:I,"DATO NO ENCONTRADO",0)</f>
        <v>DATO NO ENCONTRADO</v>
      </c>
      <c r="L47" s="414" t="str">
        <f>_xlfn.XLOOKUP($A47,'indicador-objetivo'!$A:$A,'indicador-objetivo'!J:J,"DATO NO ENCONTRADO",0)</f>
        <v>DATO NO ENCONTRADO</v>
      </c>
      <c r="M47" s="28" t="str">
        <f>_xlfn.XLOOKUP($A47,'indicador-objetivo'!$A:$A,'indicador-objetivo'!K:K,"DATO NO ENCONTRADO",0)</f>
        <v>DATO NO ENCONTRADO</v>
      </c>
      <c r="N47" s="28" t="str">
        <f>_xlfn.XLOOKUP($A47,'indicador-objetivo'!$A:$A,'indicador-objetivo'!L:L,"DATO NO ENCONTRADO",0)</f>
        <v>DATO NO ENCONTRADO</v>
      </c>
      <c r="O47" s="28" t="str">
        <f>_xlfn.XLOOKUP($A47,'indicador-objetivo'!$A:$A,'indicador-objetivo'!M:M,"DATO NO ENCONTRADO",0)</f>
        <v>DATO NO ENCONTRADO</v>
      </c>
      <c r="P47" s="28"/>
      <c r="Q47" s="343" t="s">
        <v>466</v>
      </c>
      <c r="R47" s="28" t="s">
        <v>1767</v>
      </c>
      <c r="S47" s="69"/>
      <c r="T47" s="38"/>
      <c r="U47" s="38"/>
      <c r="V47" s="38"/>
      <c r="W47" s="29"/>
      <c r="X47" s="29"/>
      <c r="Y47" s="29"/>
      <c r="Z47" s="29"/>
      <c r="AA47" s="29"/>
      <c r="AB47" s="29"/>
      <c r="AC47" s="51"/>
      <c r="AD47" s="29"/>
      <c r="AE47" s="29"/>
      <c r="AF47" s="370">
        <f t="shared" si="5"/>
        <v>0</v>
      </c>
      <c r="AG47" s="141">
        <v>10</v>
      </c>
      <c r="AH47" s="28" t="s">
        <v>1779</v>
      </c>
      <c r="AI47" s="141" t="s">
        <v>1084</v>
      </c>
      <c r="AJ47" s="141" t="s">
        <v>1090</v>
      </c>
      <c r="AK47" s="141" t="s">
        <v>1093</v>
      </c>
      <c r="AL47" s="27"/>
      <c r="AM47" s="27">
        <v>100</v>
      </c>
      <c r="AN47" s="38">
        <v>10</v>
      </c>
      <c r="AO47" s="268"/>
      <c r="AP47" s="268"/>
      <c r="AQ47" s="50"/>
      <c r="AR47" s="38"/>
      <c r="AS47" s="38"/>
      <c r="AT47" s="268"/>
      <c r="AU47" s="380"/>
      <c r="AX47" s="45" t="s">
        <v>1782</v>
      </c>
      <c r="AY47" s="45" t="s">
        <v>3707</v>
      </c>
      <c r="AZ47" s="321" t="str">
        <f t="shared" si="6"/>
        <v>Falta diligenciar presupuesto asignado</v>
      </c>
      <c r="BA47" s="132" t="str">
        <f t="shared" si="7"/>
        <v>No Stock</v>
      </c>
      <c r="BB47" s="132" t="str">
        <f t="shared" si="12"/>
        <v>NO</v>
      </c>
      <c r="BC47" s="132" t="str">
        <f t="shared" si="13"/>
        <v>NO</v>
      </c>
      <c r="BD47" s="393" t="str">
        <f t="shared" si="8"/>
        <v>N/A o problema por ser Stock</v>
      </c>
      <c r="BE47" s="384" t="e">
        <f>VLOOKUP(B47,[1]Gastos!$A$11:$R$4776,17,FALSE)</f>
        <v>#N/A</v>
      </c>
      <c r="BF47" s="384">
        <f t="shared" si="1"/>
        <v>0</v>
      </c>
      <c r="BG47" s="425" t="str">
        <f t="shared" si="15"/>
        <v>0105-0109</v>
      </c>
    </row>
    <row r="48" spans="1:59" s="45" customFormat="1" ht="20.100000000000001" hidden="1" customHeight="1" x14ac:dyDescent="0.25">
      <c r="A48" s="14" t="str">
        <f t="shared" si="3"/>
        <v>0105-0105</v>
      </c>
      <c r="B48" s="14" t="str">
        <f t="shared" si="4"/>
        <v>0105-0110</v>
      </c>
      <c r="C48" s="45" t="s">
        <v>1588</v>
      </c>
      <c r="D48" s="27" t="s">
        <v>14</v>
      </c>
      <c r="E48" s="28" t="s">
        <v>3698</v>
      </c>
      <c r="F48" s="35" t="str">
        <f>VLOOKUP($B48,'producto-objetivo'!$A:$G,4,0)</f>
        <v>05</v>
      </c>
      <c r="G48" s="28" t="str">
        <f>VLOOKUP($B48,'producto-objetivo'!$A:$G,5,0)</f>
        <v xml:space="preserve">Fortalecimiento de capacidad institucional a nivel meso que mejore los procesos misionales de la entidad
</v>
      </c>
      <c r="H48" s="417" t="str">
        <f>_xlfn.XLOOKUP($A48,'indicador-objetivo'!$A:$A,'indicador-objetivo'!F:F,"DATO NO ENCONTRADO",0)</f>
        <v>DATO NO ENCONTRADO</v>
      </c>
      <c r="I48" s="414" t="str">
        <f>_xlfn.XLOOKUP($A48,'indicador-objetivo'!$A:$A,'indicador-objetivo'!G:G,"DATO NO ENCONTRADO",0)</f>
        <v>DATO NO ENCONTRADO</v>
      </c>
      <c r="J48" s="414" t="str">
        <f>_xlfn.XLOOKUP($A48,'indicador-objetivo'!$A:$A,'indicador-objetivo'!H:H,"DATO NO ENCONTRADO",0)</f>
        <v>DATO NO ENCONTRADO</v>
      </c>
      <c r="K48" s="414" t="str">
        <f>_xlfn.XLOOKUP($A48,'indicador-objetivo'!$A:$A,'indicador-objetivo'!I:I,"DATO NO ENCONTRADO",0)</f>
        <v>DATO NO ENCONTRADO</v>
      </c>
      <c r="L48" s="414" t="str">
        <f>_xlfn.XLOOKUP($A48,'indicador-objetivo'!$A:$A,'indicador-objetivo'!J:J,"DATO NO ENCONTRADO",0)</f>
        <v>DATO NO ENCONTRADO</v>
      </c>
      <c r="M48" s="28" t="str">
        <f>_xlfn.XLOOKUP($A48,'indicador-objetivo'!$A:$A,'indicador-objetivo'!K:K,"DATO NO ENCONTRADO",0)</f>
        <v>DATO NO ENCONTRADO</v>
      </c>
      <c r="N48" s="28" t="str">
        <f>_xlfn.XLOOKUP($A48,'indicador-objetivo'!$A:$A,'indicador-objetivo'!L:L,"DATO NO ENCONTRADO",0)</f>
        <v>DATO NO ENCONTRADO</v>
      </c>
      <c r="O48" s="28" t="str">
        <f>_xlfn.XLOOKUP($A48,'indicador-objetivo'!$A:$A,'indicador-objetivo'!M:M,"DATO NO ENCONTRADO",0)</f>
        <v>DATO NO ENCONTRADO</v>
      </c>
      <c r="P48" s="28"/>
      <c r="Q48" s="343">
        <v>10</v>
      </c>
      <c r="R48" s="28" t="s">
        <v>1768</v>
      </c>
      <c r="S48" s="69"/>
      <c r="T48" s="38"/>
      <c r="U48" s="38"/>
      <c r="V48" s="38"/>
      <c r="W48" s="29"/>
      <c r="X48" s="29"/>
      <c r="Y48" s="29"/>
      <c r="Z48" s="29"/>
      <c r="AA48" s="29"/>
      <c r="AB48" s="29"/>
      <c r="AC48" s="51"/>
      <c r="AD48" s="29"/>
      <c r="AE48" s="29"/>
      <c r="AF48" s="370">
        <f t="shared" si="5"/>
        <v>0</v>
      </c>
      <c r="AG48" s="141">
        <v>11</v>
      </c>
      <c r="AH48" s="28" t="s">
        <v>1780</v>
      </c>
      <c r="AI48" s="141" t="s">
        <v>1087</v>
      </c>
      <c r="AJ48" s="141" t="s">
        <v>1090</v>
      </c>
      <c r="AK48" s="141" t="s">
        <v>1094</v>
      </c>
      <c r="AL48" s="27"/>
      <c r="AM48" s="27">
        <v>100</v>
      </c>
      <c r="AN48" s="38"/>
      <c r="AO48" s="268"/>
      <c r="AP48" s="268"/>
      <c r="AQ48" s="50"/>
      <c r="AR48" s="38"/>
      <c r="AS48" s="38"/>
      <c r="AT48" s="268"/>
      <c r="AU48" s="380"/>
      <c r="AX48" s="45" t="s">
        <v>1782</v>
      </c>
      <c r="AY48" s="45" t="s">
        <v>3707</v>
      </c>
      <c r="AZ48" s="321" t="str">
        <f t="shared" si="6"/>
        <v>Falta diligenciar presupuesto asignado</v>
      </c>
      <c r="BA48" s="132" t="str">
        <f t="shared" si="7"/>
        <v>No Stock</v>
      </c>
      <c r="BB48" s="132" t="str">
        <f t="shared" si="12"/>
        <v>NO</v>
      </c>
      <c r="BC48" s="132" t="str">
        <f t="shared" si="13"/>
        <v>NO</v>
      </c>
      <c r="BD48" s="393" t="str">
        <f t="shared" si="8"/>
        <v>N/A o problema por ser Stock</v>
      </c>
      <c r="BE48" s="384" t="e">
        <f>VLOOKUP(B48,[1]Gastos!$A$11:$R$4776,17,FALSE)</f>
        <v>#N/A</v>
      </c>
      <c r="BF48" s="384">
        <f t="shared" si="1"/>
        <v>0</v>
      </c>
      <c r="BG48" s="425" t="str">
        <f t="shared" si="15"/>
        <v>0105-0110</v>
      </c>
    </row>
    <row r="49" spans="1:62" s="45" customFormat="1" ht="20.100000000000001" hidden="1" customHeight="1" x14ac:dyDescent="0.25">
      <c r="A49" s="14" t="str">
        <f t="shared" si="3"/>
        <v>0105-0105</v>
      </c>
      <c r="B49" s="14" t="str">
        <f t="shared" si="4"/>
        <v>0105-0111</v>
      </c>
      <c r="C49" s="45" t="s">
        <v>1588</v>
      </c>
      <c r="D49" s="27" t="s">
        <v>14</v>
      </c>
      <c r="E49" s="28" t="s">
        <v>3698</v>
      </c>
      <c r="F49" s="35" t="str">
        <f>VLOOKUP($B49,'producto-objetivo'!$A:$G,4,0)</f>
        <v>05</v>
      </c>
      <c r="G49" s="28" t="str">
        <f>VLOOKUP($B49,'producto-objetivo'!$A:$G,5,0)</f>
        <v xml:space="preserve">Fortalecimiento de capacidad institucional a nivel meso que mejore los procesos misionales de la entidad
</v>
      </c>
      <c r="H49" s="417" t="str">
        <f>_xlfn.XLOOKUP($A49,'indicador-objetivo'!$A:$A,'indicador-objetivo'!F:F,"DATO NO ENCONTRADO",0)</f>
        <v>DATO NO ENCONTRADO</v>
      </c>
      <c r="I49" s="414" t="str">
        <f>_xlfn.XLOOKUP($A49,'indicador-objetivo'!$A:$A,'indicador-objetivo'!G:G,"DATO NO ENCONTRADO",0)</f>
        <v>DATO NO ENCONTRADO</v>
      </c>
      <c r="J49" s="414" t="str">
        <f>_xlfn.XLOOKUP($A49,'indicador-objetivo'!$A:$A,'indicador-objetivo'!H:H,"DATO NO ENCONTRADO",0)</f>
        <v>DATO NO ENCONTRADO</v>
      </c>
      <c r="K49" s="414" t="str">
        <f>_xlfn.XLOOKUP($A49,'indicador-objetivo'!$A:$A,'indicador-objetivo'!I:I,"DATO NO ENCONTRADO",0)</f>
        <v>DATO NO ENCONTRADO</v>
      </c>
      <c r="L49" s="414" t="str">
        <f>_xlfn.XLOOKUP($A49,'indicador-objetivo'!$A:$A,'indicador-objetivo'!J:J,"DATO NO ENCONTRADO",0)</f>
        <v>DATO NO ENCONTRADO</v>
      </c>
      <c r="M49" s="28" t="str">
        <f>_xlfn.XLOOKUP($A49,'indicador-objetivo'!$A:$A,'indicador-objetivo'!K:K,"DATO NO ENCONTRADO",0)</f>
        <v>DATO NO ENCONTRADO</v>
      </c>
      <c r="N49" s="28" t="str">
        <f>_xlfn.XLOOKUP($A49,'indicador-objetivo'!$A:$A,'indicador-objetivo'!L:L,"DATO NO ENCONTRADO",0)</f>
        <v>DATO NO ENCONTRADO</v>
      </c>
      <c r="O49" s="28" t="str">
        <f>_xlfn.XLOOKUP($A49,'indicador-objetivo'!$A:$A,'indicador-objetivo'!M:M,"DATO NO ENCONTRADO",0)</f>
        <v>DATO NO ENCONTRADO</v>
      </c>
      <c r="P49" s="28"/>
      <c r="Q49" s="343">
        <v>11</v>
      </c>
      <c r="R49" s="28" t="s">
        <v>1769</v>
      </c>
      <c r="S49" s="69"/>
      <c r="T49" s="38"/>
      <c r="U49" s="38"/>
      <c r="V49" s="38"/>
      <c r="W49" s="29"/>
      <c r="X49" s="29"/>
      <c r="Y49" s="29"/>
      <c r="Z49" s="29"/>
      <c r="AA49" s="29"/>
      <c r="AB49" s="29"/>
      <c r="AC49" s="51"/>
      <c r="AD49" s="29"/>
      <c r="AE49" s="29"/>
      <c r="AF49" s="370">
        <f t="shared" si="5"/>
        <v>0</v>
      </c>
      <c r="AG49" s="141">
        <v>12</v>
      </c>
      <c r="AH49" s="28" t="s">
        <v>1781</v>
      </c>
      <c r="AI49" s="141" t="s">
        <v>1087</v>
      </c>
      <c r="AJ49" s="141" t="s">
        <v>1090</v>
      </c>
      <c r="AK49" s="141" t="s">
        <v>1094</v>
      </c>
      <c r="AL49" s="27"/>
      <c r="AM49" s="27">
        <v>3</v>
      </c>
      <c r="AN49" s="38"/>
      <c r="AO49" s="268"/>
      <c r="AP49" s="268"/>
      <c r="AQ49" s="50"/>
      <c r="AR49" s="38"/>
      <c r="AS49" s="38"/>
      <c r="AT49" s="268"/>
      <c r="AU49" s="380"/>
      <c r="AX49" s="45" t="s">
        <v>1782</v>
      </c>
      <c r="AY49" s="45" t="s">
        <v>3707</v>
      </c>
      <c r="AZ49" s="321" t="str">
        <f t="shared" si="6"/>
        <v>Falta diligenciar presupuesto asignado</v>
      </c>
      <c r="BA49" s="132" t="str">
        <f t="shared" si="7"/>
        <v>No Stock</v>
      </c>
      <c r="BB49" s="132" t="str">
        <f t="shared" si="12"/>
        <v>NO</v>
      </c>
      <c r="BC49" s="132" t="str">
        <f t="shared" si="13"/>
        <v>NO</v>
      </c>
      <c r="BD49" s="393" t="str">
        <f t="shared" si="8"/>
        <v>N/A o problema por ser Stock</v>
      </c>
      <c r="BE49" s="384" t="e">
        <f>VLOOKUP(B49,[1]Gastos!$A$11:$R$4776,17,FALSE)</f>
        <v>#N/A</v>
      </c>
      <c r="BF49" s="384">
        <f t="shared" si="1"/>
        <v>0</v>
      </c>
      <c r="BG49" s="425" t="str">
        <f t="shared" si="15"/>
        <v>0105-0111</v>
      </c>
    </row>
    <row r="50" spans="1:62" s="1" customFormat="1" ht="20.100000000000001" hidden="1" customHeight="1" x14ac:dyDescent="0.25">
      <c r="A50" s="14" t="str">
        <f t="shared" si="3"/>
        <v>0110-0101</v>
      </c>
      <c r="B50" s="14" t="str">
        <f t="shared" si="4"/>
        <v>0110-0101</v>
      </c>
      <c r="C50" s="1" t="s">
        <v>1590</v>
      </c>
      <c r="D50" s="5" t="s">
        <v>15</v>
      </c>
      <c r="E50" s="6">
        <v>1</v>
      </c>
      <c r="F50" s="358" t="str">
        <f>VLOOKUP($B50,'producto-objetivo'!$A:$G,4,0)</f>
        <v>01</v>
      </c>
      <c r="G50" s="6" t="str">
        <f>VLOOKUP($B50,'producto-objetivo'!$A:$G,5,0)</f>
        <v>Contribuir al fortalecimiento de la capacidad de la institucionalidad y de los actores sociales para la garantía, promoción y protección de los derechos humanos de los habitantes de Bogotá.</v>
      </c>
      <c r="H50" s="6" t="str">
        <f>_xlfn.XLOOKUP($A50,'indicador-objetivo'!$A:$A,'indicador-objetivo'!F:F,"DATO NO ENCONTRADO",0)</f>
        <v>1</v>
      </c>
      <c r="I50" s="6" t="str">
        <f>_xlfn.XLOOKUP($A50,'indicador-objetivo'!$A:$A,'indicador-objetivo'!G:G,"DATO NO ENCONTRADO",0)</f>
        <v>Niveles de percepción de los servicios institucionales orientados a la promoción y garantía de los derechos humanos</v>
      </c>
      <c r="J50" s="6" t="str">
        <f>_xlfn.XLOOKUP($A50,'indicador-objetivo'!$A:$A,'indicador-objetivo'!H:H,"DATO NO ENCONTRADO",0)</f>
        <v>Flujo</v>
      </c>
      <c r="K50" s="6" t="str">
        <f>_xlfn.XLOOKUP($A50,'indicador-objetivo'!$A:$A,'indicador-objetivo'!I:I,"DATO NO ENCONTRADO",0)</f>
        <v>Anual</v>
      </c>
      <c r="L50" s="6" t="str">
        <f>_xlfn.XLOOKUP($A50,'indicador-objetivo'!$A:$A,'indicador-objetivo'!J:J,"DATO NO ENCONTRADO",0)</f>
        <v>%</v>
      </c>
      <c r="M50" s="6">
        <f>_xlfn.XLOOKUP($A50,'indicador-objetivo'!$A:$A,'indicador-objetivo'!K:K,"DATO NO ENCONTRADO",0)</f>
        <v>0</v>
      </c>
      <c r="N50" s="6">
        <f>_xlfn.XLOOKUP($A50,'indicador-objetivo'!$A:$A,'indicador-objetivo'!L:L,"DATO NO ENCONTRADO",0)</f>
        <v>95</v>
      </c>
      <c r="O50" s="6">
        <f>_xlfn.XLOOKUP($A50,'indicador-objetivo'!$A:$A,'indicador-objetivo'!M:M,"DATO NO ENCONTRADO",0)</f>
        <v>65</v>
      </c>
      <c r="P50" s="145"/>
      <c r="Q50" s="342" t="s">
        <v>462</v>
      </c>
      <c r="R50" s="6" t="s">
        <v>121</v>
      </c>
      <c r="S50" s="8">
        <v>8776.6196849999997</v>
      </c>
      <c r="T50" s="9">
        <v>8776.6196849999997</v>
      </c>
      <c r="U50" s="9">
        <v>4790.4476690000001</v>
      </c>
      <c r="V50" s="9">
        <v>1845.2484260000001</v>
      </c>
      <c r="W50" s="7" t="s">
        <v>516</v>
      </c>
      <c r="X50" s="7" t="s">
        <v>516</v>
      </c>
      <c r="Y50" s="7" t="s">
        <v>515</v>
      </c>
      <c r="Z50" s="7" t="s">
        <v>515</v>
      </c>
      <c r="AA50" s="7" t="s">
        <v>515</v>
      </c>
      <c r="AB50" s="7" t="s">
        <v>516</v>
      </c>
      <c r="AC50" s="250">
        <v>15500</v>
      </c>
      <c r="AD50" s="169">
        <f>AC50-T50</f>
        <v>6723.3803150000003</v>
      </c>
      <c r="AE50" s="178">
        <f>AC50/T50-1</f>
        <v>0.76605578870995594</v>
      </c>
      <c r="AF50" s="370">
        <f t="shared" si="5"/>
        <v>0</v>
      </c>
      <c r="AG50" s="7">
        <v>1</v>
      </c>
      <c r="AH50" s="6" t="s">
        <v>553</v>
      </c>
      <c r="AI50" s="141" t="s">
        <v>1084</v>
      </c>
      <c r="AJ50" s="141" t="s">
        <v>1090</v>
      </c>
      <c r="AK50" s="141" t="s">
        <v>1093</v>
      </c>
      <c r="AL50" s="5">
        <v>1086</v>
      </c>
      <c r="AM50" s="5">
        <v>10000</v>
      </c>
      <c r="AN50" s="9">
        <v>1000</v>
      </c>
      <c r="AO50" s="128">
        <v>366</v>
      </c>
      <c r="AP50" s="128">
        <v>36.6</v>
      </c>
      <c r="AQ50" s="182" t="s">
        <v>1715</v>
      </c>
      <c r="AR50" s="152">
        <v>1000</v>
      </c>
      <c r="AS50" s="152">
        <f t="shared" ref="AS50:AS67" si="16">AR50-AN50</f>
        <v>0</v>
      </c>
      <c r="AT50" s="214">
        <f>AR50/AN50-1</f>
        <v>0</v>
      </c>
      <c r="AU50" s="389"/>
      <c r="AZ50" s="321" t="str">
        <f t="shared" si="6"/>
        <v>Falta diligenciar presupuesto asignado</v>
      </c>
      <c r="BA50" s="132" t="str">
        <f t="shared" si="7"/>
        <v>No Stock</v>
      </c>
      <c r="BB50" s="132" t="str">
        <f t="shared" si="12"/>
        <v>NO</v>
      </c>
      <c r="BC50" s="132" t="str">
        <f t="shared" si="13"/>
        <v>NO</v>
      </c>
      <c r="BD50" s="393" t="str">
        <f t="shared" si="8"/>
        <v>N/A o problema por ser Stock</v>
      </c>
      <c r="BE50" s="384" t="e">
        <f>VLOOKUP(B50,[1]Gastos!$A$11:$R$4776,17,FALSE)</f>
        <v>#N/A</v>
      </c>
      <c r="BF50" s="384">
        <f t="shared" si="1"/>
        <v>0</v>
      </c>
      <c r="BG50" s="425" t="str">
        <f t="shared" si="15"/>
        <v>0110-0101</v>
      </c>
    </row>
    <row r="51" spans="1:62" s="1" customFormat="1" ht="20.100000000000001" hidden="1" customHeight="1" x14ac:dyDescent="0.25">
      <c r="A51" s="14" t="str">
        <f t="shared" si="3"/>
        <v>0110-0101</v>
      </c>
      <c r="B51" s="14" t="str">
        <f t="shared" si="4"/>
        <v>0110-0101</v>
      </c>
      <c r="C51" s="1" t="s">
        <v>1590</v>
      </c>
      <c r="D51" s="5" t="s">
        <v>15</v>
      </c>
      <c r="E51" s="6">
        <v>1</v>
      </c>
      <c r="F51" s="358" t="str">
        <f>VLOOKUP($B51,'producto-objetivo'!$A:$G,4,0)</f>
        <v>01</v>
      </c>
      <c r="G51" s="6" t="str">
        <f>VLOOKUP($B51,'producto-objetivo'!$A:$G,5,0)</f>
        <v>Contribuir al fortalecimiento de la capacidad de la institucionalidad y de los actores sociales para la garantía, promoción y protección de los derechos humanos de los habitantes de Bogotá.</v>
      </c>
      <c r="H51" s="6" t="str">
        <f>_xlfn.XLOOKUP($A51,'indicador-objetivo'!$A:$A,'indicador-objetivo'!F:F,"DATO NO ENCONTRADO",0)</f>
        <v>1</v>
      </c>
      <c r="I51" s="6" t="str">
        <f>_xlfn.XLOOKUP($A51,'indicador-objetivo'!$A:$A,'indicador-objetivo'!G:G,"DATO NO ENCONTRADO",0)</f>
        <v>Niveles de percepción de los servicios institucionales orientados a la promoción y garantía de los derechos humanos</v>
      </c>
      <c r="J51" s="6" t="str">
        <f>_xlfn.XLOOKUP($A51,'indicador-objetivo'!$A:$A,'indicador-objetivo'!H:H,"DATO NO ENCONTRADO",0)</f>
        <v>Flujo</v>
      </c>
      <c r="K51" s="6" t="str">
        <f>_xlfn.XLOOKUP($A51,'indicador-objetivo'!$A:$A,'indicador-objetivo'!I:I,"DATO NO ENCONTRADO",0)</f>
        <v>Anual</v>
      </c>
      <c r="L51" s="6" t="str">
        <f>_xlfn.XLOOKUP($A51,'indicador-objetivo'!$A:$A,'indicador-objetivo'!J:J,"DATO NO ENCONTRADO",0)</f>
        <v>%</v>
      </c>
      <c r="M51" s="6">
        <f>_xlfn.XLOOKUP($A51,'indicador-objetivo'!$A:$A,'indicador-objetivo'!K:K,"DATO NO ENCONTRADO",0)</f>
        <v>0</v>
      </c>
      <c r="N51" s="6">
        <f>_xlfn.XLOOKUP($A51,'indicador-objetivo'!$A:$A,'indicador-objetivo'!L:L,"DATO NO ENCONTRADO",0)</f>
        <v>95</v>
      </c>
      <c r="O51" s="6">
        <f>_xlfn.XLOOKUP($A51,'indicador-objetivo'!$A:$A,'indicador-objetivo'!M:M,"DATO NO ENCONTRADO",0)</f>
        <v>65</v>
      </c>
      <c r="P51" s="145"/>
      <c r="Q51" s="342" t="s">
        <v>462</v>
      </c>
      <c r="R51" s="6" t="s">
        <v>121</v>
      </c>
      <c r="S51" s="8">
        <v>0</v>
      </c>
      <c r="T51" s="9">
        <v>0</v>
      </c>
      <c r="U51" s="9">
        <v>0</v>
      </c>
      <c r="V51" s="9">
        <v>0</v>
      </c>
      <c r="W51" s="7">
        <v>0</v>
      </c>
      <c r="X51" s="7">
        <v>0</v>
      </c>
      <c r="Y51" s="7">
        <v>0</v>
      </c>
      <c r="Z51" s="7">
        <v>0</v>
      </c>
      <c r="AA51" s="7">
        <v>0</v>
      </c>
      <c r="AB51" s="7">
        <v>0</v>
      </c>
      <c r="AC51" s="150"/>
      <c r="AD51" s="169"/>
      <c r="AE51" s="178"/>
      <c r="AF51" s="370">
        <f t="shared" si="5"/>
        <v>0</v>
      </c>
      <c r="AG51" s="7">
        <v>2</v>
      </c>
      <c r="AH51" s="6" t="s">
        <v>554</v>
      </c>
      <c r="AI51" s="5" t="s">
        <v>1084</v>
      </c>
      <c r="AJ51" s="5" t="s">
        <v>1091</v>
      </c>
      <c r="AK51" s="5" t="s">
        <v>1093</v>
      </c>
      <c r="AL51" s="5">
        <v>2484</v>
      </c>
      <c r="AM51" s="5">
        <v>29500</v>
      </c>
      <c r="AN51" s="9">
        <v>2500</v>
      </c>
      <c r="AO51" s="128">
        <v>1485</v>
      </c>
      <c r="AP51" s="128">
        <v>59.4</v>
      </c>
      <c r="AQ51" s="26" t="s">
        <v>1716</v>
      </c>
      <c r="AR51" s="152">
        <v>3000</v>
      </c>
      <c r="AS51" s="152">
        <f t="shared" si="16"/>
        <v>500</v>
      </c>
      <c r="AT51" s="214">
        <f t="shared" ref="AT51:AT71" si="17">AR51/AN51-1</f>
        <v>0.19999999999999996</v>
      </c>
      <c r="AU51" s="389"/>
      <c r="AZ51" s="321" t="str">
        <f t="shared" si="6"/>
        <v>Falta diligenciar presupuesto asignado</v>
      </c>
      <c r="BA51" s="132" t="str">
        <f t="shared" si="7"/>
        <v>No Stock</v>
      </c>
      <c r="BB51" s="132" t="str">
        <f t="shared" si="12"/>
        <v>NO</v>
      </c>
      <c r="BC51" s="132" t="str">
        <f t="shared" si="13"/>
        <v>NO</v>
      </c>
      <c r="BD51" s="393" t="str">
        <f t="shared" si="8"/>
        <v>N/A o problema por ser Stock</v>
      </c>
      <c r="BE51" s="384" t="e">
        <f>VLOOKUP(B51,[1]Gastos!$A$11:$R$4776,17,FALSE)</f>
        <v>#N/A</v>
      </c>
      <c r="BF51" s="384">
        <f t="shared" si="1"/>
        <v>0</v>
      </c>
      <c r="BG51" s="425" t="str">
        <f t="shared" si="15"/>
        <v>0110-0101</v>
      </c>
    </row>
    <row r="52" spans="1:62" s="1" customFormat="1" ht="20.100000000000001" hidden="1" customHeight="1" x14ac:dyDescent="0.25">
      <c r="A52" s="14" t="str">
        <f t="shared" si="3"/>
        <v>0110-0101</v>
      </c>
      <c r="B52" s="14" t="str">
        <f t="shared" si="4"/>
        <v>0110-0101</v>
      </c>
      <c r="C52" s="1" t="s">
        <v>1590</v>
      </c>
      <c r="D52" s="5" t="s">
        <v>15</v>
      </c>
      <c r="E52" s="6">
        <v>1</v>
      </c>
      <c r="F52" s="358" t="str">
        <f>VLOOKUP($B52,'producto-objetivo'!$A:$G,4,0)</f>
        <v>01</v>
      </c>
      <c r="G52" s="6" t="str">
        <f>VLOOKUP($B52,'producto-objetivo'!$A:$G,5,0)</f>
        <v>Contribuir al fortalecimiento de la capacidad de la institucionalidad y de los actores sociales para la garantía, promoción y protección de los derechos humanos de los habitantes de Bogotá.</v>
      </c>
      <c r="H52" s="6" t="str">
        <f>_xlfn.XLOOKUP($A52,'indicador-objetivo'!$A:$A,'indicador-objetivo'!F:F,"DATO NO ENCONTRADO",0)</f>
        <v>1</v>
      </c>
      <c r="I52" s="6" t="str">
        <f>_xlfn.XLOOKUP($A52,'indicador-objetivo'!$A:$A,'indicador-objetivo'!G:G,"DATO NO ENCONTRADO",0)</f>
        <v>Niveles de percepción de los servicios institucionales orientados a la promoción y garantía de los derechos humanos</v>
      </c>
      <c r="J52" s="6" t="str">
        <f>_xlfn.XLOOKUP($A52,'indicador-objetivo'!$A:$A,'indicador-objetivo'!H:H,"DATO NO ENCONTRADO",0)</f>
        <v>Flujo</v>
      </c>
      <c r="K52" s="6" t="str">
        <f>_xlfn.XLOOKUP($A52,'indicador-objetivo'!$A:$A,'indicador-objetivo'!I:I,"DATO NO ENCONTRADO",0)</f>
        <v>Anual</v>
      </c>
      <c r="L52" s="6" t="str">
        <f>_xlfn.XLOOKUP($A52,'indicador-objetivo'!$A:$A,'indicador-objetivo'!J:J,"DATO NO ENCONTRADO",0)</f>
        <v>%</v>
      </c>
      <c r="M52" s="6">
        <f>_xlfn.XLOOKUP($A52,'indicador-objetivo'!$A:$A,'indicador-objetivo'!K:K,"DATO NO ENCONTRADO",0)</f>
        <v>0</v>
      </c>
      <c r="N52" s="6">
        <f>_xlfn.XLOOKUP($A52,'indicador-objetivo'!$A:$A,'indicador-objetivo'!L:L,"DATO NO ENCONTRADO",0)</f>
        <v>95</v>
      </c>
      <c r="O52" s="6">
        <f>_xlfn.XLOOKUP($A52,'indicador-objetivo'!$A:$A,'indicador-objetivo'!M:M,"DATO NO ENCONTRADO",0)</f>
        <v>65</v>
      </c>
      <c r="P52" s="145"/>
      <c r="Q52" s="342" t="s">
        <v>462</v>
      </c>
      <c r="R52" s="6" t="s">
        <v>121</v>
      </c>
      <c r="S52" s="8">
        <v>0</v>
      </c>
      <c r="T52" s="9">
        <v>0</v>
      </c>
      <c r="U52" s="9">
        <v>0</v>
      </c>
      <c r="V52" s="9">
        <v>0</v>
      </c>
      <c r="W52" s="7">
        <v>0</v>
      </c>
      <c r="X52" s="7">
        <v>0</v>
      </c>
      <c r="Y52" s="7">
        <v>0</v>
      </c>
      <c r="Z52" s="7">
        <v>0</v>
      </c>
      <c r="AA52" s="7">
        <v>0</v>
      </c>
      <c r="AB52" s="7">
        <v>0</v>
      </c>
      <c r="AC52" s="142"/>
      <c r="AD52" s="169"/>
      <c r="AE52" s="178"/>
      <c r="AF52" s="370">
        <f t="shared" si="5"/>
        <v>0</v>
      </c>
      <c r="AG52" s="7">
        <v>3</v>
      </c>
      <c r="AH52" s="6" t="s">
        <v>555</v>
      </c>
      <c r="AI52" s="5" t="s">
        <v>1084</v>
      </c>
      <c r="AJ52" s="5" t="s">
        <v>1091</v>
      </c>
      <c r="AK52" s="5" t="s">
        <v>1093</v>
      </c>
      <c r="AL52" s="5">
        <v>16665</v>
      </c>
      <c r="AM52" s="5">
        <v>79000</v>
      </c>
      <c r="AN52" s="9">
        <v>7000</v>
      </c>
      <c r="AO52" s="128">
        <v>7502</v>
      </c>
      <c r="AP52" s="128">
        <v>107.171428571429</v>
      </c>
      <c r="AQ52" s="26" t="s">
        <v>1717</v>
      </c>
      <c r="AR52" s="153">
        <v>8000</v>
      </c>
      <c r="AS52" s="152">
        <f t="shared" si="16"/>
        <v>1000</v>
      </c>
      <c r="AT52" s="214">
        <f t="shared" si="17"/>
        <v>0.14285714285714279</v>
      </c>
      <c r="AU52" s="389"/>
      <c r="AZ52" s="321" t="str">
        <f t="shared" si="6"/>
        <v>Falta diligenciar presupuesto asignado</v>
      </c>
      <c r="BA52" s="132" t="str">
        <f t="shared" si="7"/>
        <v>No Stock</v>
      </c>
      <c r="BB52" s="132" t="str">
        <f t="shared" si="12"/>
        <v>NO</v>
      </c>
      <c r="BC52" s="132" t="str">
        <f t="shared" si="13"/>
        <v>NO</v>
      </c>
      <c r="BD52" s="393" t="str">
        <f t="shared" si="8"/>
        <v>N/A o problema por ser Stock</v>
      </c>
      <c r="BE52" s="384" t="e">
        <f>VLOOKUP(B52,[1]Gastos!$A$11:$R$4776,17,FALSE)</f>
        <v>#N/A</v>
      </c>
      <c r="BF52" s="384">
        <f t="shared" si="1"/>
        <v>0</v>
      </c>
      <c r="BG52" s="425" t="str">
        <f t="shared" si="15"/>
        <v>0110-0101</v>
      </c>
    </row>
    <row r="53" spans="1:62" s="1" customFormat="1" ht="20.100000000000001" hidden="1" customHeight="1" x14ac:dyDescent="0.25">
      <c r="A53" s="14" t="str">
        <f t="shared" si="3"/>
        <v>0110-0102</v>
      </c>
      <c r="B53" s="14" t="str">
        <f t="shared" si="4"/>
        <v>0110-0102</v>
      </c>
      <c r="C53" s="1" t="s">
        <v>1590</v>
      </c>
      <c r="D53" s="5" t="s">
        <v>15</v>
      </c>
      <c r="E53" s="6">
        <v>1</v>
      </c>
      <c r="F53" s="358" t="str">
        <f>VLOOKUP($B53,'producto-objetivo'!$A:$G,4,0)</f>
        <v>02</v>
      </c>
      <c r="G53" s="6" t="str">
        <f>VLOOKUP($B53,'producto-objetivo'!$A:$G,5,0)</f>
        <v>Contribuir al fortalecimiento gobernabilidad democrática local</v>
      </c>
      <c r="H53" s="6" t="str">
        <f>_xlfn.XLOOKUP($A53,'indicador-objetivo'!$A:$A,'indicador-objetivo'!F:F,"DATO NO ENCONTRADO",0)</f>
        <v>2</v>
      </c>
      <c r="I53" s="6" t="str">
        <f>_xlfn.XLOOKUP($A53,'indicador-objetivo'!$A:$A,'indicador-objetivo'!G:G,"DATO NO ENCONTRADO",0)</f>
        <v>Porcentaje de conflictividades resueltas a partir de la autorregulación y el diálogo social</v>
      </c>
      <c r="J53" s="6" t="str">
        <f>_xlfn.XLOOKUP($A53,'indicador-objetivo'!$A:$A,'indicador-objetivo'!H:H,"DATO NO ENCONTRADO",0)</f>
        <v>Flujo</v>
      </c>
      <c r="K53" s="6" t="str">
        <f>_xlfn.XLOOKUP($A53,'indicador-objetivo'!$A:$A,'indicador-objetivo'!I:I,"DATO NO ENCONTRADO",0)</f>
        <v>Anual</v>
      </c>
      <c r="L53" s="6" t="str">
        <f>_xlfn.XLOOKUP($A53,'indicador-objetivo'!$A:$A,'indicador-objetivo'!J:J,"DATO NO ENCONTRADO",0)</f>
        <v>%</v>
      </c>
      <c r="M53" s="6">
        <f>_xlfn.XLOOKUP($A53,'indicador-objetivo'!$A:$A,'indicador-objetivo'!K:K,"DATO NO ENCONTRADO",0)</f>
        <v>92</v>
      </c>
      <c r="N53" s="6">
        <f>_xlfn.XLOOKUP($A53,'indicador-objetivo'!$A:$A,'indicador-objetivo'!L:L,"DATO NO ENCONTRADO",0)</f>
        <v>93</v>
      </c>
      <c r="O53" s="6">
        <f>_xlfn.XLOOKUP($A53,'indicador-objetivo'!$A:$A,'indicador-objetivo'!M:M,"DATO NO ENCONTRADO",0)</f>
        <v>93</v>
      </c>
      <c r="P53" s="145"/>
      <c r="Q53" s="342" t="s">
        <v>461</v>
      </c>
      <c r="R53" s="6" t="s">
        <v>122</v>
      </c>
      <c r="S53" s="8">
        <v>8779.9112000000005</v>
      </c>
      <c r="T53" s="9">
        <v>8779.9112000000005</v>
      </c>
      <c r="U53" s="9">
        <v>4213.4034300000003</v>
      </c>
      <c r="V53" s="9">
        <v>2066.99944</v>
      </c>
      <c r="W53" s="7" t="s">
        <v>516</v>
      </c>
      <c r="X53" s="7" t="s">
        <v>515</v>
      </c>
      <c r="Y53" s="7" t="s">
        <v>516</v>
      </c>
      <c r="Z53" s="7" t="s">
        <v>515</v>
      </c>
      <c r="AA53" s="7" t="s">
        <v>516</v>
      </c>
      <c r="AB53" s="7" t="s">
        <v>515</v>
      </c>
      <c r="AC53" s="249">
        <v>2379</v>
      </c>
      <c r="AD53" s="169">
        <f t="shared" ref="AD53:AD58" si="18">AC53-T53</f>
        <v>-6400.9112000000005</v>
      </c>
      <c r="AE53" s="178">
        <f t="shared" ref="AE53:AE58" si="19">AC53/T53-1</f>
        <v>-0.72904053972664329</v>
      </c>
      <c r="AF53" s="370">
        <f t="shared" si="5"/>
        <v>0</v>
      </c>
      <c r="AG53" s="7">
        <v>4</v>
      </c>
      <c r="AH53" s="6" t="s">
        <v>556</v>
      </c>
      <c r="AI53" s="5" t="s">
        <v>1084</v>
      </c>
      <c r="AJ53" s="5" t="s">
        <v>1090</v>
      </c>
      <c r="AK53" s="5" t="s">
        <v>1093</v>
      </c>
      <c r="AL53" s="5">
        <v>318459</v>
      </c>
      <c r="AM53" s="5">
        <v>4051399</v>
      </c>
      <c r="AN53" s="9">
        <v>338844</v>
      </c>
      <c r="AO53" s="128"/>
      <c r="AP53" s="128"/>
      <c r="AQ53" s="26" t="s">
        <v>1718</v>
      </c>
      <c r="AR53" s="152">
        <v>359230</v>
      </c>
      <c r="AS53" s="152">
        <f t="shared" si="16"/>
        <v>20386</v>
      </c>
      <c r="AT53" s="214">
        <f t="shared" si="17"/>
        <v>6.0163379018073115E-2</v>
      </c>
      <c r="AU53" s="389"/>
      <c r="AZ53" s="321" t="str">
        <f t="shared" si="6"/>
        <v>Falta diligenciar presupuesto asignado</v>
      </c>
      <c r="BA53" s="132" t="str">
        <f t="shared" si="7"/>
        <v>No Stock</v>
      </c>
      <c r="BB53" s="132" t="str">
        <f t="shared" si="12"/>
        <v>NO</v>
      </c>
      <c r="BC53" s="132" t="str">
        <f t="shared" si="13"/>
        <v>NO</v>
      </c>
      <c r="BD53" s="393" t="str">
        <f t="shared" si="8"/>
        <v>N/A o problema por ser Stock</v>
      </c>
      <c r="BE53" s="384" t="e">
        <f>VLOOKUP(B53,[1]Gastos!$A$11:$R$4776,17,FALSE)</f>
        <v>#N/A</v>
      </c>
      <c r="BF53" s="384">
        <f t="shared" si="1"/>
        <v>0</v>
      </c>
      <c r="BG53" s="425" t="str">
        <f t="shared" si="15"/>
        <v>0110-0102</v>
      </c>
    </row>
    <row r="54" spans="1:62" s="1" customFormat="1" ht="20.100000000000001" hidden="1" customHeight="1" x14ac:dyDescent="0.25">
      <c r="A54" s="14" t="str">
        <f t="shared" si="3"/>
        <v>0110-0102</v>
      </c>
      <c r="B54" s="14" t="str">
        <f t="shared" si="4"/>
        <v>0110-0103</v>
      </c>
      <c r="C54" s="1" t="s">
        <v>1590</v>
      </c>
      <c r="D54" s="5" t="s">
        <v>15</v>
      </c>
      <c r="E54" s="6">
        <v>1</v>
      </c>
      <c r="F54" s="358" t="str">
        <f>VLOOKUP($B54,'producto-objetivo'!$A:$G,4,0)</f>
        <v>02</v>
      </c>
      <c r="G54" s="6" t="str">
        <f>VLOOKUP($B54,'producto-objetivo'!$A:$G,5,0)</f>
        <v>Contribuir al fortalecimiento gobernabilidad democrática local</v>
      </c>
      <c r="H54" s="58" t="s">
        <v>1674</v>
      </c>
      <c r="I54" s="58" t="s">
        <v>2708</v>
      </c>
      <c r="J54" s="58" t="s">
        <v>1085</v>
      </c>
      <c r="K54" s="58" t="s">
        <v>1089</v>
      </c>
      <c r="L54" s="418" t="s">
        <v>1094</v>
      </c>
      <c r="M54" s="267">
        <v>100</v>
      </c>
      <c r="N54" s="267">
        <v>100</v>
      </c>
      <c r="O54" s="267">
        <v>100</v>
      </c>
      <c r="P54" s="145"/>
      <c r="Q54" s="342" t="s">
        <v>459</v>
      </c>
      <c r="R54" s="6" t="s">
        <v>123</v>
      </c>
      <c r="S54" s="8">
        <v>7497.548667</v>
      </c>
      <c r="T54" s="9">
        <v>7497.548667</v>
      </c>
      <c r="U54" s="9">
        <v>3629.33421</v>
      </c>
      <c r="V54" s="9">
        <v>1626.6665310000001</v>
      </c>
      <c r="W54" s="7" t="s">
        <v>516</v>
      </c>
      <c r="X54" s="7" t="s">
        <v>515</v>
      </c>
      <c r="Y54" s="7" t="s">
        <v>515</v>
      </c>
      <c r="Z54" s="7" t="s">
        <v>515</v>
      </c>
      <c r="AA54" s="7" t="s">
        <v>515</v>
      </c>
      <c r="AB54" s="7" t="s">
        <v>515</v>
      </c>
      <c r="AC54" s="249">
        <v>9631</v>
      </c>
      <c r="AD54" s="169">
        <f t="shared" si="18"/>
        <v>2133.451333</v>
      </c>
      <c r="AE54" s="178">
        <f t="shared" si="19"/>
        <v>0.28455318234748583</v>
      </c>
      <c r="AF54" s="370">
        <f t="shared" si="5"/>
        <v>0</v>
      </c>
      <c r="AG54" s="7">
        <v>5</v>
      </c>
      <c r="AH54" s="6" t="s">
        <v>557</v>
      </c>
      <c r="AI54" s="5" t="s">
        <v>1087</v>
      </c>
      <c r="AJ54" s="5" t="s">
        <v>1089</v>
      </c>
      <c r="AK54" s="5" t="s">
        <v>1094</v>
      </c>
      <c r="AL54" s="5">
        <v>100</v>
      </c>
      <c r="AM54" s="5">
        <v>100</v>
      </c>
      <c r="AN54" s="9">
        <v>100</v>
      </c>
      <c r="AO54" s="128">
        <v>60</v>
      </c>
      <c r="AP54" s="128">
        <v>60</v>
      </c>
      <c r="AQ54" s="26" t="s">
        <v>1719</v>
      </c>
      <c r="AR54" s="152">
        <v>100</v>
      </c>
      <c r="AS54" s="152">
        <f t="shared" si="16"/>
        <v>0</v>
      </c>
      <c r="AT54" s="214">
        <f t="shared" si="17"/>
        <v>0</v>
      </c>
      <c r="AU54" s="389"/>
      <c r="AZ54" s="321" t="str">
        <f t="shared" si="6"/>
        <v>Falta diligenciar presupuesto asignado</v>
      </c>
      <c r="BA54" s="132" t="str">
        <f t="shared" si="7"/>
        <v>No Stock</v>
      </c>
      <c r="BB54" s="132" t="str">
        <f t="shared" si="12"/>
        <v>OK</v>
      </c>
      <c r="BC54" s="132" t="str">
        <f t="shared" si="13"/>
        <v>OK</v>
      </c>
      <c r="BD54" s="393" t="str">
        <f t="shared" si="8"/>
        <v>N/A o problema por ser Stock</v>
      </c>
      <c r="BE54" s="384" t="e">
        <f>VLOOKUP(B54,[1]Gastos!$A$11:$R$4776,17,FALSE)</f>
        <v>#N/A</v>
      </c>
      <c r="BF54" s="384">
        <f t="shared" si="1"/>
        <v>0</v>
      </c>
      <c r="BG54" s="425" t="str">
        <f t="shared" si="15"/>
        <v>0110-0103</v>
      </c>
      <c r="BJ54" s="1" t="str">
        <f>IF(AND(BB54="OK",BC54="OK",AI54&lt;&gt;"Stock"),"N/A","Ok")</f>
        <v>N/A</v>
      </c>
    </row>
    <row r="55" spans="1:62" s="1" customFormat="1" ht="20.100000000000001" hidden="1" customHeight="1" x14ac:dyDescent="0.25">
      <c r="A55" s="14" t="str">
        <f t="shared" si="3"/>
        <v>0110-0102</v>
      </c>
      <c r="B55" s="14" t="str">
        <f t="shared" si="4"/>
        <v>0110-0104</v>
      </c>
      <c r="C55" s="1" t="s">
        <v>1590</v>
      </c>
      <c r="D55" s="5" t="s">
        <v>15</v>
      </c>
      <c r="E55" s="6">
        <v>1</v>
      </c>
      <c r="F55" s="358" t="str">
        <f>VLOOKUP($B55,'producto-objetivo'!$A:$G,4,0)</f>
        <v>02</v>
      </c>
      <c r="G55" s="6" t="str">
        <f>VLOOKUP($B55,'producto-objetivo'!$A:$G,5,0)</f>
        <v>Contribuir al fortalecimiento gobernabilidad democrática local</v>
      </c>
      <c r="H55" s="58" t="s">
        <v>1674</v>
      </c>
      <c r="I55" s="58" t="s">
        <v>2708</v>
      </c>
      <c r="J55" s="58" t="s">
        <v>1085</v>
      </c>
      <c r="K55" s="58" t="s">
        <v>1089</v>
      </c>
      <c r="L55" s="418" t="s">
        <v>1094</v>
      </c>
      <c r="M55" s="267">
        <v>100</v>
      </c>
      <c r="N55" s="267">
        <v>100</v>
      </c>
      <c r="O55" s="267">
        <v>100</v>
      </c>
      <c r="P55" s="145"/>
      <c r="Q55" s="342" t="s">
        <v>460</v>
      </c>
      <c r="R55" s="6" t="s">
        <v>124</v>
      </c>
      <c r="S55" s="8">
        <v>2228.7080000000001</v>
      </c>
      <c r="T55" s="9">
        <v>2228.7080000000001</v>
      </c>
      <c r="U55" s="9">
        <v>1266.5393999999999</v>
      </c>
      <c r="V55" s="9">
        <v>602.80885999999998</v>
      </c>
      <c r="W55" s="7" t="s">
        <v>515</v>
      </c>
      <c r="X55" s="7" t="s">
        <v>515</v>
      </c>
      <c r="Y55" s="7" t="s">
        <v>515</v>
      </c>
      <c r="Z55" s="7" t="s">
        <v>515</v>
      </c>
      <c r="AA55" s="7" t="s">
        <v>515</v>
      </c>
      <c r="AB55" s="7" t="s">
        <v>515</v>
      </c>
      <c r="AC55" s="249">
        <v>2242</v>
      </c>
      <c r="AD55" s="169">
        <f t="shared" si="18"/>
        <v>13.291999999999916</v>
      </c>
      <c r="AE55" s="178">
        <f t="shared" si="19"/>
        <v>5.9639934886042134E-3</v>
      </c>
      <c r="AF55" s="370">
        <f t="shared" si="5"/>
        <v>0</v>
      </c>
      <c r="AG55" s="7">
        <v>6</v>
      </c>
      <c r="AH55" s="6" t="s">
        <v>558</v>
      </c>
      <c r="AI55" s="5" t="s">
        <v>1087</v>
      </c>
      <c r="AJ55" s="5" t="s">
        <v>1090</v>
      </c>
      <c r="AK55" s="5" t="s">
        <v>1093</v>
      </c>
      <c r="AL55" s="5">
        <v>7</v>
      </c>
      <c r="AM55" s="5">
        <v>84</v>
      </c>
      <c r="AN55" s="9">
        <v>72</v>
      </c>
      <c r="AO55" s="128"/>
      <c r="AP55" s="128"/>
      <c r="AQ55" s="26" t="s">
        <v>1720</v>
      </c>
      <c r="AR55" s="152">
        <v>84</v>
      </c>
      <c r="AS55" s="152">
        <f t="shared" si="16"/>
        <v>12</v>
      </c>
      <c r="AT55" s="214">
        <f t="shared" si="17"/>
        <v>0.16666666666666674</v>
      </c>
      <c r="AU55" s="389"/>
      <c r="AZ55" s="321" t="str">
        <f t="shared" si="6"/>
        <v>Falta diligenciar presupuesto asignado</v>
      </c>
      <c r="BA55" s="132" t="str">
        <f t="shared" si="7"/>
        <v>No Stock</v>
      </c>
      <c r="BB55" s="132" t="str">
        <f t="shared" si="12"/>
        <v>NO</v>
      </c>
      <c r="BC55" s="132" t="str">
        <f t="shared" si="13"/>
        <v>NO</v>
      </c>
      <c r="BD55" s="393" t="str">
        <f t="shared" si="8"/>
        <v>N/A o problema por ser Stock</v>
      </c>
      <c r="BE55" s="384" t="e">
        <f>VLOOKUP(B55,[1]Gastos!$A$11:$R$4776,17,FALSE)</f>
        <v>#N/A</v>
      </c>
      <c r="BF55" s="384">
        <f t="shared" si="1"/>
        <v>0</v>
      </c>
      <c r="BG55" s="425" t="str">
        <f t="shared" si="15"/>
        <v>0110-0104</v>
      </c>
      <c r="BJ55" s="1" t="str">
        <f t="shared" ref="BJ55:BJ56" si="20">IF(AND(BB55="OK",BC55="OK",AI55&lt;&gt;"Stock"),"N/A","Ok")</f>
        <v>Ok</v>
      </c>
    </row>
    <row r="56" spans="1:62" s="1" customFormat="1" ht="20.100000000000001" hidden="1" customHeight="1" x14ac:dyDescent="0.25">
      <c r="A56" s="14" t="str">
        <f t="shared" si="3"/>
        <v>0110-0102</v>
      </c>
      <c r="B56" s="14" t="str">
        <f t="shared" si="4"/>
        <v>0110-0105</v>
      </c>
      <c r="C56" s="1" t="s">
        <v>1590</v>
      </c>
      <c r="D56" s="5" t="s">
        <v>15</v>
      </c>
      <c r="E56" s="6">
        <v>1</v>
      </c>
      <c r="F56" s="358" t="str">
        <f>VLOOKUP($B56,'producto-objetivo'!$A:$G,4,0)</f>
        <v>02</v>
      </c>
      <c r="G56" s="6" t="str">
        <f>VLOOKUP($B56,'producto-objetivo'!$A:$G,5,0)</f>
        <v>Contribuir al fortalecimiento gobernabilidad democrática local</v>
      </c>
      <c r="H56" s="58" t="s">
        <v>1674</v>
      </c>
      <c r="I56" s="58" t="s">
        <v>2708</v>
      </c>
      <c r="J56" s="58" t="s">
        <v>1085</v>
      </c>
      <c r="K56" s="58" t="s">
        <v>1089</v>
      </c>
      <c r="L56" s="418" t="s">
        <v>1094</v>
      </c>
      <c r="M56" s="267">
        <v>100</v>
      </c>
      <c r="N56" s="267">
        <v>100</v>
      </c>
      <c r="O56" s="267">
        <v>100</v>
      </c>
      <c r="P56" s="145"/>
      <c r="Q56" s="342" t="s">
        <v>463</v>
      </c>
      <c r="R56" s="6" t="s">
        <v>125</v>
      </c>
      <c r="S56" s="8">
        <v>1083</v>
      </c>
      <c r="T56" s="9">
        <v>1083</v>
      </c>
      <c r="U56" s="9">
        <v>419.45800000000003</v>
      </c>
      <c r="V56" s="9">
        <v>263.78370100000001</v>
      </c>
      <c r="W56" s="7" t="s">
        <v>516</v>
      </c>
      <c r="X56" s="7" t="s">
        <v>515</v>
      </c>
      <c r="Y56" s="7" t="s">
        <v>515</v>
      </c>
      <c r="Z56" s="7" t="s">
        <v>515</v>
      </c>
      <c r="AA56" s="7" t="s">
        <v>515</v>
      </c>
      <c r="AB56" s="7" t="s">
        <v>515</v>
      </c>
      <c r="AC56" s="249">
        <v>10840</v>
      </c>
      <c r="AD56" s="169">
        <f t="shared" si="18"/>
        <v>9757</v>
      </c>
      <c r="AE56" s="178">
        <f t="shared" si="19"/>
        <v>9.0092336103416439</v>
      </c>
      <c r="AF56" s="370">
        <f t="shared" si="5"/>
        <v>0</v>
      </c>
      <c r="AG56" s="7">
        <v>7</v>
      </c>
      <c r="AH56" s="6" t="s">
        <v>559</v>
      </c>
      <c r="AI56" s="5" t="s">
        <v>1084</v>
      </c>
      <c r="AJ56" s="5" t="s">
        <v>1092</v>
      </c>
      <c r="AK56" s="5" t="s">
        <v>1093</v>
      </c>
      <c r="AL56" s="5">
        <v>1384</v>
      </c>
      <c r="AM56" s="5">
        <v>12000</v>
      </c>
      <c r="AN56" s="9">
        <v>1200</v>
      </c>
      <c r="AO56" s="24">
        <v>786</v>
      </c>
      <c r="AP56" s="24">
        <v>65.5</v>
      </c>
      <c r="AQ56" s="182" t="s">
        <v>1721</v>
      </c>
      <c r="AR56" s="152">
        <v>1200</v>
      </c>
      <c r="AS56" s="152">
        <f t="shared" si="16"/>
        <v>0</v>
      </c>
      <c r="AT56" s="214">
        <f t="shared" si="17"/>
        <v>0</v>
      </c>
      <c r="AU56" s="389"/>
      <c r="AZ56" s="321" t="str">
        <f t="shared" si="6"/>
        <v>Falta diligenciar presupuesto asignado</v>
      </c>
      <c r="BA56" s="132" t="str">
        <f t="shared" si="7"/>
        <v>No Stock</v>
      </c>
      <c r="BB56" s="132" t="str">
        <f t="shared" si="12"/>
        <v>NO</v>
      </c>
      <c r="BC56" s="132" t="str">
        <f t="shared" si="13"/>
        <v>NO</v>
      </c>
      <c r="BD56" s="393" t="str">
        <f t="shared" si="8"/>
        <v>N/A o problema por ser Stock</v>
      </c>
      <c r="BE56" s="384" t="e">
        <f>VLOOKUP(B56,[1]Gastos!$A$11:$R$4776,17,FALSE)</f>
        <v>#N/A</v>
      </c>
      <c r="BF56" s="384">
        <f t="shared" si="1"/>
        <v>0</v>
      </c>
      <c r="BG56" s="425" t="str">
        <f t="shared" si="15"/>
        <v>0110-0105</v>
      </c>
      <c r="BJ56" s="1" t="str">
        <f t="shared" si="20"/>
        <v>Ok</v>
      </c>
    </row>
    <row r="57" spans="1:62" s="1" customFormat="1" ht="20.100000000000001" hidden="1" customHeight="1" x14ac:dyDescent="0.25">
      <c r="A57" s="14" t="str">
        <f t="shared" si="3"/>
        <v>0110-0103</v>
      </c>
      <c r="B57" s="14" t="str">
        <f t="shared" si="4"/>
        <v>0110-0106</v>
      </c>
      <c r="C57" s="1" t="s">
        <v>1590</v>
      </c>
      <c r="D57" s="5" t="s">
        <v>15</v>
      </c>
      <c r="E57" s="6">
        <v>1</v>
      </c>
      <c r="F57" s="358" t="str">
        <f>VLOOKUP($B57,'producto-objetivo'!$A:$G,4,0)</f>
        <v>03</v>
      </c>
      <c r="G57" s="6" t="str">
        <f>VLOOKUP($B57,'producto-objetivo'!$A:$G,5,0)</f>
        <v>Fortalecer la gestión del ejercicio policivo a cargo de la Secretaría Distrital de Gobierno de Bogotá</v>
      </c>
      <c r="H57" s="6" t="str">
        <f>_xlfn.XLOOKUP($A57,'indicador-objetivo'!$A:$A,'indicador-objetivo'!F:F,"DATO NO ENCONTRADO",0)</f>
        <v>6</v>
      </c>
      <c r="I57" s="6" t="str">
        <f>_xlfn.XLOOKUP($A57,'indicador-objetivo'!$A:$A,'indicador-objetivo'!G:G,"DATO NO ENCONTRADO",0)</f>
        <v>Porcentaje de congestión de las actuaciones policivas que se encuentran pendientes de fallos en primera instancia</v>
      </c>
      <c r="J57" s="6" t="str">
        <f>_xlfn.XLOOKUP($A57,'indicador-objetivo'!$A:$A,'indicador-objetivo'!H:H,"DATO NO ENCONTRADO",0)</f>
        <v>Reduccion</v>
      </c>
      <c r="K57" s="6" t="str">
        <f>_xlfn.XLOOKUP($A57,'indicador-objetivo'!$A:$A,'indicador-objetivo'!I:I,"DATO NO ENCONTRADO",0)</f>
        <v>Semestral</v>
      </c>
      <c r="L57" s="6" t="str">
        <f>_xlfn.XLOOKUP($A57,'indicador-objetivo'!$A:$A,'indicador-objetivo'!J:J,"DATO NO ENCONTRADO",0)</f>
        <v>%</v>
      </c>
      <c r="M57" s="6">
        <f>_xlfn.XLOOKUP($A57,'indicador-objetivo'!$A:$A,'indicador-objetivo'!K:K,"DATO NO ENCONTRADO",0)</f>
        <v>40</v>
      </c>
      <c r="N57" s="6">
        <f>_xlfn.XLOOKUP($A57,'indicador-objetivo'!$A:$A,'indicador-objetivo'!L:L,"DATO NO ENCONTRADO",0)</f>
        <v>26</v>
      </c>
      <c r="O57" s="6">
        <f>_xlfn.XLOOKUP($A57,'indicador-objetivo'!$A:$A,'indicador-objetivo'!M:M,"DATO NO ENCONTRADO",0)</f>
        <v>40</v>
      </c>
      <c r="P57" s="145"/>
      <c r="Q57" s="342" t="s">
        <v>464</v>
      </c>
      <c r="R57" s="6" t="s">
        <v>119</v>
      </c>
      <c r="S57" s="8">
        <v>28174.848000000002</v>
      </c>
      <c r="T57" s="9">
        <v>28174.848000000002</v>
      </c>
      <c r="U57" s="9">
        <v>24291.784808</v>
      </c>
      <c r="V57" s="9">
        <v>15829.931827</v>
      </c>
      <c r="W57" s="7" t="s">
        <v>515</v>
      </c>
      <c r="X57" s="7" t="s">
        <v>515</v>
      </c>
      <c r="Y57" s="7" t="s">
        <v>515</v>
      </c>
      <c r="Z57" s="7" t="s">
        <v>515</v>
      </c>
      <c r="AA57" s="7" t="s">
        <v>515</v>
      </c>
      <c r="AB57" s="7" t="s">
        <v>515</v>
      </c>
      <c r="AC57" s="249">
        <v>6253</v>
      </c>
      <c r="AD57" s="169">
        <f t="shared" si="18"/>
        <v>-21921.848000000002</v>
      </c>
      <c r="AE57" s="178">
        <f t="shared" si="19"/>
        <v>-0.7780644637373022</v>
      </c>
      <c r="AF57" s="370">
        <f t="shared" si="5"/>
        <v>0</v>
      </c>
      <c r="AG57" s="7">
        <v>8</v>
      </c>
      <c r="AH57" s="6" t="s">
        <v>547</v>
      </c>
      <c r="AI57" s="5" t="s">
        <v>1084</v>
      </c>
      <c r="AJ57" s="5" t="s">
        <v>1092</v>
      </c>
      <c r="AK57" s="5" t="s">
        <v>1093</v>
      </c>
      <c r="AL57" s="5">
        <v>89622</v>
      </c>
      <c r="AM57" s="5">
        <v>230000</v>
      </c>
      <c r="AN57" s="9">
        <v>19000</v>
      </c>
      <c r="AO57" s="24">
        <v>10482</v>
      </c>
      <c r="AP57" s="24">
        <v>55.168421052631601</v>
      </c>
      <c r="AQ57" s="182" t="s">
        <v>1722</v>
      </c>
      <c r="AR57" s="152">
        <v>25000</v>
      </c>
      <c r="AS57" s="152">
        <f t="shared" si="16"/>
        <v>6000</v>
      </c>
      <c r="AT57" s="214">
        <f t="shared" si="17"/>
        <v>0.31578947368421062</v>
      </c>
      <c r="AU57" s="389"/>
      <c r="AZ57" s="321" t="str">
        <f t="shared" si="6"/>
        <v>Falta diligenciar presupuesto asignado</v>
      </c>
      <c r="BA57" s="132" t="str">
        <f t="shared" si="7"/>
        <v>No Stock</v>
      </c>
      <c r="BB57" s="132" t="str">
        <f t="shared" si="12"/>
        <v>NO</v>
      </c>
      <c r="BC57" s="132" t="str">
        <f t="shared" si="13"/>
        <v>NO</v>
      </c>
      <c r="BD57" s="393" t="str">
        <f t="shared" si="8"/>
        <v>N/A o problema por ser Stock</v>
      </c>
      <c r="BE57" s="384" t="e">
        <f>VLOOKUP(B57,[1]Gastos!$A$11:$R$4776,17,FALSE)</f>
        <v>#N/A</v>
      </c>
      <c r="BF57" s="384">
        <f t="shared" si="1"/>
        <v>0</v>
      </c>
      <c r="BG57" s="425" t="str">
        <f t="shared" si="15"/>
        <v>0110-0106</v>
      </c>
    </row>
    <row r="58" spans="1:62" s="1" customFormat="1" ht="20.100000000000001" hidden="1" customHeight="1" x14ac:dyDescent="0.25">
      <c r="A58" s="14" t="str">
        <f t="shared" si="3"/>
        <v>0110-0104</v>
      </c>
      <c r="B58" s="14" t="str">
        <f t="shared" si="4"/>
        <v>0110-0107</v>
      </c>
      <c r="C58" s="1" t="s">
        <v>1590</v>
      </c>
      <c r="D58" s="5" t="s">
        <v>15</v>
      </c>
      <c r="E58" s="6">
        <v>1</v>
      </c>
      <c r="F58" s="358" t="str">
        <f>VLOOKUP($B58,'producto-objetivo'!$A:$G,4,0)</f>
        <v>04</v>
      </c>
      <c r="G58" s="6" t="str">
        <f>VLOOKUP($B58,'producto-objetivo'!$A:$G,5,0)</f>
        <v>Fortalecimiento de capacidades institucionales que mejoren los procesos misionales de la entidad</v>
      </c>
      <c r="H58" s="6" t="str">
        <f>_xlfn.XLOOKUP($A58,'indicador-objetivo'!$A:$A,'indicador-objetivo'!F:F,"DATO NO ENCONTRADO",0)</f>
        <v>7</v>
      </c>
      <c r="I58" s="6" t="str">
        <f>_xlfn.XLOOKUP($A58,'indicador-objetivo'!$A:$A,'indicador-objetivo'!G:G,"DATO NO ENCONTRADO",0)</f>
        <v>Porcentaje de procesos misionales fortalecidos en sus capacidades institucionales</v>
      </c>
      <c r="J58" s="6" t="str">
        <f>_xlfn.XLOOKUP($A58,'indicador-objetivo'!$A:$A,'indicador-objetivo'!H:H,"DATO NO ENCONTRADO",0)</f>
        <v>Flujo</v>
      </c>
      <c r="K58" s="6" t="str">
        <f>_xlfn.XLOOKUP($A58,'indicador-objetivo'!$A:$A,'indicador-objetivo'!I:I,"DATO NO ENCONTRADO",0)</f>
        <v>Trimestral</v>
      </c>
      <c r="L58" s="6" t="str">
        <f>_xlfn.XLOOKUP($A58,'indicador-objetivo'!$A:$A,'indicador-objetivo'!J:J,"DATO NO ENCONTRADO",0)</f>
        <v>%</v>
      </c>
      <c r="M58" s="6">
        <f>_xlfn.XLOOKUP($A58,'indicador-objetivo'!$A:$A,'indicador-objetivo'!K:K,"DATO NO ENCONTRADO",0)</f>
        <v>100</v>
      </c>
      <c r="N58" s="6">
        <f>_xlfn.XLOOKUP($A58,'indicador-objetivo'!$A:$A,'indicador-objetivo'!L:L,"DATO NO ENCONTRADO",0)</f>
        <v>100</v>
      </c>
      <c r="O58" s="6">
        <f>_xlfn.XLOOKUP($A58,'indicador-objetivo'!$A:$A,'indicador-objetivo'!M:M,"DATO NO ENCONTRADO",0)</f>
        <v>100</v>
      </c>
      <c r="P58" s="145"/>
      <c r="Q58" s="342" t="s">
        <v>465</v>
      </c>
      <c r="R58" s="6" t="s">
        <v>120</v>
      </c>
      <c r="S58" s="8">
        <v>22760.572</v>
      </c>
      <c r="T58" s="9">
        <v>22760.572</v>
      </c>
      <c r="U58" s="9">
        <v>7712.4502259999999</v>
      </c>
      <c r="V58" s="9">
        <v>3643.8179239999999</v>
      </c>
      <c r="W58" s="7" t="s">
        <v>516</v>
      </c>
      <c r="X58" s="7" t="s">
        <v>515</v>
      </c>
      <c r="Y58" s="7" t="s">
        <v>516</v>
      </c>
      <c r="Z58" s="7" t="s">
        <v>516</v>
      </c>
      <c r="AA58" s="7" t="s">
        <v>515</v>
      </c>
      <c r="AB58" s="7" t="s">
        <v>515</v>
      </c>
      <c r="AC58" s="250">
        <v>20039</v>
      </c>
      <c r="AD58" s="169">
        <f t="shared" si="18"/>
        <v>-2721.5720000000001</v>
      </c>
      <c r="AE58" s="178">
        <f t="shared" si="19"/>
        <v>-0.1195739720425304</v>
      </c>
      <c r="AF58" s="370">
        <f t="shared" si="5"/>
        <v>0</v>
      </c>
      <c r="AG58" s="7">
        <v>9</v>
      </c>
      <c r="AH58" s="6" t="s">
        <v>548</v>
      </c>
      <c r="AI58" s="5" t="s">
        <v>1087</v>
      </c>
      <c r="AJ58" s="5" t="s">
        <v>1091</v>
      </c>
      <c r="AK58" s="5" t="s">
        <v>1094</v>
      </c>
      <c r="AL58" s="5">
        <v>100</v>
      </c>
      <c r="AM58" s="5">
        <v>100</v>
      </c>
      <c r="AN58" s="9">
        <v>100</v>
      </c>
      <c r="AO58" s="24">
        <v>25</v>
      </c>
      <c r="AP58" s="24">
        <v>25</v>
      </c>
      <c r="AQ58" s="2" t="s">
        <v>1723</v>
      </c>
      <c r="AR58" s="152">
        <v>100</v>
      </c>
      <c r="AS58" s="152">
        <f t="shared" si="16"/>
        <v>0</v>
      </c>
      <c r="AT58" s="214">
        <f t="shared" si="17"/>
        <v>0</v>
      </c>
      <c r="AU58" s="389"/>
      <c r="AZ58" s="321" t="str">
        <f t="shared" si="6"/>
        <v>Falta diligenciar presupuesto asignado</v>
      </c>
      <c r="BA58" s="132" t="str">
        <f t="shared" si="7"/>
        <v>No Stock</v>
      </c>
      <c r="BB58" s="132" t="str">
        <f t="shared" si="12"/>
        <v>OK</v>
      </c>
      <c r="BC58" s="132" t="str">
        <f t="shared" si="13"/>
        <v>OK</v>
      </c>
      <c r="BD58" s="393" t="str">
        <f t="shared" si="8"/>
        <v>N/A o problema por ser Stock</v>
      </c>
      <c r="BE58" s="384" t="e">
        <f>VLOOKUP(B58,[1]Gastos!$A$11:$R$4776,17,FALSE)</f>
        <v>#N/A</v>
      </c>
      <c r="BF58" s="384">
        <f t="shared" si="1"/>
        <v>0</v>
      </c>
      <c r="BG58" s="425" t="str">
        <f t="shared" si="15"/>
        <v>0110-0107</v>
      </c>
    </row>
    <row r="59" spans="1:62" s="1" customFormat="1" ht="20.100000000000001" hidden="1" customHeight="1" x14ac:dyDescent="0.25">
      <c r="A59" s="14" t="str">
        <f t="shared" si="3"/>
        <v>0110-0104</v>
      </c>
      <c r="B59" s="14" t="str">
        <f t="shared" si="4"/>
        <v>0110-0107</v>
      </c>
      <c r="C59" s="1" t="s">
        <v>1590</v>
      </c>
      <c r="D59" s="5" t="s">
        <v>15</v>
      </c>
      <c r="E59" s="6">
        <v>1</v>
      </c>
      <c r="F59" s="358" t="str">
        <f>VLOOKUP($B59,'producto-objetivo'!$A:$G,4,0)</f>
        <v>04</v>
      </c>
      <c r="G59" s="6" t="str">
        <f>VLOOKUP($B59,'producto-objetivo'!$A:$G,5,0)</f>
        <v>Fortalecimiento de capacidades institucionales que mejoren los procesos misionales de la entidad</v>
      </c>
      <c r="H59" s="6" t="str">
        <f>_xlfn.XLOOKUP($A59,'indicador-objetivo'!$A:$A,'indicador-objetivo'!F:F,"DATO NO ENCONTRADO",0)</f>
        <v>7</v>
      </c>
      <c r="I59" s="6" t="str">
        <f>_xlfn.XLOOKUP($A59,'indicador-objetivo'!$A:$A,'indicador-objetivo'!G:G,"DATO NO ENCONTRADO",0)</f>
        <v>Porcentaje de procesos misionales fortalecidos en sus capacidades institucionales</v>
      </c>
      <c r="J59" s="6" t="str">
        <f>_xlfn.XLOOKUP($A59,'indicador-objetivo'!$A:$A,'indicador-objetivo'!H:H,"DATO NO ENCONTRADO",0)</f>
        <v>Flujo</v>
      </c>
      <c r="K59" s="6" t="str">
        <f>_xlfn.XLOOKUP($A59,'indicador-objetivo'!$A:$A,'indicador-objetivo'!I:I,"DATO NO ENCONTRADO",0)</f>
        <v>Trimestral</v>
      </c>
      <c r="L59" s="6" t="str">
        <f>_xlfn.XLOOKUP($A59,'indicador-objetivo'!$A:$A,'indicador-objetivo'!J:J,"DATO NO ENCONTRADO",0)</f>
        <v>%</v>
      </c>
      <c r="M59" s="6">
        <f>_xlfn.XLOOKUP($A59,'indicador-objetivo'!$A:$A,'indicador-objetivo'!K:K,"DATO NO ENCONTRADO",0)</f>
        <v>100</v>
      </c>
      <c r="N59" s="6">
        <f>_xlfn.XLOOKUP($A59,'indicador-objetivo'!$A:$A,'indicador-objetivo'!L:L,"DATO NO ENCONTRADO",0)</f>
        <v>100</v>
      </c>
      <c r="O59" s="6">
        <f>_xlfn.XLOOKUP($A59,'indicador-objetivo'!$A:$A,'indicador-objetivo'!M:M,"DATO NO ENCONTRADO",0)</f>
        <v>100</v>
      </c>
      <c r="P59" s="145"/>
      <c r="Q59" s="342" t="s">
        <v>465</v>
      </c>
      <c r="R59" s="6" t="s">
        <v>120</v>
      </c>
      <c r="S59" s="8">
        <v>0</v>
      </c>
      <c r="T59" s="9">
        <v>0</v>
      </c>
      <c r="U59" s="9">
        <v>0</v>
      </c>
      <c r="V59" s="9">
        <v>0</v>
      </c>
      <c r="W59" s="7">
        <v>0</v>
      </c>
      <c r="X59" s="7">
        <v>0</v>
      </c>
      <c r="Y59" s="7">
        <v>0</v>
      </c>
      <c r="Z59" s="7">
        <v>0</v>
      </c>
      <c r="AA59" s="7">
        <v>0</v>
      </c>
      <c r="AB59" s="7">
        <v>0</v>
      </c>
      <c r="AC59" s="142"/>
      <c r="AD59" s="169"/>
      <c r="AE59" s="178"/>
      <c r="AF59" s="370">
        <f t="shared" si="5"/>
        <v>0</v>
      </c>
      <c r="AG59" s="7">
        <v>14</v>
      </c>
      <c r="AH59" s="6" t="s">
        <v>549</v>
      </c>
      <c r="AI59" s="5" t="s">
        <v>1087</v>
      </c>
      <c r="AJ59" s="5" t="s">
        <v>1091</v>
      </c>
      <c r="AK59" s="5" t="s">
        <v>1094</v>
      </c>
      <c r="AL59" s="5"/>
      <c r="AM59" s="5">
        <v>100</v>
      </c>
      <c r="AN59" s="9">
        <v>100</v>
      </c>
      <c r="AO59" s="24">
        <v>25</v>
      </c>
      <c r="AP59" s="24">
        <v>25</v>
      </c>
      <c r="AQ59" s="2" t="s">
        <v>1724</v>
      </c>
      <c r="AR59" s="152">
        <v>100</v>
      </c>
      <c r="AS59" s="152">
        <f t="shared" si="16"/>
        <v>0</v>
      </c>
      <c r="AT59" s="214">
        <f t="shared" si="17"/>
        <v>0</v>
      </c>
      <c r="AU59" s="389"/>
      <c r="AZ59" s="321" t="str">
        <f t="shared" si="6"/>
        <v>Falta diligenciar presupuesto asignado</v>
      </c>
      <c r="BA59" s="132" t="str">
        <f t="shared" si="7"/>
        <v>No Stock</v>
      </c>
      <c r="BB59" s="132" t="str">
        <f t="shared" si="12"/>
        <v>NO</v>
      </c>
      <c r="BC59" s="132" t="str">
        <f t="shared" si="13"/>
        <v>OK</v>
      </c>
      <c r="BD59" s="393" t="str">
        <f t="shared" si="8"/>
        <v>N/A o problema por ser Stock</v>
      </c>
      <c r="BE59" s="384" t="e">
        <f>VLOOKUP(B59,[1]Gastos!$A$11:$R$4776,17,FALSE)</f>
        <v>#N/A</v>
      </c>
      <c r="BF59" s="384">
        <f t="shared" si="1"/>
        <v>0</v>
      </c>
      <c r="BG59" s="425" t="str">
        <f t="shared" si="15"/>
        <v>0110-0107</v>
      </c>
    </row>
    <row r="60" spans="1:62" s="1" customFormat="1" ht="20.100000000000001" hidden="1" customHeight="1" x14ac:dyDescent="0.25">
      <c r="A60" s="14" t="str">
        <f t="shared" si="3"/>
        <v>0110-0104</v>
      </c>
      <c r="B60" s="14" t="str">
        <f t="shared" si="4"/>
        <v>0110-0107</v>
      </c>
      <c r="C60" s="1" t="s">
        <v>1590</v>
      </c>
      <c r="D60" s="5" t="s">
        <v>15</v>
      </c>
      <c r="E60" s="6">
        <v>1</v>
      </c>
      <c r="F60" s="358" t="str">
        <f>VLOOKUP($B60,'producto-objetivo'!$A:$G,4,0)</f>
        <v>04</v>
      </c>
      <c r="G60" s="6" t="str">
        <f>VLOOKUP($B60,'producto-objetivo'!$A:$G,5,0)</f>
        <v>Fortalecimiento de capacidades institucionales que mejoren los procesos misionales de la entidad</v>
      </c>
      <c r="H60" s="6" t="str">
        <f>_xlfn.XLOOKUP($A60,'indicador-objetivo'!$A:$A,'indicador-objetivo'!F:F,"DATO NO ENCONTRADO",0)</f>
        <v>7</v>
      </c>
      <c r="I60" s="6" t="str">
        <f>_xlfn.XLOOKUP($A60,'indicador-objetivo'!$A:$A,'indicador-objetivo'!G:G,"DATO NO ENCONTRADO",0)</f>
        <v>Porcentaje de procesos misionales fortalecidos en sus capacidades institucionales</v>
      </c>
      <c r="J60" s="6" t="str">
        <f>_xlfn.XLOOKUP($A60,'indicador-objetivo'!$A:$A,'indicador-objetivo'!H:H,"DATO NO ENCONTRADO",0)</f>
        <v>Flujo</v>
      </c>
      <c r="K60" s="6" t="str">
        <f>_xlfn.XLOOKUP($A60,'indicador-objetivo'!$A:$A,'indicador-objetivo'!I:I,"DATO NO ENCONTRADO",0)</f>
        <v>Trimestral</v>
      </c>
      <c r="L60" s="6" t="str">
        <f>_xlfn.XLOOKUP($A60,'indicador-objetivo'!$A:$A,'indicador-objetivo'!J:J,"DATO NO ENCONTRADO",0)</f>
        <v>%</v>
      </c>
      <c r="M60" s="6">
        <f>_xlfn.XLOOKUP($A60,'indicador-objetivo'!$A:$A,'indicador-objetivo'!K:K,"DATO NO ENCONTRADO",0)</f>
        <v>100</v>
      </c>
      <c r="N60" s="6">
        <f>_xlfn.XLOOKUP($A60,'indicador-objetivo'!$A:$A,'indicador-objetivo'!L:L,"DATO NO ENCONTRADO",0)</f>
        <v>100</v>
      </c>
      <c r="O60" s="6">
        <f>_xlfn.XLOOKUP($A60,'indicador-objetivo'!$A:$A,'indicador-objetivo'!M:M,"DATO NO ENCONTRADO",0)</f>
        <v>100</v>
      </c>
      <c r="P60" s="145"/>
      <c r="Q60" s="342" t="s">
        <v>465</v>
      </c>
      <c r="R60" s="6" t="s">
        <v>120</v>
      </c>
      <c r="S60" s="8">
        <v>0</v>
      </c>
      <c r="T60" s="9">
        <v>0</v>
      </c>
      <c r="U60" s="9">
        <v>0</v>
      </c>
      <c r="V60" s="9">
        <v>0</v>
      </c>
      <c r="W60" s="7">
        <v>0</v>
      </c>
      <c r="X60" s="7">
        <v>0</v>
      </c>
      <c r="Y60" s="7">
        <v>0</v>
      </c>
      <c r="Z60" s="7">
        <v>0</v>
      </c>
      <c r="AA60" s="7">
        <v>0</v>
      </c>
      <c r="AB60" s="7">
        <v>0</v>
      </c>
      <c r="AC60" s="150"/>
      <c r="AD60" s="169"/>
      <c r="AE60" s="178"/>
      <c r="AF60" s="370">
        <f t="shared" si="5"/>
        <v>0</v>
      </c>
      <c r="AG60" s="7">
        <v>15</v>
      </c>
      <c r="AH60" s="6" t="s">
        <v>550</v>
      </c>
      <c r="AI60" s="5" t="s">
        <v>1087</v>
      </c>
      <c r="AJ60" s="5" t="s">
        <v>1091</v>
      </c>
      <c r="AK60" s="5" t="s">
        <v>1094</v>
      </c>
      <c r="AL60" s="5"/>
      <c r="AM60" s="5">
        <v>100</v>
      </c>
      <c r="AN60" s="9">
        <v>100</v>
      </c>
      <c r="AO60" s="24">
        <v>25</v>
      </c>
      <c r="AP60" s="24">
        <v>25</v>
      </c>
      <c r="AQ60" s="2" t="s">
        <v>1725</v>
      </c>
      <c r="AR60" s="244">
        <v>100</v>
      </c>
      <c r="AS60" s="152">
        <f t="shared" si="16"/>
        <v>0</v>
      </c>
      <c r="AT60" s="214">
        <f t="shared" si="17"/>
        <v>0</v>
      </c>
      <c r="AU60" s="389"/>
      <c r="AZ60" s="321" t="str">
        <f t="shared" si="6"/>
        <v>Falta diligenciar presupuesto asignado</v>
      </c>
      <c r="BA60" s="132" t="str">
        <f t="shared" si="7"/>
        <v>No Stock</v>
      </c>
      <c r="BB60" s="132" t="str">
        <f t="shared" si="12"/>
        <v>NO</v>
      </c>
      <c r="BC60" s="132" t="str">
        <f t="shared" si="13"/>
        <v>OK</v>
      </c>
      <c r="BD60" s="393" t="str">
        <f t="shared" si="8"/>
        <v>N/A o problema por ser Stock</v>
      </c>
      <c r="BE60" s="384" t="e">
        <f>VLOOKUP(B60,[1]Gastos!$A$11:$R$4776,17,FALSE)</f>
        <v>#N/A</v>
      </c>
      <c r="BF60" s="384">
        <f t="shared" si="1"/>
        <v>0</v>
      </c>
      <c r="BG60" s="425" t="str">
        <f t="shared" si="15"/>
        <v>0110-0107</v>
      </c>
    </row>
    <row r="61" spans="1:62" s="1" customFormat="1" ht="20.100000000000001" hidden="1" customHeight="1" x14ac:dyDescent="0.25">
      <c r="A61" s="14" t="str">
        <f t="shared" si="3"/>
        <v>0110-0104</v>
      </c>
      <c r="B61" s="14" t="str">
        <f t="shared" si="4"/>
        <v>0110-0107</v>
      </c>
      <c r="C61" s="1" t="s">
        <v>1590</v>
      </c>
      <c r="D61" s="5" t="s">
        <v>15</v>
      </c>
      <c r="E61" s="6">
        <v>1</v>
      </c>
      <c r="F61" s="358" t="str">
        <f>VLOOKUP($B61,'producto-objetivo'!$A:$G,4,0)</f>
        <v>04</v>
      </c>
      <c r="G61" s="6" t="str">
        <f>VLOOKUP($B61,'producto-objetivo'!$A:$G,5,0)</f>
        <v>Fortalecimiento de capacidades institucionales que mejoren los procesos misionales de la entidad</v>
      </c>
      <c r="H61" s="6" t="str">
        <f>_xlfn.XLOOKUP($A61,'indicador-objetivo'!$A:$A,'indicador-objetivo'!F:F,"DATO NO ENCONTRADO",0)</f>
        <v>7</v>
      </c>
      <c r="I61" s="6" t="str">
        <f>_xlfn.XLOOKUP($A61,'indicador-objetivo'!$A:$A,'indicador-objetivo'!G:G,"DATO NO ENCONTRADO",0)</f>
        <v>Porcentaje de procesos misionales fortalecidos en sus capacidades institucionales</v>
      </c>
      <c r="J61" s="6" t="str">
        <f>_xlfn.XLOOKUP($A61,'indicador-objetivo'!$A:$A,'indicador-objetivo'!H:H,"DATO NO ENCONTRADO",0)</f>
        <v>Flujo</v>
      </c>
      <c r="K61" s="6" t="str">
        <f>_xlfn.XLOOKUP($A61,'indicador-objetivo'!$A:$A,'indicador-objetivo'!I:I,"DATO NO ENCONTRADO",0)</f>
        <v>Trimestral</v>
      </c>
      <c r="L61" s="6" t="str">
        <f>_xlfn.XLOOKUP($A61,'indicador-objetivo'!$A:$A,'indicador-objetivo'!J:J,"DATO NO ENCONTRADO",0)</f>
        <v>%</v>
      </c>
      <c r="M61" s="6">
        <f>_xlfn.XLOOKUP($A61,'indicador-objetivo'!$A:$A,'indicador-objetivo'!K:K,"DATO NO ENCONTRADO",0)</f>
        <v>100</v>
      </c>
      <c r="N61" s="6">
        <f>_xlfn.XLOOKUP($A61,'indicador-objetivo'!$A:$A,'indicador-objetivo'!L:L,"DATO NO ENCONTRADO",0)</f>
        <v>100</v>
      </c>
      <c r="O61" s="6">
        <f>_xlfn.XLOOKUP($A61,'indicador-objetivo'!$A:$A,'indicador-objetivo'!M:M,"DATO NO ENCONTRADO",0)</f>
        <v>100</v>
      </c>
      <c r="P61" s="145"/>
      <c r="Q61" s="342" t="s">
        <v>465</v>
      </c>
      <c r="R61" s="6" t="s">
        <v>120</v>
      </c>
      <c r="S61" s="8">
        <v>0</v>
      </c>
      <c r="T61" s="9">
        <v>0</v>
      </c>
      <c r="U61" s="9">
        <v>0</v>
      </c>
      <c r="V61" s="9">
        <v>0</v>
      </c>
      <c r="W61" s="7">
        <v>0</v>
      </c>
      <c r="X61" s="7">
        <v>0</v>
      </c>
      <c r="Y61" s="7">
        <v>0</v>
      </c>
      <c r="Z61" s="7">
        <v>0</v>
      </c>
      <c r="AA61" s="7">
        <v>0</v>
      </c>
      <c r="AB61" s="7">
        <v>0</v>
      </c>
      <c r="AC61" s="142"/>
      <c r="AD61" s="169"/>
      <c r="AE61" s="178"/>
      <c r="AF61" s="370">
        <f t="shared" si="5"/>
        <v>0</v>
      </c>
      <c r="AG61" s="7">
        <v>16</v>
      </c>
      <c r="AH61" s="6" t="s">
        <v>551</v>
      </c>
      <c r="AI61" s="5" t="s">
        <v>1087</v>
      </c>
      <c r="AJ61" s="5" t="s">
        <v>1091</v>
      </c>
      <c r="AK61" s="5" t="s">
        <v>1094</v>
      </c>
      <c r="AL61" s="5"/>
      <c r="AM61" s="5">
        <v>100</v>
      </c>
      <c r="AN61" s="9">
        <v>100</v>
      </c>
      <c r="AO61" s="24">
        <v>25</v>
      </c>
      <c r="AP61" s="24">
        <v>25</v>
      </c>
      <c r="AQ61" s="2" t="s">
        <v>1726</v>
      </c>
      <c r="AR61" s="152">
        <v>100</v>
      </c>
      <c r="AS61" s="152">
        <f t="shared" si="16"/>
        <v>0</v>
      </c>
      <c r="AT61" s="214">
        <f t="shared" si="17"/>
        <v>0</v>
      </c>
      <c r="AU61" s="389"/>
      <c r="AZ61" s="321" t="str">
        <f t="shared" si="6"/>
        <v>Falta diligenciar presupuesto asignado</v>
      </c>
      <c r="BA61" s="132" t="str">
        <f t="shared" si="7"/>
        <v>No Stock</v>
      </c>
      <c r="BB61" s="132" t="str">
        <f t="shared" si="12"/>
        <v>NO</v>
      </c>
      <c r="BC61" s="132" t="str">
        <f t="shared" si="13"/>
        <v>OK</v>
      </c>
      <c r="BD61" s="393" t="str">
        <f t="shared" si="8"/>
        <v>N/A o problema por ser Stock</v>
      </c>
      <c r="BE61" s="384" t="e">
        <f>VLOOKUP(B61,[1]Gastos!$A$11:$R$4776,17,FALSE)</f>
        <v>#N/A</v>
      </c>
      <c r="BF61" s="384">
        <f t="shared" si="1"/>
        <v>0</v>
      </c>
      <c r="BG61" s="425" t="str">
        <f t="shared" si="15"/>
        <v>0110-0107</v>
      </c>
    </row>
    <row r="62" spans="1:62" s="1" customFormat="1" ht="20.100000000000001" hidden="1" customHeight="1" x14ac:dyDescent="0.25">
      <c r="A62" s="14" t="str">
        <f t="shared" si="3"/>
        <v>0110-0104</v>
      </c>
      <c r="B62" s="14" t="str">
        <f t="shared" si="4"/>
        <v>0110-0107</v>
      </c>
      <c r="C62" s="1" t="s">
        <v>1590</v>
      </c>
      <c r="D62" s="5" t="s">
        <v>15</v>
      </c>
      <c r="E62" s="6">
        <v>1</v>
      </c>
      <c r="F62" s="358" t="str">
        <f>VLOOKUP($B62,'producto-objetivo'!$A:$G,4,0)</f>
        <v>04</v>
      </c>
      <c r="G62" s="6" t="str">
        <f>VLOOKUP($B62,'producto-objetivo'!$A:$G,5,0)</f>
        <v>Fortalecimiento de capacidades institucionales que mejoren los procesos misionales de la entidad</v>
      </c>
      <c r="H62" s="6" t="str">
        <f>_xlfn.XLOOKUP($A62,'indicador-objetivo'!$A:$A,'indicador-objetivo'!F:F,"DATO NO ENCONTRADO",0)</f>
        <v>7</v>
      </c>
      <c r="I62" s="6" t="str">
        <f>_xlfn.XLOOKUP($A62,'indicador-objetivo'!$A:$A,'indicador-objetivo'!G:G,"DATO NO ENCONTRADO",0)</f>
        <v>Porcentaje de procesos misionales fortalecidos en sus capacidades institucionales</v>
      </c>
      <c r="J62" s="6" t="str">
        <f>_xlfn.XLOOKUP($A62,'indicador-objetivo'!$A:$A,'indicador-objetivo'!H:H,"DATO NO ENCONTRADO",0)</f>
        <v>Flujo</v>
      </c>
      <c r="K62" s="6" t="str">
        <f>_xlfn.XLOOKUP($A62,'indicador-objetivo'!$A:$A,'indicador-objetivo'!I:I,"DATO NO ENCONTRADO",0)</f>
        <v>Trimestral</v>
      </c>
      <c r="L62" s="6" t="str">
        <f>_xlfn.XLOOKUP($A62,'indicador-objetivo'!$A:$A,'indicador-objetivo'!J:J,"DATO NO ENCONTRADO",0)</f>
        <v>%</v>
      </c>
      <c r="M62" s="6">
        <f>_xlfn.XLOOKUP($A62,'indicador-objetivo'!$A:$A,'indicador-objetivo'!K:K,"DATO NO ENCONTRADO",0)</f>
        <v>100</v>
      </c>
      <c r="N62" s="6">
        <f>_xlfn.XLOOKUP($A62,'indicador-objetivo'!$A:$A,'indicador-objetivo'!L:L,"DATO NO ENCONTRADO",0)</f>
        <v>100</v>
      </c>
      <c r="O62" s="6">
        <f>_xlfn.XLOOKUP($A62,'indicador-objetivo'!$A:$A,'indicador-objetivo'!M:M,"DATO NO ENCONTRADO",0)</f>
        <v>100</v>
      </c>
      <c r="P62" s="145"/>
      <c r="Q62" s="342" t="s">
        <v>465</v>
      </c>
      <c r="R62" s="6" t="s">
        <v>120</v>
      </c>
      <c r="S62" s="8">
        <v>0</v>
      </c>
      <c r="T62" s="9">
        <v>0</v>
      </c>
      <c r="U62" s="9">
        <v>0</v>
      </c>
      <c r="V62" s="9">
        <v>0</v>
      </c>
      <c r="W62" s="7">
        <v>0</v>
      </c>
      <c r="X62" s="7">
        <v>0</v>
      </c>
      <c r="Y62" s="7">
        <v>0</v>
      </c>
      <c r="Z62" s="7">
        <v>0</v>
      </c>
      <c r="AA62" s="7">
        <v>0</v>
      </c>
      <c r="AB62" s="7">
        <v>0</v>
      </c>
      <c r="AC62" s="150"/>
      <c r="AD62" s="169"/>
      <c r="AE62" s="178"/>
      <c r="AF62" s="370">
        <f t="shared" si="5"/>
        <v>0</v>
      </c>
      <c r="AG62" s="7">
        <v>17</v>
      </c>
      <c r="AH62" s="6" t="s">
        <v>552</v>
      </c>
      <c r="AI62" s="5" t="s">
        <v>1087</v>
      </c>
      <c r="AJ62" s="5" t="s">
        <v>1091</v>
      </c>
      <c r="AK62" s="5" t="s">
        <v>1094</v>
      </c>
      <c r="AL62" s="5"/>
      <c r="AM62" s="5">
        <v>100</v>
      </c>
      <c r="AN62" s="9">
        <v>100</v>
      </c>
      <c r="AO62">
        <v>25</v>
      </c>
      <c r="AP62">
        <v>25</v>
      </c>
      <c r="AQ62" s="2" t="s">
        <v>1727</v>
      </c>
      <c r="AR62" s="152">
        <v>100</v>
      </c>
      <c r="AS62" s="152">
        <f t="shared" si="16"/>
        <v>0</v>
      </c>
      <c r="AT62" s="214">
        <f t="shared" si="17"/>
        <v>0</v>
      </c>
      <c r="AU62" s="389"/>
      <c r="AZ62" s="321" t="str">
        <f t="shared" si="6"/>
        <v>Falta diligenciar presupuesto asignado</v>
      </c>
      <c r="BA62" s="132" t="str">
        <f t="shared" si="7"/>
        <v>No Stock</v>
      </c>
      <c r="BB62" s="132" t="str">
        <f t="shared" si="12"/>
        <v>NO</v>
      </c>
      <c r="BC62" s="132" t="str">
        <f t="shared" si="13"/>
        <v>OK</v>
      </c>
      <c r="BD62" s="393" t="str">
        <f t="shared" si="8"/>
        <v>N/A o problema por ser Stock</v>
      </c>
      <c r="BE62" s="384" t="e">
        <f>VLOOKUP(B62,[1]Gastos!$A$11:$R$4776,17,FALSE)</f>
        <v>#N/A</v>
      </c>
      <c r="BF62" s="384">
        <f t="shared" si="1"/>
        <v>0</v>
      </c>
      <c r="BG62" s="425" t="str">
        <f t="shared" si="15"/>
        <v>0110-0107</v>
      </c>
    </row>
    <row r="63" spans="1:62" s="45" customFormat="1" ht="20.100000000000001" hidden="1" customHeight="1" x14ac:dyDescent="0.25">
      <c r="A63" s="14" t="str">
        <f t="shared" si="3"/>
        <v>0110-0101</v>
      </c>
      <c r="B63" s="14" t="str">
        <f t="shared" si="4"/>
        <v>0110-0108</v>
      </c>
      <c r="C63" s="45" t="s">
        <v>1590</v>
      </c>
      <c r="D63" s="27" t="s">
        <v>15</v>
      </c>
      <c r="E63" s="28">
        <v>1</v>
      </c>
      <c r="F63" s="35" t="str">
        <f>VLOOKUP($B63,'producto-objetivo'!$A:$G,4,0)</f>
        <v>01</v>
      </c>
      <c r="G63" s="28" t="str">
        <f>VLOOKUP($B63,'producto-objetivo'!$A:$G,5,0)</f>
        <v>Contribuir al fortalecimiento de la capacidad de la institucionalidad y de los actores sociales para la garantía, promoción y protección de los derechos humanos de los habitantes de Bogotá.</v>
      </c>
      <c r="H63" s="28" t="str">
        <f>_xlfn.XLOOKUP($A63,'indicador-objetivo'!$A:$A,'indicador-objetivo'!F:F,"DATO NO ENCONTRADO",0)</f>
        <v>1</v>
      </c>
      <c r="I63" s="28" t="str">
        <f>_xlfn.XLOOKUP($A63,'indicador-objetivo'!$A:$A,'indicador-objetivo'!G:G,"DATO NO ENCONTRADO",0)</f>
        <v>Niveles de percepción de los servicios institucionales orientados a la promoción y garantía de los derechos humanos</v>
      </c>
      <c r="J63" s="28" t="str">
        <f>_xlfn.XLOOKUP($A63,'indicador-objetivo'!$A:$A,'indicador-objetivo'!H:H,"DATO NO ENCONTRADO",0)</f>
        <v>Flujo</v>
      </c>
      <c r="K63" s="28" t="str">
        <f>_xlfn.XLOOKUP($A63,'indicador-objetivo'!$A:$A,'indicador-objetivo'!I:I,"DATO NO ENCONTRADO",0)</f>
        <v>Anual</v>
      </c>
      <c r="L63" s="28" t="str">
        <f>_xlfn.XLOOKUP($A63,'indicador-objetivo'!$A:$A,'indicador-objetivo'!J:J,"DATO NO ENCONTRADO",0)</f>
        <v>%</v>
      </c>
      <c r="M63" s="28">
        <f>_xlfn.XLOOKUP($A63,'indicador-objetivo'!$A:$A,'indicador-objetivo'!K:K,"DATO NO ENCONTRADO",0)</f>
        <v>0</v>
      </c>
      <c r="N63" s="28">
        <f>_xlfn.XLOOKUP($A63,'indicador-objetivo'!$A:$A,'indicador-objetivo'!L:L,"DATO NO ENCONTRADO",0)</f>
        <v>95</v>
      </c>
      <c r="O63" s="28">
        <f>_xlfn.XLOOKUP($A63,'indicador-objetivo'!$A:$A,'indicador-objetivo'!M:M,"DATO NO ENCONTRADO",0)</f>
        <v>65</v>
      </c>
      <c r="P63" s="28"/>
      <c r="Q63" s="344" t="s">
        <v>467</v>
      </c>
      <c r="R63" s="103" t="s">
        <v>3712</v>
      </c>
      <c r="S63" s="69"/>
      <c r="T63" s="38"/>
      <c r="U63" s="38"/>
      <c r="V63" s="38"/>
      <c r="W63" s="29"/>
      <c r="X63" s="29"/>
      <c r="Y63" s="29"/>
      <c r="Z63" s="29"/>
      <c r="AA63" s="29"/>
      <c r="AB63" s="29"/>
      <c r="AC63" s="249">
        <v>4937</v>
      </c>
      <c r="AD63" s="169">
        <f>AC63-T63</f>
        <v>4937</v>
      </c>
      <c r="AE63" s="178"/>
      <c r="AF63" s="370">
        <f t="shared" si="5"/>
        <v>0</v>
      </c>
      <c r="AG63" s="251" t="s">
        <v>458</v>
      </c>
      <c r="AH63" s="181" t="s">
        <v>1728</v>
      </c>
      <c r="AI63" s="103" t="s">
        <v>1084</v>
      </c>
      <c r="AJ63" s="103" t="s">
        <v>1090</v>
      </c>
      <c r="AK63" s="103" t="s">
        <v>1093</v>
      </c>
      <c r="AL63" s="103">
        <v>2</v>
      </c>
      <c r="AM63" s="103">
        <v>38</v>
      </c>
      <c r="AN63" s="248">
        <v>2</v>
      </c>
      <c r="AO63" s="103"/>
      <c r="AP63" s="38"/>
      <c r="AQ63" s="181" t="s">
        <v>1731</v>
      </c>
      <c r="AR63" s="38">
        <v>4</v>
      </c>
      <c r="AS63" s="152">
        <f t="shared" si="16"/>
        <v>2</v>
      </c>
      <c r="AT63" s="214">
        <f t="shared" si="17"/>
        <v>1</v>
      </c>
      <c r="AU63" s="389"/>
      <c r="AX63" s="103" t="s">
        <v>1740</v>
      </c>
      <c r="AZ63" s="321" t="str">
        <f t="shared" si="6"/>
        <v>Falta diligenciar presupuesto asignado</v>
      </c>
      <c r="BA63" s="132" t="str">
        <f t="shared" si="7"/>
        <v>No Stock</v>
      </c>
      <c r="BB63" s="132" t="str">
        <f t="shared" si="12"/>
        <v>NO</v>
      </c>
      <c r="BC63" s="132" t="str">
        <f t="shared" si="13"/>
        <v>NO</v>
      </c>
      <c r="BD63" s="393" t="str">
        <f t="shared" si="8"/>
        <v>N/A o problema por ser Stock</v>
      </c>
      <c r="BE63" s="384" t="e">
        <f>VLOOKUP(B63,[1]Gastos!$A$11:$R$4776,17,FALSE)</f>
        <v>#N/A</v>
      </c>
      <c r="BF63" s="384">
        <f t="shared" si="1"/>
        <v>0</v>
      </c>
      <c r="BG63" s="425" t="str">
        <f t="shared" si="15"/>
        <v>0110-0108</v>
      </c>
    </row>
    <row r="64" spans="1:62" s="45" customFormat="1" ht="20.100000000000001" hidden="1" customHeight="1" x14ac:dyDescent="0.25">
      <c r="A64" s="14" t="str">
        <f t="shared" si="3"/>
        <v>0110-0101</v>
      </c>
      <c r="B64" s="14" t="str">
        <f t="shared" si="4"/>
        <v>0110-0108</v>
      </c>
      <c r="C64" s="45" t="s">
        <v>1590</v>
      </c>
      <c r="D64" s="27" t="s">
        <v>15</v>
      </c>
      <c r="E64" s="28">
        <v>1</v>
      </c>
      <c r="F64" s="35" t="str">
        <f>VLOOKUP($B64,'producto-objetivo'!$A:$G,4,0)</f>
        <v>01</v>
      </c>
      <c r="G64" s="28" t="str">
        <f>VLOOKUP($B64,'producto-objetivo'!$A:$G,5,0)</f>
        <v>Contribuir al fortalecimiento de la capacidad de la institucionalidad y de los actores sociales para la garantía, promoción y protección de los derechos humanos de los habitantes de Bogotá.</v>
      </c>
      <c r="H64" s="28" t="str">
        <f>_xlfn.XLOOKUP($A64,'indicador-objetivo'!$A:$A,'indicador-objetivo'!F:F,"DATO NO ENCONTRADO",0)</f>
        <v>1</v>
      </c>
      <c r="I64" s="28" t="str">
        <f>_xlfn.XLOOKUP($A64,'indicador-objetivo'!$A:$A,'indicador-objetivo'!G:G,"DATO NO ENCONTRADO",0)</f>
        <v>Niveles de percepción de los servicios institucionales orientados a la promoción y garantía de los derechos humanos</v>
      </c>
      <c r="J64" s="28" t="str">
        <f>_xlfn.XLOOKUP($A64,'indicador-objetivo'!$A:$A,'indicador-objetivo'!H:H,"DATO NO ENCONTRADO",0)</f>
        <v>Flujo</v>
      </c>
      <c r="K64" s="28" t="str">
        <f>_xlfn.XLOOKUP($A64,'indicador-objetivo'!$A:$A,'indicador-objetivo'!I:I,"DATO NO ENCONTRADO",0)</f>
        <v>Anual</v>
      </c>
      <c r="L64" s="28" t="str">
        <f>_xlfn.XLOOKUP($A64,'indicador-objetivo'!$A:$A,'indicador-objetivo'!J:J,"DATO NO ENCONTRADO",0)</f>
        <v>%</v>
      </c>
      <c r="M64" s="28">
        <f>_xlfn.XLOOKUP($A64,'indicador-objetivo'!$A:$A,'indicador-objetivo'!K:K,"DATO NO ENCONTRADO",0)</f>
        <v>0</v>
      </c>
      <c r="N64" s="28">
        <f>_xlfn.XLOOKUP($A64,'indicador-objetivo'!$A:$A,'indicador-objetivo'!L:L,"DATO NO ENCONTRADO",0)</f>
        <v>95</v>
      </c>
      <c r="O64" s="28">
        <f>_xlfn.XLOOKUP($A64,'indicador-objetivo'!$A:$A,'indicador-objetivo'!M:M,"DATO NO ENCONTRADO",0)</f>
        <v>65</v>
      </c>
      <c r="P64" s="28"/>
      <c r="Q64" s="344" t="s">
        <v>467</v>
      </c>
      <c r="R64" s="103" t="s">
        <v>3712</v>
      </c>
      <c r="S64" s="69"/>
      <c r="T64" s="38"/>
      <c r="U64" s="38"/>
      <c r="V64" s="38"/>
      <c r="W64" s="29"/>
      <c r="X64" s="29"/>
      <c r="Y64" s="29"/>
      <c r="Z64" s="29"/>
      <c r="AA64" s="29"/>
      <c r="AB64" s="29"/>
      <c r="AC64" s="150"/>
      <c r="AD64" s="169"/>
      <c r="AE64" s="178"/>
      <c r="AF64" s="370">
        <f t="shared" si="5"/>
        <v>0</v>
      </c>
      <c r="AG64" s="251" t="s">
        <v>468</v>
      </c>
      <c r="AH64" s="181" t="s">
        <v>1729</v>
      </c>
      <c r="AI64" s="103" t="s">
        <v>1084</v>
      </c>
      <c r="AJ64" s="103" t="s">
        <v>1090</v>
      </c>
      <c r="AK64" s="103" t="s">
        <v>1093</v>
      </c>
      <c r="AL64" s="103">
        <v>1</v>
      </c>
      <c r="AM64" s="103">
        <v>10</v>
      </c>
      <c r="AN64" s="248">
        <v>1</v>
      </c>
      <c r="AO64" s="103"/>
      <c r="AP64" s="38"/>
      <c r="AQ64" s="181" t="s">
        <v>1732</v>
      </c>
      <c r="AR64" s="38">
        <v>1</v>
      </c>
      <c r="AS64" s="152">
        <f t="shared" si="16"/>
        <v>0</v>
      </c>
      <c r="AT64" s="214">
        <f t="shared" si="17"/>
        <v>0</v>
      </c>
      <c r="AU64" s="389"/>
      <c r="AX64" s="103" t="s">
        <v>1740</v>
      </c>
      <c r="AZ64" s="321" t="str">
        <f t="shared" si="6"/>
        <v>Falta diligenciar presupuesto asignado</v>
      </c>
      <c r="BA64" s="132" t="str">
        <f t="shared" si="7"/>
        <v>No Stock</v>
      </c>
      <c r="BB64" s="132" t="str">
        <f t="shared" si="12"/>
        <v>NO</v>
      </c>
      <c r="BC64" s="132" t="str">
        <f t="shared" si="13"/>
        <v>NO</v>
      </c>
      <c r="BD64" s="393" t="str">
        <f t="shared" si="8"/>
        <v>N/A o problema por ser Stock</v>
      </c>
      <c r="BE64" s="384" t="e">
        <f>VLOOKUP(B64,[1]Gastos!$A$11:$R$4776,17,FALSE)</f>
        <v>#N/A</v>
      </c>
      <c r="BF64" s="384">
        <f t="shared" si="1"/>
        <v>0</v>
      </c>
      <c r="BG64" s="425" t="str">
        <f t="shared" si="15"/>
        <v>0110-0108</v>
      </c>
    </row>
    <row r="65" spans="1:59" s="45" customFormat="1" ht="20.100000000000001" hidden="1" customHeight="1" x14ac:dyDescent="0.25">
      <c r="A65" s="14" t="str">
        <f t="shared" si="3"/>
        <v>0110-0101</v>
      </c>
      <c r="B65" s="14" t="str">
        <f t="shared" si="4"/>
        <v>0110-0108</v>
      </c>
      <c r="C65" s="45" t="s">
        <v>1590</v>
      </c>
      <c r="D65" s="27" t="s">
        <v>15</v>
      </c>
      <c r="E65" s="28">
        <v>1</v>
      </c>
      <c r="F65" s="35" t="str">
        <f>VLOOKUP($B65,'producto-objetivo'!$A:$G,4,0)</f>
        <v>01</v>
      </c>
      <c r="G65" s="28" t="str">
        <f>VLOOKUP($B65,'producto-objetivo'!$A:$G,5,0)</f>
        <v>Contribuir al fortalecimiento de la capacidad de la institucionalidad y de los actores sociales para la garantía, promoción y protección de los derechos humanos de los habitantes de Bogotá.</v>
      </c>
      <c r="H65" s="28" t="str">
        <f>_xlfn.XLOOKUP($A65,'indicador-objetivo'!$A:$A,'indicador-objetivo'!F:F,"DATO NO ENCONTRADO",0)</f>
        <v>1</v>
      </c>
      <c r="I65" s="28" t="str">
        <f>_xlfn.XLOOKUP($A65,'indicador-objetivo'!$A:$A,'indicador-objetivo'!G:G,"DATO NO ENCONTRADO",0)</f>
        <v>Niveles de percepción de los servicios institucionales orientados a la promoción y garantía de los derechos humanos</v>
      </c>
      <c r="J65" s="28" t="str">
        <f>_xlfn.XLOOKUP($A65,'indicador-objetivo'!$A:$A,'indicador-objetivo'!H:H,"DATO NO ENCONTRADO",0)</f>
        <v>Flujo</v>
      </c>
      <c r="K65" s="28" t="str">
        <f>_xlfn.XLOOKUP($A65,'indicador-objetivo'!$A:$A,'indicador-objetivo'!I:I,"DATO NO ENCONTRADO",0)</f>
        <v>Anual</v>
      </c>
      <c r="L65" s="28" t="str">
        <f>_xlfn.XLOOKUP($A65,'indicador-objetivo'!$A:$A,'indicador-objetivo'!J:J,"DATO NO ENCONTRADO",0)</f>
        <v>%</v>
      </c>
      <c r="M65" s="28">
        <f>_xlfn.XLOOKUP($A65,'indicador-objetivo'!$A:$A,'indicador-objetivo'!K:K,"DATO NO ENCONTRADO",0)</f>
        <v>0</v>
      </c>
      <c r="N65" s="28">
        <f>_xlfn.XLOOKUP($A65,'indicador-objetivo'!$A:$A,'indicador-objetivo'!L:L,"DATO NO ENCONTRADO",0)</f>
        <v>95</v>
      </c>
      <c r="O65" s="28">
        <f>_xlfn.XLOOKUP($A65,'indicador-objetivo'!$A:$A,'indicador-objetivo'!M:M,"DATO NO ENCONTRADO",0)</f>
        <v>65</v>
      </c>
      <c r="P65" s="28"/>
      <c r="Q65" s="344" t="s">
        <v>467</v>
      </c>
      <c r="R65" s="103" t="s">
        <v>3712</v>
      </c>
      <c r="S65" s="69"/>
      <c r="T65" s="38"/>
      <c r="U65" s="38"/>
      <c r="V65" s="38"/>
      <c r="W65" s="29"/>
      <c r="X65" s="29"/>
      <c r="Y65" s="29"/>
      <c r="Z65" s="29"/>
      <c r="AA65" s="29"/>
      <c r="AB65" s="29"/>
      <c r="AC65" s="142"/>
      <c r="AD65" s="169"/>
      <c r="AE65" s="178"/>
      <c r="AF65" s="370">
        <f t="shared" si="5"/>
        <v>0</v>
      </c>
      <c r="AG65" s="251" t="s">
        <v>478</v>
      </c>
      <c r="AH65" s="181" t="s">
        <v>1730</v>
      </c>
      <c r="AI65" s="103" t="s">
        <v>1084</v>
      </c>
      <c r="AJ65" s="103" t="s">
        <v>1090</v>
      </c>
      <c r="AK65" s="103" t="s">
        <v>1093</v>
      </c>
      <c r="AL65" s="103">
        <v>7</v>
      </c>
      <c r="AM65" s="103">
        <v>10</v>
      </c>
      <c r="AN65" s="248">
        <v>1</v>
      </c>
      <c r="AO65" s="103"/>
      <c r="AP65" s="38"/>
      <c r="AQ65" s="181" t="s">
        <v>1733</v>
      </c>
      <c r="AR65" s="38">
        <v>1</v>
      </c>
      <c r="AS65" s="152">
        <f t="shared" si="16"/>
        <v>0</v>
      </c>
      <c r="AT65" s="214">
        <f t="shared" si="17"/>
        <v>0</v>
      </c>
      <c r="AU65" s="389"/>
      <c r="AX65" s="103" t="s">
        <v>1740</v>
      </c>
      <c r="AZ65" s="321" t="str">
        <f t="shared" si="6"/>
        <v>Falta diligenciar presupuesto asignado</v>
      </c>
      <c r="BA65" s="132" t="str">
        <f t="shared" si="7"/>
        <v>No Stock</v>
      </c>
      <c r="BB65" s="132" t="str">
        <f t="shared" si="12"/>
        <v>NO</v>
      </c>
      <c r="BC65" s="132" t="str">
        <f t="shared" si="13"/>
        <v>NO</v>
      </c>
      <c r="BD65" s="393" t="str">
        <f t="shared" si="8"/>
        <v>N/A o problema por ser Stock</v>
      </c>
      <c r="BE65" s="384" t="e">
        <f>VLOOKUP(B65,[1]Gastos!$A$11:$R$4776,17,FALSE)</f>
        <v>#N/A</v>
      </c>
      <c r="BF65" s="384">
        <f t="shared" si="1"/>
        <v>0</v>
      </c>
      <c r="BG65" s="425" t="str">
        <f t="shared" si="15"/>
        <v>0110-0108</v>
      </c>
    </row>
    <row r="66" spans="1:59" s="45" customFormat="1" ht="20.100000000000001" hidden="1" customHeight="1" x14ac:dyDescent="0.25">
      <c r="A66" s="14" t="str">
        <f t="shared" si="3"/>
        <v>0110-0103</v>
      </c>
      <c r="B66" s="14" t="str">
        <f t="shared" si="4"/>
        <v>0110-01 09</v>
      </c>
      <c r="C66" s="45" t="s">
        <v>1590</v>
      </c>
      <c r="D66" s="27" t="s">
        <v>15</v>
      </c>
      <c r="E66" s="28">
        <v>1</v>
      </c>
      <c r="F66" s="402" t="s">
        <v>459</v>
      </c>
      <c r="G66" s="28" t="s">
        <v>1916</v>
      </c>
      <c r="H66" s="28" t="str">
        <f>_xlfn.XLOOKUP($A66,'indicador-objetivo'!$A:$A,'indicador-objetivo'!F:F,"DATO NO ENCONTRADO",0)</f>
        <v>6</v>
      </c>
      <c r="I66" s="28" t="str">
        <f>_xlfn.XLOOKUP($A66,'indicador-objetivo'!$A:$A,'indicador-objetivo'!G:G,"DATO NO ENCONTRADO",0)</f>
        <v>Porcentaje de congestión de las actuaciones policivas que se encuentran pendientes de fallos en primera instancia</v>
      </c>
      <c r="J66" s="28" t="str">
        <f>_xlfn.XLOOKUP($A66,'indicador-objetivo'!$A:$A,'indicador-objetivo'!H:H,"DATO NO ENCONTRADO",0)</f>
        <v>Reduccion</v>
      </c>
      <c r="K66" s="28" t="str">
        <f>_xlfn.XLOOKUP($A66,'indicador-objetivo'!$A:$A,'indicador-objetivo'!I:I,"DATO NO ENCONTRADO",0)</f>
        <v>Semestral</v>
      </c>
      <c r="L66" s="28" t="str">
        <f>_xlfn.XLOOKUP($A66,'indicador-objetivo'!$A:$A,'indicador-objetivo'!J:J,"DATO NO ENCONTRADO",0)</f>
        <v>%</v>
      </c>
      <c r="M66" s="28">
        <f>_xlfn.XLOOKUP($A66,'indicador-objetivo'!$A:$A,'indicador-objetivo'!K:K,"DATO NO ENCONTRADO",0)</f>
        <v>40</v>
      </c>
      <c r="N66" s="28">
        <f>_xlfn.XLOOKUP($A66,'indicador-objetivo'!$A:$A,'indicador-objetivo'!L:L,"DATO NO ENCONTRADO",0)</f>
        <v>26</v>
      </c>
      <c r="O66" s="28">
        <f>_xlfn.XLOOKUP($A66,'indicador-objetivo'!$A:$A,'indicador-objetivo'!M:M,"DATO NO ENCONTRADO",0)</f>
        <v>40</v>
      </c>
      <c r="P66" s="28"/>
      <c r="Q66" s="345" t="s">
        <v>1734</v>
      </c>
      <c r="R66" s="45" t="s">
        <v>1923</v>
      </c>
      <c r="S66" s="69"/>
      <c r="T66" s="38"/>
      <c r="U66" s="38"/>
      <c r="V66" s="38"/>
      <c r="W66" s="29"/>
      <c r="X66" s="29"/>
      <c r="Y66" s="29"/>
      <c r="Z66" s="29"/>
      <c r="AA66" s="29"/>
      <c r="AB66" s="29"/>
      <c r="AC66" s="249">
        <v>34036</v>
      </c>
      <c r="AD66" s="169">
        <f>AC66-T66</f>
        <v>34036</v>
      </c>
      <c r="AE66" s="178"/>
      <c r="AF66" s="370">
        <f t="shared" si="5"/>
        <v>0</v>
      </c>
      <c r="AG66" s="51" t="s">
        <v>483</v>
      </c>
      <c r="AH66" s="50" t="s">
        <v>1736</v>
      </c>
      <c r="AI66" s="45" t="s">
        <v>1084</v>
      </c>
      <c r="AJ66" s="45" t="s">
        <v>1092</v>
      </c>
      <c r="AK66" s="45" t="s">
        <v>1093</v>
      </c>
      <c r="AL66" s="103">
        <v>1556193</v>
      </c>
      <c r="AM66" s="103">
        <v>3681200</v>
      </c>
      <c r="AN66" s="45">
        <v>225000</v>
      </c>
      <c r="AO66" s="45">
        <v>195770</v>
      </c>
      <c r="AP66" s="38">
        <v>87.008888888888904</v>
      </c>
      <c r="AQ66" s="50" t="s">
        <v>1738</v>
      </c>
      <c r="AR66" s="38">
        <v>263780</v>
      </c>
      <c r="AS66" s="152">
        <f t="shared" si="16"/>
        <v>38780</v>
      </c>
      <c r="AT66" s="214">
        <f t="shared" si="17"/>
        <v>0.1723555555555556</v>
      </c>
      <c r="AU66" s="389"/>
      <c r="AX66" s="45" t="s">
        <v>1740</v>
      </c>
      <c r="AZ66" s="321" t="str">
        <f t="shared" si="6"/>
        <v>Falta diligenciar presupuesto asignado</v>
      </c>
      <c r="BA66" s="132" t="str">
        <f t="shared" si="7"/>
        <v>No Stock</v>
      </c>
      <c r="BB66" s="132" t="str">
        <f t="shared" si="12"/>
        <v>NO</v>
      </c>
      <c r="BC66" s="132" t="str">
        <f t="shared" si="13"/>
        <v>NO</v>
      </c>
      <c r="BD66" s="393" t="str">
        <f t="shared" si="8"/>
        <v>N/A o problema por ser Stock</v>
      </c>
      <c r="BE66" s="384" t="e">
        <f>VLOOKUP(B66,[1]Gastos!$A$11:$R$4776,17,FALSE)</f>
        <v>#N/A</v>
      </c>
      <c r="BF66" s="384">
        <f t="shared" si="1"/>
        <v>0</v>
      </c>
      <c r="BG66" s="425" t="str">
        <f t="shared" si="15"/>
        <v>0110-01 09</v>
      </c>
    </row>
    <row r="67" spans="1:59" s="45" customFormat="1" ht="20.100000000000001" hidden="1" customHeight="1" x14ac:dyDescent="0.25">
      <c r="A67" s="14" t="str">
        <f t="shared" si="3"/>
        <v>0110-0104</v>
      </c>
      <c r="B67" s="14" t="str">
        <f t="shared" si="4"/>
        <v>0110-0110</v>
      </c>
      <c r="C67" s="45" t="s">
        <v>1590</v>
      </c>
      <c r="D67" s="27" t="s">
        <v>15</v>
      </c>
      <c r="E67" s="28">
        <v>1</v>
      </c>
      <c r="F67" s="35" t="str">
        <f>VLOOKUP($B67,'producto-objetivo'!$A:$G,4,0)</f>
        <v>04</v>
      </c>
      <c r="G67" s="28" t="str">
        <f>VLOOKUP($B67,'producto-objetivo'!$A:$G,5,0)</f>
        <v>Fortalecimiento de capacidades institucionales que mejoren los procesos misionales de la entidad</v>
      </c>
      <c r="H67" s="28" t="str">
        <f>_xlfn.XLOOKUP($A67,'indicador-objetivo'!$A:$A,'indicador-objetivo'!F:F,"DATO NO ENCONTRADO",0)</f>
        <v>7</v>
      </c>
      <c r="I67" s="28" t="str">
        <f>_xlfn.XLOOKUP($A67,'indicador-objetivo'!$A:$A,'indicador-objetivo'!G:G,"DATO NO ENCONTRADO",0)</f>
        <v>Porcentaje de procesos misionales fortalecidos en sus capacidades institucionales</v>
      </c>
      <c r="J67" s="28" t="str">
        <f>_xlfn.XLOOKUP($A67,'indicador-objetivo'!$A:$A,'indicador-objetivo'!H:H,"DATO NO ENCONTRADO",0)</f>
        <v>Flujo</v>
      </c>
      <c r="K67" s="28" t="str">
        <f>_xlfn.XLOOKUP($A67,'indicador-objetivo'!$A:$A,'indicador-objetivo'!I:I,"DATO NO ENCONTRADO",0)</f>
        <v>Trimestral</v>
      </c>
      <c r="L67" s="28" t="str">
        <f>_xlfn.XLOOKUP($A67,'indicador-objetivo'!$A:$A,'indicador-objetivo'!J:J,"DATO NO ENCONTRADO",0)</f>
        <v>%</v>
      </c>
      <c r="M67" s="28">
        <f>_xlfn.XLOOKUP($A67,'indicador-objetivo'!$A:$A,'indicador-objetivo'!K:K,"DATO NO ENCONTRADO",0)</f>
        <v>100</v>
      </c>
      <c r="N67" s="28">
        <f>_xlfn.XLOOKUP($A67,'indicador-objetivo'!$A:$A,'indicador-objetivo'!L:L,"DATO NO ENCONTRADO",0)</f>
        <v>100</v>
      </c>
      <c r="O67" s="28">
        <f>_xlfn.XLOOKUP($A67,'indicador-objetivo'!$A:$A,'indicador-objetivo'!M:M,"DATO NO ENCONTRADO",0)</f>
        <v>100</v>
      </c>
      <c r="P67" s="28"/>
      <c r="Q67" s="345" t="s">
        <v>458</v>
      </c>
      <c r="R67" s="45" t="s">
        <v>1735</v>
      </c>
      <c r="S67" s="69"/>
      <c r="T67" s="38"/>
      <c r="U67" s="38"/>
      <c r="V67" s="38"/>
      <c r="W67" s="29"/>
      <c r="X67" s="29"/>
      <c r="Y67" s="29"/>
      <c r="Z67" s="29"/>
      <c r="AA67" s="29"/>
      <c r="AB67" s="29"/>
      <c r="AC67" s="249">
        <v>5811</v>
      </c>
      <c r="AD67" s="169">
        <f>AC67-T67</f>
        <v>5811</v>
      </c>
      <c r="AE67" s="178"/>
      <c r="AF67" s="370">
        <f t="shared" si="5"/>
        <v>0</v>
      </c>
      <c r="AG67" s="51" t="s">
        <v>480</v>
      </c>
      <c r="AH67" s="50" t="s">
        <v>1737</v>
      </c>
      <c r="AI67" s="103" t="s">
        <v>1085</v>
      </c>
      <c r="AJ67" s="103" t="s">
        <v>1090</v>
      </c>
      <c r="AK67" s="103" t="s">
        <v>1094</v>
      </c>
      <c r="AL67" s="103">
        <v>0</v>
      </c>
      <c r="AM67" s="103">
        <v>80</v>
      </c>
      <c r="AN67" s="248">
        <v>80</v>
      </c>
      <c r="AO67" s="103"/>
      <c r="AP67" s="38"/>
      <c r="AQ67" s="50" t="s">
        <v>1739</v>
      </c>
      <c r="AR67" s="38">
        <v>80</v>
      </c>
      <c r="AS67" s="152">
        <f t="shared" si="16"/>
        <v>0</v>
      </c>
      <c r="AT67" s="214">
        <f t="shared" si="17"/>
        <v>0</v>
      </c>
      <c r="AU67" s="389"/>
      <c r="AX67" s="45" t="s">
        <v>1740</v>
      </c>
      <c r="AZ67" s="321" t="str">
        <f t="shared" si="6"/>
        <v>Falta diligenciar presupuesto asignado</v>
      </c>
      <c r="BA67" s="132" t="str">
        <f t="shared" si="7"/>
        <v>Es Sotock</v>
      </c>
      <c r="BB67" s="132" t="str">
        <f t="shared" si="12"/>
        <v>NO</v>
      </c>
      <c r="BC67" s="132" t="str">
        <f t="shared" si="13"/>
        <v>OK</v>
      </c>
      <c r="BD67" s="393" t="str">
        <f t="shared" si="8"/>
        <v>N/A o problema por ser Stock</v>
      </c>
      <c r="BE67" s="384" t="e">
        <f>VLOOKUP(B67,[1]Gastos!$A$11:$R$4776,17,FALSE)</f>
        <v>#N/A</v>
      </c>
      <c r="BF67" s="384">
        <f t="shared" si="1"/>
        <v>0</v>
      </c>
      <c r="BG67" s="425" t="str">
        <f t="shared" si="15"/>
        <v>0110-0110</v>
      </c>
    </row>
    <row r="68" spans="1:59" s="14" customFormat="1" ht="20.100000000000001" hidden="1" customHeight="1" x14ac:dyDescent="0.25">
      <c r="A68" s="14" t="e">
        <f t="shared" si="3"/>
        <v>#N/A</v>
      </c>
      <c r="B68" s="14" t="str">
        <f t="shared" si="4"/>
        <v>0110-0123</v>
      </c>
      <c r="C68" s="14" t="s">
        <v>1590</v>
      </c>
      <c r="D68" s="10" t="s">
        <v>15</v>
      </c>
      <c r="E68" s="11">
        <v>1</v>
      </c>
      <c r="F68" s="357" t="e">
        <f>VLOOKUP($B68,'producto-objetivo'!$A:$G,4,0)</f>
        <v>#N/A</v>
      </c>
      <c r="G68" s="11" t="e">
        <f>VLOOKUP($B68,'producto-objetivo'!$A:$G,5,0)</f>
        <v>#N/A</v>
      </c>
      <c r="H68" s="11" t="e">
        <f>_xlfn.XLOOKUP($A68,'indicador-objetivo'!$A:$A,'indicador-objetivo'!F:F,"DATO NO ENCONTRADO",0)</f>
        <v>#N/A</v>
      </c>
      <c r="I68" s="11" t="e">
        <f>_xlfn.XLOOKUP($A68,'indicador-objetivo'!$A:$A,'indicador-objetivo'!G:G,"DATO NO ENCONTRADO",0)</f>
        <v>#N/A</v>
      </c>
      <c r="J68" s="11" t="e">
        <f>_xlfn.XLOOKUP($A68,'indicador-objetivo'!$A:$A,'indicador-objetivo'!H:H,"DATO NO ENCONTRADO",0)</f>
        <v>#N/A</v>
      </c>
      <c r="K68" s="11" t="e">
        <f>_xlfn.XLOOKUP($A68,'indicador-objetivo'!$A:$A,'indicador-objetivo'!I:I,"DATO NO ENCONTRADO",0)</f>
        <v>#N/A</v>
      </c>
      <c r="L68" s="11" t="e">
        <f>_xlfn.XLOOKUP($A68,'indicador-objetivo'!$A:$A,'indicador-objetivo'!J:J,"DATO NO ENCONTRADO",0)</f>
        <v>#N/A</v>
      </c>
      <c r="M68" s="11" t="e">
        <f>_xlfn.XLOOKUP($A68,'indicador-objetivo'!$A:$A,'indicador-objetivo'!K:K,"DATO NO ENCONTRADO",0)</f>
        <v>#N/A</v>
      </c>
      <c r="N68" s="11" t="e">
        <f>_xlfn.XLOOKUP($A68,'indicador-objetivo'!$A:$A,'indicador-objetivo'!L:L,"DATO NO ENCONTRADO",0)</f>
        <v>#N/A</v>
      </c>
      <c r="O68" s="11" t="e">
        <f>_xlfn.XLOOKUP($A68,'indicador-objetivo'!$A:$A,'indicador-objetivo'!M:M,"DATO NO ENCONTRADO",0)</f>
        <v>#N/A</v>
      </c>
      <c r="P68" s="11"/>
      <c r="Q68" s="341" t="s">
        <v>472</v>
      </c>
      <c r="R68" s="11" t="s">
        <v>126</v>
      </c>
      <c r="S68" s="66">
        <v>45.693314999999998</v>
      </c>
      <c r="T68" s="13">
        <v>45.693314999999998</v>
      </c>
      <c r="U68" s="13">
        <v>45.693314999999998</v>
      </c>
      <c r="V68" s="13">
        <v>45.693314999999998</v>
      </c>
      <c r="W68" s="12" t="s">
        <v>515</v>
      </c>
      <c r="X68" s="12" t="s">
        <v>516</v>
      </c>
      <c r="Y68" s="12" t="s">
        <v>515</v>
      </c>
      <c r="Z68" s="12" t="s">
        <v>515</v>
      </c>
      <c r="AA68" s="12" t="s">
        <v>515</v>
      </c>
      <c r="AB68" s="12" t="s">
        <v>515</v>
      </c>
      <c r="AC68" s="142"/>
      <c r="AD68" s="12"/>
      <c r="AE68" s="12"/>
      <c r="AF68" s="370">
        <f t="shared" si="5"/>
        <v>0</v>
      </c>
      <c r="AG68" s="12"/>
      <c r="AH68" s="11"/>
      <c r="AI68" s="10"/>
      <c r="AJ68" s="10"/>
      <c r="AK68" s="10"/>
      <c r="AL68" s="10"/>
      <c r="AM68" s="10"/>
      <c r="AN68" s="13"/>
      <c r="AO68" s="13"/>
      <c r="AP68" s="13"/>
      <c r="AQ68" s="11"/>
      <c r="AR68" s="13"/>
      <c r="AS68" s="13"/>
      <c r="AT68" s="214" t="e">
        <f t="shared" si="17"/>
        <v>#DIV/0!</v>
      </c>
      <c r="AU68" s="389"/>
      <c r="AX68" s="14" t="s">
        <v>1602</v>
      </c>
      <c r="AZ68" s="321" t="str">
        <f t="shared" si="6"/>
        <v>Falta diligenciar presupuesto asignado</v>
      </c>
      <c r="BA68" s="132" t="str">
        <f t="shared" si="7"/>
        <v>No Stock</v>
      </c>
      <c r="BB68" s="132" t="str">
        <f t="shared" si="12"/>
        <v>OK</v>
      </c>
      <c r="BC68" s="132" t="str">
        <f t="shared" si="13"/>
        <v>OK</v>
      </c>
      <c r="BD68" s="393" t="str">
        <f t="shared" si="8"/>
        <v>N/A o problema por ser Stock</v>
      </c>
      <c r="BE68" s="384" t="e">
        <f>VLOOKUP(B68,[1]Gastos!$A$11:$R$4776,17,FALSE)</f>
        <v>#N/A</v>
      </c>
      <c r="BF68" s="384">
        <f t="shared" si="1"/>
        <v>0</v>
      </c>
      <c r="BG68" s="425" t="str">
        <f t="shared" si="15"/>
        <v>0110-0123</v>
      </c>
    </row>
    <row r="69" spans="1:59" s="14" customFormat="1" ht="20.100000000000001" hidden="1" customHeight="1" x14ac:dyDescent="0.25">
      <c r="A69" s="14" t="e">
        <f t="shared" si="3"/>
        <v>#N/A</v>
      </c>
      <c r="B69" s="14" t="str">
        <f t="shared" si="4"/>
        <v>0110-0124</v>
      </c>
      <c r="C69" s="14" t="s">
        <v>1590</v>
      </c>
      <c r="D69" s="10" t="s">
        <v>15</v>
      </c>
      <c r="E69" s="11">
        <v>1</v>
      </c>
      <c r="F69" s="357" t="e">
        <f>VLOOKUP($B69,'producto-objetivo'!$A:$G,4,0)</f>
        <v>#N/A</v>
      </c>
      <c r="G69" s="11" t="e">
        <f>VLOOKUP($B69,'producto-objetivo'!$A:$G,5,0)</f>
        <v>#N/A</v>
      </c>
      <c r="H69" s="11" t="e">
        <f>_xlfn.XLOOKUP($A69,'indicador-objetivo'!$A:$A,'indicador-objetivo'!F:F,"DATO NO ENCONTRADO",0)</f>
        <v>#N/A</v>
      </c>
      <c r="I69" s="11" t="e">
        <f>_xlfn.XLOOKUP($A69,'indicador-objetivo'!$A:$A,'indicador-objetivo'!G:G,"DATO NO ENCONTRADO",0)</f>
        <v>#N/A</v>
      </c>
      <c r="J69" s="11" t="e">
        <f>_xlfn.XLOOKUP($A69,'indicador-objetivo'!$A:$A,'indicador-objetivo'!H:H,"DATO NO ENCONTRADO",0)</f>
        <v>#N/A</v>
      </c>
      <c r="K69" s="11" t="e">
        <f>_xlfn.XLOOKUP($A69,'indicador-objetivo'!$A:$A,'indicador-objetivo'!I:I,"DATO NO ENCONTRADO",0)</f>
        <v>#N/A</v>
      </c>
      <c r="L69" s="11" t="e">
        <f>_xlfn.XLOOKUP($A69,'indicador-objetivo'!$A:$A,'indicador-objetivo'!J:J,"DATO NO ENCONTRADO",0)</f>
        <v>#N/A</v>
      </c>
      <c r="M69" s="11" t="e">
        <f>_xlfn.XLOOKUP($A69,'indicador-objetivo'!$A:$A,'indicador-objetivo'!K:K,"DATO NO ENCONTRADO",0)</f>
        <v>#N/A</v>
      </c>
      <c r="N69" s="11" t="e">
        <f>_xlfn.XLOOKUP($A69,'indicador-objetivo'!$A:$A,'indicador-objetivo'!L:L,"DATO NO ENCONTRADO",0)</f>
        <v>#N/A</v>
      </c>
      <c r="O69" s="11" t="e">
        <f>_xlfn.XLOOKUP($A69,'indicador-objetivo'!$A:$A,'indicador-objetivo'!M:M,"DATO NO ENCONTRADO",0)</f>
        <v>#N/A</v>
      </c>
      <c r="P69" s="11"/>
      <c r="Q69" s="341" t="s">
        <v>473</v>
      </c>
      <c r="R69" s="11" t="s">
        <v>122</v>
      </c>
      <c r="S69" s="66">
        <v>14.088800000000001</v>
      </c>
      <c r="T69" s="13">
        <v>14.088800000000001</v>
      </c>
      <c r="U69" s="13">
        <v>14.088800000000001</v>
      </c>
      <c r="V69" s="13">
        <v>14.088800000000001</v>
      </c>
      <c r="W69" s="12" t="s">
        <v>515</v>
      </c>
      <c r="X69" s="12" t="s">
        <v>515</v>
      </c>
      <c r="Y69" s="12" t="s">
        <v>515</v>
      </c>
      <c r="Z69" s="12" t="s">
        <v>515</v>
      </c>
      <c r="AA69" s="12" t="s">
        <v>515</v>
      </c>
      <c r="AB69" s="12" t="s">
        <v>515</v>
      </c>
      <c r="AC69" s="142"/>
      <c r="AD69" s="12"/>
      <c r="AE69" s="12"/>
      <c r="AF69" s="370">
        <f t="shared" si="5"/>
        <v>0</v>
      </c>
      <c r="AG69" s="12"/>
      <c r="AH69" s="11"/>
      <c r="AI69" s="10"/>
      <c r="AJ69" s="10"/>
      <c r="AK69" s="10"/>
      <c r="AL69" s="10"/>
      <c r="AM69" s="10"/>
      <c r="AN69" s="13"/>
      <c r="AO69" s="13"/>
      <c r="AP69" s="13"/>
      <c r="AQ69" s="11"/>
      <c r="AR69" s="13"/>
      <c r="AS69" s="13"/>
      <c r="AT69" s="214" t="e">
        <f t="shared" si="17"/>
        <v>#DIV/0!</v>
      </c>
      <c r="AU69" s="389"/>
      <c r="AX69" s="14" t="s">
        <v>1602</v>
      </c>
      <c r="AZ69" s="321" t="str">
        <f t="shared" si="6"/>
        <v>Falta diligenciar presupuesto asignado</v>
      </c>
      <c r="BA69" s="132" t="str">
        <f t="shared" si="7"/>
        <v>No Stock</v>
      </c>
      <c r="BB69" s="132" t="str">
        <f t="shared" si="12"/>
        <v>OK</v>
      </c>
      <c r="BC69" s="132" t="str">
        <f t="shared" si="13"/>
        <v>OK</v>
      </c>
      <c r="BD69" s="393" t="str">
        <f t="shared" si="8"/>
        <v>N/A o problema por ser Stock</v>
      </c>
      <c r="BE69" s="384" t="e">
        <f>VLOOKUP(B69,[1]Gastos!$A$11:$R$4776,17,FALSE)</f>
        <v>#N/A</v>
      </c>
      <c r="BF69" s="384">
        <f t="shared" si="1"/>
        <v>0</v>
      </c>
      <c r="BG69" s="425" t="str">
        <f t="shared" ref="BG69:BG100" si="21">B69</f>
        <v>0110-0124</v>
      </c>
    </row>
    <row r="70" spans="1:59" s="14" customFormat="1" ht="20.100000000000001" hidden="1" customHeight="1" x14ac:dyDescent="0.25">
      <c r="A70" s="14" t="e">
        <f t="shared" ref="A70:A131" si="22">+D70&amp;F70</f>
        <v>#N/A</v>
      </c>
      <c r="B70" s="14" t="str">
        <f t="shared" ref="B70:B131" si="23">+D70&amp;Q70</f>
        <v>0110-0127</v>
      </c>
      <c r="C70" s="14" t="s">
        <v>1590</v>
      </c>
      <c r="D70" s="10" t="s">
        <v>15</v>
      </c>
      <c r="E70" s="11">
        <v>1</v>
      </c>
      <c r="F70" s="357" t="e">
        <f>VLOOKUP($B70,'producto-objetivo'!$A:$G,4,0)</f>
        <v>#N/A</v>
      </c>
      <c r="G70" s="11" t="e">
        <f>VLOOKUP($B70,'producto-objetivo'!$A:$G,5,0)</f>
        <v>#N/A</v>
      </c>
      <c r="H70" s="11" t="e">
        <f>_xlfn.XLOOKUP($A70,'indicador-objetivo'!$A:$A,'indicador-objetivo'!F:F,"DATO NO ENCONTRADO",0)</f>
        <v>#N/A</v>
      </c>
      <c r="I70" s="11" t="e">
        <f>_xlfn.XLOOKUP($A70,'indicador-objetivo'!$A:$A,'indicador-objetivo'!G:G,"DATO NO ENCONTRADO",0)</f>
        <v>#N/A</v>
      </c>
      <c r="J70" s="11" t="e">
        <f>_xlfn.XLOOKUP($A70,'indicador-objetivo'!$A:$A,'indicador-objetivo'!H:H,"DATO NO ENCONTRADO",0)</f>
        <v>#N/A</v>
      </c>
      <c r="K70" s="11" t="e">
        <f>_xlfn.XLOOKUP($A70,'indicador-objetivo'!$A:$A,'indicador-objetivo'!I:I,"DATO NO ENCONTRADO",0)</f>
        <v>#N/A</v>
      </c>
      <c r="L70" s="11" t="e">
        <f>_xlfn.XLOOKUP($A70,'indicador-objetivo'!$A:$A,'indicador-objetivo'!J:J,"DATO NO ENCONTRADO",0)</f>
        <v>#N/A</v>
      </c>
      <c r="M70" s="11" t="e">
        <f>_xlfn.XLOOKUP($A70,'indicador-objetivo'!$A:$A,'indicador-objetivo'!K:K,"DATO NO ENCONTRADO",0)</f>
        <v>#N/A</v>
      </c>
      <c r="N70" s="11" t="e">
        <f>_xlfn.XLOOKUP($A70,'indicador-objetivo'!$A:$A,'indicador-objetivo'!L:L,"DATO NO ENCONTRADO",0)</f>
        <v>#N/A</v>
      </c>
      <c r="O70" s="11" t="e">
        <f>_xlfn.XLOOKUP($A70,'indicador-objetivo'!$A:$A,'indicador-objetivo'!M:M,"DATO NO ENCONTRADO",0)</f>
        <v>#N/A</v>
      </c>
      <c r="P70" s="11"/>
      <c r="Q70" s="341" t="s">
        <v>474</v>
      </c>
      <c r="R70" s="11" t="s">
        <v>127</v>
      </c>
      <c r="S70" s="66">
        <v>49.915999999999997</v>
      </c>
      <c r="T70" s="13">
        <v>49.915999999999997</v>
      </c>
      <c r="U70" s="13">
        <v>49.915999999999997</v>
      </c>
      <c r="V70" s="13">
        <v>30.030200000000001</v>
      </c>
      <c r="W70" s="12" t="s">
        <v>516</v>
      </c>
      <c r="X70" s="12" t="s">
        <v>515</v>
      </c>
      <c r="Y70" s="12" t="s">
        <v>516</v>
      </c>
      <c r="Z70" s="12" t="s">
        <v>516</v>
      </c>
      <c r="AA70" s="12" t="s">
        <v>515</v>
      </c>
      <c r="AB70" s="12" t="s">
        <v>515</v>
      </c>
      <c r="AC70" s="142"/>
      <c r="AD70" s="12"/>
      <c r="AE70" s="12"/>
      <c r="AF70" s="370">
        <f t="shared" ref="AF70:AF135" si="24">IF(AND(AC70="",AD70="",AD70=""),0,BF70)</f>
        <v>0</v>
      </c>
      <c r="AG70" s="12"/>
      <c r="AH70" s="11"/>
      <c r="AI70" s="10"/>
      <c r="AJ70" s="10"/>
      <c r="AK70" s="10"/>
      <c r="AL70" s="10"/>
      <c r="AM70" s="10"/>
      <c r="AN70" s="13"/>
      <c r="AO70" s="13"/>
      <c r="AP70" s="13"/>
      <c r="AQ70" s="11"/>
      <c r="AR70" s="13"/>
      <c r="AS70" s="13"/>
      <c r="AT70" s="214" t="e">
        <f t="shared" si="17"/>
        <v>#DIV/0!</v>
      </c>
      <c r="AU70" s="389"/>
      <c r="AX70" s="14" t="s">
        <v>1602</v>
      </c>
      <c r="AZ70" s="321" t="str">
        <f t="shared" ref="AZ70:AZ135" si="25">IF(AF70&gt;0,"Ok","Falta diligenciar presupuesto asignado")</f>
        <v>Falta diligenciar presupuesto asignado</v>
      </c>
      <c r="BA70" s="132" t="str">
        <f t="shared" ref="BA70:BA135" si="26">IF(AI70="Stock","Es Sotock","No Stock")</f>
        <v>No Stock</v>
      </c>
      <c r="BB70" s="132" t="str">
        <f t="shared" ref="BB70:BB135" si="27">IF(AL70=AM70,"OK","NO")</f>
        <v>OK</v>
      </c>
      <c r="BC70" s="132" t="str">
        <f t="shared" ref="BC70:BC135" si="28">IF(AM70=AN70,"OK","NO")</f>
        <v>OK</v>
      </c>
      <c r="BD70" s="393" t="str">
        <f t="shared" ref="BD70:BD135" si="29">IF(AND(BB70="OK",BC70="OK",AI70="Stock"),"Stock OK","N/A o problema por ser Stock")</f>
        <v>N/A o problema por ser Stock</v>
      </c>
      <c r="BE70" s="384" t="e">
        <f>VLOOKUP(B70,[1]Gastos!$A$11:$R$4776,17,FALSE)</f>
        <v>#N/A</v>
      </c>
      <c r="BF70" s="384">
        <f t="shared" ref="BF70:BF135" si="30">IF(ISERROR(BE70), 0, BE70)</f>
        <v>0</v>
      </c>
      <c r="BG70" s="425" t="str">
        <f t="shared" si="21"/>
        <v>0110-0127</v>
      </c>
    </row>
    <row r="71" spans="1:59" s="14" customFormat="1" ht="20.100000000000001" hidden="1" customHeight="1" x14ac:dyDescent="0.25">
      <c r="A71" s="14" t="e">
        <f t="shared" si="22"/>
        <v>#N/A</v>
      </c>
      <c r="B71" s="14" t="str">
        <f t="shared" si="23"/>
        <v>0110-0128</v>
      </c>
      <c r="C71" s="14" t="s">
        <v>1590</v>
      </c>
      <c r="D71" s="10" t="s">
        <v>15</v>
      </c>
      <c r="E71" s="11">
        <v>1</v>
      </c>
      <c r="F71" s="357" t="e">
        <f>VLOOKUP($B71,'producto-objetivo'!$A:$G,4,0)</f>
        <v>#N/A</v>
      </c>
      <c r="G71" s="11" t="e">
        <f>VLOOKUP($B71,'producto-objetivo'!$A:$G,5,0)</f>
        <v>#N/A</v>
      </c>
      <c r="H71" s="11" t="e">
        <f>_xlfn.XLOOKUP($A71,'indicador-objetivo'!$A:$A,'indicador-objetivo'!F:F,"DATO NO ENCONTRADO",0)</f>
        <v>#N/A</v>
      </c>
      <c r="I71" s="11" t="e">
        <f>_xlfn.XLOOKUP($A71,'indicador-objetivo'!$A:$A,'indicador-objetivo'!G:G,"DATO NO ENCONTRADO",0)</f>
        <v>#N/A</v>
      </c>
      <c r="J71" s="11" t="e">
        <f>_xlfn.XLOOKUP($A71,'indicador-objetivo'!$A:$A,'indicador-objetivo'!H:H,"DATO NO ENCONTRADO",0)</f>
        <v>#N/A</v>
      </c>
      <c r="K71" s="11" t="e">
        <f>_xlfn.XLOOKUP($A71,'indicador-objetivo'!$A:$A,'indicador-objetivo'!I:I,"DATO NO ENCONTRADO",0)</f>
        <v>#N/A</v>
      </c>
      <c r="L71" s="11" t="e">
        <f>_xlfn.XLOOKUP($A71,'indicador-objetivo'!$A:$A,'indicador-objetivo'!J:J,"DATO NO ENCONTRADO",0)</f>
        <v>#N/A</v>
      </c>
      <c r="M71" s="11" t="e">
        <f>_xlfn.XLOOKUP($A71,'indicador-objetivo'!$A:$A,'indicador-objetivo'!K:K,"DATO NO ENCONTRADO",0)</f>
        <v>#N/A</v>
      </c>
      <c r="N71" s="11" t="e">
        <f>_xlfn.XLOOKUP($A71,'indicador-objetivo'!$A:$A,'indicador-objetivo'!L:L,"DATO NO ENCONTRADO",0)</f>
        <v>#N/A</v>
      </c>
      <c r="O71" s="11" t="e">
        <f>_xlfn.XLOOKUP($A71,'indicador-objetivo'!$A:$A,'indicador-objetivo'!M:M,"DATO NO ENCONTRADO",0)</f>
        <v>#N/A</v>
      </c>
      <c r="P71" s="11"/>
      <c r="Q71" s="341" t="s">
        <v>475</v>
      </c>
      <c r="R71" s="11" t="s">
        <v>128</v>
      </c>
      <c r="S71" s="66">
        <v>1.0833330000000001</v>
      </c>
      <c r="T71" s="13">
        <v>1.0833330000000001</v>
      </c>
      <c r="U71" s="13">
        <v>1.0833330000000001</v>
      </c>
      <c r="V71" s="13">
        <v>1.0833330000000001</v>
      </c>
      <c r="W71" s="12" t="s">
        <v>515</v>
      </c>
      <c r="X71" s="12" t="s">
        <v>515</v>
      </c>
      <c r="Y71" s="12" t="s">
        <v>515</v>
      </c>
      <c r="Z71" s="12" t="s">
        <v>515</v>
      </c>
      <c r="AA71" s="12" t="s">
        <v>515</v>
      </c>
      <c r="AB71" s="12" t="s">
        <v>515</v>
      </c>
      <c r="AC71" s="142"/>
      <c r="AD71" s="12"/>
      <c r="AE71" s="12"/>
      <c r="AF71" s="370">
        <f t="shared" si="24"/>
        <v>0</v>
      </c>
      <c r="AG71" s="12"/>
      <c r="AH71" s="11"/>
      <c r="AI71" s="10"/>
      <c r="AJ71" s="10"/>
      <c r="AK71" s="10"/>
      <c r="AL71" s="10"/>
      <c r="AM71" s="10"/>
      <c r="AN71" s="13"/>
      <c r="AO71" s="13"/>
      <c r="AP71" s="13"/>
      <c r="AQ71" s="11"/>
      <c r="AR71" s="13"/>
      <c r="AS71" s="13"/>
      <c r="AT71" s="214" t="e">
        <f t="shared" si="17"/>
        <v>#DIV/0!</v>
      </c>
      <c r="AU71" s="389"/>
      <c r="AX71" s="14" t="s">
        <v>1602</v>
      </c>
      <c r="AZ71" s="321" t="str">
        <f t="shared" si="25"/>
        <v>Falta diligenciar presupuesto asignado</v>
      </c>
      <c r="BA71" s="132" t="str">
        <f t="shared" si="26"/>
        <v>No Stock</v>
      </c>
      <c r="BB71" s="132" t="str">
        <f t="shared" si="27"/>
        <v>OK</v>
      </c>
      <c r="BC71" s="132" t="str">
        <f t="shared" si="28"/>
        <v>OK</v>
      </c>
      <c r="BD71" s="393" t="str">
        <f t="shared" si="29"/>
        <v>N/A o problema por ser Stock</v>
      </c>
      <c r="BE71" s="384" t="e">
        <f>VLOOKUP(B71,[1]Gastos!$A$11:$R$4776,17,FALSE)</f>
        <v>#N/A</v>
      </c>
      <c r="BF71" s="384">
        <f t="shared" si="30"/>
        <v>0</v>
      </c>
      <c r="BG71" s="425" t="str">
        <f t="shared" si="21"/>
        <v>0110-0128</v>
      </c>
    </row>
    <row r="72" spans="1:59" s="1" customFormat="1" ht="20.100000000000001" hidden="1" customHeight="1" x14ac:dyDescent="0.25">
      <c r="A72" s="14" t="str">
        <f t="shared" si="22"/>
        <v>0111-0101</v>
      </c>
      <c r="B72" s="14" t="str">
        <f t="shared" si="23"/>
        <v>0111-0101</v>
      </c>
      <c r="C72" s="1" t="s">
        <v>1591</v>
      </c>
      <c r="D72" s="5" t="s">
        <v>16</v>
      </c>
      <c r="E72" s="6" t="s">
        <v>59</v>
      </c>
      <c r="F72" s="399" t="str">
        <f>VLOOKUP($B72,'producto-objetivo'!$A:$G,4,0)</f>
        <v>01</v>
      </c>
      <c r="G72" s="6" t="str">
        <f>VLOOKUP($B72,'producto-objetivo'!$A:$G,5,0)</f>
        <v>Mejorar el recaudo de ingresos tributarios distritales​</v>
      </c>
      <c r="H72" s="6" t="str">
        <f>_xlfn.XLOOKUP($A72,'indicador-objetivo'!$A:$A,'indicador-objetivo'!F:F,"DATO NO ENCONTRADO",0)</f>
        <v>1</v>
      </c>
      <c r="I72" s="6" t="str">
        <f>_xlfn.XLOOKUP($A72,'indicador-objetivo'!$A:$A,'indicador-objetivo'!G:G,"DATO NO ENCONTRADO",0)</f>
        <v>Billones de pesos recaudos oportunamente y por gestión​</v>
      </c>
      <c r="J72" s="6" t="str">
        <f>_xlfn.XLOOKUP($A72,'indicador-objetivo'!$A:$A,'indicador-objetivo'!H:H,"DATO NO ENCONTRADO",0)</f>
        <v>Acumulado</v>
      </c>
      <c r="K72" s="6" t="str">
        <f>_xlfn.XLOOKUP($A72,'indicador-objetivo'!$A:$A,'indicador-objetivo'!I:I,"DATO NO ENCONTRADO",0)</f>
        <v>Mensual</v>
      </c>
      <c r="L72" s="6" t="str">
        <f>_xlfn.XLOOKUP($A72,'indicador-objetivo'!$A:$A,'indicador-objetivo'!J:J,"DATO NO ENCONTRADO",0)</f>
        <v>VAL</v>
      </c>
      <c r="M72" s="6">
        <f>_xlfn.XLOOKUP($A72,'indicador-objetivo'!$A:$A,'indicador-objetivo'!K:K,"DATO NO ENCONTRADO",0)</f>
        <v>45.418486142199001</v>
      </c>
      <c r="N72" s="6">
        <f>_xlfn.XLOOKUP($A72,'indicador-objetivo'!$A:$A,'indicador-objetivo'!L:L,"DATO NO ENCONTRADO",0)</f>
        <v>200.79913805695</v>
      </c>
      <c r="O72" s="6">
        <f>_xlfn.XLOOKUP($A72,'indicador-objetivo'!$A:$A,'indicador-objetivo'!M:M,"DATO NO ENCONTRADO",0)</f>
        <v>14.65</v>
      </c>
      <c r="P72" s="145"/>
      <c r="Q72" s="342" t="s">
        <v>462</v>
      </c>
      <c r="R72" s="6" t="s">
        <v>129</v>
      </c>
      <c r="S72" s="8">
        <v>32421.499</v>
      </c>
      <c r="T72" s="9">
        <v>32421.499</v>
      </c>
      <c r="U72" s="9">
        <v>11222.679867999999</v>
      </c>
      <c r="V72" s="9">
        <v>913.31056899999999</v>
      </c>
      <c r="W72" s="136" t="s">
        <v>516</v>
      </c>
      <c r="X72" s="7" t="s">
        <v>515</v>
      </c>
      <c r="Y72" s="7" t="s">
        <v>515</v>
      </c>
      <c r="Z72" s="136" t="s">
        <v>516</v>
      </c>
      <c r="AA72" s="136" t="s">
        <v>516</v>
      </c>
      <c r="AB72" s="175" t="s">
        <v>515</v>
      </c>
      <c r="AC72" s="244">
        <v>31375</v>
      </c>
      <c r="AD72" s="239">
        <f>AC72-T72</f>
        <v>-1046.4989999999998</v>
      </c>
      <c r="AE72" s="178">
        <f>AC72/T72-1</f>
        <v>-3.227793384877109E-2</v>
      </c>
      <c r="AF72" s="370">
        <f t="shared" si="24"/>
        <v>98700998000</v>
      </c>
      <c r="AG72" s="7">
        <v>1</v>
      </c>
      <c r="AH72" s="6" t="s">
        <v>560</v>
      </c>
      <c r="AI72" s="5" t="s">
        <v>1084</v>
      </c>
      <c r="AJ72" s="5" t="s">
        <v>1089</v>
      </c>
      <c r="AK72" s="5" t="s">
        <v>1093</v>
      </c>
      <c r="AL72" s="105">
        <v>9831149</v>
      </c>
      <c r="AM72" s="105">
        <v>27724864</v>
      </c>
      <c r="AN72" s="106">
        <v>2650000</v>
      </c>
      <c r="AO72" s="105">
        <v>2377625</v>
      </c>
      <c r="AP72" s="107">
        <f t="shared" ref="AP72:AP83" si="31">AO72/AN72</f>
        <v>0.89721698113207549</v>
      </c>
      <c r="AQ72" s="6" t="s">
        <v>1110</v>
      </c>
      <c r="AR72" s="237">
        <v>2676500</v>
      </c>
      <c r="AS72" s="237">
        <f t="shared" ref="AS72:AS87" si="32">AR72-AN72</f>
        <v>26500</v>
      </c>
      <c r="AT72" s="154">
        <f t="shared" ref="AT72:AT87" si="33">AR72/AN72-1</f>
        <v>1.0000000000000009E-2</v>
      </c>
      <c r="AU72" s="388"/>
      <c r="AX72" s="100"/>
      <c r="AZ72" s="321" t="str">
        <f t="shared" si="25"/>
        <v>Ok</v>
      </c>
      <c r="BA72" s="132" t="str">
        <f t="shared" si="26"/>
        <v>No Stock</v>
      </c>
      <c r="BB72" s="132" t="str">
        <f t="shared" si="27"/>
        <v>NO</v>
      </c>
      <c r="BC72" s="132" t="str">
        <f t="shared" si="28"/>
        <v>NO</v>
      </c>
      <c r="BD72" s="393" t="str">
        <f t="shared" si="29"/>
        <v>N/A o problema por ser Stock</v>
      </c>
      <c r="BE72" s="384">
        <f>VLOOKUP(B72,[1]Gastos!$A$11:$R$4776,17,FALSE)</f>
        <v>98700998000</v>
      </c>
      <c r="BF72" s="384">
        <f t="shared" si="30"/>
        <v>98700998000</v>
      </c>
      <c r="BG72" s="425" t="str">
        <f t="shared" si="21"/>
        <v>0111-0101</v>
      </c>
    </row>
    <row r="73" spans="1:59" s="1" customFormat="1" ht="20.100000000000001" hidden="1" customHeight="1" x14ac:dyDescent="0.25">
      <c r="A73" s="14" t="str">
        <f t="shared" si="22"/>
        <v>0111-0101</v>
      </c>
      <c r="B73" s="14" t="str">
        <f t="shared" si="23"/>
        <v>0111-0101</v>
      </c>
      <c r="C73" s="1" t="s">
        <v>1591</v>
      </c>
      <c r="D73" s="5" t="s">
        <v>16</v>
      </c>
      <c r="E73" s="6" t="s">
        <v>59</v>
      </c>
      <c r="F73" s="358" t="str">
        <f>VLOOKUP($B73,'producto-objetivo'!$A:$G,4,0)</f>
        <v>01</v>
      </c>
      <c r="G73" s="6" t="str">
        <f>VLOOKUP($B73,'producto-objetivo'!$A:$G,5,0)</f>
        <v>Mejorar el recaudo de ingresos tributarios distritales​</v>
      </c>
      <c r="H73" s="6" t="str">
        <f>_xlfn.XLOOKUP($A73,'indicador-objetivo'!$A:$A,'indicador-objetivo'!F:F,"DATO NO ENCONTRADO",0)</f>
        <v>1</v>
      </c>
      <c r="I73" s="6" t="str">
        <f>_xlfn.XLOOKUP($A73,'indicador-objetivo'!$A:$A,'indicador-objetivo'!G:G,"DATO NO ENCONTRADO",0)</f>
        <v>Billones de pesos recaudos oportunamente y por gestión​</v>
      </c>
      <c r="J73" s="6" t="str">
        <f>_xlfn.XLOOKUP($A73,'indicador-objetivo'!$A:$A,'indicador-objetivo'!H:H,"DATO NO ENCONTRADO",0)</f>
        <v>Acumulado</v>
      </c>
      <c r="K73" s="6" t="str">
        <f>_xlfn.XLOOKUP($A73,'indicador-objetivo'!$A:$A,'indicador-objetivo'!I:I,"DATO NO ENCONTRADO",0)</f>
        <v>Mensual</v>
      </c>
      <c r="L73" s="6" t="str">
        <f>_xlfn.XLOOKUP($A73,'indicador-objetivo'!$A:$A,'indicador-objetivo'!J:J,"DATO NO ENCONTRADO",0)</f>
        <v>VAL</v>
      </c>
      <c r="M73" s="6">
        <f>_xlfn.XLOOKUP($A73,'indicador-objetivo'!$A:$A,'indicador-objetivo'!K:K,"DATO NO ENCONTRADO",0)</f>
        <v>45.418486142199001</v>
      </c>
      <c r="N73" s="6">
        <f>_xlfn.XLOOKUP($A73,'indicador-objetivo'!$A:$A,'indicador-objetivo'!L:L,"DATO NO ENCONTRADO",0)</f>
        <v>200.79913805695</v>
      </c>
      <c r="O73" s="6">
        <f>_xlfn.XLOOKUP($A73,'indicador-objetivo'!$A:$A,'indicador-objetivo'!M:M,"DATO NO ENCONTRADO",0)</f>
        <v>14.65</v>
      </c>
      <c r="P73" s="145"/>
      <c r="Q73" s="342" t="s">
        <v>462</v>
      </c>
      <c r="R73" s="6" t="s">
        <v>129</v>
      </c>
      <c r="S73" s="8">
        <v>0</v>
      </c>
      <c r="T73" s="9">
        <v>0</v>
      </c>
      <c r="U73" s="9">
        <v>0</v>
      </c>
      <c r="V73" s="9">
        <v>0</v>
      </c>
      <c r="W73" s="7">
        <v>0</v>
      </c>
      <c r="X73" s="7">
        <v>0</v>
      </c>
      <c r="Y73" s="7">
        <v>0</v>
      </c>
      <c r="Z73" s="7">
        <v>0</v>
      </c>
      <c r="AA73" s="7">
        <v>0</v>
      </c>
      <c r="AB73" s="175">
        <v>0</v>
      </c>
      <c r="AC73" s="244"/>
      <c r="AD73" s="239"/>
      <c r="AE73" s="178"/>
      <c r="AF73" s="370">
        <f t="shared" si="24"/>
        <v>0</v>
      </c>
      <c r="AG73" s="7">
        <v>2</v>
      </c>
      <c r="AH73" s="6" t="s">
        <v>562</v>
      </c>
      <c r="AI73" s="5" t="s">
        <v>1085</v>
      </c>
      <c r="AJ73" s="5" t="s">
        <v>1089</v>
      </c>
      <c r="AK73" s="5" t="s">
        <v>1094</v>
      </c>
      <c r="AL73" s="117">
        <v>100</v>
      </c>
      <c r="AM73" s="117">
        <v>100</v>
      </c>
      <c r="AN73" s="119">
        <v>100</v>
      </c>
      <c r="AO73" s="119">
        <v>100</v>
      </c>
      <c r="AP73" s="109">
        <f t="shared" si="31"/>
        <v>1</v>
      </c>
      <c r="AQ73" s="6" t="s">
        <v>1111</v>
      </c>
      <c r="AR73" s="237">
        <v>100</v>
      </c>
      <c r="AS73" s="246">
        <f t="shared" si="32"/>
        <v>0</v>
      </c>
      <c r="AT73" s="154">
        <f t="shared" si="33"/>
        <v>0</v>
      </c>
      <c r="AU73" s="388"/>
      <c r="AX73" s="100"/>
      <c r="AZ73" s="321" t="str">
        <f t="shared" si="25"/>
        <v>Falta diligenciar presupuesto asignado</v>
      </c>
      <c r="BA73" s="132" t="str">
        <f t="shared" si="26"/>
        <v>Es Sotock</v>
      </c>
      <c r="BB73" s="132" t="str">
        <f t="shared" si="27"/>
        <v>OK</v>
      </c>
      <c r="BC73" s="132" t="str">
        <f t="shared" si="28"/>
        <v>OK</v>
      </c>
      <c r="BD73" s="393" t="str">
        <f t="shared" si="29"/>
        <v>Stock OK</v>
      </c>
      <c r="BE73" s="384">
        <f>VLOOKUP(B73,[1]Gastos!$A$11:$R$4776,17,FALSE)</f>
        <v>98700998000</v>
      </c>
      <c r="BF73" s="384">
        <f t="shared" si="30"/>
        <v>98700998000</v>
      </c>
      <c r="BG73" s="425" t="str">
        <f t="shared" si="21"/>
        <v>0111-0101</v>
      </c>
    </row>
    <row r="74" spans="1:59" s="1" customFormat="1" ht="20.100000000000001" hidden="1" customHeight="1" x14ac:dyDescent="0.25">
      <c r="A74" s="14" t="str">
        <f t="shared" si="22"/>
        <v>0111-0101</v>
      </c>
      <c r="B74" s="14" t="str">
        <f t="shared" si="23"/>
        <v>0111-0101</v>
      </c>
      <c r="C74" s="1" t="s">
        <v>1591</v>
      </c>
      <c r="D74" s="5" t="s">
        <v>16</v>
      </c>
      <c r="E74" s="6" t="s">
        <v>59</v>
      </c>
      <c r="F74" s="358" t="str">
        <f>VLOOKUP($B74,'producto-objetivo'!$A:$G,4,0)</f>
        <v>01</v>
      </c>
      <c r="G74" s="6" t="str">
        <f>VLOOKUP($B74,'producto-objetivo'!$A:$G,5,0)</f>
        <v>Mejorar el recaudo de ingresos tributarios distritales​</v>
      </c>
      <c r="H74" s="6" t="str">
        <f>_xlfn.XLOOKUP($A74,'indicador-objetivo'!$A:$A,'indicador-objetivo'!F:F,"DATO NO ENCONTRADO",0)</f>
        <v>1</v>
      </c>
      <c r="I74" s="6" t="str">
        <f>_xlfn.XLOOKUP($A74,'indicador-objetivo'!$A:$A,'indicador-objetivo'!G:G,"DATO NO ENCONTRADO",0)</f>
        <v>Billones de pesos recaudos oportunamente y por gestión​</v>
      </c>
      <c r="J74" s="6" t="str">
        <f>_xlfn.XLOOKUP($A74,'indicador-objetivo'!$A:$A,'indicador-objetivo'!H:H,"DATO NO ENCONTRADO",0)</f>
        <v>Acumulado</v>
      </c>
      <c r="K74" s="6" t="str">
        <f>_xlfn.XLOOKUP($A74,'indicador-objetivo'!$A:$A,'indicador-objetivo'!I:I,"DATO NO ENCONTRADO",0)</f>
        <v>Mensual</v>
      </c>
      <c r="L74" s="6" t="str">
        <f>_xlfn.XLOOKUP($A74,'indicador-objetivo'!$A:$A,'indicador-objetivo'!J:J,"DATO NO ENCONTRADO",0)</f>
        <v>VAL</v>
      </c>
      <c r="M74" s="6">
        <f>_xlfn.XLOOKUP($A74,'indicador-objetivo'!$A:$A,'indicador-objetivo'!K:K,"DATO NO ENCONTRADO",0)</f>
        <v>45.418486142199001</v>
      </c>
      <c r="N74" s="6">
        <f>_xlfn.XLOOKUP($A74,'indicador-objetivo'!$A:$A,'indicador-objetivo'!L:L,"DATO NO ENCONTRADO",0)</f>
        <v>200.79913805695</v>
      </c>
      <c r="O74" s="6">
        <f>_xlfn.XLOOKUP($A74,'indicador-objetivo'!$A:$A,'indicador-objetivo'!M:M,"DATO NO ENCONTRADO",0)</f>
        <v>14.65</v>
      </c>
      <c r="P74" s="145"/>
      <c r="Q74" s="342" t="s">
        <v>462</v>
      </c>
      <c r="R74" s="6" t="s">
        <v>129</v>
      </c>
      <c r="S74" s="8">
        <v>0</v>
      </c>
      <c r="T74" s="9">
        <v>0</v>
      </c>
      <c r="U74" s="9">
        <v>0</v>
      </c>
      <c r="V74" s="9">
        <v>0</v>
      </c>
      <c r="W74" s="7">
        <v>0</v>
      </c>
      <c r="X74" s="7">
        <v>0</v>
      </c>
      <c r="Y74" s="7">
        <v>0</v>
      </c>
      <c r="Z74" s="7">
        <v>0</v>
      </c>
      <c r="AA74" s="7">
        <v>0</v>
      </c>
      <c r="AB74" s="175">
        <v>0</v>
      </c>
      <c r="AC74" s="244"/>
      <c r="AD74" s="239"/>
      <c r="AE74" s="178"/>
      <c r="AF74" s="370">
        <f t="shared" si="24"/>
        <v>0</v>
      </c>
      <c r="AG74" s="7">
        <v>3</v>
      </c>
      <c r="AH74" s="6" t="s">
        <v>563</v>
      </c>
      <c r="AI74" s="5" t="s">
        <v>1084</v>
      </c>
      <c r="AJ74" s="5" t="s">
        <v>1089</v>
      </c>
      <c r="AK74" s="5" t="s">
        <v>1093</v>
      </c>
      <c r="AL74" s="118">
        <v>41.460036424663002</v>
      </c>
      <c r="AM74" s="118">
        <v>177.72437265759001</v>
      </c>
      <c r="AN74" s="120">
        <v>13.485546473367901</v>
      </c>
      <c r="AO74" s="121">
        <v>8.9604518170229994</v>
      </c>
      <c r="AP74" s="107">
        <f t="shared" si="31"/>
        <v>0.66444855124845403</v>
      </c>
      <c r="AQ74" s="6" t="s">
        <v>1112</v>
      </c>
      <c r="AR74" s="237">
        <v>14.3523477632941</v>
      </c>
      <c r="AS74" s="246">
        <f t="shared" si="32"/>
        <v>0.8668012899261992</v>
      </c>
      <c r="AT74" s="154">
        <f t="shared" si="33"/>
        <v>6.4276319216133526E-2</v>
      </c>
      <c r="AU74" s="388"/>
      <c r="AX74" s="100"/>
      <c r="AZ74" s="321" t="str">
        <f t="shared" si="25"/>
        <v>Falta diligenciar presupuesto asignado</v>
      </c>
      <c r="BA74" s="132" t="str">
        <f t="shared" si="26"/>
        <v>No Stock</v>
      </c>
      <c r="BB74" s="132" t="str">
        <f t="shared" si="27"/>
        <v>NO</v>
      </c>
      <c r="BC74" s="132" t="str">
        <f t="shared" si="28"/>
        <v>NO</v>
      </c>
      <c r="BD74" s="393" t="str">
        <f t="shared" si="29"/>
        <v>N/A o problema por ser Stock</v>
      </c>
      <c r="BE74" s="384">
        <f>VLOOKUP(B74,[1]Gastos!$A$11:$R$4776,17,FALSE)</f>
        <v>98700998000</v>
      </c>
      <c r="BF74" s="384">
        <f t="shared" si="30"/>
        <v>98700998000</v>
      </c>
      <c r="BG74" s="425" t="str">
        <f t="shared" si="21"/>
        <v>0111-0101</v>
      </c>
    </row>
    <row r="75" spans="1:59" s="1" customFormat="1" ht="20.100000000000001" hidden="1" customHeight="1" x14ac:dyDescent="0.25">
      <c r="A75" s="14" t="str">
        <f t="shared" si="22"/>
        <v>0111-0101</v>
      </c>
      <c r="B75" s="14" t="str">
        <f t="shared" si="23"/>
        <v>0111-0101</v>
      </c>
      <c r="C75" s="1" t="s">
        <v>1591</v>
      </c>
      <c r="D75" s="5" t="s">
        <v>16</v>
      </c>
      <c r="E75" s="6" t="s">
        <v>59</v>
      </c>
      <c r="F75" s="358" t="str">
        <f>VLOOKUP($B75,'producto-objetivo'!$A:$G,4,0)</f>
        <v>01</v>
      </c>
      <c r="G75" s="6" t="str">
        <f>VLOOKUP($B75,'producto-objetivo'!$A:$G,5,0)</f>
        <v>Mejorar el recaudo de ingresos tributarios distritales​</v>
      </c>
      <c r="H75" s="6" t="str">
        <f>_xlfn.XLOOKUP($A75,'indicador-objetivo'!$A:$A,'indicador-objetivo'!F:F,"DATO NO ENCONTRADO",0)</f>
        <v>1</v>
      </c>
      <c r="I75" s="6" t="str">
        <f>_xlfn.XLOOKUP($A75,'indicador-objetivo'!$A:$A,'indicador-objetivo'!G:G,"DATO NO ENCONTRADO",0)</f>
        <v>Billones de pesos recaudos oportunamente y por gestión​</v>
      </c>
      <c r="J75" s="6" t="str">
        <f>_xlfn.XLOOKUP($A75,'indicador-objetivo'!$A:$A,'indicador-objetivo'!H:H,"DATO NO ENCONTRADO",0)</f>
        <v>Acumulado</v>
      </c>
      <c r="K75" s="6" t="str">
        <f>_xlfn.XLOOKUP($A75,'indicador-objetivo'!$A:$A,'indicador-objetivo'!I:I,"DATO NO ENCONTRADO",0)</f>
        <v>Mensual</v>
      </c>
      <c r="L75" s="6" t="str">
        <f>_xlfn.XLOOKUP($A75,'indicador-objetivo'!$A:$A,'indicador-objetivo'!J:J,"DATO NO ENCONTRADO",0)</f>
        <v>VAL</v>
      </c>
      <c r="M75" s="6">
        <f>_xlfn.XLOOKUP($A75,'indicador-objetivo'!$A:$A,'indicador-objetivo'!K:K,"DATO NO ENCONTRADO",0)</f>
        <v>45.418486142199001</v>
      </c>
      <c r="N75" s="6">
        <f>_xlfn.XLOOKUP($A75,'indicador-objetivo'!$A:$A,'indicador-objetivo'!L:L,"DATO NO ENCONTRADO",0)</f>
        <v>200.79913805695</v>
      </c>
      <c r="O75" s="6">
        <f>_xlfn.XLOOKUP($A75,'indicador-objetivo'!$A:$A,'indicador-objetivo'!M:M,"DATO NO ENCONTRADO",0)</f>
        <v>14.65</v>
      </c>
      <c r="P75" s="145"/>
      <c r="Q75" s="342" t="s">
        <v>462</v>
      </c>
      <c r="R75" s="6" t="s">
        <v>129</v>
      </c>
      <c r="S75" s="8">
        <v>0</v>
      </c>
      <c r="T75" s="9">
        <v>0</v>
      </c>
      <c r="U75" s="9">
        <v>0</v>
      </c>
      <c r="V75" s="9">
        <v>0</v>
      </c>
      <c r="W75" s="7">
        <v>0</v>
      </c>
      <c r="X75" s="7">
        <v>0</v>
      </c>
      <c r="Y75" s="7">
        <v>0</v>
      </c>
      <c r="Z75" s="7">
        <v>0</v>
      </c>
      <c r="AA75" s="7">
        <v>0</v>
      </c>
      <c r="AB75" s="175">
        <v>0</v>
      </c>
      <c r="AC75" s="244"/>
      <c r="AD75" s="239"/>
      <c r="AE75" s="178"/>
      <c r="AF75" s="370">
        <f t="shared" si="24"/>
        <v>0</v>
      </c>
      <c r="AG75" s="7">
        <v>4</v>
      </c>
      <c r="AH75" s="6" t="s">
        <v>561</v>
      </c>
      <c r="AI75" s="5" t="s">
        <v>1084</v>
      </c>
      <c r="AJ75" s="5" t="s">
        <v>1089</v>
      </c>
      <c r="AK75" s="5" t="s">
        <v>1093</v>
      </c>
      <c r="AL75" s="105">
        <v>51566</v>
      </c>
      <c r="AM75" s="110">
        <v>1547</v>
      </c>
      <c r="AN75" s="110">
        <v>1547</v>
      </c>
      <c r="AO75" s="110">
        <v>1547</v>
      </c>
      <c r="AP75" s="109">
        <f t="shared" si="31"/>
        <v>1</v>
      </c>
      <c r="AQ75" s="6" t="s">
        <v>1665</v>
      </c>
      <c r="AR75" s="237"/>
      <c r="AS75" s="246">
        <f t="shared" si="32"/>
        <v>-1547</v>
      </c>
      <c r="AT75" s="154">
        <f t="shared" si="33"/>
        <v>-1</v>
      </c>
      <c r="AU75" s="388"/>
      <c r="AX75" s="100"/>
      <c r="AZ75" s="321" t="str">
        <f t="shared" si="25"/>
        <v>Falta diligenciar presupuesto asignado</v>
      </c>
      <c r="BA75" s="132" t="str">
        <f t="shared" si="26"/>
        <v>No Stock</v>
      </c>
      <c r="BB75" s="132" t="str">
        <f t="shared" si="27"/>
        <v>NO</v>
      </c>
      <c r="BC75" s="132" t="str">
        <f t="shared" si="28"/>
        <v>OK</v>
      </c>
      <c r="BD75" s="393" t="str">
        <f t="shared" si="29"/>
        <v>N/A o problema por ser Stock</v>
      </c>
      <c r="BE75" s="384">
        <f>VLOOKUP(B75,[1]Gastos!$A$11:$R$4776,17,FALSE)</f>
        <v>98700998000</v>
      </c>
      <c r="BF75" s="384">
        <f t="shared" si="30"/>
        <v>98700998000</v>
      </c>
      <c r="BG75" s="425" t="str">
        <f t="shared" si="21"/>
        <v>0111-0101</v>
      </c>
    </row>
    <row r="76" spans="1:59" s="1" customFormat="1" ht="20.100000000000001" hidden="1" customHeight="1" x14ac:dyDescent="0.25">
      <c r="A76" s="14" t="str">
        <f t="shared" si="22"/>
        <v>0111-0101</v>
      </c>
      <c r="B76" s="14" t="str">
        <f t="shared" si="23"/>
        <v>0111-0102</v>
      </c>
      <c r="C76" s="1" t="s">
        <v>1591</v>
      </c>
      <c r="D76" s="5" t="s">
        <v>16</v>
      </c>
      <c r="E76" s="6" t="s">
        <v>59</v>
      </c>
      <c r="F76" s="358" t="str">
        <f>VLOOKUP($B76,'producto-objetivo'!$A:$G,4,0)</f>
        <v>01</v>
      </c>
      <c r="G76" s="6" t="str">
        <f>VLOOKUP($B76,'producto-objetivo'!$A:$G,5,0)</f>
        <v>Mejorar el recaudo de ingresos tributarios distritales​</v>
      </c>
      <c r="H76" s="6" t="str">
        <f>_xlfn.XLOOKUP($A76,'indicador-objetivo'!$A:$A,'indicador-objetivo'!F:F,"DATO NO ENCONTRADO",0)</f>
        <v>1</v>
      </c>
      <c r="I76" s="6" t="str">
        <f>_xlfn.XLOOKUP($A76,'indicador-objetivo'!$A:$A,'indicador-objetivo'!G:G,"DATO NO ENCONTRADO",0)</f>
        <v>Billones de pesos recaudos oportunamente y por gestión​</v>
      </c>
      <c r="J76" s="6" t="str">
        <f>_xlfn.XLOOKUP($A76,'indicador-objetivo'!$A:$A,'indicador-objetivo'!H:H,"DATO NO ENCONTRADO",0)</f>
        <v>Acumulado</v>
      </c>
      <c r="K76" s="6" t="str">
        <f>_xlfn.XLOOKUP($A76,'indicador-objetivo'!$A:$A,'indicador-objetivo'!I:I,"DATO NO ENCONTRADO",0)</f>
        <v>Mensual</v>
      </c>
      <c r="L76" s="6" t="str">
        <f>_xlfn.XLOOKUP($A76,'indicador-objetivo'!$A:$A,'indicador-objetivo'!J:J,"DATO NO ENCONTRADO",0)</f>
        <v>VAL</v>
      </c>
      <c r="M76" s="6">
        <f>_xlfn.XLOOKUP($A76,'indicador-objetivo'!$A:$A,'indicador-objetivo'!K:K,"DATO NO ENCONTRADO",0)</f>
        <v>45.418486142199001</v>
      </c>
      <c r="N76" s="6">
        <f>_xlfn.XLOOKUP($A76,'indicador-objetivo'!$A:$A,'indicador-objetivo'!L:L,"DATO NO ENCONTRADO",0)</f>
        <v>200.79913805695</v>
      </c>
      <c r="O76" s="6">
        <f>_xlfn.XLOOKUP($A76,'indicador-objetivo'!$A:$A,'indicador-objetivo'!M:M,"DATO NO ENCONTRADO",0)</f>
        <v>14.65</v>
      </c>
      <c r="P76" s="145"/>
      <c r="Q76" s="342" t="s">
        <v>461</v>
      </c>
      <c r="R76" s="6" t="s">
        <v>130</v>
      </c>
      <c r="S76" s="8">
        <v>606.73299999999995</v>
      </c>
      <c r="T76" s="9">
        <v>606.73299999999995</v>
      </c>
      <c r="U76" s="9">
        <v>0</v>
      </c>
      <c r="V76" s="9">
        <v>0</v>
      </c>
      <c r="W76" s="7" t="s">
        <v>515</v>
      </c>
      <c r="X76" s="7" t="s">
        <v>515</v>
      </c>
      <c r="Y76" s="7" t="s">
        <v>515</v>
      </c>
      <c r="Z76" s="7" t="s">
        <v>515</v>
      </c>
      <c r="AA76" s="7" t="s">
        <v>515</v>
      </c>
      <c r="AB76" s="175" t="s">
        <v>515</v>
      </c>
      <c r="AC76" s="244">
        <v>3000</v>
      </c>
      <c r="AD76" s="239">
        <f>AC76-T76</f>
        <v>2393.2669999999998</v>
      </c>
      <c r="AE76" s="178">
        <f>AC76/T76-1</f>
        <v>3.9445143086003238</v>
      </c>
      <c r="AF76" s="370">
        <f t="shared" si="24"/>
        <v>0</v>
      </c>
      <c r="AG76" s="7">
        <v>5</v>
      </c>
      <c r="AH76" s="6" t="s">
        <v>564</v>
      </c>
      <c r="AI76" s="5" t="s">
        <v>1084</v>
      </c>
      <c r="AJ76" s="5" t="s">
        <v>1089</v>
      </c>
      <c r="AK76" s="5" t="s">
        <v>1093</v>
      </c>
      <c r="AL76" s="110">
        <v>240725.66891199999</v>
      </c>
      <c r="AM76" s="105">
        <v>4363469.1411797702</v>
      </c>
      <c r="AN76" s="108">
        <v>287020.27655936702</v>
      </c>
      <c r="AO76" s="105">
        <v>49489.527000000002</v>
      </c>
      <c r="AP76" s="107">
        <f t="shared" si="31"/>
        <v>0.17242519446100399</v>
      </c>
      <c r="AQ76" s="6" t="s">
        <v>1113</v>
      </c>
      <c r="AR76" s="237">
        <v>344424.33187124081</v>
      </c>
      <c r="AS76" s="246">
        <f t="shared" si="32"/>
        <v>57404.055311873788</v>
      </c>
      <c r="AT76" s="154">
        <f t="shared" si="33"/>
        <v>0.20000000000000129</v>
      </c>
      <c r="AU76" s="388"/>
      <c r="AX76" s="100"/>
      <c r="AZ76" s="321" t="str">
        <f t="shared" si="25"/>
        <v>Falta diligenciar presupuesto asignado</v>
      </c>
      <c r="BA76" s="132" t="str">
        <f t="shared" si="26"/>
        <v>No Stock</v>
      </c>
      <c r="BB76" s="132" t="str">
        <f t="shared" si="27"/>
        <v>NO</v>
      </c>
      <c r="BC76" s="132" t="str">
        <f t="shared" si="28"/>
        <v>NO</v>
      </c>
      <c r="BD76" s="393" t="str">
        <f t="shared" si="29"/>
        <v>N/A o problema por ser Stock</v>
      </c>
      <c r="BE76" s="384" t="e">
        <f>VLOOKUP(B76,[1]Gastos!$A$11:$R$4776,17,FALSE)</f>
        <v>#N/A</v>
      </c>
      <c r="BF76" s="384">
        <f t="shared" si="30"/>
        <v>0</v>
      </c>
      <c r="BG76" s="425" t="str">
        <f t="shared" si="21"/>
        <v>0111-0102</v>
      </c>
    </row>
    <row r="77" spans="1:59" s="1" customFormat="1" ht="20.100000000000001" hidden="1" customHeight="1" x14ac:dyDescent="0.25">
      <c r="A77" s="14" t="str">
        <f t="shared" si="22"/>
        <v>0111-0101</v>
      </c>
      <c r="B77" s="14" t="str">
        <f t="shared" si="23"/>
        <v>0111-0102</v>
      </c>
      <c r="C77" s="1" t="s">
        <v>1591</v>
      </c>
      <c r="D77" s="5" t="s">
        <v>16</v>
      </c>
      <c r="E77" s="6" t="s">
        <v>59</v>
      </c>
      <c r="F77" s="358" t="str">
        <f>VLOOKUP($B77,'producto-objetivo'!$A:$G,4,0)</f>
        <v>01</v>
      </c>
      <c r="G77" s="6" t="str">
        <f>VLOOKUP($B77,'producto-objetivo'!$A:$G,5,0)</f>
        <v>Mejorar el recaudo de ingresos tributarios distritales​</v>
      </c>
      <c r="H77" s="6" t="str">
        <f>_xlfn.XLOOKUP($A77,'indicador-objetivo'!$A:$A,'indicador-objetivo'!F:F,"DATO NO ENCONTRADO",0)</f>
        <v>1</v>
      </c>
      <c r="I77" s="6" t="str">
        <f>_xlfn.XLOOKUP($A77,'indicador-objetivo'!$A:$A,'indicador-objetivo'!G:G,"DATO NO ENCONTRADO",0)</f>
        <v>Billones de pesos recaudos oportunamente y por gestión​</v>
      </c>
      <c r="J77" s="6" t="str">
        <f>_xlfn.XLOOKUP($A77,'indicador-objetivo'!$A:$A,'indicador-objetivo'!H:H,"DATO NO ENCONTRADO",0)</f>
        <v>Acumulado</v>
      </c>
      <c r="K77" s="6" t="str">
        <f>_xlfn.XLOOKUP($A77,'indicador-objetivo'!$A:$A,'indicador-objetivo'!I:I,"DATO NO ENCONTRADO",0)</f>
        <v>Mensual</v>
      </c>
      <c r="L77" s="6" t="str">
        <f>_xlfn.XLOOKUP($A77,'indicador-objetivo'!$A:$A,'indicador-objetivo'!J:J,"DATO NO ENCONTRADO",0)</f>
        <v>VAL</v>
      </c>
      <c r="M77" s="6">
        <f>_xlfn.XLOOKUP($A77,'indicador-objetivo'!$A:$A,'indicador-objetivo'!K:K,"DATO NO ENCONTRADO",0)</f>
        <v>45.418486142199001</v>
      </c>
      <c r="N77" s="6">
        <f>_xlfn.XLOOKUP($A77,'indicador-objetivo'!$A:$A,'indicador-objetivo'!L:L,"DATO NO ENCONTRADO",0)</f>
        <v>200.79913805695</v>
      </c>
      <c r="O77" s="6">
        <f>_xlfn.XLOOKUP($A77,'indicador-objetivo'!$A:$A,'indicador-objetivo'!M:M,"DATO NO ENCONTRADO",0)</f>
        <v>14.65</v>
      </c>
      <c r="P77" s="145"/>
      <c r="Q77" s="342" t="s">
        <v>461</v>
      </c>
      <c r="R77" s="6" t="s">
        <v>130</v>
      </c>
      <c r="S77" s="8">
        <v>0</v>
      </c>
      <c r="T77" s="9">
        <v>0</v>
      </c>
      <c r="U77" s="9">
        <v>0</v>
      </c>
      <c r="V77" s="9">
        <v>0</v>
      </c>
      <c r="W77" s="7">
        <v>0</v>
      </c>
      <c r="X77" s="7">
        <v>0</v>
      </c>
      <c r="Y77" s="7">
        <v>0</v>
      </c>
      <c r="Z77" s="7">
        <v>0</v>
      </c>
      <c r="AA77" s="7">
        <v>0</v>
      </c>
      <c r="AB77" s="175">
        <v>0</v>
      </c>
      <c r="AC77" s="244"/>
      <c r="AD77" s="239"/>
      <c r="AE77" s="178"/>
      <c r="AF77" s="370">
        <f t="shared" si="24"/>
        <v>0</v>
      </c>
      <c r="AG77" s="7">
        <v>6</v>
      </c>
      <c r="AH77" s="6" t="s">
        <v>565</v>
      </c>
      <c r="AI77" s="5" t="s">
        <v>1084</v>
      </c>
      <c r="AJ77" s="5" t="s">
        <v>1089</v>
      </c>
      <c r="AK77" s="5" t="s">
        <v>1093</v>
      </c>
      <c r="AL77" s="105">
        <v>0</v>
      </c>
      <c r="AM77" s="105">
        <v>2173670.8588202298</v>
      </c>
      <c r="AN77" s="108">
        <v>142979.72344063301</v>
      </c>
      <c r="AO77" s="110">
        <v>38192.330396999998</v>
      </c>
      <c r="AP77" s="107">
        <f t="shared" si="31"/>
        <v>0.26711710918127446</v>
      </c>
      <c r="AQ77" s="6" t="s">
        <v>1114</v>
      </c>
      <c r="AR77" s="237">
        <v>171575.66812875919</v>
      </c>
      <c r="AS77" s="246">
        <f t="shared" si="32"/>
        <v>28595.944688126183</v>
      </c>
      <c r="AT77" s="154">
        <f t="shared" si="33"/>
        <v>0.19999999999999707</v>
      </c>
      <c r="AU77" s="388"/>
      <c r="AX77" s="100"/>
      <c r="AZ77" s="321" t="str">
        <f t="shared" si="25"/>
        <v>Falta diligenciar presupuesto asignado</v>
      </c>
      <c r="BA77" s="132" t="str">
        <f t="shared" si="26"/>
        <v>No Stock</v>
      </c>
      <c r="BB77" s="132" t="str">
        <f t="shared" si="27"/>
        <v>NO</v>
      </c>
      <c r="BC77" s="132" t="str">
        <f t="shared" si="28"/>
        <v>NO</v>
      </c>
      <c r="BD77" s="393" t="str">
        <f t="shared" si="29"/>
        <v>N/A o problema por ser Stock</v>
      </c>
      <c r="BE77" s="384" t="e">
        <f>VLOOKUP(B77,[1]Gastos!$A$11:$R$4776,17,FALSE)</f>
        <v>#N/A</v>
      </c>
      <c r="BF77" s="384">
        <f t="shared" si="30"/>
        <v>0</v>
      </c>
      <c r="BG77" s="425" t="str">
        <f t="shared" si="21"/>
        <v>0111-0102</v>
      </c>
    </row>
    <row r="78" spans="1:59" s="1" customFormat="1" ht="20.100000000000001" hidden="1" customHeight="1" x14ac:dyDescent="0.25">
      <c r="A78" s="14" t="str">
        <f t="shared" si="22"/>
        <v>0111-0101</v>
      </c>
      <c r="B78" s="14" t="str">
        <f t="shared" si="23"/>
        <v>0111-0102</v>
      </c>
      <c r="C78" s="1" t="s">
        <v>1591</v>
      </c>
      <c r="D78" s="5" t="s">
        <v>16</v>
      </c>
      <c r="E78" s="6" t="s">
        <v>59</v>
      </c>
      <c r="F78" s="358" t="str">
        <f>VLOOKUP($B78,'producto-objetivo'!$A:$G,4,0)</f>
        <v>01</v>
      </c>
      <c r="G78" s="6" t="str">
        <f>VLOOKUP($B78,'producto-objetivo'!$A:$G,5,0)</f>
        <v>Mejorar el recaudo de ingresos tributarios distritales​</v>
      </c>
      <c r="H78" s="6" t="str">
        <f>_xlfn.XLOOKUP($A78,'indicador-objetivo'!$A:$A,'indicador-objetivo'!F:F,"DATO NO ENCONTRADO",0)</f>
        <v>1</v>
      </c>
      <c r="I78" s="6" t="str">
        <f>_xlfn.XLOOKUP($A78,'indicador-objetivo'!$A:$A,'indicador-objetivo'!G:G,"DATO NO ENCONTRADO",0)</f>
        <v>Billones de pesos recaudos oportunamente y por gestión​</v>
      </c>
      <c r="J78" s="6" t="str">
        <f>_xlfn.XLOOKUP($A78,'indicador-objetivo'!$A:$A,'indicador-objetivo'!H:H,"DATO NO ENCONTRADO",0)</f>
        <v>Acumulado</v>
      </c>
      <c r="K78" s="6" t="str">
        <f>_xlfn.XLOOKUP($A78,'indicador-objetivo'!$A:$A,'indicador-objetivo'!I:I,"DATO NO ENCONTRADO",0)</f>
        <v>Mensual</v>
      </c>
      <c r="L78" s="6" t="str">
        <f>_xlfn.XLOOKUP($A78,'indicador-objetivo'!$A:$A,'indicador-objetivo'!J:J,"DATO NO ENCONTRADO",0)</f>
        <v>VAL</v>
      </c>
      <c r="M78" s="6">
        <f>_xlfn.XLOOKUP($A78,'indicador-objetivo'!$A:$A,'indicador-objetivo'!K:K,"DATO NO ENCONTRADO",0)</f>
        <v>45.418486142199001</v>
      </c>
      <c r="N78" s="6">
        <f>_xlfn.XLOOKUP($A78,'indicador-objetivo'!$A:$A,'indicador-objetivo'!L:L,"DATO NO ENCONTRADO",0)</f>
        <v>200.79913805695</v>
      </c>
      <c r="O78" s="6">
        <f>_xlfn.XLOOKUP($A78,'indicador-objetivo'!$A:$A,'indicador-objetivo'!M:M,"DATO NO ENCONTRADO",0)</f>
        <v>14.65</v>
      </c>
      <c r="P78" s="145"/>
      <c r="Q78" s="342" t="s">
        <v>461</v>
      </c>
      <c r="R78" s="6" t="s">
        <v>130</v>
      </c>
      <c r="S78" s="8">
        <v>0</v>
      </c>
      <c r="T78" s="9">
        <v>0</v>
      </c>
      <c r="U78" s="9">
        <v>0</v>
      </c>
      <c r="V78" s="9">
        <v>0</v>
      </c>
      <c r="W78" s="7">
        <v>0</v>
      </c>
      <c r="X78" s="7">
        <v>0</v>
      </c>
      <c r="Y78" s="7">
        <v>0</v>
      </c>
      <c r="Z78" s="7">
        <v>0</v>
      </c>
      <c r="AA78" s="7">
        <v>0</v>
      </c>
      <c r="AB78" s="175">
        <v>0</v>
      </c>
      <c r="AC78" s="244"/>
      <c r="AD78" s="239"/>
      <c r="AE78" s="178"/>
      <c r="AF78" s="370">
        <f t="shared" si="24"/>
        <v>0</v>
      </c>
      <c r="AG78" s="7">
        <v>7</v>
      </c>
      <c r="AH78" s="6" t="s">
        <v>566</v>
      </c>
      <c r="AI78" s="5" t="s">
        <v>1084</v>
      </c>
      <c r="AJ78" s="5" t="s">
        <v>1089</v>
      </c>
      <c r="AK78" s="5" t="s">
        <v>1093</v>
      </c>
      <c r="AL78" s="106">
        <v>1758599</v>
      </c>
      <c r="AM78" s="105">
        <v>8268812.6996799996</v>
      </c>
      <c r="AN78" s="108">
        <v>669062.5</v>
      </c>
      <c r="AO78" s="110">
        <v>127014.36238825</v>
      </c>
      <c r="AP78" s="107">
        <f t="shared" si="31"/>
        <v>0.18983930856721157</v>
      </c>
      <c r="AQ78" s="6" t="s">
        <v>1115</v>
      </c>
      <c r="AR78" s="237">
        <v>647345.4</v>
      </c>
      <c r="AS78" s="246">
        <f t="shared" si="32"/>
        <v>-21717.099999999977</v>
      </c>
      <c r="AT78" s="154">
        <f t="shared" si="33"/>
        <v>-3.2459000467071397E-2</v>
      </c>
      <c r="AU78" s="388"/>
      <c r="AX78" s="100"/>
      <c r="AZ78" s="321" t="str">
        <f t="shared" si="25"/>
        <v>Falta diligenciar presupuesto asignado</v>
      </c>
      <c r="BA78" s="132" t="str">
        <f t="shared" si="26"/>
        <v>No Stock</v>
      </c>
      <c r="BB78" s="132" t="str">
        <f t="shared" si="27"/>
        <v>NO</v>
      </c>
      <c r="BC78" s="132" t="str">
        <f t="shared" si="28"/>
        <v>NO</v>
      </c>
      <c r="BD78" s="393" t="str">
        <f t="shared" si="29"/>
        <v>N/A o problema por ser Stock</v>
      </c>
      <c r="BE78" s="384" t="e">
        <f>VLOOKUP(B78,[1]Gastos!$A$11:$R$4776,17,FALSE)</f>
        <v>#N/A</v>
      </c>
      <c r="BF78" s="384">
        <f t="shared" si="30"/>
        <v>0</v>
      </c>
      <c r="BG78" s="425" t="str">
        <f t="shared" si="21"/>
        <v>0111-0102</v>
      </c>
    </row>
    <row r="79" spans="1:59" s="1" customFormat="1" ht="20.100000000000001" hidden="1" customHeight="1" x14ac:dyDescent="0.25">
      <c r="A79" s="14" t="str">
        <f t="shared" si="22"/>
        <v>0111-0101</v>
      </c>
      <c r="B79" s="14" t="str">
        <f t="shared" si="23"/>
        <v>0111-0102</v>
      </c>
      <c r="C79" s="1" t="s">
        <v>1591</v>
      </c>
      <c r="D79" s="5" t="s">
        <v>16</v>
      </c>
      <c r="E79" s="6" t="s">
        <v>59</v>
      </c>
      <c r="F79" s="358" t="str">
        <f>VLOOKUP($B79,'producto-objetivo'!$A:$G,4,0)</f>
        <v>01</v>
      </c>
      <c r="G79" s="6" t="str">
        <f>VLOOKUP($B79,'producto-objetivo'!$A:$G,5,0)</f>
        <v>Mejorar el recaudo de ingresos tributarios distritales​</v>
      </c>
      <c r="H79" s="6" t="str">
        <f>_xlfn.XLOOKUP($A79,'indicador-objetivo'!$A:$A,'indicador-objetivo'!F:F,"DATO NO ENCONTRADO",0)</f>
        <v>1</v>
      </c>
      <c r="I79" s="6" t="str">
        <f>_xlfn.XLOOKUP($A79,'indicador-objetivo'!$A:$A,'indicador-objetivo'!G:G,"DATO NO ENCONTRADO",0)</f>
        <v>Billones de pesos recaudos oportunamente y por gestión​</v>
      </c>
      <c r="J79" s="6" t="str">
        <f>_xlfn.XLOOKUP($A79,'indicador-objetivo'!$A:$A,'indicador-objetivo'!H:H,"DATO NO ENCONTRADO",0)</f>
        <v>Acumulado</v>
      </c>
      <c r="K79" s="6" t="str">
        <f>_xlfn.XLOOKUP($A79,'indicador-objetivo'!$A:$A,'indicador-objetivo'!I:I,"DATO NO ENCONTRADO",0)</f>
        <v>Mensual</v>
      </c>
      <c r="L79" s="6" t="str">
        <f>_xlfn.XLOOKUP($A79,'indicador-objetivo'!$A:$A,'indicador-objetivo'!J:J,"DATO NO ENCONTRADO",0)</f>
        <v>VAL</v>
      </c>
      <c r="M79" s="6">
        <f>_xlfn.XLOOKUP($A79,'indicador-objetivo'!$A:$A,'indicador-objetivo'!K:K,"DATO NO ENCONTRADO",0)</f>
        <v>45.418486142199001</v>
      </c>
      <c r="N79" s="6">
        <f>_xlfn.XLOOKUP($A79,'indicador-objetivo'!$A:$A,'indicador-objetivo'!L:L,"DATO NO ENCONTRADO",0)</f>
        <v>200.79913805695</v>
      </c>
      <c r="O79" s="6">
        <f>_xlfn.XLOOKUP($A79,'indicador-objetivo'!$A:$A,'indicador-objetivo'!M:M,"DATO NO ENCONTRADO",0)</f>
        <v>14.65</v>
      </c>
      <c r="P79" s="145"/>
      <c r="Q79" s="342" t="s">
        <v>461</v>
      </c>
      <c r="R79" s="6" t="s">
        <v>130</v>
      </c>
      <c r="S79" s="8">
        <v>0</v>
      </c>
      <c r="T79" s="9">
        <v>0</v>
      </c>
      <c r="U79" s="9">
        <v>0</v>
      </c>
      <c r="V79" s="9">
        <v>0</v>
      </c>
      <c r="W79" s="7">
        <v>0</v>
      </c>
      <c r="X79" s="7">
        <v>0</v>
      </c>
      <c r="Y79" s="7">
        <v>0</v>
      </c>
      <c r="Z79" s="7">
        <v>0</v>
      </c>
      <c r="AA79" s="7">
        <v>0</v>
      </c>
      <c r="AB79" s="175">
        <v>0</v>
      </c>
      <c r="AC79" s="142"/>
      <c r="AD79" s="239"/>
      <c r="AE79" s="178"/>
      <c r="AF79" s="370">
        <f t="shared" si="24"/>
        <v>0</v>
      </c>
      <c r="AG79" s="7">
        <v>8</v>
      </c>
      <c r="AH79" s="6" t="s">
        <v>567</v>
      </c>
      <c r="AI79" s="5" t="s">
        <v>1084</v>
      </c>
      <c r="AJ79" s="5" t="s">
        <v>1089</v>
      </c>
      <c r="AK79" s="5" t="s">
        <v>1093</v>
      </c>
      <c r="AL79" s="106">
        <v>1146475</v>
      </c>
      <c r="AM79" s="105">
        <v>8268812.6996799996</v>
      </c>
      <c r="AN79" s="108">
        <v>669062.5</v>
      </c>
      <c r="AO79" s="110">
        <v>302488.52490775002</v>
      </c>
      <c r="AP79" s="107">
        <f t="shared" si="31"/>
        <v>0.45210802414983653</v>
      </c>
      <c r="AQ79" s="6" t="s">
        <v>1666</v>
      </c>
      <c r="AR79" s="237">
        <v>647345.4</v>
      </c>
      <c r="AS79" s="246">
        <f t="shared" si="32"/>
        <v>-21717.099999999977</v>
      </c>
      <c r="AT79" s="154">
        <f t="shared" si="33"/>
        <v>-3.2459000467071397E-2</v>
      </c>
      <c r="AU79" s="388"/>
      <c r="AX79" s="100"/>
      <c r="AZ79" s="321" t="str">
        <f t="shared" si="25"/>
        <v>Falta diligenciar presupuesto asignado</v>
      </c>
      <c r="BA79" s="132" t="str">
        <f t="shared" si="26"/>
        <v>No Stock</v>
      </c>
      <c r="BB79" s="132" t="str">
        <f t="shared" si="27"/>
        <v>NO</v>
      </c>
      <c r="BC79" s="132" t="str">
        <f t="shared" si="28"/>
        <v>NO</v>
      </c>
      <c r="BD79" s="393" t="str">
        <f t="shared" si="29"/>
        <v>N/A o problema por ser Stock</v>
      </c>
      <c r="BE79" s="384" t="e">
        <f>VLOOKUP(B79,[1]Gastos!$A$11:$R$4776,17,FALSE)</f>
        <v>#N/A</v>
      </c>
      <c r="BF79" s="384">
        <f t="shared" si="30"/>
        <v>0</v>
      </c>
      <c r="BG79" s="425" t="str">
        <f t="shared" si="21"/>
        <v>0111-0102</v>
      </c>
    </row>
    <row r="80" spans="1:59" s="45" customFormat="1" ht="20.100000000000001" hidden="1" customHeight="1" x14ac:dyDescent="0.25">
      <c r="A80" s="14" t="str">
        <f t="shared" si="22"/>
        <v>0111-0102</v>
      </c>
      <c r="B80" s="14" t="str">
        <f t="shared" si="23"/>
        <v>0111-0103</v>
      </c>
      <c r="C80" s="45" t="s">
        <v>1591</v>
      </c>
      <c r="D80" s="27" t="s">
        <v>16</v>
      </c>
      <c r="E80" s="28" t="s">
        <v>59</v>
      </c>
      <c r="F80" s="402" t="s">
        <v>461</v>
      </c>
      <c r="G80" s="28" t="s">
        <v>1820</v>
      </c>
      <c r="H80" s="28" t="str">
        <f>_xlfn.XLOOKUP($A80,'indicador-objetivo'!$A:$A,'indicador-objetivo'!F:F,"DATO NO ENCONTRADO",0)</f>
        <v>2</v>
      </c>
      <c r="I80" s="28" t="str">
        <f>_xlfn.XLOOKUP($A80,'indicador-objetivo'!$A:$A,'indicador-objetivo'!G:G,"DATO NO ENCONTRADO",0)</f>
        <v>Procesos de capacidad institucional fortalecidos a nivel meso que aporten en la mejora de los procesos misionales de la SDH</v>
      </c>
      <c r="J80" s="28" t="str">
        <f>_xlfn.XLOOKUP($A80,'indicador-objetivo'!$A:$A,'indicador-objetivo'!H:H,"DATO NO ENCONTRADO",0)</f>
        <v>Flujo</v>
      </c>
      <c r="K80" s="28" t="str">
        <f>_xlfn.XLOOKUP($A80,'indicador-objetivo'!$A:$A,'indicador-objetivo'!I:I,"DATO NO ENCONTRADO",0)</f>
        <v>Anual</v>
      </c>
      <c r="L80" s="28" t="str">
        <f>_xlfn.XLOOKUP($A80,'indicador-objetivo'!$A:$A,'indicador-objetivo'!J:J,"DATO NO ENCONTRADO",0)</f>
        <v>%</v>
      </c>
      <c r="M80" s="28">
        <f>_xlfn.XLOOKUP($A80,'indicador-objetivo'!$A:$A,'indicador-objetivo'!K:K,"DATO NO ENCONTRADO",0)</f>
        <v>0</v>
      </c>
      <c r="N80" s="28">
        <f>_xlfn.XLOOKUP($A80,'indicador-objetivo'!$A:$A,'indicador-objetivo'!L:L,"DATO NO ENCONTRADO",0)</f>
        <v>100</v>
      </c>
      <c r="O80" s="28">
        <f>_xlfn.XLOOKUP($A80,'indicador-objetivo'!$A:$A,'indicador-objetivo'!M:M,"DATO NO ENCONTRADO",0)</f>
        <v>100</v>
      </c>
      <c r="P80" s="145"/>
      <c r="Q80" s="344" t="s">
        <v>459</v>
      </c>
      <c r="R80" s="28" t="s">
        <v>1662</v>
      </c>
      <c r="S80" s="69"/>
      <c r="T80" s="38"/>
      <c r="U80" s="38"/>
      <c r="V80" s="38"/>
      <c r="W80" s="29"/>
      <c r="X80" s="29"/>
      <c r="Y80" s="29"/>
      <c r="Z80" s="29"/>
      <c r="AA80" s="29"/>
      <c r="AB80" s="176"/>
      <c r="AC80" s="240">
        <v>6752</v>
      </c>
      <c r="AD80" s="239">
        <f t="shared" ref="AD80:AD86" si="34">AC80-T80</f>
        <v>6752</v>
      </c>
      <c r="AE80" s="178">
        <v>1</v>
      </c>
      <c r="AF80" s="370">
        <f t="shared" si="24"/>
        <v>0</v>
      </c>
      <c r="AG80" s="51" t="s">
        <v>458</v>
      </c>
      <c r="AH80" s="45" t="s">
        <v>1659</v>
      </c>
      <c r="AI80" s="45" t="s">
        <v>1087</v>
      </c>
      <c r="AJ80" s="45" t="s">
        <v>1091</v>
      </c>
      <c r="AK80" s="45" t="s">
        <v>1094</v>
      </c>
      <c r="AL80" s="45">
        <v>92.57</v>
      </c>
      <c r="AM80" s="45">
        <v>95</v>
      </c>
      <c r="AN80" s="45">
        <v>93</v>
      </c>
      <c r="AO80" s="45">
        <v>0</v>
      </c>
      <c r="AP80" s="112">
        <f t="shared" si="31"/>
        <v>0</v>
      </c>
      <c r="AQ80" s="50" t="s">
        <v>1664</v>
      </c>
      <c r="AR80" s="238">
        <v>93</v>
      </c>
      <c r="AS80" s="246">
        <f t="shared" si="32"/>
        <v>0</v>
      </c>
      <c r="AT80" s="154">
        <f t="shared" si="33"/>
        <v>0</v>
      </c>
      <c r="AU80" s="388"/>
      <c r="AX80" s="113" t="s">
        <v>1670</v>
      </c>
      <c r="AY80" s="45" t="s">
        <v>3714</v>
      </c>
      <c r="AZ80" s="321" t="str">
        <f t="shared" si="25"/>
        <v>Falta diligenciar presupuesto asignado</v>
      </c>
      <c r="BA80" s="132" t="str">
        <f t="shared" si="26"/>
        <v>No Stock</v>
      </c>
      <c r="BB80" s="132" t="str">
        <f t="shared" si="27"/>
        <v>NO</v>
      </c>
      <c r="BC80" s="132" t="str">
        <f t="shared" si="28"/>
        <v>NO</v>
      </c>
      <c r="BD80" s="393" t="str">
        <f t="shared" si="29"/>
        <v>N/A o problema por ser Stock</v>
      </c>
      <c r="BE80" s="384" t="e">
        <f>VLOOKUP(B80,[1]Gastos!$A$11:$R$4776,17,FALSE)</f>
        <v>#N/A</v>
      </c>
      <c r="BF80" s="384">
        <f t="shared" si="30"/>
        <v>0</v>
      </c>
      <c r="BG80" s="425" t="str">
        <f t="shared" si="21"/>
        <v>0111-0103</v>
      </c>
    </row>
    <row r="81" spans="1:63" s="45" customFormat="1" ht="20.100000000000001" hidden="1" customHeight="1" x14ac:dyDescent="0.25">
      <c r="A81" s="14" t="str">
        <f t="shared" si="22"/>
        <v>0111-0102</v>
      </c>
      <c r="B81" s="14" t="str">
        <f t="shared" si="23"/>
        <v>0111-0104</v>
      </c>
      <c r="C81" s="45" t="s">
        <v>1591</v>
      </c>
      <c r="D81" s="27" t="s">
        <v>16</v>
      </c>
      <c r="E81" s="28" t="s">
        <v>59</v>
      </c>
      <c r="F81" s="402" t="s">
        <v>461</v>
      </c>
      <c r="G81" s="28" t="s">
        <v>1820</v>
      </c>
      <c r="H81" s="28" t="str">
        <f>_xlfn.XLOOKUP($A81,'indicador-objetivo'!$A:$A,'indicador-objetivo'!F:F,"DATO NO ENCONTRADO",0)</f>
        <v>2</v>
      </c>
      <c r="I81" s="28" t="str">
        <f>_xlfn.XLOOKUP($A81,'indicador-objetivo'!$A:$A,'indicador-objetivo'!G:G,"DATO NO ENCONTRADO",0)</f>
        <v>Procesos de capacidad institucional fortalecidos a nivel meso que aporten en la mejora de los procesos misionales de la SDH</v>
      </c>
      <c r="J81" s="28" t="str">
        <f>_xlfn.XLOOKUP($A81,'indicador-objetivo'!$A:$A,'indicador-objetivo'!H:H,"DATO NO ENCONTRADO",0)</f>
        <v>Flujo</v>
      </c>
      <c r="K81" s="28" t="str">
        <f>_xlfn.XLOOKUP($A81,'indicador-objetivo'!$A:$A,'indicador-objetivo'!I:I,"DATO NO ENCONTRADO",0)</f>
        <v>Anual</v>
      </c>
      <c r="L81" s="28" t="str">
        <f>_xlfn.XLOOKUP($A81,'indicador-objetivo'!$A:$A,'indicador-objetivo'!J:J,"DATO NO ENCONTRADO",0)</f>
        <v>%</v>
      </c>
      <c r="M81" s="28">
        <f>_xlfn.XLOOKUP($A81,'indicador-objetivo'!$A:$A,'indicador-objetivo'!K:K,"DATO NO ENCONTRADO",0)</f>
        <v>0</v>
      </c>
      <c r="N81" s="28">
        <f>_xlfn.XLOOKUP($A81,'indicador-objetivo'!$A:$A,'indicador-objetivo'!L:L,"DATO NO ENCONTRADO",0)</f>
        <v>100</v>
      </c>
      <c r="O81" s="28">
        <f>_xlfn.XLOOKUP($A81,'indicador-objetivo'!$A:$A,'indicador-objetivo'!M:M,"DATO NO ENCONTRADO",0)</f>
        <v>100</v>
      </c>
      <c r="P81" s="145"/>
      <c r="Q81" s="344" t="s">
        <v>460</v>
      </c>
      <c r="R81" s="28" t="s">
        <v>1663</v>
      </c>
      <c r="S81" s="69"/>
      <c r="T81" s="38"/>
      <c r="U81" s="38"/>
      <c r="V81" s="38"/>
      <c r="W81" s="29"/>
      <c r="X81" s="29"/>
      <c r="Y81" s="29"/>
      <c r="Z81" s="29"/>
      <c r="AA81" s="29"/>
      <c r="AB81" s="176"/>
      <c r="AC81" s="240">
        <v>5008</v>
      </c>
      <c r="AD81" s="239">
        <f t="shared" si="34"/>
        <v>5008</v>
      </c>
      <c r="AE81" s="178">
        <v>1</v>
      </c>
      <c r="AF81" s="370">
        <f t="shared" si="24"/>
        <v>0</v>
      </c>
      <c r="AG81" s="51" t="s">
        <v>483</v>
      </c>
      <c r="AH81" s="45" t="s">
        <v>1660</v>
      </c>
      <c r="AI81" s="45" t="s">
        <v>1087</v>
      </c>
      <c r="AJ81" s="45" t="s">
        <v>1091</v>
      </c>
      <c r="AK81" s="45" t="s">
        <v>1094</v>
      </c>
      <c r="AM81" s="45">
        <v>100</v>
      </c>
      <c r="AN81" s="45">
        <v>100</v>
      </c>
      <c r="AO81" s="45">
        <v>0</v>
      </c>
      <c r="AP81" s="112">
        <f t="shared" si="31"/>
        <v>0</v>
      </c>
      <c r="AQ81" s="50" t="s">
        <v>1664</v>
      </c>
      <c r="AR81" s="238">
        <v>100</v>
      </c>
      <c r="AS81" s="246">
        <f t="shared" si="32"/>
        <v>0</v>
      </c>
      <c r="AT81" s="154">
        <f t="shared" si="33"/>
        <v>0</v>
      </c>
      <c r="AU81" s="388"/>
      <c r="AX81" s="113" t="s">
        <v>1670</v>
      </c>
      <c r="AY81" s="45" t="s">
        <v>3715</v>
      </c>
      <c r="AZ81" s="321" t="str">
        <f t="shared" si="25"/>
        <v>Falta diligenciar presupuesto asignado</v>
      </c>
      <c r="BA81" s="132" t="str">
        <f t="shared" si="26"/>
        <v>No Stock</v>
      </c>
      <c r="BB81" s="132" t="str">
        <f t="shared" si="27"/>
        <v>NO</v>
      </c>
      <c r="BC81" s="132" t="str">
        <f t="shared" si="28"/>
        <v>OK</v>
      </c>
      <c r="BD81" s="393" t="str">
        <f t="shared" si="29"/>
        <v>N/A o problema por ser Stock</v>
      </c>
      <c r="BE81" s="384" t="e">
        <f>VLOOKUP(B81,[1]Gastos!$A$11:$R$4776,17,FALSE)</f>
        <v>#N/A</v>
      </c>
      <c r="BF81" s="384">
        <f t="shared" si="30"/>
        <v>0</v>
      </c>
      <c r="BG81" s="425" t="str">
        <f t="shared" si="21"/>
        <v>0111-0104</v>
      </c>
    </row>
    <row r="82" spans="1:63" s="45" customFormat="1" ht="20.100000000000001" hidden="1" customHeight="1" x14ac:dyDescent="0.25">
      <c r="A82" s="14" t="str">
        <f t="shared" si="22"/>
        <v>0111-0102</v>
      </c>
      <c r="B82" s="14" t="str">
        <f t="shared" si="23"/>
        <v>0111-0105</v>
      </c>
      <c r="C82" s="45" t="s">
        <v>1591</v>
      </c>
      <c r="D82" s="27" t="s">
        <v>16</v>
      </c>
      <c r="E82" s="28" t="s">
        <v>59</v>
      </c>
      <c r="F82" s="402" t="s">
        <v>461</v>
      </c>
      <c r="G82" s="28" t="s">
        <v>1820</v>
      </c>
      <c r="H82" s="28" t="str">
        <f>_xlfn.XLOOKUP($A82,'indicador-objetivo'!$A:$A,'indicador-objetivo'!F:F,"DATO NO ENCONTRADO",0)</f>
        <v>2</v>
      </c>
      <c r="I82" s="28" t="str">
        <f>_xlfn.XLOOKUP($A82,'indicador-objetivo'!$A:$A,'indicador-objetivo'!G:G,"DATO NO ENCONTRADO",0)</f>
        <v>Procesos de capacidad institucional fortalecidos a nivel meso que aporten en la mejora de los procesos misionales de la SDH</v>
      </c>
      <c r="J82" s="28" t="str">
        <f>_xlfn.XLOOKUP($A82,'indicador-objetivo'!$A:$A,'indicador-objetivo'!H:H,"DATO NO ENCONTRADO",0)</f>
        <v>Flujo</v>
      </c>
      <c r="K82" s="28" t="str">
        <f>_xlfn.XLOOKUP($A82,'indicador-objetivo'!$A:$A,'indicador-objetivo'!I:I,"DATO NO ENCONTRADO",0)</f>
        <v>Anual</v>
      </c>
      <c r="L82" s="28" t="str">
        <f>_xlfn.XLOOKUP($A82,'indicador-objetivo'!$A:$A,'indicador-objetivo'!J:J,"DATO NO ENCONTRADO",0)</f>
        <v>%</v>
      </c>
      <c r="M82" s="28">
        <f>_xlfn.XLOOKUP($A82,'indicador-objetivo'!$A:$A,'indicador-objetivo'!K:K,"DATO NO ENCONTRADO",0)</f>
        <v>0</v>
      </c>
      <c r="N82" s="28">
        <f>_xlfn.XLOOKUP($A82,'indicador-objetivo'!$A:$A,'indicador-objetivo'!L:L,"DATO NO ENCONTRADO",0)</f>
        <v>100</v>
      </c>
      <c r="O82" s="28">
        <f>_xlfn.XLOOKUP($A82,'indicador-objetivo'!$A:$A,'indicador-objetivo'!M:M,"DATO NO ENCONTRADO",0)</f>
        <v>100</v>
      </c>
      <c r="P82" s="145"/>
      <c r="Q82" s="344" t="s">
        <v>463</v>
      </c>
      <c r="R82" s="28" t="s">
        <v>1634</v>
      </c>
      <c r="S82" s="69"/>
      <c r="T82" s="38"/>
      <c r="U82" s="38"/>
      <c r="V82" s="38"/>
      <c r="W82" s="29"/>
      <c r="X82" s="29"/>
      <c r="Y82" s="29"/>
      <c r="Z82" s="29"/>
      <c r="AA82" s="29"/>
      <c r="AB82" s="176"/>
      <c r="AC82" s="240">
        <v>1393</v>
      </c>
      <c r="AD82" s="239">
        <f t="shared" si="34"/>
        <v>1393</v>
      </c>
      <c r="AE82" s="178">
        <v>1</v>
      </c>
      <c r="AF82" s="370">
        <f t="shared" si="24"/>
        <v>0</v>
      </c>
      <c r="AG82" s="51" t="s">
        <v>484</v>
      </c>
      <c r="AH82" s="45" t="s">
        <v>1661</v>
      </c>
      <c r="AI82" s="45" t="s">
        <v>1087</v>
      </c>
      <c r="AJ82" s="45" t="s">
        <v>1091</v>
      </c>
      <c r="AK82" s="45" t="s">
        <v>1094</v>
      </c>
      <c r="AM82" s="45">
        <v>100</v>
      </c>
      <c r="AN82" s="45">
        <v>100</v>
      </c>
      <c r="AO82" s="45">
        <v>0</v>
      </c>
      <c r="AP82" s="112">
        <f t="shared" si="31"/>
        <v>0</v>
      </c>
      <c r="AQ82" s="50" t="s">
        <v>1664</v>
      </c>
      <c r="AR82" s="238">
        <v>100</v>
      </c>
      <c r="AS82" s="246">
        <f t="shared" si="32"/>
        <v>0</v>
      </c>
      <c r="AT82" s="154">
        <f t="shared" si="33"/>
        <v>0</v>
      </c>
      <c r="AU82" s="388"/>
      <c r="AX82" s="113" t="s">
        <v>1670</v>
      </c>
      <c r="AY82" s="45" t="s">
        <v>3715</v>
      </c>
      <c r="AZ82" s="321" t="str">
        <f t="shared" si="25"/>
        <v>Falta diligenciar presupuesto asignado</v>
      </c>
      <c r="BA82" s="132" t="str">
        <f t="shared" si="26"/>
        <v>No Stock</v>
      </c>
      <c r="BB82" s="132" t="str">
        <f t="shared" si="27"/>
        <v>NO</v>
      </c>
      <c r="BC82" s="132" t="str">
        <f t="shared" si="28"/>
        <v>OK</v>
      </c>
      <c r="BD82" s="393" t="str">
        <f t="shared" si="29"/>
        <v>N/A o problema por ser Stock</v>
      </c>
      <c r="BE82" s="384" t="e">
        <f>VLOOKUP(B82,[1]Gastos!$A$11:$R$4776,17,FALSE)</f>
        <v>#N/A</v>
      </c>
      <c r="BF82" s="384">
        <f t="shared" si="30"/>
        <v>0</v>
      </c>
      <c r="BG82" s="425" t="str">
        <f t="shared" si="21"/>
        <v>0111-0105</v>
      </c>
    </row>
    <row r="83" spans="1:63" s="1" customFormat="1" ht="20.100000000000001" hidden="1" customHeight="1" x14ac:dyDescent="0.25">
      <c r="A83" s="14" t="str">
        <f t="shared" si="22"/>
        <v>0111-0402</v>
      </c>
      <c r="B83" s="14" t="str">
        <f t="shared" si="23"/>
        <v>0111-0412</v>
      </c>
      <c r="C83" s="45" t="s">
        <v>1591</v>
      </c>
      <c r="D83" s="27" t="s">
        <v>17</v>
      </c>
      <c r="E83" s="28" t="s">
        <v>59</v>
      </c>
      <c r="F83" s="402" t="str">
        <f>VLOOKUP($B83,'producto-objetivo'!$A:$G,4,0)</f>
        <v>02</v>
      </c>
      <c r="G83" s="28" t="str">
        <f>VLOOKUP($B83,'producto-objetivo'!$A:$G,5,0)</f>
        <v>Fortalecimiento de capacidad institucional a nivel meso que mejore los procesos misionales de la entidad</v>
      </c>
      <c r="H83" s="28" t="str">
        <f>_xlfn.XLOOKUP($A83,'indicador-objetivo'!$A:$A,'indicador-objetivo'!F:F,"DATO NO ENCONTRADO",0)</f>
        <v>3</v>
      </c>
      <c r="I83" s="28" t="str">
        <f>_xlfn.XLOOKUP($A83,'indicador-objetivo'!$A:$A,'indicador-objetivo'!G:G,"DATO NO ENCONTRADO",0)</f>
        <v>Procesos con capacidad institucional fortalecida a nivel meso que aporten en la mejora de los procesos misionales del Concejo de Bogotá</v>
      </c>
      <c r="J83" s="28" t="str">
        <f>_xlfn.XLOOKUP($A83,'indicador-objetivo'!$A:$A,'indicador-objetivo'!H:H,"DATO NO ENCONTRADO",0)</f>
        <v>Flujo</v>
      </c>
      <c r="K83" s="28" t="str">
        <f>_xlfn.XLOOKUP($A83,'indicador-objetivo'!$A:$A,'indicador-objetivo'!I:I,"DATO NO ENCONTRADO",0)</f>
        <v>Anual</v>
      </c>
      <c r="L83" s="28" t="str">
        <f>_xlfn.XLOOKUP($A83,'indicador-objetivo'!$A:$A,'indicador-objetivo'!J:J,"DATO NO ENCONTRADO",0)</f>
        <v>%</v>
      </c>
      <c r="M83" s="28">
        <f>_xlfn.XLOOKUP($A83,'indicador-objetivo'!$A:$A,'indicador-objetivo'!K:K,"DATO NO ENCONTRADO",0)</f>
        <v>0</v>
      </c>
      <c r="N83" s="28">
        <f>_xlfn.XLOOKUP($A83,'indicador-objetivo'!$A:$A,'indicador-objetivo'!L:L,"DATO NO ENCONTRADO",0)</f>
        <v>100</v>
      </c>
      <c r="O83" s="28">
        <f>_xlfn.XLOOKUP($A83,'indicador-objetivo'!$A:$A,'indicador-objetivo'!M:M,"DATO NO ENCONTRADO",0)</f>
        <v>100</v>
      </c>
      <c r="P83" s="145"/>
      <c r="Q83" s="346">
        <v>12</v>
      </c>
      <c r="R83" s="28" t="s">
        <v>1828</v>
      </c>
      <c r="S83" s="69"/>
      <c r="T83" s="38"/>
      <c r="U83" s="38"/>
      <c r="V83" s="38"/>
      <c r="W83" s="29"/>
      <c r="X83" s="29"/>
      <c r="Y83" s="29"/>
      <c r="Z83" s="29"/>
      <c r="AA83" s="29"/>
      <c r="AB83" s="176"/>
      <c r="AC83" s="240">
        <v>1950</v>
      </c>
      <c r="AD83" s="239">
        <f t="shared" si="34"/>
        <v>1950</v>
      </c>
      <c r="AE83" s="178">
        <v>1</v>
      </c>
      <c r="AF83" s="370">
        <f t="shared" si="24"/>
        <v>0</v>
      </c>
      <c r="AG83" s="29" t="s">
        <v>512</v>
      </c>
      <c r="AH83" s="27" t="s">
        <v>1667</v>
      </c>
      <c r="AI83" s="133" t="s">
        <v>1087</v>
      </c>
      <c r="AJ83" s="27" t="s">
        <v>1091</v>
      </c>
      <c r="AK83" s="27" t="s">
        <v>1094</v>
      </c>
      <c r="AL83" s="27"/>
      <c r="AM83" s="27">
        <v>100</v>
      </c>
      <c r="AN83" s="38">
        <v>100</v>
      </c>
      <c r="AO83" s="27">
        <v>0</v>
      </c>
      <c r="AP83" s="112">
        <f t="shared" si="31"/>
        <v>0</v>
      </c>
      <c r="AQ83" s="28" t="s">
        <v>1694</v>
      </c>
      <c r="AR83" s="238">
        <v>100</v>
      </c>
      <c r="AS83" s="246">
        <f t="shared" si="32"/>
        <v>0</v>
      </c>
      <c r="AT83" s="154">
        <f t="shared" si="33"/>
        <v>0</v>
      </c>
      <c r="AU83" s="388"/>
      <c r="AW83" s="45"/>
      <c r="AX83" s="113" t="s">
        <v>1670</v>
      </c>
      <c r="AY83" s="1" t="s">
        <v>3716</v>
      </c>
      <c r="AZ83" s="321" t="str">
        <f t="shared" si="25"/>
        <v>Falta diligenciar presupuesto asignado</v>
      </c>
      <c r="BA83" s="132" t="str">
        <f t="shared" si="26"/>
        <v>No Stock</v>
      </c>
      <c r="BB83" s="132" t="str">
        <f t="shared" si="27"/>
        <v>NO</v>
      </c>
      <c r="BC83" s="132" t="str">
        <f t="shared" si="28"/>
        <v>OK</v>
      </c>
      <c r="BD83" s="393" t="str">
        <f t="shared" si="29"/>
        <v>N/A o problema por ser Stock</v>
      </c>
      <c r="BE83" s="384" t="e">
        <f>VLOOKUP(B83,[1]Gastos!$A$11:$R$4776,17,FALSE)</f>
        <v>#N/A</v>
      </c>
      <c r="BF83" s="384">
        <f t="shared" si="30"/>
        <v>0</v>
      </c>
      <c r="BG83" s="425" t="str">
        <f t="shared" si="21"/>
        <v>0111-0412</v>
      </c>
    </row>
    <row r="84" spans="1:63" s="1" customFormat="1" ht="20.100000000000001" hidden="1" customHeight="1" x14ac:dyDescent="0.25">
      <c r="A84" s="14" t="str">
        <f t="shared" si="22"/>
        <v>0111-0404</v>
      </c>
      <c r="B84" s="14" t="str">
        <f t="shared" si="23"/>
        <v>0111-0410</v>
      </c>
      <c r="C84" s="1" t="s">
        <v>1591</v>
      </c>
      <c r="D84" s="5" t="s">
        <v>17</v>
      </c>
      <c r="E84" s="6" t="s">
        <v>59</v>
      </c>
      <c r="F84" s="358" t="str">
        <f>VLOOKUP($B84,'producto-objetivo'!$A:$G,4,0)</f>
        <v>04</v>
      </c>
      <c r="G84" s="6" t="str">
        <f>VLOOKUP($B84,'producto-objetivo'!$A:$G,5,0)</f>
        <v>Mejorar las condiciones estructurales, tecnológicas y de gestión del conocimiento del Concejo de Bogotá para fortalecer la prestación de servicios</v>
      </c>
      <c r="H84" s="6" t="str">
        <f>_xlfn.XLOOKUP($A84,'indicador-objetivo'!$A:$A,'indicador-objetivo'!F:F,"DATO NO ENCONTRADO",0)</f>
        <v>10</v>
      </c>
      <c r="I84" s="6" t="str">
        <f>_xlfn.XLOOKUP($A84,'indicador-objetivo'!$A:$A,'indicador-objetivo'!G:G,"DATO NO ENCONTRADO",0)</f>
        <v>Ponderación de las actividades correspondientes a los tres ejes estratégicos del plan de acción relacionados con el objetivo</v>
      </c>
      <c r="J84" s="6" t="str">
        <f>_xlfn.XLOOKUP($A84,'indicador-objetivo'!$A:$A,'indicador-objetivo'!H:H,"DATO NO ENCONTRADO",0)</f>
        <v>Capacidad</v>
      </c>
      <c r="K84" s="6" t="str">
        <f>_xlfn.XLOOKUP($A84,'indicador-objetivo'!$A:$A,'indicador-objetivo'!I:I,"DATO NO ENCONTRADO",0)</f>
        <v>Semestral</v>
      </c>
      <c r="L84" s="6" t="str">
        <f>_xlfn.XLOOKUP($A84,'indicador-objetivo'!$A:$A,'indicador-objetivo'!J:J,"DATO NO ENCONTRADO",0)</f>
        <v>%</v>
      </c>
      <c r="M84" s="6">
        <f>_xlfn.XLOOKUP($A84,'indicador-objetivo'!$A:$A,'indicador-objetivo'!K:K,"DATO NO ENCONTRADO",0)</f>
        <v>94</v>
      </c>
      <c r="N84" s="6">
        <f>_xlfn.XLOOKUP($A84,'indicador-objetivo'!$A:$A,'indicador-objetivo'!L:L,"DATO NO ENCONTRADO",0)</f>
        <v>100</v>
      </c>
      <c r="O84" s="6">
        <f>_xlfn.XLOOKUP($A84,'indicador-objetivo'!$A:$A,'indicador-objetivo'!M:M,"DATO NO ENCONTRADO",0)</f>
        <v>6</v>
      </c>
      <c r="P84" s="145"/>
      <c r="Q84" s="342" t="s">
        <v>458</v>
      </c>
      <c r="R84" s="6" t="s">
        <v>3720</v>
      </c>
      <c r="S84" s="8">
        <v>6617.6530000000002</v>
      </c>
      <c r="T84" s="9">
        <v>6617.6530000000002</v>
      </c>
      <c r="U84" s="9">
        <v>151.694276</v>
      </c>
      <c r="V84" s="9">
        <v>4.3733329999999997</v>
      </c>
      <c r="W84" s="7" t="s">
        <v>515</v>
      </c>
      <c r="X84" s="7" t="s">
        <v>515</v>
      </c>
      <c r="Y84" s="7" t="s">
        <v>515</v>
      </c>
      <c r="Z84" s="7" t="s">
        <v>515</v>
      </c>
      <c r="AA84" s="7" t="s">
        <v>515</v>
      </c>
      <c r="AB84" s="175" t="s">
        <v>515</v>
      </c>
      <c r="AC84" s="142"/>
      <c r="AD84" s="239">
        <f t="shared" si="34"/>
        <v>-6617.6530000000002</v>
      </c>
      <c r="AE84" s="178">
        <f>AC84/T84-1</f>
        <v>-1</v>
      </c>
      <c r="AF84" s="370">
        <f t="shared" si="24"/>
        <v>0</v>
      </c>
      <c r="AG84" s="7">
        <v>18</v>
      </c>
      <c r="AH84" s="6" t="s">
        <v>568</v>
      </c>
      <c r="AI84" s="101" t="s">
        <v>1086</v>
      </c>
      <c r="AJ84" s="5" t="s">
        <v>1091</v>
      </c>
      <c r="AK84" s="5" t="s">
        <v>1094</v>
      </c>
      <c r="AL84" s="5">
        <v>84</v>
      </c>
      <c r="AM84" s="111">
        <v>100</v>
      </c>
      <c r="AN84" s="111">
        <v>100</v>
      </c>
      <c r="AO84" s="98">
        <v>84</v>
      </c>
      <c r="AP84" s="107">
        <v>0.84</v>
      </c>
      <c r="AQ84" s="97" t="s">
        <v>1657</v>
      </c>
      <c r="AR84" s="238"/>
      <c r="AS84" s="246">
        <f t="shared" si="32"/>
        <v>-100</v>
      </c>
      <c r="AT84" s="154">
        <f t="shared" si="33"/>
        <v>-1</v>
      </c>
      <c r="AU84" s="388"/>
      <c r="AX84" s="100"/>
      <c r="AZ84" s="321" t="str">
        <f t="shared" si="25"/>
        <v>Falta diligenciar presupuesto asignado</v>
      </c>
      <c r="BA84" s="132" t="str">
        <f t="shared" si="26"/>
        <v>No Stock</v>
      </c>
      <c r="BB84" s="132" t="str">
        <f t="shared" si="27"/>
        <v>NO</v>
      </c>
      <c r="BC84" s="132" t="str">
        <f t="shared" si="28"/>
        <v>OK</v>
      </c>
      <c r="BD84" s="393" t="str">
        <f t="shared" si="29"/>
        <v>N/A o problema por ser Stock</v>
      </c>
      <c r="BE84" s="384" t="e">
        <f>VLOOKUP(B84,[1]Gastos!$A$11:$R$4776,17,FALSE)</f>
        <v>#N/A</v>
      </c>
      <c r="BF84" s="384">
        <f t="shared" si="30"/>
        <v>0</v>
      </c>
      <c r="BG84" s="425" t="str">
        <f t="shared" si="21"/>
        <v>0111-0410</v>
      </c>
    </row>
    <row r="85" spans="1:63" s="45" customFormat="1" ht="20.100000000000001" hidden="1" customHeight="1" x14ac:dyDescent="0.25">
      <c r="A85" s="14" t="str">
        <f t="shared" si="22"/>
        <v>0111-0404</v>
      </c>
      <c r="B85" s="14" t="str">
        <f t="shared" si="23"/>
        <v>0111-0411</v>
      </c>
      <c r="C85" s="1" t="s">
        <v>1591</v>
      </c>
      <c r="D85" s="5" t="s">
        <v>17</v>
      </c>
      <c r="E85" s="6" t="s">
        <v>59</v>
      </c>
      <c r="F85" s="358" t="str">
        <f>VLOOKUP($B85,'producto-objetivo'!$A:$G,4,0)</f>
        <v>04</v>
      </c>
      <c r="G85" s="6" t="str">
        <f>VLOOKUP($B85,'producto-objetivo'!$A:$G,5,0)</f>
        <v>Mejorar las condiciones estructurales, tecnológicas y de gestión del conocimiento del Concejo de Bogotá para fortalecer la prestación de servicios</v>
      </c>
      <c r="H85" s="6" t="str">
        <f>_xlfn.XLOOKUP($A85,'indicador-objetivo'!$A:$A,'indicador-objetivo'!F:F,"DATO NO ENCONTRADO",0)</f>
        <v>10</v>
      </c>
      <c r="I85" s="6" t="str">
        <f>_xlfn.XLOOKUP($A85,'indicador-objetivo'!$A:$A,'indicador-objetivo'!G:G,"DATO NO ENCONTRADO",0)</f>
        <v>Ponderación de las actividades correspondientes a los tres ejes estratégicos del plan de acción relacionados con el objetivo</v>
      </c>
      <c r="J85" s="6" t="str">
        <f>_xlfn.XLOOKUP($A85,'indicador-objetivo'!$A:$A,'indicador-objetivo'!H:H,"DATO NO ENCONTRADO",0)</f>
        <v>Capacidad</v>
      </c>
      <c r="K85" s="6" t="str">
        <f>_xlfn.XLOOKUP($A85,'indicador-objetivo'!$A:$A,'indicador-objetivo'!I:I,"DATO NO ENCONTRADO",0)</f>
        <v>Semestral</v>
      </c>
      <c r="L85" s="6" t="str">
        <f>_xlfn.XLOOKUP($A85,'indicador-objetivo'!$A:$A,'indicador-objetivo'!J:J,"DATO NO ENCONTRADO",0)</f>
        <v>%</v>
      </c>
      <c r="M85" s="6">
        <f>_xlfn.XLOOKUP($A85,'indicador-objetivo'!$A:$A,'indicador-objetivo'!K:K,"DATO NO ENCONTRADO",0)</f>
        <v>94</v>
      </c>
      <c r="N85" s="6">
        <f>_xlfn.XLOOKUP($A85,'indicador-objetivo'!$A:$A,'indicador-objetivo'!L:L,"DATO NO ENCONTRADO",0)</f>
        <v>100</v>
      </c>
      <c r="O85" s="6">
        <f>_xlfn.XLOOKUP($A85,'indicador-objetivo'!$A:$A,'indicador-objetivo'!M:M,"DATO NO ENCONTRADO",0)</f>
        <v>6</v>
      </c>
      <c r="P85" s="145"/>
      <c r="Q85" s="342" t="s">
        <v>468</v>
      </c>
      <c r="R85" s="6" t="s">
        <v>3719</v>
      </c>
      <c r="S85" s="8">
        <v>2084.1149999999998</v>
      </c>
      <c r="T85" s="9">
        <v>2084.1149999999998</v>
      </c>
      <c r="U85" s="9">
        <v>32</v>
      </c>
      <c r="V85" s="9">
        <v>0</v>
      </c>
      <c r="W85" s="7" t="s">
        <v>515</v>
      </c>
      <c r="X85" s="7" t="s">
        <v>515</v>
      </c>
      <c r="Y85" s="7" t="s">
        <v>515</v>
      </c>
      <c r="Z85" s="7" t="s">
        <v>515</v>
      </c>
      <c r="AA85" s="7" t="s">
        <v>515</v>
      </c>
      <c r="AB85" s="175" t="s">
        <v>515</v>
      </c>
      <c r="AC85" s="242"/>
      <c r="AD85" s="239">
        <f t="shared" si="34"/>
        <v>-2084.1149999999998</v>
      </c>
      <c r="AE85" s="178">
        <f>AC85/T85-1</f>
        <v>-1</v>
      </c>
      <c r="AF85" s="370">
        <f t="shared" si="24"/>
        <v>0</v>
      </c>
      <c r="AG85" s="132">
        <v>19</v>
      </c>
      <c r="AH85" s="2" t="s">
        <v>569</v>
      </c>
      <c r="AI85" s="134" t="s">
        <v>1086</v>
      </c>
      <c r="AJ85" s="1" t="s">
        <v>1091</v>
      </c>
      <c r="AK85" s="1" t="s">
        <v>1094</v>
      </c>
      <c r="AL85" s="1">
        <v>92</v>
      </c>
      <c r="AM85" s="135">
        <v>100</v>
      </c>
      <c r="AN85" s="111">
        <v>100</v>
      </c>
      <c r="AO85" s="102">
        <v>92</v>
      </c>
      <c r="AP85" s="107">
        <f>AO85/AN85</f>
        <v>0.92</v>
      </c>
      <c r="AQ85" s="97" t="s">
        <v>1658</v>
      </c>
      <c r="AR85" s="238"/>
      <c r="AS85" s="246">
        <f t="shared" si="32"/>
        <v>-100</v>
      </c>
      <c r="AT85" s="154">
        <f t="shared" si="33"/>
        <v>-1</v>
      </c>
      <c r="AU85" s="388"/>
      <c r="AW85" s="1"/>
      <c r="AX85" s="100"/>
      <c r="AZ85" s="321" t="str">
        <f t="shared" si="25"/>
        <v>Falta diligenciar presupuesto asignado</v>
      </c>
      <c r="BA85" s="132" t="str">
        <f t="shared" si="26"/>
        <v>No Stock</v>
      </c>
      <c r="BB85" s="132" t="str">
        <f t="shared" si="27"/>
        <v>NO</v>
      </c>
      <c r="BC85" s="132" t="str">
        <f t="shared" si="28"/>
        <v>OK</v>
      </c>
      <c r="BD85" s="393" t="str">
        <f t="shared" si="29"/>
        <v>N/A o problema por ser Stock</v>
      </c>
      <c r="BE85" s="384" t="e">
        <f>VLOOKUP(B85,[1]Gastos!$A$11:$R$4776,17,FALSE)</f>
        <v>#N/A</v>
      </c>
      <c r="BF85" s="384">
        <f t="shared" si="30"/>
        <v>0</v>
      </c>
      <c r="BG85" s="425" t="str">
        <f t="shared" si="21"/>
        <v>0111-0411</v>
      </c>
    </row>
    <row r="86" spans="1:63" s="45" customFormat="1" ht="20.100000000000001" hidden="1" customHeight="1" x14ac:dyDescent="0.25">
      <c r="A86" s="14" t="str">
        <f t="shared" si="22"/>
        <v>0111-0402</v>
      </c>
      <c r="B86" s="14" t="str">
        <f t="shared" si="23"/>
        <v>0111-0413</v>
      </c>
      <c r="C86" s="45" t="s">
        <v>1591</v>
      </c>
      <c r="D86" s="27" t="s">
        <v>17</v>
      </c>
      <c r="E86" s="28" t="s">
        <v>59</v>
      </c>
      <c r="F86" s="35" t="str">
        <f>VLOOKUP($B86,'producto-objetivo'!$A:$G,4,0)</f>
        <v>02</v>
      </c>
      <c r="G86" s="28" t="str">
        <f>VLOOKUP($B86,'producto-objetivo'!$A:$G,5,0)</f>
        <v>Fortalecimiento de capacidad institucional a nivel meso que mejore los procesos misionales de la entidad</v>
      </c>
      <c r="H86" s="28" t="str">
        <f>_xlfn.XLOOKUP($A86,'indicador-objetivo'!$A:$A,'indicador-objetivo'!F:F,"DATO NO ENCONTRADO",0)</f>
        <v>3</v>
      </c>
      <c r="I86" s="28" t="str">
        <f>_xlfn.XLOOKUP($A86,'indicador-objetivo'!$A:$A,'indicador-objetivo'!G:G,"DATO NO ENCONTRADO",0)</f>
        <v>Procesos con capacidad institucional fortalecida a nivel meso que aporten en la mejora de los procesos misionales del Concejo de Bogotá</v>
      </c>
      <c r="J86" s="28" t="str">
        <f>_xlfn.XLOOKUP($A86,'indicador-objetivo'!$A:$A,'indicador-objetivo'!H:H,"DATO NO ENCONTRADO",0)</f>
        <v>Flujo</v>
      </c>
      <c r="K86" s="28" t="str">
        <f>_xlfn.XLOOKUP($A86,'indicador-objetivo'!$A:$A,'indicador-objetivo'!I:I,"DATO NO ENCONTRADO",0)</f>
        <v>Anual</v>
      </c>
      <c r="L86" s="28" t="str">
        <f>_xlfn.XLOOKUP($A86,'indicador-objetivo'!$A:$A,'indicador-objetivo'!J:J,"DATO NO ENCONTRADO",0)</f>
        <v>%</v>
      </c>
      <c r="M86" s="28">
        <f>_xlfn.XLOOKUP($A86,'indicador-objetivo'!$A:$A,'indicador-objetivo'!K:K,"DATO NO ENCONTRADO",0)</f>
        <v>0</v>
      </c>
      <c r="N86" s="28">
        <f>_xlfn.XLOOKUP($A86,'indicador-objetivo'!$A:$A,'indicador-objetivo'!L:L,"DATO NO ENCONTRADO",0)</f>
        <v>100</v>
      </c>
      <c r="O86" s="28">
        <f>_xlfn.XLOOKUP($A86,'indicador-objetivo'!$A:$A,'indicador-objetivo'!M:M,"DATO NO ENCONTRADO",0)</f>
        <v>100</v>
      </c>
      <c r="P86" s="145"/>
      <c r="Q86" s="346">
        <v>13</v>
      </c>
      <c r="R86" s="28" t="s">
        <v>3717</v>
      </c>
      <c r="S86" s="69"/>
      <c r="T86" s="38"/>
      <c r="U86" s="38"/>
      <c r="V86" s="38"/>
      <c r="W86" s="29"/>
      <c r="X86" s="29"/>
      <c r="Y86" s="29"/>
      <c r="Z86" s="29"/>
      <c r="AA86" s="29"/>
      <c r="AB86" s="176"/>
      <c r="AC86" s="240">
        <v>7281</v>
      </c>
      <c r="AD86" s="239">
        <f t="shared" si="34"/>
        <v>7281</v>
      </c>
      <c r="AE86" s="178">
        <v>1</v>
      </c>
      <c r="AF86" s="370">
        <f t="shared" si="24"/>
        <v>0</v>
      </c>
      <c r="AG86" s="29" t="s">
        <v>477</v>
      </c>
      <c r="AH86" s="28" t="s">
        <v>1668</v>
      </c>
      <c r="AI86" s="114" t="s">
        <v>1087</v>
      </c>
      <c r="AJ86" s="27" t="s">
        <v>1091</v>
      </c>
      <c r="AK86" s="27" t="s">
        <v>1094</v>
      </c>
      <c r="AL86" s="27"/>
      <c r="AM86" s="27">
        <v>100</v>
      </c>
      <c r="AN86" s="38">
        <v>100</v>
      </c>
      <c r="AO86" s="27">
        <v>0</v>
      </c>
      <c r="AP86" s="112">
        <f>AO86/AN86</f>
        <v>0</v>
      </c>
      <c r="AQ86" s="28" t="s">
        <v>1664</v>
      </c>
      <c r="AR86" s="238">
        <v>100</v>
      </c>
      <c r="AS86" s="246">
        <f t="shared" si="32"/>
        <v>0</v>
      </c>
      <c r="AT86" s="154">
        <f t="shared" si="33"/>
        <v>0</v>
      </c>
      <c r="AU86" s="388"/>
      <c r="AX86" s="113" t="s">
        <v>1670</v>
      </c>
      <c r="AY86" s="45" t="s">
        <v>3718</v>
      </c>
      <c r="AZ86" s="321" t="str">
        <f t="shared" si="25"/>
        <v>Falta diligenciar presupuesto asignado</v>
      </c>
      <c r="BA86" s="132" t="str">
        <f t="shared" si="26"/>
        <v>No Stock</v>
      </c>
      <c r="BB86" s="132" t="str">
        <f t="shared" si="27"/>
        <v>NO</v>
      </c>
      <c r="BC86" s="132" t="str">
        <f t="shared" si="28"/>
        <v>OK</v>
      </c>
      <c r="BD86" s="393" t="str">
        <f t="shared" si="29"/>
        <v>N/A o problema por ser Stock</v>
      </c>
      <c r="BE86" s="384" t="e">
        <f>VLOOKUP(B86,[1]Gastos!$A$11:$R$4776,17,FALSE)</f>
        <v>#N/A</v>
      </c>
      <c r="BF86" s="384">
        <f t="shared" si="30"/>
        <v>0</v>
      </c>
      <c r="BG86" s="425" t="str">
        <f t="shared" si="21"/>
        <v>0111-0413</v>
      </c>
    </row>
    <row r="87" spans="1:63" s="45" customFormat="1" ht="20.100000000000001" hidden="1" customHeight="1" x14ac:dyDescent="0.25">
      <c r="A87" s="14" t="str">
        <f t="shared" si="22"/>
        <v>0111-0402</v>
      </c>
      <c r="B87" s="14" t="str">
        <f t="shared" si="23"/>
        <v>0111-0413</v>
      </c>
      <c r="C87" s="45" t="s">
        <v>1591</v>
      </c>
      <c r="D87" s="27" t="s">
        <v>17</v>
      </c>
      <c r="E87" s="28" t="s">
        <v>59</v>
      </c>
      <c r="F87" s="35" t="str">
        <f>VLOOKUP($B87,'producto-objetivo'!$A:$G,4,0)</f>
        <v>02</v>
      </c>
      <c r="G87" s="28" t="str">
        <f>VLOOKUP($B87,'producto-objetivo'!$A:$G,5,0)</f>
        <v>Fortalecimiento de capacidad institucional a nivel meso que mejore los procesos misionales de la entidad</v>
      </c>
      <c r="H87" s="28" t="str">
        <f>_xlfn.XLOOKUP($A87,'indicador-objetivo'!$A:$A,'indicador-objetivo'!F:F,"DATO NO ENCONTRADO",0)</f>
        <v>3</v>
      </c>
      <c r="I87" s="28" t="str">
        <f>_xlfn.XLOOKUP($A87,'indicador-objetivo'!$A:$A,'indicador-objetivo'!G:G,"DATO NO ENCONTRADO",0)</f>
        <v>Procesos con capacidad institucional fortalecida a nivel meso que aporten en la mejora de los procesos misionales del Concejo de Bogotá</v>
      </c>
      <c r="J87" s="28" t="str">
        <f>_xlfn.XLOOKUP($A87,'indicador-objetivo'!$A:$A,'indicador-objetivo'!H:H,"DATO NO ENCONTRADO",0)</f>
        <v>Flujo</v>
      </c>
      <c r="K87" s="28" t="str">
        <f>_xlfn.XLOOKUP($A87,'indicador-objetivo'!$A:$A,'indicador-objetivo'!I:I,"DATO NO ENCONTRADO",0)</f>
        <v>Anual</v>
      </c>
      <c r="L87" s="28" t="str">
        <f>_xlfn.XLOOKUP($A87,'indicador-objetivo'!$A:$A,'indicador-objetivo'!J:J,"DATO NO ENCONTRADO",0)</f>
        <v>%</v>
      </c>
      <c r="M87" s="28">
        <f>_xlfn.XLOOKUP($A87,'indicador-objetivo'!$A:$A,'indicador-objetivo'!K:K,"DATO NO ENCONTRADO",0)</f>
        <v>0</v>
      </c>
      <c r="N87" s="28">
        <f>_xlfn.XLOOKUP($A87,'indicador-objetivo'!$A:$A,'indicador-objetivo'!L:L,"DATO NO ENCONTRADO",0)</f>
        <v>100</v>
      </c>
      <c r="O87" s="28">
        <f>_xlfn.XLOOKUP($A87,'indicador-objetivo'!$A:$A,'indicador-objetivo'!M:M,"DATO NO ENCONTRADO",0)</f>
        <v>100</v>
      </c>
      <c r="P87" s="145"/>
      <c r="Q87" s="346">
        <v>13</v>
      </c>
      <c r="R87" s="28" t="s">
        <v>3717</v>
      </c>
      <c r="S87" s="69"/>
      <c r="T87" s="38"/>
      <c r="U87" s="38"/>
      <c r="V87" s="38"/>
      <c r="W87" s="29"/>
      <c r="X87" s="29"/>
      <c r="Y87" s="29"/>
      <c r="Z87" s="29"/>
      <c r="AA87" s="29"/>
      <c r="AB87" s="176"/>
      <c r="AC87" s="243"/>
      <c r="AD87" s="239"/>
      <c r="AE87" s="178">
        <v>1</v>
      </c>
      <c r="AF87" s="370">
        <f t="shared" si="24"/>
        <v>0</v>
      </c>
      <c r="AG87" s="29" t="s">
        <v>481</v>
      </c>
      <c r="AH87" s="28" t="s">
        <v>1669</v>
      </c>
      <c r="AI87" s="114" t="s">
        <v>1087</v>
      </c>
      <c r="AJ87" s="27" t="s">
        <v>1091</v>
      </c>
      <c r="AK87" s="27" t="s">
        <v>1094</v>
      </c>
      <c r="AL87" s="27"/>
      <c r="AM87" s="27">
        <v>100</v>
      </c>
      <c r="AN87" s="38">
        <v>100</v>
      </c>
      <c r="AO87" s="27">
        <v>0</v>
      </c>
      <c r="AP87" s="112">
        <f>AO87/AN87</f>
        <v>0</v>
      </c>
      <c r="AQ87" s="28" t="s">
        <v>1664</v>
      </c>
      <c r="AR87" s="238">
        <v>100</v>
      </c>
      <c r="AS87" s="246">
        <f t="shared" si="32"/>
        <v>0</v>
      </c>
      <c r="AT87" s="154">
        <f t="shared" si="33"/>
        <v>0</v>
      </c>
      <c r="AU87" s="388"/>
      <c r="AX87" s="113" t="s">
        <v>1670</v>
      </c>
      <c r="AZ87" s="321" t="str">
        <f t="shared" si="25"/>
        <v>Falta diligenciar presupuesto asignado</v>
      </c>
      <c r="BA87" s="132" t="str">
        <f t="shared" si="26"/>
        <v>No Stock</v>
      </c>
      <c r="BB87" s="132" t="str">
        <f t="shared" si="27"/>
        <v>NO</v>
      </c>
      <c r="BC87" s="132" t="str">
        <f t="shared" si="28"/>
        <v>OK</v>
      </c>
      <c r="BD87" s="393" t="str">
        <f t="shared" si="29"/>
        <v>N/A o problema por ser Stock</v>
      </c>
      <c r="BE87" s="384" t="e">
        <f>VLOOKUP(B87,[1]Gastos!$A$11:$R$4776,17,FALSE)</f>
        <v>#N/A</v>
      </c>
      <c r="BF87" s="384">
        <f t="shared" si="30"/>
        <v>0</v>
      </c>
      <c r="BG87" s="425" t="str">
        <f t="shared" si="21"/>
        <v>0111-0413</v>
      </c>
    </row>
    <row r="88" spans="1:63" s="1" customFormat="1" ht="20.100000000000001" hidden="1" customHeight="1" x14ac:dyDescent="0.25">
      <c r="A88" s="14" t="str">
        <f t="shared" si="22"/>
        <v>0112-0104</v>
      </c>
      <c r="B88" s="14" t="str">
        <f t="shared" si="23"/>
        <v>0112-0103</v>
      </c>
      <c r="C88" s="1" t="s">
        <v>1552</v>
      </c>
      <c r="D88" s="5" t="s">
        <v>18</v>
      </c>
      <c r="E88" s="6" t="s">
        <v>60</v>
      </c>
      <c r="F88" s="358" t="str">
        <f>VLOOKUP($B88,'producto-objetivo'!$A:$G,4,0)</f>
        <v>04</v>
      </c>
      <c r="G88" s="6" t="str">
        <f>VLOOKUP($B88,'producto-objetivo'!$A:$G,5,0)</f>
        <v>Lograr cobertura total del sistema educativo de la ciudad</v>
      </c>
      <c r="H88" s="6" t="str">
        <f>_xlfn.XLOOKUP($A88,'indicador-objetivo'!$A:$A,'indicador-objetivo'!F:F,"DATO NO ENCONTRADO",0)</f>
        <v>3</v>
      </c>
      <c r="I88" s="6" t="str">
        <f>_xlfn.XLOOKUP($A88,'indicador-objetivo'!$A:$A,'indicador-objetivo'!G:G,"DATO NO ENCONTRADO",0)</f>
        <v>Tasa de cobertura bruta en el distrito</v>
      </c>
      <c r="J88" s="6" t="str">
        <f>_xlfn.XLOOKUP($A88,'indicador-objetivo'!$A:$A,'indicador-objetivo'!H:H,"DATO NO ENCONTRADO",0)</f>
        <v>Stock</v>
      </c>
      <c r="K88" s="6" t="str">
        <f>_xlfn.XLOOKUP($A88,'indicador-objetivo'!$A:$A,'indicador-objetivo'!I:I,"DATO NO ENCONTRADO",0)</f>
        <v>Anual</v>
      </c>
      <c r="L88" s="6" t="str">
        <f>_xlfn.XLOOKUP($A88,'indicador-objetivo'!$A:$A,'indicador-objetivo'!J:J,"DATO NO ENCONTRADO",0)</f>
        <v>VAL</v>
      </c>
      <c r="M88" s="6">
        <f>_xlfn.XLOOKUP($A88,'indicador-objetivo'!$A:$A,'indicador-objetivo'!K:K,"DATO NO ENCONTRADO",0)</f>
        <v>97.38</v>
      </c>
      <c r="N88" s="6">
        <f>_xlfn.XLOOKUP($A88,'indicador-objetivo'!$A:$A,'indicador-objetivo'!L:L,"DATO NO ENCONTRADO",0)</f>
        <v>97.38</v>
      </c>
      <c r="O88" s="6">
        <f>_xlfn.XLOOKUP($A88,'indicador-objetivo'!$A:$A,'indicador-objetivo'!M:M,"DATO NO ENCONTRADO",0)</f>
        <v>97.38</v>
      </c>
      <c r="P88" s="145"/>
      <c r="Q88" s="342" t="s">
        <v>459</v>
      </c>
      <c r="R88" s="6" t="s">
        <v>131</v>
      </c>
      <c r="S88" s="9">
        <v>4460771.2346249996</v>
      </c>
      <c r="T88" s="9">
        <v>4460771.2346249996</v>
      </c>
      <c r="U88" s="9">
        <v>2578178.256385</v>
      </c>
      <c r="V88" s="9">
        <v>2075444.2596100001</v>
      </c>
      <c r="W88" s="7" t="s">
        <v>516</v>
      </c>
      <c r="X88" s="7" t="s">
        <v>516</v>
      </c>
      <c r="Y88" s="7" t="s">
        <v>516</v>
      </c>
      <c r="Z88" s="7" t="s">
        <v>516</v>
      </c>
      <c r="AA88" s="7" t="s">
        <v>516</v>
      </c>
      <c r="AB88" s="7" t="s">
        <v>515</v>
      </c>
      <c r="AC88" s="156">
        <v>5357019</v>
      </c>
      <c r="AD88" s="177">
        <f>AC88-T88</f>
        <v>896247.76537500042</v>
      </c>
      <c r="AE88" s="178">
        <f>AC88/T88-1</f>
        <v>0.20091767056293452</v>
      </c>
      <c r="AF88" s="370">
        <f t="shared" si="24"/>
        <v>1911093671000</v>
      </c>
      <c r="AG88" s="7">
        <v>1</v>
      </c>
      <c r="AH88" s="6" t="s">
        <v>570</v>
      </c>
      <c r="AI88" s="5" t="s">
        <v>1087</v>
      </c>
      <c r="AJ88" s="5" t="s">
        <v>1092</v>
      </c>
      <c r="AK88" s="5" t="s">
        <v>1093</v>
      </c>
      <c r="AL88" s="5">
        <v>743048</v>
      </c>
      <c r="AM88" s="5">
        <v>726113</v>
      </c>
      <c r="AN88" s="9">
        <v>726113</v>
      </c>
      <c r="AO88" s="9">
        <v>726122</v>
      </c>
      <c r="AP88" s="9">
        <v>100.0012394765</v>
      </c>
      <c r="AQ88" s="6" t="s">
        <v>1116</v>
      </c>
      <c r="AR88" s="152">
        <v>731465</v>
      </c>
      <c r="AS88" s="152">
        <f t="shared" ref="AS88:AS106" si="35">AR88-AN88</f>
        <v>5352</v>
      </c>
      <c r="AT88" s="215">
        <f t="shared" ref="AT88:AT106" si="36">AR88/AN88-1</f>
        <v>7.3707535879401487E-3</v>
      </c>
      <c r="AU88" s="381"/>
      <c r="AZ88" s="321" t="str">
        <f t="shared" si="25"/>
        <v>Ok</v>
      </c>
      <c r="BA88" s="132" t="str">
        <f t="shared" si="26"/>
        <v>No Stock</v>
      </c>
      <c r="BB88" s="132" t="str">
        <f t="shared" si="27"/>
        <v>NO</v>
      </c>
      <c r="BC88" s="132" t="str">
        <f t="shared" si="28"/>
        <v>OK</v>
      </c>
      <c r="BD88" s="393" t="str">
        <f t="shared" si="29"/>
        <v>N/A o problema por ser Stock</v>
      </c>
      <c r="BE88" s="384">
        <f>VLOOKUP(B88,[1]Gastos!$A$11:$R$4776,17,FALSE)</f>
        <v>1911093671000</v>
      </c>
      <c r="BF88" s="384">
        <f t="shared" si="30"/>
        <v>1911093671000</v>
      </c>
      <c r="BG88" s="425" t="str">
        <f t="shared" si="21"/>
        <v>0112-0103</v>
      </c>
      <c r="BJ88" s="1" t="str">
        <f t="shared" ref="BJ88:BJ94" si="37">IF(AND(BB88="OK",BC88="OK",AI88&lt;&gt;"Stock"),"N/A","Ok")</f>
        <v>Ok</v>
      </c>
    </row>
    <row r="89" spans="1:63" s="1" customFormat="1" ht="20.100000000000001" hidden="1" customHeight="1" x14ac:dyDescent="0.25">
      <c r="A89" s="14" t="str">
        <f t="shared" si="22"/>
        <v>0112-0104</v>
      </c>
      <c r="B89" s="14" t="str">
        <f t="shared" si="23"/>
        <v>0112-0103</v>
      </c>
      <c r="C89" s="1" t="s">
        <v>1552</v>
      </c>
      <c r="D89" s="5" t="s">
        <v>18</v>
      </c>
      <c r="E89" s="6" t="s">
        <v>60</v>
      </c>
      <c r="F89" s="358" t="str">
        <f>VLOOKUP($B89,'producto-objetivo'!$A:$G,4,0)</f>
        <v>04</v>
      </c>
      <c r="G89" s="6" t="str">
        <f>VLOOKUP($B89,'producto-objetivo'!$A:$G,5,0)</f>
        <v>Lograr cobertura total del sistema educativo de la ciudad</v>
      </c>
      <c r="H89" s="58" t="s">
        <v>1839</v>
      </c>
      <c r="I89" s="58" t="s">
        <v>2546</v>
      </c>
      <c r="J89" s="58" t="s">
        <v>1085</v>
      </c>
      <c r="K89" s="58" t="s">
        <v>1090</v>
      </c>
      <c r="L89" s="418" t="s">
        <v>1093</v>
      </c>
      <c r="M89" s="267">
        <v>89.9</v>
      </c>
      <c r="N89" s="267">
        <v>89.9</v>
      </c>
      <c r="O89" s="267">
        <v>89.9</v>
      </c>
      <c r="P89" s="145"/>
      <c r="Q89" s="342" t="s">
        <v>459</v>
      </c>
      <c r="R89" s="6" t="s">
        <v>131</v>
      </c>
      <c r="S89" s="9">
        <v>0</v>
      </c>
      <c r="T89" s="9">
        <v>0</v>
      </c>
      <c r="U89" s="9">
        <v>0</v>
      </c>
      <c r="V89" s="9">
        <v>0</v>
      </c>
      <c r="W89" s="7">
        <v>0</v>
      </c>
      <c r="X89" s="7">
        <v>0</v>
      </c>
      <c r="Y89" s="7">
        <v>0</v>
      </c>
      <c r="Z89" s="7">
        <v>0</v>
      </c>
      <c r="AA89" s="7">
        <v>0</v>
      </c>
      <c r="AB89" s="7">
        <v>0</v>
      </c>
      <c r="AC89" s="152"/>
      <c r="AD89" s="177"/>
      <c r="AE89" s="178"/>
      <c r="AF89" s="370">
        <f t="shared" si="24"/>
        <v>0</v>
      </c>
      <c r="AG89" s="7">
        <v>2</v>
      </c>
      <c r="AH89" s="6" t="s">
        <v>571</v>
      </c>
      <c r="AI89" s="5" t="s">
        <v>1085</v>
      </c>
      <c r="AJ89" s="5" t="s">
        <v>1091</v>
      </c>
      <c r="AK89" s="5" t="s">
        <v>1093</v>
      </c>
      <c r="AL89" s="5">
        <v>28</v>
      </c>
      <c r="AM89" s="5">
        <v>28</v>
      </c>
      <c r="AN89" s="9">
        <v>28</v>
      </c>
      <c r="AO89" s="9">
        <v>28</v>
      </c>
      <c r="AP89" s="9">
        <v>100</v>
      </c>
      <c r="AQ89" s="6" t="s">
        <v>1117</v>
      </c>
      <c r="AR89" s="152">
        <v>28</v>
      </c>
      <c r="AS89" s="152">
        <f t="shared" si="35"/>
        <v>0</v>
      </c>
      <c r="AT89" s="215">
        <f t="shared" si="36"/>
        <v>0</v>
      </c>
      <c r="AU89" s="381"/>
      <c r="AZ89" s="321" t="str">
        <f t="shared" si="25"/>
        <v>Falta diligenciar presupuesto asignado</v>
      </c>
      <c r="BA89" s="132" t="str">
        <f t="shared" si="26"/>
        <v>Es Sotock</v>
      </c>
      <c r="BB89" s="132" t="str">
        <f t="shared" si="27"/>
        <v>OK</v>
      </c>
      <c r="BC89" s="132" t="str">
        <f t="shared" si="28"/>
        <v>OK</v>
      </c>
      <c r="BD89" s="393" t="str">
        <f t="shared" si="29"/>
        <v>Stock OK</v>
      </c>
      <c r="BE89" s="384">
        <f>VLOOKUP(B89,[1]Gastos!$A$11:$R$4776,17,FALSE)</f>
        <v>1911093671000</v>
      </c>
      <c r="BF89" s="384">
        <f t="shared" si="30"/>
        <v>1911093671000</v>
      </c>
      <c r="BG89" s="425" t="str">
        <f t="shared" si="21"/>
        <v>0112-0103</v>
      </c>
      <c r="BJ89" s="1" t="str">
        <f t="shared" si="37"/>
        <v>Ok</v>
      </c>
      <c r="BK89" s="1" t="str">
        <f>IF(AR89&lt;AN89,"la meta 2025 es menor que la meta 2024","meta 2025 mayor o igual a meta 2024")</f>
        <v>meta 2025 mayor o igual a meta 2024</v>
      </c>
    </row>
    <row r="90" spans="1:63" s="1" customFormat="1" ht="20.100000000000001" hidden="1" customHeight="1" x14ac:dyDescent="0.25">
      <c r="A90" s="14" t="str">
        <f t="shared" si="22"/>
        <v>0112-0104</v>
      </c>
      <c r="B90" s="14" t="str">
        <f t="shared" si="23"/>
        <v>0112-0105</v>
      </c>
      <c r="C90" s="1" t="s">
        <v>1552</v>
      </c>
      <c r="D90" s="5" t="s">
        <v>18</v>
      </c>
      <c r="E90" s="6" t="s">
        <v>60</v>
      </c>
      <c r="F90" s="358" t="str">
        <f>VLOOKUP($B90,'producto-objetivo'!$A:$G,4,0)</f>
        <v>04</v>
      </c>
      <c r="G90" s="6" t="str">
        <f>VLOOKUP($B90,'producto-objetivo'!$A:$G,5,0)</f>
        <v>Lograr cobertura total del sistema educativo de la ciudad</v>
      </c>
      <c r="H90" s="58" t="s">
        <v>1839</v>
      </c>
      <c r="I90" s="58" t="s">
        <v>2546</v>
      </c>
      <c r="J90" s="58" t="s">
        <v>1085</v>
      </c>
      <c r="K90" s="58" t="s">
        <v>1090</v>
      </c>
      <c r="L90" s="418" t="s">
        <v>1093</v>
      </c>
      <c r="M90" s="267">
        <v>89.9</v>
      </c>
      <c r="N90" s="267">
        <v>89.9</v>
      </c>
      <c r="O90" s="267">
        <v>89.9</v>
      </c>
      <c r="P90" s="145"/>
      <c r="Q90" s="342" t="s">
        <v>463</v>
      </c>
      <c r="R90" s="6" t="s">
        <v>135</v>
      </c>
      <c r="S90" s="9">
        <v>126090.396467</v>
      </c>
      <c r="T90" s="9">
        <v>126090.396467</v>
      </c>
      <c r="U90" s="9">
        <v>82324.308919000003</v>
      </c>
      <c r="V90" s="9">
        <v>16987.315397999999</v>
      </c>
      <c r="W90" s="7" t="s">
        <v>515</v>
      </c>
      <c r="X90" s="7" t="s">
        <v>515</v>
      </c>
      <c r="Y90" s="7" t="s">
        <v>516</v>
      </c>
      <c r="Z90" s="7" t="s">
        <v>516</v>
      </c>
      <c r="AA90" s="7" t="s">
        <v>515</v>
      </c>
      <c r="AB90" s="7" t="s">
        <v>515</v>
      </c>
      <c r="AC90" s="152">
        <v>112607</v>
      </c>
      <c r="AD90" s="177">
        <f>AC90-T90</f>
        <v>-13483.396466999999</v>
      </c>
      <c r="AE90" s="178">
        <f>AC90/T90-1</f>
        <v>-0.10693436490644104</v>
      </c>
      <c r="AF90" s="370">
        <f t="shared" si="24"/>
        <v>0</v>
      </c>
      <c r="AG90" s="7">
        <v>3</v>
      </c>
      <c r="AH90" s="6" t="s">
        <v>575</v>
      </c>
      <c r="AI90" s="5" t="s">
        <v>1087</v>
      </c>
      <c r="AJ90" s="5" t="s">
        <v>1090</v>
      </c>
      <c r="AK90" s="5" t="s">
        <v>1093</v>
      </c>
      <c r="AL90" s="5">
        <v>651</v>
      </c>
      <c r="AM90" s="5">
        <v>760</v>
      </c>
      <c r="AN90" s="9">
        <v>760</v>
      </c>
      <c r="AO90" s="9"/>
      <c r="AP90" s="9"/>
      <c r="AQ90" s="6" t="s">
        <v>1121</v>
      </c>
      <c r="AR90" s="152">
        <v>760</v>
      </c>
      <c r="AS90" s="152">
        <f t="shared" si="35"/>
        <v>0</v>
      </c>
      <c r="AT90" s="215">
        <f t="shared" si="36"/>
        <v>0</v>
      </c>
      <c r="AU90" s="381"/>
      <c r="AZ90" s="321" t="str">
        <f t="shared" si="25"/>
        <v>Falta diligenciar presupuesto asignado</v>
      </c>
      <c r="BA90" s="132" t="str">
        <f t="shared" si="26"/>
        <v>No Stock</v>
      </c>
      <c r="BB90" s="132" t="str">
        <f t="shared" si="27"/>
        <v>NO</v>
      </c>
      <c r="BC90" s="132" t="str">
        <f t="shared" si="28"/>
        <v>OK</v>
      </c>
      <c r="BD90" s="393" t="str">
        <f t="shared" si="29"/>
        <v>N/A o problema por ser Stock</v>
      </c>
      <c r="BE90" s="384" t="e">
        <f>VLOOKUP(B90,[1]Gastos!$A$11:$R$4776,17,FALSE)</f>
        <v>#N/A</v>
      </c>
      <c r="BF90" s="384">
        <f t="shared" si="30"/>
        <v>0</v>
      </c>
      <c r="BG90" s="425" t="str">
        <f t="shared" si="21"/>
        <v>0112-0105</v>
      </c>
      <c r="BJ90" s="1" t="str">
        <f t="shared" si="37"/>
        <v>Ok</v>
      </c>
    </row>
    <row r="91" spans="1:63" s="1" customFormat="1" ht="20.100000000000001" hidden="1" customHeight="1" x14ac:dyDescent="0.25">
      <c r="A91" s="14" t="str">
        <f t="shared" si="22"/>
        <v>0112-0104</v>
      </c>
      <c r="B91" s="14" t="str">
        <f t="shared" si="23"/>
        <v>0112-0107</v>
      </c>
      <c r="C91" s="1" t="s">
        <v>1552</v>
      </c>
      <c r="D91" s="5" t="s">
        <v>18</v>
      </c>
      <c r="E91" s="6" t="s">
        <v>60</v>
      </c>
      <c r="F91" s="358" t="str">
        <f>VLOOKUP($B91,'producto-objetivo'!$A:$G,4,0)</f>
        <v>04</v>
      </c>
      <c r="G91" s="6" t="str">
        <f>VLOOKUP($B91,'producto-objetivo'!$A:$G,5,0)</f>
        <v>Lograr cobertura total del sistema educativo de la ciudad</v>
      </c>
      <c r="H91" s="58" t="s">
        <v>1839</v>
      </c>
      <c r="I91" s="58" t="s">
        <v>2546</v>
      </c>
      <c r="J91" s="58" t="s">
        <v>1085</v>
      </c>
      <c r="K91" s="58" t="s">
        <v>1090</v>
      </c>
      <c r="L91" s="418" t="s">
        <v>1093</v>
      </c>
      <c r="M91" s="267">
        <v>89.9</v>
      </c>
      <c r="N91" s="267">
        <v>89.9</v>
      </c>
      <c r="O91" s="267">
        <v>89.9</v>
      </c>
      <c r="P91" s="145"/>
      <c r="Q91" s="342" t="s">
        <v>465</v>
      </c>
      <c r="R91" s="6" t="s">
        <v>133</v>
      </c>
      <c r="S91" s="9">
        <v>284706.70831000002</v>
      </c>
      <c r="T91" s="9">
        <v>284706.70831000002</v>
      </c>
      <c r="U91" s="9">
        <v>214706.33120700001</v>
      </c>
      <c r="V91" s="9">
        <v>58411.141245999999</v>
      </c>
      <c r="W91" s="7" t="s">
        <v>515</v>
      </c>
      <c r="X91" s="7" t="s">
        <v>515</v>
      </c>
      <c r="Y91" s="7" t="s">
        <v>515</v>
      </c>
      <c r="Z91" s="7" t="s">
        <v>515</v>
      </c>
      <c r="AA91" s="7" t="s">
        <v>515</v>
      </c>
      <c r="AB91" s="7" t="s">
        <v>515</v>
      </c>
      <c r="AC91" s="152">
        <v>216297</v>
      </c>
      <c r="AD91" s="177">
        <f>AC91-T91</f>
        <v>-68409.708310000016</v>
      </c>
      <c r="AE91" s="178">
        <f>AC91/T91-1</f>
        <v>-0.24028133624274428</v>
      </c>
      <c r="AF91" s="370">
        <f t="shared" si="24"/>
        <v>277051262000</v>
      </c>
      <c r="AG91" s="7">
        <v>4</v>
      </c>
      <c r="AH91" s="6" t="s">
        <v>573</v>
      </c>
      <c r="AI91" s="5" t="s">
        <v>1084</v>
      </c>
      <c r="AJ91" s="5" t="s">
        <v>1091</v>
      </c>
      <c r="AK91" s="5" t="s">
        <v>1093</v>
      </c>
      <c r="AL91" s="5">
        <v>33</v>
      </c>
      <c r="AM91" s="5">
        <v>54</v>
      </c>
      <c r="AN91" s="9">
        <v>6</v>
      </c>
      <c r="AO91" s="9">
        <v>2</v>
      </c>
      <c r="AP91" s="9">
        <v>33.3333333333333</v>
      </c>
      <c r="AQ91" s="6" t="s">
        <v>1119</v>
      </c>
      <c r="AR91" s="152">
        <v>9</v>
      </c>
      <c r="AS91" s="152">
        <f t="shared" si="35"/>
        <v>3</v>
      </c>
      <c r="AT91" s="215">
        <f t="shared" si="36"/>
        <v>0.5</v>
      </c>
      <c r="AU91" s="381"/>
      <c r="AZ91" s="321" t="str">
        <f t="shared" si="25"/>
        <v>Ok</v>
      </c>
      <c r="BA91" s="132" t="str">
        <f t="shared" si="26"/>
        <v>No Stock</v>
      </c>
      <c r="BB91" s="132" t="str">
        <f t="shared" si="27"/>
        <v>NO</v>
      </c>
      <c r="BC91" s="132" t="str">
        <f t="shared" si="28"/>
        <v>NO</v>
      </c>
      <c r="BD91" s="393" t="str">
        <f t="shared" si="29"/>
        <v>N/A o problema por ser Stock</v>
      </c>
      <c r="BE91" s="384">
        <f>VLOOKUP(B91,[1]Gastos!$A$11:$R$4776,17,FALSE)</f>
        <v>277051262000</v>
      </c>
      <c r="BF91" s="384">
        <f t="shared" si="30"/>
        <v>277051262000</v>
      </c>
      <c r="BG91" s="425" t="str">
        <f t="shared" si="21"/>
        <v>0112-0107</v>
      </c>
      <c r="BJ91" s="1" t="str">
        <f t="shared" si="37"/>
        <v>Ok</v>
      </c>
    </row>
    <row r="92" spans="1:63" s="1" customFormat="1" ht="20.100000000000001" hidden="1" customHeight="1" x14ac:dyDescent="0.25">
      <c r="A92" s="14" t="str">
        <f t="shared" si="22"/>
        <v>0112-0104</v>
      </c>
      <c r="B92" s="14" t="str">
        <f t="shared" si="23"/>
        <v>0112-0108</v>
      </c>
      <c r="C92" s="1" t="s">
        <v>1552</v>
      </c>
      <c r="D92" s="5" t="s">
        <v>18</v>
      </c>
      <c r="E92" s="6" t="s">
        <v>60</v>
      </c>
      <c r="F92" s="358" t="str">
        <f>VLOOKUP($B92,'producto-objetivo'!$A:$G,4,0)</f>
        <v>04</v>
      </c>
      <c r="G92" s="6" t="str">
        <f>VLOOKUP($B92,'producto-objetivo'!$A:$G,5,0)</f>
        <v>Lograr cobertura total del sistema educativo de la ciudad</v>
      </c>
      <c r="H92" s="58" t="s">
        <v>1839</v>
      </c>
      <c r="I92" s="58" t="s">
        <v>2546</v>
      </c>
      <c r="J92" s="58" t="s">
        <v>1085</v>
      </c>
      <c r="K92" s="58" t="s">
        <v>1090</v>
      </c>
      <c r="L92" s="418" t="s">
        <v>1093</v>
      </c>
      <c r="M92" s="267">
        <v>89.9</v>
      </c>
      <c r="N92" s="267">
        <v>89.9</v>
      </c>
      <c r="O92" s="267">
        <v>89.9</v>
      </c>
      <c r="P92" s="145"/>
      <c r="Q92" s="342" t="s">
        <v>467</v>
      </c>
      <c r="R92" s="6" t="s">
        <v>136</v>
      </c>
      <c r="S92" s="9">
        <v>17838.668689999999</v>
      </c>
      <c r="T92" s="9">
        <v>17838.668689999999</v>
      </c>
      <c r="U92" s="9">
        <v>12247.755722</v>
      </c>
      <c r="V92" s="9">
        <v>5348.7923810000002</v>
      </c>
      <c r="W92" s="7" t="s">
        <v>515</v>
      </c>
      <c r="X92" s="7" t="s">
        <v>515</v>
      </c>
      <c r="Y92" s="7" t="s">
        <v>515</v>
      </c>
      <c r="Z92" s="7" t="s">
        <v>515</v>
      </c>
      <c r="AA92" s="7" t="s">
        <v>515</v>
      </c>
      <c r="AB92" s="7" t="s">
        <v>515</v>
      </c>
      <c r="AC92" s="152">
        <v>70940</v>
      </c>
      <c r="AD92" s="177">
        <f>AC92-T92</f>
        <v>53101.331310000001</v>
      </c>
      <c r="AE92" s="178">
        <f>AC92/T92-1</f>
        <v>2.9767541643826565</v>
      </c>
      <c r="AF92" s="370">
        <f t="shared" si="24"/>
        <v>0</v>
      </c>
      <c r="AG92" s="7">
        <v>5</v>
      </c>
      <c r="AH92" s="6" t="s">
        <v>576</v>
      </c>
      <c r="AI92" s="5" t="s">
        <v>1084</v>
      </c>
      <c r="AJ92" s="5" t="s">
        <v>1091</v>
      </c>
      <c r="AK92" s="5" t="s">
        <v>1093</v>
      </c>
      <c r="AL92" s="5">
        <v>692</v>
      </c>
      <c r="AM92" s="5">
        <v>718</v>
      </c>
      <c r="AN92" s="9">
        <v>7</v>
      </c>
      <c r="AO92" s="9">
        <v>7</v>
      </c>
      <c r="AP92" s="9">
        <v>100</v>
      </c>
      <c r="AQ92" s="6" t="s">
        <v>1122</v>
      </c>
      <c r="AR92" s="152">
        <v>98</v>
      </c>
      <c r="AS92" s="152">
        <f t="shared" si="35"/>
        <v>91</v>
      </c>
      <c r="AT92" s="215">
        <f t="shared" si="36"/>
        <v>13</v>
      </c>
      <c r="AU92" s="381"/>
      <c r="AZ92" s="321" t="str">
        <f t="shared" si="25"/>
        <v>Falta diligenciar presupuesto asignado</v>
      </c>
      <c r="BA92" s="132" t="str">
        <f t="shared" si="26"/>
        <v>No Stock</v>
      </c>
      <c r="BB92" s="132" t="str">
        <f t="shared" si="27"/>
        <v>NO</v>
      </c>
      <c r="BC92" s="132" t="str">
        <f t="shared" si="28"/>
        <v>NO</v>
      </c>
      <c r="BD92" s="393" t="str">
        <f t="shared" si="29"/>
        <v>N/A o problema por ser Stock</v>
      </c>
      <c r="BE92" s="384" t="e">
        <f>VLOOKUP(B92,[1]Gastos!$A$11:$R$4776,17,FALSE)</f>
        <v>#N/A</v>
      </c>
      <c r="BF92" s="384">
        <f t="shared" si="30"/>
        <v>0</v>
      </c>
      <c r="BG92" s="425" t="str">
        <f t="shared" si="21"/>
        <v>0112-0108</v>
      </c>
      <c r="BJ92" s="1" t="str">
        <f t="shared" si="37"/>
        <v>Ok</v>
      </c>
    </row>
    <row r="93" spans="1:63" s="1" customFormat="1" ht="20.100000000000001" hidden="1" customHeight="1" x14ac:dyDescent="0.25">
      <c r="A93" s="14" t="str">
        <f t="shared" si="22"/>
        <v>0112-0104</v>
      </c>
      <c r="B93" s="14" t="str">
        <f t="shared" si="23"/>
        <v>0112-0109</v>
      </c>
      <c r="C93" s="1" t="s">
        <v>1552</v>
      </c>
      <c r="D93" s="5" t="s">
        <v>18</v>
      </c>
      <c r="E93" s="6" t="s">
        <v>60</v>
      </c>
      <c r="F93" s="358" t="str">
        <f>VLOOKUP($B93,'producto-objetivo'!$A:$G,4,0)</f>
        <v>04</v>
      </c>
      <c r="G93" s="6" t="str">
        <f>VLOOKUP($B93,'producto-objetivo'!$A:$G,5,0)</f>
        <v>Lograr cobertura total del sistema educativo de la ciudad</v>
      </c>
      <c r="H93" s="58" t="s">
        <v>1839</v>
      </c>
      <c r="I93" s="58" t="s">
        <v>2546</v>
      </c>
      <c r="J93" s="58" t="s">
        <v>1085</v>
      </c>
      <c r="K93" s="58" t="s">
        <v>1090</v>
      </c>
      <c r="L93" s="418" t="s">
        <v>1093</v>
      </c>
      <c r="M93" s="267">
        <v>89.9</v>
      </c>
      <c r="N93" s="267">
        <v>89.9</v>
      </c>
      <c r="O93" s="267">
        <v>89.9</v>
      </c>
      <c r="P93" s="145"/>
      <c r="Q93" s="342" t="s">
        <v>466</v>
      </c>
      <c r="R93" s="6" t="s">
        <v>137</v>
      </c>
      <c r="S93" s="9">
        <v>32038.042648999999</v>
      </c>
      <c r="T93" s="9">
        <v>32038.042648999999</v>
      </c>
      <c r="U93" s="9">
        <v>10393.229321999999</v>
      </c>
      <c r="V93" s="9">
        <v>3112.1443840000002</v>
      </c>
      <c r="W93" s="7" t="s">
        <v>515</v>
      </c>
      <c r="X93" s="7" t="s">
        <v>515</v>
      </c>
      <c r="Y93" s="7" t="s">
        <v>515</v>
      </c>
      <c r="Z93" s="7" t="s">
        <v>515</v>
      </c>
      <c r="AA93" s="7" t="s">
        <v>515</v>
      </c>
      <c r="AB93" s="7" t="s">
        <v>515</v>
      </c>
      <c r="AC93" s="152">
        <v>109320</v>
      </c>
      <c r="AD93" s="177">
        <f>AC93-T93</f>
        <v>77281.957351000005</v>
      </c>
      <c r="AE93" s="178">
        <f>AC93/T93-1</f>
        <v>2.4121934725438727</v>
      </c>
      <c r="AF93" s="370">
        <f t="shared" si="24"/>
        <v>0</v>
      </c>
      <c r="AG93" s="7">
        <v>7</v>
      </c>
      <c r="AH93" s="6" t="s">
        <v>577</v>
      </c>
      <c r="AI93" s="5" t="s">
        <v>1087</v>
      </c>
      <c r="AJ93" s="5" t="s">
        <v>1091</v>
      </c>
      <c r="AK93" s="5" t="s">
        <v>1093</v>
      </c>
      <c r="AL93" s="5">
        <v>107</v>
      </c>
      <c r="AM93" s="5">
        <v>187</v>
      </c>
      <c r="AN93" s="9">
        <v>73</v>
      </c>
      <c r="AO93" s="9">
        <v>0</v>
      </c>
      <c r="AP93" s="9">
        <v>0</v>
      </c>
      <c r="AQ93" s="6" t="s">
        <v>1123</v>
      </c>
      <c r="AR93" s="152">
        <v>210</v>
      </c>
      <c r="AS93" s="152">
        <f t="shared" si="35"/>
        <v>137</v>
      </c>
      <c r="AT93" s="215">
        <f t="shared" si="36"/>
        <v>1.8767123287671232</v>
      </c>
      <c r="AU93" s="381"/>
      <c r="AZ93" s="321" t="str">
        <f t="shared" si="25"/>
        <v>Falta diligenciar presupuesto asignado</v>
      </c>
      <c r="BA93" s="132" t="str">
        <f t="shared" si="26"/>
        <v>No Stock</v>
      </c>
      <c r="BB93" s="132" t="str">
        <f t="shared" si="27"/>
        <v>NO</v>
      </c>
      <c r="BC93" s="132" t="str">
        <f t="shared" si="28"/>
        <v>NO</v>
      </c>
      <c r="BD93" s="393" t="str">
        <f t="shared" si="29"/>
        <v>N/A o problema por ser Stock</v>
      </c>
      <c r="BE93" s="384" t="e">
        <f>VLOOKUP(B93,[1]Gastos!$A$11:$R$4776,17,FALSE)</f>
        <v>#N/A</v>
      </c>
      <c r="BF93" s="384">
        <f t="shared" si="30"/>
        <v>0</v>
      </c>
      <c r="BG93" s="425" t="str">
        <f t="shared" si="21"/>
        <v>0112-0109</v>
      </c>
      <c r="BJ93" s="1" t="str">
        <f t="shared" si="37"/>
        <v>Ok</v>
      </c>
    </row>
    <row r="94" spans="1:63" s="1" customFormat="1" ht="20.100000000000001" hidden="1" customHeight="1" x14ac:dyDescent="0.25">
      <c r="A94" s="14" t="str">
        <f t="shared" si="22"/>
        <v>0112-0104</v>
      </c>
      <c r="B94" s="14" t="str">
        <f t="shared" si="23"/>
        <v>0112-0110</v>
      </c>
      <c r="C94" s="1" t="s">
        <v>1552</v>
      </c>
      <c r="D94" s="5" t="s">
        <v>18</v>
      </c>
      <c r="E94" s="6" t="s">
        <v>60</v>
      </c>
      <c r="F94" s="358" t="str">
        <f>VLOOKUP($B94,'producto-objetivo'!$A:$G,4,0)</f>
        <v>04</v>
      </c>
      <c r="G94" s="6" t="str">
        <f>VLOOKUP($B94,'producto-objetivo'!$A:$G,5,0)</f>
        <v>Lograr cobertura total del sistema educativo de la ciudad</v>
      </c>
      <c r="H94" s="58" t="s">
        <v>1839</v>
      </c>
      <c r="I94" s="58" t="s">
        <v>2546</v>
      </c>
      <c r="J94" s="58" t="s">
        <v>1085</v>
      </c>
      <c r="K94" s="58" t="s">
        <v>1090</v>
      </c>
      <c r="L94" s="418" t="s">
        <v>1093</v>
      </c>
      <c r="M94" s="267">
        <v>89.9</v>
      </c>
      <c r="N94" s="267">
        <v>89.9</v>
      </c>
      <c r="O94" s="267">
        <v>89.9</v>
      </c>
      <c r="P94" s="145"/>
      <c r="Q94" s="342" t="s">
        <v>458</v>
      </c>
      <c r="R94" s="6" t="s">
        <v>138</v>
      </c>
      <c r="S94" s="9">
        <v>33000</v>
      </c>
      <c r="T94" s="9">
        <v>33000</v>
      </c>
      <c r="U94" s="9">
        <v>30476.919066999999</v>
      </c>
      <c r="V94" s="9">
        <v>15673.045098000001</v>
      </c>
      <c r="W94" s="7" t="s">
        <v>515</v>
      </c>
      <c r="X94" s="7" t="s">
        <v>515</v>
      </c>
      <c r="Y94" s="7" t="s">
        <v>515</v>
      </c>
      <c r="Z94" s="7" t="s">
        <v>515</v>
      </c>
      <c r="AA94" s="7" t="s">
        <v>515</v>
      </c>
      <c r="AB94" s="7" t="s">
        <v>515</v>
      </c>
      <c r="AC94" s="152">
        <v>52551</v>
      </c>
      <c r="AD94" s="177">
        <f>AC94-T94</f>
        <v>19551</v>
      </c>
      <c r="AE94" s="178">
        <f>AC94/T94-1</f>
        <v>0.59245454545454534</v>
      </c>
      <c r="AF94" s="370">
        <f t="shared" si="24"/>
        <v>0</v>
      </c>
      <c r="AG94" s="7">
        <v>8</v>
      </c>
      <c r="AH94" s="6" t="s">
        <v>578</v>
      </c>
      <c r="AI94" s="5" t="s">
        <v>1086</v>
      </c>
      <c r="AJ94" s="5" t="s">
        <v>1091</v>
      </c>
      <c r="AK94" s="5" t="s">
        <v>1093</v>
      </c>
      <c r="AL94" s="5">
        <v>402</v>
      </c>
      <c r="AM94" s="5">
        <v>503</v>
      </c>
      <c r="AN94" s="9">
        <v>405</v>
      </c>
      <c r="AO94" s="9">
        <v>405</v>
      </c>
      <c r="AP94" s="9">
        <v>100</v>
      </c>
      <c r="AQ94" s="6" t="s">
        <v>1124</v>
      </c>
      <c r="AR94" s="152">
        <v>410</v>
      </c>
      <c r="AS94" s="152">
        <f t="shared" si="35"/>
        <v>5</v>
      </c>
      <c r="AT94" s="215">
        <f t="shared" si="36"/>
        <v>1.2345679012345734E-2</v>
      </c>
      <c r="AU94" s="381"/>
      <c r="AZ94" s="321" t="str">
        <f t="shared" si="25"/>
        <v>Falta diligenciar presupuesto asignado</v>
      </c>
      <c r="BA94" s="132" t="str">
        <f t="shared" si="26"/>
        <v>No Stock</v>
      </c>
      <c r="BB94" s="132" t="str">
        <f t="shared" si="27"/>
        <v>NO</v>
      </c>
      <c r="BC94" s="132" t="str">
        <f t="shared" si="28"/>
        <v>NO</v>
      </c>
      <c r="BD94" s="393" t="str">
        <f t="shared" si="29"/>
        <v>N/A o problema por ser Stock</v>
      </c>
      <c r="BE94" s="384" t="e">
        <f>VLOOKUP(B94,[1]Gastos!$A$11:$R$4776,17,FALSE)</f>
        <v>#N/A</v>
      </c>
      <c r="BF94" s="384">
        <f t="shared" si="30"/>
        <v>0</v>
      </c>
      <c r="BG94" s="425" t="str">
        <f t="shared" si="21"/>
        <v>0112-0110</v>
      </c>
      <c r="BJ94" s="1" t="str">
        <f t="shared" si="37"/>
        <v>Ok</v>
      </c>
    </row>
    <row r="95" spans="1:63" s="1" customFormat="1" ht="20.100000000000001" hidden="1" customHeight="1" x14ac:dyDescent="0.25">
      <c r="A95" s="14" t="str">
        <f t="shared" si="22"/>
        <v>0112-0104</v>
      </c>
      <c r="B95" s="14" t="str">
        <f t="shared" si="23"/>
        <v>0112-0110</v>
      </c>
      <c r="C95" s="1" t="s">
        <v>1552</v>
      </c>
      <c r="D95" s="5" t="s">
        <v>18</v>
      </c>
      <c r="E95" s="6" t="s">
        <v>60</v>
      </c>
      <c r="F95" s="358" t="str">
        <f>VLOOKUP($B95,'producto-objetivo'!$A:$G,4,0)</f>
        <v>04</v>
      </c>
      <c r="G95" s="6" t="str">
        <f>VLOOKUP($B95,'producto-objetivo'!$A:$G,5,0)</f>
        <v>Lograr cobertura total del sistema educativo de la ciudad</v>
      </c>
      <c r="H95" s="58" t="s">
        <v>1839</v>
      </c>
      <c r="I95" s="58" t="s">
        <v>2546</v>
      </c>
      <c r="J95" s="58" t="s">
        <v>1085</v>
      </c>
      <c r="K95" s="58" t="s">
        <v>1090</v>
      </c>
      <c r="L95" s="418" t="s">
        <v>1093</v>
      </c>
      <c r="M95" s="267">
        <v>89.9</v>
      </c>
      <c r="N95" s="267">
        <v>89.9</v>
      </c>
      <c r="O95" s="267">
        <v>89.9</v>
      </c>
      <c r="P95" s="145"/>
      <c r="Q95" s="342" t="s">
        <v>458</v>
      </c>
      <c r="R95" s="6" t="s">
        <v>138</v>
      </c>
      <c r="S95" s="9">
        <v>0</v>
      </c>
      <c r="T95" s="9">
        <v>0</v>
      </c>
      <c r="U95" s="9">
        <v>0</v>
      </c>
      <c r="V95" s="9">
        <v>0</v>
      </c>
      <c r="W95" s="7">
        <v>0</v>
      </c>
      <c r="X95" s="7">
        <v>0</v>
      </c>
      <c r="Y95" s="7">
        <v>0</v>
      </c>
      <c r="Z95" s="7">
        <v>0</v>
      </c>
      <c r="AA95" s="7">
        <v>0</v>
      </c>
      <c r="AB95" s="7">
        <v>0</v>
      </c>
      <c r="AC95" s="152"/>
      <c r="AD95" s="177"/>
      <c r="AE95" s="178"/>
      <c r="AF95" s="370">
        <f t="shared" si="24"/>
        <v>0</v>
      </c>
      <c r="AG95" s="7">
        <v>9</v>
      </c>
      <c r="AH95" s="6" t="s">
        <v>579</v>
      </c>
      <c r="AI95" s="5" t="s">
        <v>1086</v>
      </c>
      <c r="AJ95" s="5" t="s">
        <v>1091</v>
      </c>
      <c r="AK95" s="5" t="s">
        <v>1093</v>
      </c>
      <c r="AL95" s="5">
        <v>85</v>
      </c>
      <c r="AM95" s="5">
        <v>315</v>
      </c>
      <c r="AN95" s="9">
        <v>194</v>
      </c>
      <c r="AO95" s="9">
        <v>194</v>
      </c>
      <c r="AP95" s="9">
        <v>100</v>
      </c>
      <c r="AQ95" s="6" t="s">
        <v>1125</v>
      </c>
      <c r="AR95" s="152">
        <v>199</v>
      </c>
      <c r="AS95" s="152">
        <f t="shared" si="35"/>
        <v>5</v>
      </c>
      <c r="AT95" s="215">
        <f t="shared" si="36"/>
        <v>2.5773195876288568E-2</v>
      </c>
      <c r="AU95" s="381"/>
      <c r="AZ95" s="321" t="str">
        <f t="shared" si="25"/>
        <v>Falta diligenciar presupuesto asignado</v>
      </c>
      <c r="BA95" s="132" t="str">
        <f t="shared" si="26"/>
        <v>No Stock</v>
      </c>
      <c r="BB95" s="132" t="str">
        <f t="shared" si="27"/>
        <v>NO</v>
      </c>
      <c r="BC95" s="132" t="str">
        <f t="shared" si="28"/>
        <v>NO</v>
      </c>
      <c r="BD95" s="393" t="str">
        <f t="shared" si="29"/>
        <v>N/A o problema por ser Stock</v>
      </c>
      <c r="BE95" s="384" t="e">
        <f>VLOOKUP(B95,[1]Gastos!$A$11:$R$4776,17,FALSE)</f>
        <v>#N/A</v>
      </c>
      <c r="BF95" s="384">
        <f t="shared" si="30"/>
        <v>0</v>
      </c>
      <c r="BG95" s="425" t="str">
        <f t="shared" si="21"/>
        <v>0112-0110</v>
      </c>
    </row>
    <row r="96" spans="1:63" s="1" customFormat="1" ht="20.100000000000001" hidden="1" customHeight="1" x14ac:dyDescent="0.25">
      <c r="A96" s="14" t="str">
        <f t="shared" si="22"/>
        <v>0112-0104</v>
      </c>
      <c r="B96" s="14" t="str">
        <f t="shared" si="23"/>
        <v>0112-0110</v>
      </c>
      <c r="C96" s="1" t="s">
        <v>1552</v>
      </c>
      <c r="D96" s="5" t="s">
        <v>18</v>
      </c>
      <c r="E96" s="6" t="s">
        <v>60</v>
      </c>
      <c r="F96" s="358" t="str">
        <f>VLOOKUP($B96,'producto-objetivo'!$A:$G,4,0)</f>
        <v>04</v>
      </c>
      <c r="G96" s="6" t="str">
        <f>VLOOKUP($B96,'producto-objetivo'!$A:$G,5,0)</f>
        <v>Lograr cobertura total del sistema educativo de la ciudad</v>
      </c>
      <c r="H96" s="58" t="s">
        <v>1839</v>
      </c>
      <c r="I96" s="58" t="s">
        <v>2546</v>
      </c>
      <c r="J96" s="58" t="s">
        <v>1085</v>
      </c>
      <c r="K96" s="58" t="s">
        <v>1090</v>
      </c>
      <c r="L96" s="418" t="s">
        <v>1093</v>
      </c>
      <c r="M96" s="267">
        <v>89.9</v>
      </c>
      <c r="N96" s="267">
        <v>89.9</v>
      </c>
      <c r="O96" s="267">
        <v>89.9</v>
      </c>
      <c r="P96" s="145"/>
      <c r="Q96" s="342" t="s">
        <v>458</v>
      </c>
      <c r="R96" s="6" t="s">
        <v>138</v>
      </c>
      <c r="S96" s="9">
        <v>0</v>
      </c>
      <c r="T96" s="9">
        <v>0</v>
      </c>
      <c r="U96" s="9">
        <v>0</v>
      </c>
      <c r="V96" s="9">
        <v>0</v>
      </c>
      <c r="W96" s="7">
        <v>0</v>
      </c>
      <c r="X96" s="7">
        <v>0</v>
      </c>
      <c r="Y96" s="7">
        <v>0</v>
      </c>
      <c r="Z96" s="7">
        <v>0</v>
      </c>
      <c r="AA96" s="7">
        <v>0</v>
      </c>
      <c r="AB96" s="7">
        <v>0</v>
      </c>
      <c r="AC96" s="152"/>
      <c r="AD96" s="177"/>
      <c r="AE96" s="178"/>
      <c r="AF96" s="370">
        <f t="shared" si="24"/>
        <v>0</v>
      </c>
      <c r="AG96" s="7">
        <v>10</v>
      </c>
      <c r="AH96" s="6" t="s">
        <v>580</v>
      </c>
      <c r="AI96" s="5" t="s">
        <v>1086</v>
      </c>
      <c r="AJ96" s="5" t="s">
        <v>1091</v>
      </c>
      <c r="AK96" s="5" t="s">
        <v>1093</v>
      </c>
      <c r="AL96" s="5">
        <v>328</v>
      </c>
      <c r="AM96" s="5">
        <v>408</v>
      </c>
      <c r="AN96" s="9">
        <v>336</v>
      </c>
      <c r="AO96" s="9">
        <v>336</v>
      </c>
      <c r="AP96" s="9">
        <v>100</v>
      </c>
      <c r="AQ96" s="6" t="s">
        <v>1126</v>
      </c>
      <c r="AR96" s="152">
        <v>341</v>
      </c>
      <c r="AS96" s="152">
        <f t="shared" si="35"/>
        <v>5</v>
      </c>
      <c r="AT96" s="215">
        <f t="shared" si="36"/>
        <v>1.4880952380952328E-2</v>
      </c>
      <c r="AU96" s="381"/>
      <c r="AZ96" s="321" t="str">
        <f t="shared" si="25"/>
        <v>Falta diligenciar presupuesto asignado</v>
      </c>
      <c r="BA96" s="132" t="str">
        <f t="shared" si="26"/>
        <v>No Stock</v>
      </c>
      <c r="BB96" s="132" t="str">
        <f t="shared" si="27"/>
        <v>NO</v>
      </c>
      <c r="BC96" s="132" t="str">
        <f t="shared" si="28"/>
        <v>NO</v>
      </c>
      <c r="BD96" s="393" t="str">
        <f t="shared" si="29"/>
        <v>N/A o problema por ser Stock</v>
      </c>
      <c r="BE96" s="384" t="e">
        <f>VLOOKUP(B96,[1]Gastos!$A$11:$R$4776,17,FALSE)</f>
        <v>#N/A</v>
      </c>
      <c r="BF96" s="384">
        <f t="shared" si="30"/>
        <v>0</v>
      </c>
      <c r="BG96" s="425" t="str">
        <f t="shared" si="21"/>
        <v>0112-0110</v>
      </c>
    </row>
    <row r="97" spans="1:59" s="1" customFormat="1" ht="20.100000000000001" hidden="1" customHeight="1" x14ac:dyDescent="0.25">
      <c r="A97" s="14" t="str">
        <f t="shared" si="22"/>
        <v>0112-0105</v>
      </c>
      <c r="B97" s="14" t="str">
        <f t="shared" si="23"/>
        <v>0112-0112</v>
      </c>
      <c r="C97" s="1" t="s">
        <v>1552</v>
      </c>
      <c r="D97" s="5" t="s">
        <v>18</v>
      </c>
      <c r="E97" s="6" t="s">
        <v>60</v>
      </c>
      <c r="F97" s="358" t="str">
        <f>VLOOKUP($B97,'producto-objetivo'!$A:$G,4,0)</f>
        <v>05</v>
      </c>
      <c r="G97" s="6" t="str">
        <f>VLOOKUP($B97,'producto-objetivo'!$A:$G,5,0)</f>
        <v>Elevar el nivel de calidad de la educación</v>
      </c>
      <c r="H97" s="6" t="str">
        <f>_xlfn.XLOOKUP($A97,'indicador-objetivo'!$A:$A,'indicador-objetivo'!F:F,"DATO NO ENCONTRADO",0)</f>
        <v>5</v>
      </c>
      <c r="I97" s="6" t="str">
        <f>_xlfn.XLOOKUP($A97,'indicador-objetivo'!$A:$A,'indicador-objetivo'!G:G,"DATO NO ENCONTRADO",0)</f>
        <v>Porcentaje de las IED clasificados en las categorías  A y A+ en las pruebas Saber 11</v>
      </c>
      <c r="J97" s="6" t="str">
        <f>_xlfn.XLOOKUP($A97,'indicador-objetivo'!$A:$A,'indicador-objetivo'!H:H,"DATO NO ENCONTRADO",0)</f>
        <v>Flujo</v>
      </c>
      <c r="K97" s="6" t="str">
        <f>_xlfn.XLOOKUP($A97,'indicador-objetivo'!$A:$A,'indicador-objetivo'!I:I,"DATO NO ENCONTRADO",0)</f>
        <v>Anual</v>
      </c>
      <c r="L97" s="6" t="str">
        <f>_xlfn.XLOOKUP($A97,'indicador-objetivo'!$A:$A,'indicador-objetivo'!J:J,"DATO NO ENCONTRADO",0)</f>
        <v>%</v>
      </c>
      <c r="M97" s="6">
        <f>_xlfn.XLOOKUP($A97,'indicador-objetivo'!$A:$A,'indicador-objetivo'!K:K,"DATO NO ENCONTRADO",0)</f>
        <v>15.45</v>
      </c>
      <c r="N97" s="6">
        <f>_xlfn.XLOOKUP($A97,'indicador-objetivo'!$A:$A,'indicador-objetivo'!L:L,"DATO NO ENCONTRADO",0)</f>
        <v>19.399999999999999</v>
      </c>
      <c r="O97" s="6">
        <f>_xlfn.XLOOKUP($A97,'indicador-objetivo'!$A:$A,'indicador-objetivo'!M:M,"DATO NO ENCONTRADO",0)</f>
        <v>15.85</v>
      </c>
      <c r="P97" s="145"/>
      <c r="Q97" s="342" t="s">
        <v>478</v>
      </c>
      <c r="R97" s="6" t="s">
        <v>139</v>
      </c>
      <c r="S97" s="9">
        <v>30064.548065999999</v>
      </c>
      <c r="T97" s="9">
        <v>30064.548065999999</v>
      </c>
      <c r="U97" s="9">
        <v>1830.195066</v>
      </c>
      <c r="V97" s="9">
        <v>573.43936499999995</v>
      </c>
      <c r="W97" s="7" t="s">
        <v>515</v>
      </c>
      <c r="X97" s="7" t="s">
        <v>515</v>
      </c>
      <c r="Y97" s="7" t="s">
        <v>516</v>
      </c>
      <c r="Z97" s="7" t="s">
        <v>515</v>
      </c>
      <c r="AA97" s="7" t="s">
        <v>515</v>
      </c>
      <c r="AB97" s="7" t="s">
        <v>515</v>
      </c>
      <c r="AC97" s="152"/>
      <c r="AD97" s="177">
        <f>AC97-T97</f>
        <v>-30064.548065999999</v>
      </c>
      <c r="AE97" s="178">
        <f>AC97/T97-1</f>
        <v>-1</v>
      </c>
      <c r="AF97" s="370">
        <f t="shared" si="24"/>
        <v>0</v>
      </c>
      <c r="AG97" s="7">
        <v>11</v>
      </c>
      <c r="AH97" s="6" t="s">
        <v>581</v>
      </c>
      <c r="AI97" s="5" t="s">
        <v>1084</v>
      </c>
      <c r="AJ97" s="5" t="s">
        <v>1091</v>
      </c>
      <c r="AK97" s="5" t="s">
        <v>1093</v>
      </c>
      <c r="AL97" s="5">
        <v>185</v>
      </c>
      <c r="AM97" s="5">
        <v>109</v>
      </c>
      <c r="AN97" s="9">
        <v>109</v>
      </c>
      <c r="AO97" s="9">
        <v>224</v>
      </c>
      <c r="AP97" s="9">
        <v>205.50458715596301</v>
      </c>
      <c r="AQ97" s="6" t="s">
        <v>1127</v>
      </c>
      <c r="AR97" s="152"/>
      <c r="AS97" s="152">
        <f t="shared" si="35"/>
        <v>-109</v>
      </c>
      <c r="AT97" s="215">
        <f t="shared" si="36"/>
        <v>-1</v>
      </c>
      <c r="AU97" s="381"/>
      <c r="AZ97" s="321" t="str">
        <f t="shared" si="25"/>
        <v>Falta diligenciar presupuesto asignado</v>
      </c>
      <c r="BA97" s="132" t="str">
        <f t="shared" si="26"/>
        <v>No Stock</v>
      </c>
      <c r="BB97" s="132" t="str">
        <f t="shared" si="27"/>
        <v>NO</v>
      </c>
      <c r="BC97" s="132" t="str">
        <f t="shared" si="28"/>
        <v>OK</v>
      </c>
      <c r="BD97" s="393" t="str">
        <f t="shared" si="29"/>
        <v>N/A o problema por ser Stock</v>
      </c>
      <c r="BE97" s="384" t="e">
        <f>VLOOKUP(B97,[1]Gastos!$A$11:$R$4776,17,FALSE)</f>
        <v>#N/A</v>
      </c>
      <c r="BF97" s="384">
        <f t="shared" si="30"/>
        <v>0</v>
      </c>
      <c r="BG97" s="425" t="str">
        <f t="shared" si="21"/>
        <v>0112-0112</v>
      </c>
    </row>
    <row r="98" spans="1:59" s="1" customFormat="1" ht="20.100000000000001" hidden="1" customHeight="1" x14ac:dyDescent="0.25">
      <c r="A98" s="14" t="str">
        <f t="shared" si="22"/>
        <v>0112-0105</v>
      </c>
      <c r="B98" s="14" t="str">
        <f t="shared" si="23"/>
        <v>0112-0117</v>
      </c>
      <c r="C98" s="1" t="s">
        <v>1552</v>
      </c>
      <c r="D98" s="5" t="s">
        <v>18</v>
      </c>
      <c r="E98" s="6" t="s">
        <v>60</v>
      </c>
      <c r="F98" s="358" t="str">
        <f>VLOOKUP($B98,'producto-objetivo'!$A:$G,4,0)</f>
        <v>05</v>
      </c>
      <c r="G98" s="6" t="str">
        <f>VLOOKUP($B98,'producto-objetivo'!$A:$G,5,0)</f>
        <v>Elevar el nivel de calidad de la educación</v>
      </c>
      <c r="H98" s="58" t="s">
        <v>1711</v>
      </c>
      <c r="I98" s="58" t="s">
        <v>2547</v>
      </c>
      <c r="J98" s="58" t="s">
        <v>1087</v>
      </c>
      <c r="K98" s="58" t="s">
        <v>1090</v>
      </c>
      <c r="L98" s="418" t="s">
        <v>1093</v>
      </c>
      <c r="M98" s="267">
        <v>54.37</v>
      </c>
      <c r="N98" s="267">
        <v>54.45</v>
      </c>
      <c r="O98" s="267">
        <v>54.37</v>
      </c>
      <c r="P98" s="145"/>
      <c r="Q98" s="342" t="s">
        <v>479</v>
      </c>
      <c r="R98" s="6" t="s">
        <v>140</v>
      </c>
      <c r="S98" s="9">
        <v>61014.8</v>
      </c>
      <c r="T98" s="9">
        <v>61014.8</v>
      </c>
      <c r="U98" s="9">
        <v>34544.763156000001</v>
      </c>
      <c r="V98" s="9">
        <v>9953.9931959999994</v>
      </c>
      <c r="W98" s="7" t="s">
        <v>516</v>
      </c>
      <c r="X98" s="7" t="s">
        <v>516</v>
      </c>
      <c r="Y98" s="7" t="s">
        <v>516</v>
      </c>
      <c r="Z98" s="7" t="s">
        <v>515</v>
      </c>
      <c r="AA98" s="7" t="s">
        <v>515</v>
      </c>
      <c r="AB98" s="7" t="s">
        <v>515</v>
      </c>
      <c r="AC98" s="152">
        <v>16983</v>
      </c>
      <c r="AD98" s="177">
        <f>AC98-T98</f>
        <v>-44031.8</v>
      </c>
      <c r="AE98" s="178">
        <f>AC98/T98-1</f>
        <v>-0.72165769616552056</v>
      </c>
      <c r="AF98" s="370">
        <f t="shared" si="24"/>
        <v>0</v>
      </c>
      <c r="AG98" s="7">
        <v>12</v>
      </c>
      <c r="AH98" s="6" t="s">
        <v>582</v>
      </c>
      <c r="AI98" s="5" t="s">
        <v>1084</v>
      </c>
      <c r="AJ98" s="5" t="s">
        <v>1091</v>
      </c>
      <c r="AK98" s="5" t="s">
        <v>1093</v>
      </c>
      <c r="AL98" s="5">
        <v>4632</v>
      </c>
      <c r="AM98" s="5">
        <v>25620</v>
      </c>
      <c r="AN98" s="9">
        <v>6000</v>
      </c>
      <c r="AO98" s="9">
        <v>5747</v>
      </c>
      <c r="AP98" s="9">
        <v>95.783333333333303</v>
      </c>
      <c r="AQ98" s="6" t="s">
        <v>1128</v>
      </c>
      <c r="AR98" s="152">
        <v>3505</v>
      </c>
      <c r="AS98" s="152">
        <f t="shared" si="35"/>
        <v>-2495</v>
      </c>
      <c r="AT98" s="215">
        <f t="shared" si="36"/>
        <v>-0.41583333333333339</v>
      </c>
      <c r="AU98" s="381"/>
      <c r="AZ98" s="321" t="str">
        <f t="shared" si="25"/>
        <v>Falta diligenciar presupuesto asignado</v>
      </c>
      <c r="BA98" s="132" t="str">
        <f t="shared" si="26"/>
        <v>No Stock</v>
      </c>
      <c r="BB98" s="132" t="str">
        <f t="shared" si="27"/>
        <v>NO</v>
      </c>
      <c r="BC98" s="132" t="str">
        <f t="shared" si="28"/>
        <v>NO</v>
      </c>
      <c r="BD98" s="393" t="str">
        <f t="shared" si="29"/>
        <v>N/A o problema por ser Stock</v>
      </c>
      <c r="BE98" s="384" t="e">
        <f>VLOOKUP(B98,[1]Gastos!$A$11:$R$4776,17,FALSE)</f>
        <v>#N/A</v>
      </c>
      <c r="BF98" s="384">
        <f t="shared" si="30"/>
        <v>0</v>
      </c>
      <c r="BG98" s="425" t="str">
        <f t="shared" si="21"/>
        <v>0112-0117</v>
      </c>
    </row>
    <row r="99" spans="1:59" s="1" customFormat="1" ht="20.100000000000001" hidden="1" customHeight="1" x14ac:dyDescent="0.25">
      <c r="A99" s="14" t="str">
        <f t="shared" si="22"/>
        <v>0112-0105</v>
      </c>
      <c r="B99" s="14" t="str">
        <f t="shared" si="23"/>
        <v>0112-0117</v>
      </c>
      <c r="C99" s="1" t="s">
        <v>1552</v>
      </c>
      <c r="D99" s="5" t="s">
        <v>18</v>
      </c>
      <c r="E99" s="6" t="s">
        <v>60</v>
      </c>
      <c r="F99" s="358" t="str">
        <f>VLOOKUP($B99,'producto-objetivo'!$A:$G,4,0)</f>
        <v>05</v>
      </c>
      <c r="G99" s="6" t="str">
        <f>VLOOKUP($B99,'producto-objetivo'!$A:$G,5,0)</f>
        <v>Elevar el nivel de calidad de la educación</v>
      </c>
      <c r="H99" s="58" t="s">
        <v>1757</v>
      </c>
      <c r="I99" s="58" t="s">
        <v>2548</v>
      </c>
      <c r="J99" s="58" t="s">
        <v>1087</v>
      </c>
      <c r="K99" s="58" t="s">
        <v>1090</v>
      </c>
      <c r="L99" s="418" t="s">
        <v>1093</v>
      </c>
      <c r="M99" s="267">
        <v>52.48</v>
      </c>
      <c r="N99" s="267">
        <v>53.32</v>
      </c>
      <c r="O99" s="267">
        <v>52.56</v>
      </c>
      <c r="P99" s="145"/>
      <c r="Q99" s="342" t="s">
        <v>479</v>
      </c>
      <c r="R99" s="6" t="s">
        <v>140</v>
      </c>
      <c r="S99" s="9">
        <v>0</v>
      </c>
      <c r="T99" s="9">
        <v>0</v>
      </c>
      <c r="U99" s="9">
        <v>0</v>
      </c>
      <c r="V99" s="9">
        <v>0</v>
      </c>
      <c r="W99" s="7">
        <v>0</v>
      </c>
      <c r="X99" s="7">
        <v>0</v>
      </c>
      <c r="Y99" s="7">
        <v>0</v>
      </c>
      <c r="Z99" s="7">
        <v>0</v>
      </c>
      <c r="AA99" s="7">
        <v>0</v>
      </c>
      <c r="AB99" s="7">
        <v>0</v>
      </c>
      <c r="AC99" s="152"/>
      <c r="AD99" s="177"/>
      <c r="AE99" s="178"/>
      <c r="AF99" s="370">
        <f t="shared" si="24"/>
        <v>0</v>
      </c>
      <c r="AG99" s="7">
        <v>13</v>
      </c>
      <c r="AH99" s="6" t="s">
        <v>583</v>
      </c>
      <c r="AI99" s="5" t="s">
        <v>1084</v>
      </c>
      <c r="AJ99" s="5" t="s">
        <v>1091</v>
      </c>
      <c r="AK99" s="5" t="s">
        <v>1093</v>
      </c>
      <c r="AL99" s="5">
        <v>1700</v>
      </c>
      <c r="AM99" s="5">
        <v>1020</v>
      </c>
      <c r="AN99" s="9">
        <v>60</v>
      </c>
      <c r="AO99" s="9">
        <v>0</v>
      </c>
      <c r="AP99" s="9">
        <v>0</v>
      </c>
      <c r="AQ99" s="6" t="s">
        <v>1129</v>
      </c>
      <c r="AR99" s="152">
        <v>160</v>
      </c>
      <c r="AS99" s="152">
        <f t="shared" si="35"/>
        <v>100</v>
      </c>
      <c r="AT99" s="215">
        <f t="shared" si="36"/>
        <v>1.6666666666666665</v>
      </c>
      <c r="AU99" s="381"/>
      <c r="AZ99" s="321" t="str">
        <f t="shared" si="25"/>
        <v>Falta diligenciar presupuesto asignado</v>
      </c>
      <c r="BA99" s="132" t="str">
        <f t="shared" si="26"/>
        <v>No Stock</v>
      </c>
      <c r="BB99" s="132" t="str">
        <f t="shared" si="27"/>
        <v>NO</v>
      </c>
      <c r="BC99" s="132" t="str">
        <f t="shared" si="28"/>
        <v>NO</v>
      </c>
      <c r="BD99" s="393" t="str">
        <f t="shared" si="29"/>
        <v>N/A o problema por ser Stock</v>
      </c>
      <c r="BE99" s="384" t="e">
        <f>VLOOKUP(B99,[1]Gastos!$A$11:$R$4776,17,FALSE)</f>
        <v>#N/A</v>
      </c>
      <c r="BF99" s="384">
        <f t="shared" si="30"/>
        <v>0</v>
      </c>
      <c r="BG99" s="425" t="str">
        <f t="shared" si="21"/>
        <v>0112-0117</v>
      </c>
    </row>
    <row r="100" spans="1:59" s="1" customFormat="1" ht="20.100000000000001" hidden="1" customHeight="1" x14ac:dyDescent="0.25">
      <c r="A100" s="14" t="str">
        <f t="shared" si="22"/>
        <v>0112-0105</v>
      </c>
      <c r="B100" s="14" t="str">
        <f t="shared" si="23"/>
        <v>0112-0118</v>
      </c>
      <c r="C100" s="1" t="s">
        <v>1552</v>
      </c>
      <c r="D100" s="5" t="s">
        <v>18</v>
      </c>
      <c r="E100" s="6" t="s">
        <v>60</v>
      </c>
      <c r="F100" s="358" t="str">
        <f>VLOOKUP($B100,'producto-objetivo'!$A:$G,4,0)</f>
        <v>05</v>
      </c>
      <c r="G100" s="6" t="str">
        <f>VLOOKUP($B100,'producto-objetivo'!$A:$G,5,0)</f>
        <v>Elevar el nivel de calidad de la educación</v>
      </c>
      <c r="H100" s="58" t="s">
        <v>1619</v>
      </c>
      <c r="I100" s="58" t="s">
        <v>2549</v>
      </c>
      <c r="J100" s="58" t="s">
        <v>1087</v>
      </c>
      <c r="K100" s="58" t="s">
        <v>1090</v>
      </c>
      <c r="L100" s="418" t="s">
        <v>1093</v>
      </c>
      <c r="M100" s="267">
        <v>52.76</v>
      </c>
      <c r="N100" s="267">
        <v>53.77</v>
      </c>
      <c r="O100" s="267">
        <v>52.86</v>
      </c>
      <c r="P100" s="145"/>
      <c r="Q100" s="342" t="s">
        <v>480</v>
      </c>
      <c r="R100" s="6" t="s">
        <v>141</v>
      </c>
      <c r="S100" s="9">
        <v>20184.417000000001</v>
      </c>
      <c r="T100" s="9">
        <v>20184.417000000001</v>
      </c>
      <c r="U100" s="9">
        <v>14070.291466999999</v>
      </c>
      <c r="V100" s="9">
        <v>3781.6726039999999</v>
      </c>
      <c r="W100" s="7" t="s">
        <v>516</v>
      </c>
      <c r="X100" s="7" t="s">
        <v>516</v>
      </c>
      <c r="Y100" s="7" t="s">
        <v>516</v>
      </c>
      <c r="Z100" s="7" t="s">
        <v>516</v>
      </c>
      <c r="AA100" s="7" t="s">
        <v>515</v>
      </c>
      <c r="AB100" s="7" t="s">
        <v>516</v>
      </c>
      <c r="AC100" s="152"/>
      <c r="AD100" s="177">
        <f t="shared" ref="AD100:AD105" si="38">AC100-T100</f>
        <v>-20184.417000000001</v>
      </c>
      <c r="AE100" s="178">
        <f t="shared" ref="AE100:AE105" si="39">AC100/T100-1</f>
        <v>-1</v>
      </c>
      <c r="AF100" s="370">
        <f t="shared" si="24"/>
        <v>0</v>
      </c>
      <c r="AG100" s="7">
        <v>14</v>
      </c>
      <c r="AH100" s="6" t="s">
        <v>584</v>
      </c>
      <c r="AI100" s="5" t="s">
        <v>1087</v>
      </c>
      <c r="AJ100" s="5" t="s">
        <v>1091</v>
      </c>
      <c r="AK100" s="5" t="s">
        <v>1094</v>
      </c>
      <c r="AL100" s="5">
        <v>98</v>
      </c>
      <c r="AM100" s="5">
        <v>100</v>
      </c>
      <c r="AN100" s="9">
        <v>100</v>
      </c>
      <c r="AO100" s="9">
        <v>100</v>
      </c>
      <c r="AP100" s="9">
        <v>100</v>
      </c>
      <c r="AQ100" s="6" t="s">
        <v>1130</v>
      </c>
      <c r="AR100" s="152">
        <v>100</v>
      </c>
      <c r="AS100" s="152">
        <f t="shared" si="35"/>
        <v>0</v>
      </c>
      <c r="AT100" s="215">
        <f t="shared" si="36"/>
        <v>0</v>
      </c>
      <c r="AU100" s="381"/>
      <c r="AZ100" s="321" t="str">
        <f t="shared" si="25"/>
        <v>Falta diligenciar presupuesto asignado</v>
      </c>
      <c r="BA100" s="132" t="str">
        <f t="shared" si="26"/>
        <v>No Stock</v>
      </c>
      <c r="BB100" s="132" t="str">
        <f t="shared" si="27"/>
        <v>NO</v>
      </c>
      <c r="BC100" s="132" t="str">
        <f t="shared" si="28"/>
        <v>OK</v>
      </c>
      <c r="BD100" s="393" t="str">
        <f t="shared" si="29"/>
        <v>N/A o problema por ser Stock</v>
      </c>
      <c r="BE100" s="384" t="e">
        <f>VLOOKUP(B100,[1]Gastos!$A$11:$R$4776,17,FALSE)</f>
        <v>#N/A</v>
      </c>
      <c r="BF100" s="384">
        <f t="shared" si="30"/>
        <v>0</v>
      </c>
      <c r="BG100" s="425" t="str">
        <f t="shared" si="21"/>
        <v>0112-0118</v>
      </c>
    </row>
    <row r="101" spans="1:59" s="1" customFormat="1" ht="20.100000000000001" hidden="1" customHeight="1" x14ac:dyDescent="0.25">
      <c r="A101" s="14" t="str">
        <f t="shared" si="22"/>
        <v>0112-0106</v>
      </c>
      <c r="B101" s="14" t="str">
        <f t="shared" si="23"/>
        <v>0112-0119</v>
      </c>
      <c r="C101" s="1" t="s">
        <v>1552</v>
      </c>
      <c r="D101" s="5" t="s">
        <v>18</v>
      </c>
      <c r="E101" s="6" t="s">
        <v>60</v>
      </c>
      <c r="F101" s="358" t="str">
        <f>VLOOKUP($B101,'producto-objetivo'!$A:$G,4,0)</f>
        <v>06</v>
      </c>
      <c r="G101" s="6" t="str">
        <f>VLOOKUP($B101,'producto-objetivo'!$A:$G,5,0)</f>
        <v>Mejorar la permanencia en el sistema educativo</v>
      </c>
      <c r="H101" s="58">
        <v>15</v>
      </c>
      <c r="I101" s="6" t="str">
        <f>_xlfn.XLOOKUP($A101,'indicador-objetivo'!$A:$A,'indicador-objetivo'!G:G,"DATO NO ENCONTRADO",0)</f>
        <v>Tasa de deserción en colegios distritales</v>
      </c>
      <c r="J101" s="6" t="str">
        <f>_xlfn.XLOOKUP($A101,'indicador-objetivo'!$A:$A,'indicador-objetivo'!H:H,"DATO NO ENCONTRADO",0)</f>
        <v>Reduccion</v>
      </c>
      <c r="K101" s="6" t="str">
        <f>_xlfn.XLOOKUP($A101,'indicador-objetivo'!$A:$A,'indicador-objetivo'!I:I,"DATO NO ENCONTRADO",0)</f>
        <v>Anual</v>
      </c>
      <c r="L101" s="6" t="str">
        <f>_xlfn.XLOOKUP($A101,'indicador-objetivo'!$A:$A,'indicador-objetivo'!J:J,"DATO NO ENCONTRADO",0)</f>
        <v>VAL</v>
      </c>
      <c r="M101" s="6">
        <f>_xlfn.XLOOKUP($A101,'indicador-objetivo'!$A:$A,'indicador-objetivo'!K:K,"DATO NO ENCONTRADO",0)</f>
        <v>1.79</v>
      </c>
      <c r="N101" s="6">
        <f>_xlfn.XLOOKUP($A101,'indicador-objetivo'!$A:$A,'indicador-objetivo'!L:L,"DATO NO ENCONTRADO",0)</f>
        <v>1.38</v>
      </c>
      <c r="O101" s="6">
        <f>_xlfn.XLOOKUP($A101,'indicador-objetivo'!$A:$A,'indicador-objetivo'!M:M,"DATO NO ENCONTRADO",0)</f>
        <v>2.52</v>
      </c>
      <c r="P101" s="145"/>
      <c r="Q101" s="342" t="s">
        <v>476</v>
      </c>
      <c r="R101" s="6" t="s">
        <v>132</v>
      </c>
      <c r="S101" s="9">
        <v>627266.75411900005</v>
      </c>
      <c r="T101" s="9">
        <v>627266.75411900005</v>
      </c>
      <c r="U101" s="9">
        <v>614023.93252399995</v>
      </c>
      <c r="V101" s="9">
        <v>355181.19640399999</v>
      </c>
      <c r="W101" s="7" t="s">
        <v>515</v>
      </c>
      <c r="X101" s="7" t="s">
        <v>515</v>
      </c>
      <c r="Y101" s="7" t="s">
        <v>515</v>
      </c>
      <c r="Z101" s="7" t="s">
        <v>515</v>
      </c>
      <c r="AA101" s="7" t="s">
        <v>515</v>
      </c>
      <c r="AB101" s="7" t="s">
        <v>515</v>
      </c>
      <c r="AC101" s="152">
        <v>764920</v>
      </c>
      <c r="AD101" s="177">
        <f t="shared" si="38"/>
        <v>137653.24588099995</v>
      </c>
      <c r="AE101" s="178">
        <f t="shared" si="39"/>
        <v>0.21944929326652218</v>
      </c>
      <c r="AF101" s="370">
        <f t="shared" si="24"/>
        <v>3696868000</v>
      </c>
      <c r="AG101" s="7">
        <v>15</v>
      </c>
      <c r="AH101" s="6" t="s">
        <v>572</v>
      </c>
      <c r="AI101" s="5" t="s">
        <v>1087</v>
      </c>
      <c r="AJ101" s="5" t="s">
        <v>1091</v>
      </c>
      <c r="AK101" s="5" t="s">
        <v>1093</v>
      </c>
      <c r="AL101" s="5">
        <v>720076</v>
      </c>
      <c r="AM101" s="5">
        <v>740754</v>
      </c>
      <c r="AN101" s="9">
        <v>726122</v>
      </c>
      <c r="AO101" s="9">
        <v>693188</v>
      </c>
      <c r="AP101" s="9">
        <v>95.464398544597202</v>
      </c>
      <c r="AQ101" s="6" t="s">
        <v>1118</v>
      </c>
      <c r="AR101" s="152">
        <v>729753</v>
      </c>
      <c r="AS101" s="152">
        <f t="shared" si="35"/>
        <v>3631</v>
      </c>
      <c r="AT101" s="215">
        <f t="shared" si="36"/>
        <v>5.0005370998262855E-3</v>
      </c>
      <c r="AU101" s="381"/>
      <c r="AZ101" s="321" t="str">
        <f t="shared" si="25"/>
        <v>Ok</v>
      </c>
      <c r="BA101" s="132" t="str">
        <f t="shared" si="26"/>
        <v>No Stock</v>
      </c>
      <c r="BB101" s="132" t="str">
        <f t="shared" si="27"/>
        <v>NO</v>
      </c>
      <c r="BC101" s="132" t="str">
        <f t="shared" si="28"/>
        <v>NO</v>
      </c>
      <c r="BD101" s="393" t="str">
        <f t="shared" si="29"/>
        <v>N/A o problema por ser Stock</v>
      </c>
      <c r="BE101" s="384">
        <f>VLOOKUP(B101,[1]Gastos!$A$11:$R$4776,17,FALSE)</f>
        <v>3696868000</v>
      </c>
      <c r="BF101" s="384">
        <f t="shared" si="30"/>
        <v>3696868000</v>
      </c>
      <c r="BG101" s="425" t="str">
        <f t="shared" ref="BG101:BG129" si="40">B101</f>
        <v>0112-0119</v>
      </c>
    </row>
    <row r="102" spans="1:59" s="1" customFormat="1" ht="20.100000000000001" hidden="1" customHeight="1" x14ac:dyDescent="0.25">
      <c r="A102" s="14" t="str">
        <f t="shared" si="22"/>
        <v>0112-0106</v>
      </c>
      <c r="B102" s="14" t="str">
        <f t="shared" si="23"/>
        <v>0112-0120</v>
      </c>
      <c r="C102" s="1" t="s">
        <v>1552</v>
      </c>
      <c r="D102" s="5" t="s">
        <v>18</v>
      </c>
      <c r="E102" s="6" t="s">
        <v>60</v>
      </c>
      <c r="F102" s="358" t="str">
        <f>VLOOKUP($B102,'producto-objetivo'!$A:$G,4,0)</f>
        <v>06</v>
      </c>
      <c r="G102" s="6" t="str">
        <f>VLOOKUP($B102,'producto-objetivo'!$A:$G,5,0)</f>
        <v>Mejorar la permanencia en el sistema educativo</v>
      </c>
      <c r="H102" s="58">
        <v>15</v>
      </c>
      <c r="I102" s="6" t="str">
        <f>_xlfn.XLOOKUP($A102,'indicador-objetivo'!$A:$A,'indicador-objetivo'!G:G,"DATO NO ENCONTRADO",0)</f>
        <v>Tasa de deserción en colegios distritales</v>
      </c>
      <c r="J102" s="6" t="str">
        <f>_xlfn.XLOOKUP($A102,'indicador-objetivo'!$A:$A,'indicador-objetivo'!H:H,"DATO NO ENCONTRADO",0)</f>
        <v>Reduccion</v>
      </c>
      <c r="K102" s="6" t="str">
        <f>_xlfn.XLOOKUP($A102,'indicador-objetivo'!$A:$A,'indicador-objetivo'!I:I,"DATO NO ENCONTRADO",0)</f>
        <v>Anual</v>
      </c>
      <c r="L102" s="6" t="str">
        <f>_xlfn.XLOOKUP($A102,'indicador-objetivo'!$A:$A,'indicador-objetivo'!J:J,"DATO NO ENCONTRADO",0)</f>
        <v>VAL</v>
      </c>
      <c r="M102" s="6">
        <f>_xlfn.XLOOKUP($A102,'indicador-objetivo'!$A:$A,'indicador-objetivo'!K:K,"DATO NO ENCONTRADO",0)</f>
        <v>1.79</v>
      </c>
      <c r="N102" s="6">
        <f>_xlfn.XLOOKUP($A102,'indicador-objetivo'!$A:$A,'indicador-objetivo'!L:L,"DATO NO ENCONTRADO",0)</f>
        <v>1.38</v>
      </c>
      <c r="O102" s="6">
        <f>_xlfn.XLOOKUP($A102,'indicador-objetivo'!$A:$A,'indicador-objetivo'!M:M,"DATO NO ENCONTRADO",0)</f>
        <v>2.52</v>
      </c>
      <c r="P102" s="145"/>
      <c r="Q102" s="342" t="s">
        <v>477</v>
      </c>
      <c r="R102" s="6" t="s">
        <v>134</v>
      </c>
      <c r="S102" s="9">
        <v>138225.785</v>
      </c>
      <c r="T102" s="9">
        <v>138225.785</v>
      </c>
      <c r="U102" s="9">
        <v>74840.550873999993</v>
      </c>
      <c r="V102" s="9">
        <v>31779.757506999998</v>
      </c>
      <c r="W102" s="7" t="s">
        <v>515</v>
      </c>
      <c r="X102" s="7" t="s">
        <v>515</v>
      </c>
      <c r="Y102" s="7" t="s">
        <v>516</v>
      </c>
      <c r="Z102" s="7" t="s">
        <v>516</v>
      </c>
      <c r="AA102" s="7" t="s">
        <v>515</v>
      </c>
      <c r="AB102" s="7" t="s">
        <v>515</v>
      </c>
      <c r="AC102" s="152">
        <v>211901</v>
      </c>
      <c r="AD102" s="177">
        <f t="shared" si="38"/>
        <v>73675.214999999997</v>
      </c>
      <c r="AE102" s="178">
        <f t="shared" si="39"/>
        <v>0.53300630558907658</v>
      </c>
      <c r="AF102" s="370">
        <f t="shared" si="24"/>
        <v>54521000000</v>
      </c>
      <c r="AG102" s="7">
        <v>16</v>
      </c>
      <c r="AH102" s="6" t="s">
        <v>574</v>
      </c>
      <c r="AI102" s="5" t="s">
        <v>1087</v>
      </c>
      <c r="AJ102" s="5" t="s">
        <v>1091</v>
      </c>
      <c r="AK102" s="5" t="s">
        <v>1093</v>
      </c>
      <c r="AL102" s="5">
        <v>112241</v>
      </c>
      <c r="AM102" s="5">
        <v>138104</v>
      </c>
      <c r="AN102" s="9">
        <v>112241</v>
      </c>
      <c r="AO102" s="9">
        <v>88801</v>
      </c>
      <c r="AP102" s="9">
        <v>79.116365677426302</v>
      </c>
      <c r="AQ102" s="6" t="s">
        <v>1120</v>
      </c>
      <c r="AR102" s="152">
        <v>118241</v>
      </c>
      <c r="AS102" s="152">
        <f t="shared" si="35"/>
        <v>6000</v>
      </c>
      <c r="AT102" s="215">
        <f t="shared" si="36"/>
        <v>5.3456401849591551E-2</v>
      </c>
      <c r="AU102" s="381"/>
      <c r="AZ102" s="321" t="str">
        <f t="shared" si="25"/>
        <v>Ok</v>
      </c>
      <c r="BA102" s="132" t="str">
        <f t="shared" si="26"/>
        <v>No Stock</v>
      </c>
      <c r="BB102" s="132" t="str">
        <f t="shared" si="27"/>
        <v>NO</v>
      </c>
      <c r="BC102" s="132" t="str">
        <f t="shared" si="28"/>
        <v>NO</v>
      </c>
      <c r="BD102" s="393" t="str">
        <f t="shared" si="29"/>
        <v>N/A o problema por ser Stock</v>
      </c>
      <c r="BE102" s="384">
        <f>VLOOKUP(B102,[1]Gastos!$A$11:$R$4776,17,FALSE)</f>
        <v>54521000000</v>
      </c>
      <c r="BF102" s="384">
        <f t="shared" si="30"/>
        <v>54521000000</v>
      </c>
      <c r="BG102" s="425" t="str">
        <f t="shared" si="40"/>
        <v>0112-0120</v>
      </c>
    </row>
    <row r="103" spans="1:59" s="1" customFormat="1" ht="20.100000000000001" hidden="1" customHeight="1" x14ac:dyDescent="0.25">
      <c r="A103" s="14" t="str">
        <f t="shared" si="22"/>
        <v>0112-0106</v>
      </c>
      <c r="B103" s="14" t="str">
        <f t="shared" si="23"/>
        <v>0112-0121</v>
      </c>
      <c r="C103" s="1" t="s">
        <v>1552</v>
      </c>
      <c r="D103" s="5" t="s">
        <v>18</v>
      </c>
      <c r="E103" s="6" t="s">
        <v>60</v>
      </c>
      <c r="F103" s="358" t="str">
        <f>VLOOKUP($B103,'producto-objetivo'!$A:$G,4,0)</f>
        <v>06</v>
      </c>
      <c r="G103" s="6" t="str">
        <f>VLOOKUP($B103,'producto-objetivo'!$A:$G,5,0)</f>
        <v>Mejorar la permanencia en el sistema educativo</v>
      </c>
      <c r="H103" s="58">
        <v>15</v>
      </c>
      <c r="I103" s="6" t="str">
        <f>_xlfn.XLOOKUP($A103,'indicador-objetivo'!$A:$A,'indicador-objetivo'!G:G,"DATO NO ENCONTRADO",0)</f>
        <v>Tasa de deserción en colegios distritales</v>
      </c>
      <c r="J103" s="6" t="str">
        <f>_xlfn.XLOOKUP($A103,'indicador-objetivo'!$A:$A,'indicador-objetivo'!H:H,"DATO NO ENCONTRADO",0)</f>
        <v>Reduccion</v>
      </c>
      <c r="K103" s="6" t="str">
        <f>_xlfn.XLOOKUP($A103,'indicador-objetivo'!$A:$A,'indicador-objetivo'!I:I,"DATO NO ENCONTRADO",0)</f>
        <v>Anual</v>
      </c>
      <c r="L103" s="6" t="str">
        <f>_xlfn.XLOOKUP($A103,'indicador-objetivo'!$A:$A,'indicador-objetivo'!J:J,"DATO NO ENCONTRADO",0)</f>
        <v>VAL</v>
      </c>
      <c r="M103" s="6">
        <f>_xlfn.XLOOKUP($A103,'indicador-objetivo'!$A:$A,'indicador-objetivo'!K:K,"DATO NO ENCONTRADO",0)</f>
        <v>1.79</v>
      </c>
      <c r="N103" s="6">
        <f>_xlfn.XLOOKUP($A103,'indicador-objetivo'!$A:$A,'indicador-objetivo'!L:L,"DATO NO ENCONTRADO",0)</f>
        <v>1.38</v>
      </c>
      <c r="O103" s="6">
        <f>_xlfn.XLOOKUP($A103,'indicador-objetivo'!$A:$A,'indicador-objetivo'!M:M,"DATO NO ENCONTRADO",0)</f>
        <v>2.52</v>
      </c>
      <c r="P103" s="145"/>
      <c r="Q103" s="342" t="s">
        <v>481</v>
      </c>
      <c r="R103" s="6" t="s">
        <v>142</v>
      </c>
      <c r="S103" s="9">
        <v>86075.679615999994</v>
      </c>
      <c r="T103" s="9">
        <v>86075.679615999994</v>
      </c>
      <c r="U103" s="9">
        <v>49833.504625000001</v>
      </c>
      <c r="V103" s="9">
        <v>22135.715319999999</v>
      </c>
      <c r="W103" s="7" t="s">
        <v>516</v>
      </c>
      <c r="X103" s="7" t="s">
        <v>516</v>
      </c>
      <c r="Y103" s="7" t="s">
        <v>516</v>
      </c>
      <c r="Z103" s="7" t="s">
        <v>515</v>
      </c>
      <c r="AA103" s="7" t="s">
        <v>515</v>
      </c>
      <c r="AB103" s="7" t="s">
        <v>515</v>
      </c>
      <c r="AC103" s="152">
        <v>100215</v>
      </c>
      <c r="AD103" s="177">
        <f t="shared" si="38"/>
        <v>14139.320384000006</v>
      </c>
      <c r="AE103" s="178">
        <f t="shared" si="39"/>
        <v>0.1642661486621797</v>
      </c>
      <c r="AF103" s="370">
        <f t="shared" si="24"/>
        <v>0</v>
      </c>
      <c r="AG103" s="7">
        <v>17</v>
      </c>
      <c r="AH103" s="264" t="s">
        <v>585</v>
      </c>
      <c r="AI103" s="5" t="s">
        <v>1087</v>
      </c>
      <c r="AJ103" s="5" t="s">
        <v>1091</v>
      </c>
      <c r="AK103" s="5" t="s">
        <v>1093</v>
      </c>
      <c r="AL103" s="5">
        <v>392865</v>
      </c>
      <c r="AM103" s="5">
        <v>501560</v>
      </c>
      <c r="AN103" s="9">
        <v>404852</v>
      </c>
      <c r="AO103" s="9">
        <v>403037</v>
      </c>
      <c r="AP103" s="9">
        <v>99.551688024265601</v>
      </c>
      <c r="AQ103" s="6" t="s">
        <v>1131</v>
      </c>
      <c r="AR103" s="152">
        <v>417752</v>
      </c>
      <c r="AS103" s="152">
        <f t="shared" si="35"/>
        <v>12900</v>
      </c>
      <c r="AT103" s="215">
        <f t="shared" si="36"/>
        <v>3.1863495795994679E-2</v>
      </c>
      <c r="AU103" s="381"/>
      <c r="AZ103" s="321" t="str">
        <f t="shared" si="25"/>
        <v>Falta diligenciar presupuesto asignado</v>
      </c>
      <c r="BA103" s="132" t="str">
        <f t="shared" si="26"/>
        <v>No Stock</v>
      </c>
      <c r="BB103" s="132" t="str">
        <f t="shared" si="27"/>
        <v>NO</v>
      </c>
      <c r="BC103" s="132" t="str">
        <f t="shared" si="28"/>
        <v>NO</v>
      </c>
      <c r="BD103" s="393" t="str">
        <f t="shared" si="29"/>
        <v>N/A o problema por ser Stock</v>
      </c>
      <c r="BE103" s="384" t="e">
        <f>VLOOKUP(B103,[1]Gastos!$A$11:$R$4776,17,FALSE)</f>
        <v>#N/A</v>
      </c>
      <c r="BF103" s="384">
        <f t="shared" si="30"/>
        <v>0</v>
      </c>
      <c r="BG103" s="425" t="str">
        <f t="shared" si="40"/>
        <v>0112-0121</v>
      </c>
    </row>
    <row r="104" spans="1:59" s="1" customFormat="1" ht="20.100000000000001" hidden="1" customHeight="1" x14ac:dyDescent="0.25">
      <c r="A104" s="14" t="str">
        <f t="shared" si="22"/>
        <v>0112-0106</v>
      </c>
      <c r="B104" s="14" t="str">
        <f t="shared" si="23"/>
        <v>0112-0122</v>
      </c>
      <c r="C104" s="1" t="s">
        <v>1552</v>
      </c>
      <c r="D104" s="5" t="s">
        <v>18</v>
      </c>
      <c r="E104" s="6" t="s">
        <v>60</v>
      </c>
      <c r="F104" s="358" t="str">
        <f>VLOOKUP($B104,'producto-objetivo'!$A:$G,4,0)</f>
        <v>06</v>
      </c>
      <c r="G104" s="6" t="str">
        <f>VLOOKUP($B104,'producto-objetivo'!$A:$G,5,0)</f>
        <v>Mejorar la permanencia en el sistema educativo</v>
      </c>
      <c r="H104" s="58">
        <v>15</v>
      </c>
      <c r="I104" s="6" t="str">
        <f>_xlfn.XLOOKUP($A104,'indicador-objetivo'!$A:$A,'indicador-objetivo'!G:G,"DATO NO ENCONTRADO",0)</f>
        <v>Tasa de deserción en colegios distritales</v>
      </c>
      <c r="J104" s="6" t="str">
        <f>_xlfn.XLOOKUP($A104,'indicador-objetivo'!$A:$A,'indicador-objetivo'!H:H,"DATO NO ENCONTRADO",0)</f>
        <v>Reduccion</v>
      </c>
      <c r="K104" s="6" t="str">
        <f>_xlfn.XLOOKUP($A104,'indicador-objetivo'!$A:$A,'indicador-objetivo'!I:I,"DATO NO ENCONTRADO",0)</f>
        <v>Anual</v>
      </c>
      <c r="L104" s="6" t="str">
        <f>_xlfn.XLOOKUP($A104,'indicador-objetivo'!$A:$A,'indicador-objetivo'!J:J,"DATO NO ENCONTRADO",0)</f>
        <v>VAL</v>
      </c>
      <c r="M104" s="6">
        <f>_xlfn.XLOOKUP($A104,'indicador-objetivo'!$A:$A,'indicador-objetivo'!K:K,"DATO NO ENCONTRADO",0)</f>
        <v>1.79</v>
      </c>
      <c r="N104" s="6">
        <f>_xlfn.XLOOKUP($A104,'indicador-objetivo'!$A:$A,'indicador-objetivo'!L:L,"DATO NO ENCONTRADO",0)</f>
        <v>1.38</v>
      </c>
      <c r="O104" s="6">
        <f>_xlfn.XLOOKUP($A104,'indicador-objetivo'!$A:$A,'indicador-objetivo'!M:M,"DATO NO ENCONTRADO",0)</f>
        <v>2.52</v>
      </c>
      <c r="P104" s="145"/>
      <c r="Q104" s="342" t="s">
        <v>482</v>
      </c>
      <c r="R104" s="6" t="s">
        <v>143</v>
      </c>
      <c r="S104" s="9">
        <v>5930.7225850000004</v>
      </c>
      <c r="T104" s="9">
        <v>5930.7225850000004</v>
      </c>
      <c r="U104" s="9">
        <v>4828.181799</v>
      </c>
      <c r="V104" s="9">
        <v>1457.0114659999999</v>
      </c>
      <c r="W104" s="7" t="s">
        <v>515</v>
      </c>
      <c r="X104" s="7" t="s">
        <v>515</v>
      </c>
      <c r="Y104" s="7" t="s">
        <v>515</v>
      </c>
      <c r="Z104" s="7" t="s">
        <v>515</v>
      </c>
      <c r="AA104" s="7" t="s">
        <v>515</v>
      </c>
      <c r="AB104" s="7" t="s">
        <v>515</v>
      </c>
      <c r="AC104" s="152">
        <v>13853</v>
      </c>
      <c r="AD104" s="177">
        <f t="shared" si="38"/>
        <v>7922.2774149999996</v>
      </c>
      <c r="AE104" s="178">
        <f t="shared" si="39"/>
        <v>1.3358030663981899</v>
      </c>
      <c r="AF104" s="370">
        <f t="shared" si="24"/>
        <v>0</v>
      </c>
      <c r="AG104" s="7">
        <v>18</v>
      </c>
      <c r="AH104" s="6" t="s">
        <v>586</v>
      </c>
      <c r="AI104" s="5" t="s">
        <v>1084</v>
      </c>
      <c r="AJ104" s="5" t="s">
        <v>1091</v>
      </c>
      <c r="AK104" s="5" t="s">
        <v>1093</v>
      </c>
      <c r="AL104" s="5">
        <v>70</v>
      </c>
      <c r="AM104" s="5">
        <v>152</v>
      </c>
      <c r="AN104" s="9">
        <v>18</v>
      </c>
      <c r="AO104" s="9">
        <v>4</v>
      </c>
      <c r="AP104" s="9">
        <v>22.2222222222222</v>
      </c>
      <c r="AQ104" s="6" t="s">
        <v>1132</v>
      </c>
      <c r="AR104" s="152">
        <v>22</v>
      </c>
      <c r="AS104" s="152">
        <f t="shared" si="35"/>
        <v>4</v>
      </c>
      <c r="AT104" s="215">
        <f t="shared" si="36"/>
        <v>0.22222222222222232</v>
      </c>
      <c r="AU104" s="381"/>
      <c r="AZ104" s="321" t="str">
        <f t="shared" si="25"/>
        <v>Falta diligenciar presupuesto asignado</v>
      </c>
      <c r="BA104" s="132" t="str">
        <f t="shared" si="26"/>
        <v>No Stock</v>
      </c>
      <c r="BB104" s="132" t="str">
        <f t="shared" si="27"/>
        <v>NO</v>
      </c>
      <c r="BC104" s="132" t="str">
        <f t="shared" si="28"/>
        <v>NO</v>
      </c>
      <c r="BD104" s="393" t="str">
        <f t="shared" si="29"/>
        <v>N/A o problema por ser Stock</v>
      </c>
      <c r="BE104" s="384" t="e">
        <f>VLOOKUP(B104,[1]Gastos!$A$11:$R$4776,17,FALSE)</f>
        <v>#N/A</v>
      </c>
      <c r="BF104" s="384">
        <f t="shared" si="30"/>
        <v>0</v>
      </c>
      <c r="BG104" s="425" t="str">
        <f t="shared" si="40"/>
        <v>0112-0122</v>
      </c>
    </row>
    <row r="105" spans="1:59" s="1" customFormat="1" ht="20.100000000000001" hidden="1" customHeight="1" x14ac:dyDescent="0.25">
      <c r="A105" s="14" t="str">
        <f t="shared" si="22"/>
        <v>0112-0106</v>
      </c>
      <c r="B105" s="14" t="str">
        <f t="shared" si="23"/>
        <v>0112-0123</v>
      </c>
      <c r="C105" s="1" t="s">
        <v>1552</v>
      </c>
      <c r="D105" s="5" t="s">
        <v>18</v>
      </c>
      <c r="E105" s="6" t="s">
        <v>60</v>
      </c>
      <c r="F105" s="358" t="str">
        <f>VLOOKUP($B105,'producto-objetivo'!$A:$G,4,0)</f>
        <v>06</v>
      </c>
      <c r="G105" s="6" t="str">
        <f>VLOOKUP($B105,'producto-objetivo'!$A:$G,5,0)</f>
        <v>Mejorar la permanencia en el sistema educativo</v>
      </c>
      <c r="H105" s="58">
        <v>15</v>
      </c>
      <c r="I105" s="6" t="str">
        <f>_xlfn.XLOOKUP($A105,'indicador-objetivo'!$A:$A,'indicador-objetivo'!G:G,"DATO NO ENCONTRADO",0)</f>
        <v>Tasa de deserción en colegios distritales</v>
      </c>
      <c r="J105" s="6" t="str">
        <f>_xlfn.XLOOKUP($A105,'indicador-objetivo'!$A:$A,'indicador-objetivo'!H:H,"DATO NO ENCONTRADO",0)</f>
        <v>Reduccion</v>
      </c>
      <c r="K105" s="6" t="str">
        <f>_xlfn.XLOOKUP($A105,'indicador-objetivo'!$A:$A,'indicador-objetivo'!I:I,"DATO NO ENCONTRADO",0)</f>
        <v>Anual</v>
      </c>
      <c r="L105" s="6" t="str">
        <f>_xlfn.XLOOKUP($A105,'indicador-objetivo'!$A:$A,'indicador-objetivo'!J:J,"DATO NO ENCONTRADO",0)</f>
        <v>VAL</v>
      </c>
      <c r="M105" s="6">
        <f>_xlfn.XLOOKUP($A105,'indicador-objetivo'!$A:$A,'indicador-objetivo'!K:K,"DATO NO ENCONTRADO",0)</f>
        <v>1.79</v>
      </c>
      <c r="N105" s="6">
        <f>_xlfn.XLOOKUP($A105,'indicador-objetivo'!$A:$A,'indicador-objetivo'!L:L,"DATO NO ENCONTRADO",0)</f>
        <v>1.38</v>
      </c>
      <c r="O105" s="6">
        <f>_xlfn.XLOOKUP($A105,'indicador-objetivo'!$A:$A,'indicador-objetivo'!M:M,"DATO NO ENCONTRADO",0)</f>
        <v>2.52</v>
      </c>
      <c r="P105" s="145"/>
      <c r="Q105" s="342" t="s">
        <v>472</v>
      </c>
      <c r="R105" s="6" t="s">
        <v>144</v>
      </c>
      <c r="S105" s="9">
        <v>28573.202872999998</v>
      </c>
      <c r="T105" s="9">
        <v>28573.202872999998</v>
      </c>
      <c r="U105" s="9">
        <v>17595.808833999999</v>
      </c>
      <c r="V105" s="9">
        <v>9119.1030869999995</v>
      </c>
      <c r="W105" s="7" t="s">
        <v>516</v>
      </c>
      <c r="X105" s="7" t="s">
        <v>516</v>
      </c>
      <c r="Y105" s="7" t="s">
        <v>516</v>
      </c>
      <c r="Z105" s="7" t="s">
        <v>515</v>
      </c>
      <c r="AA105" s="7" t="s">
        <v>516</v>
      </c>
      <c r="AB105" s="7" t="s">
        <v>516</v>
      </c>
      <c r="AC105" s="152">
        <v>30874</v>
      </c>
      <c r="AD105" s="177">
        <f t="shared" si="38"/>
        <v>2300.7971270000016</v>
      </c>
      <c r="AE105" s="178">
        <f t="shared" si="39"/>
        <v>8.0522898928286457E-2</v>
      </c>
      <c r="AF105" s="370">
        <f t="shared" si="24"/>
        <v>0</v>
      </c>
      <c r="AG105" s="7">
        <v>19</v>
      </c>
      <c r="AH105" s="6" t="s">
        <v>587</v>
      </c>
      <c r="AI105" s="5" t="s">
        <v>1087</v>
      </c>
      <c r="AJ105" s="5" t="s">
        <v>1091</v>
      </c>
      <c r="AK105" s="5" t="s">
        <v>1093</v>
      </c>
      <c r="AL105" s="5">
        <v>2</v>
      </c>
      <c r="AM105" s="5">
        <v>412</v>
      </c>
      <c r="AN105" s="9">
        <v>60</v>
      </c>
      <c r="AO105" s="9">
        <v>1</v>
      </c>
      <c r="AP105" s="9">
        <v>1.6666666666666701</v>
      </c>
      <c r="AQ105" s="6" t="s">
        <v>1133</v>
      </c>
      <c r="AR105" s="152">
        <v>70</v>
      </c>
      <c r="AS105" s="152">
        <f t="shared" si="35"/>
        <v>10</v>
      </c>
      <c r="AT105" s="215">
        <f t="shared" si="36"/>
        <v>0.16666666666666674</v>
      </c>
      <c r="AU105" s="381"/>
      <c r="AZ105" s="321" t="str">
        <f t="shared" si="25"/>
        <v>Falta diligenciar presupuesto asignado</v>
      </c>
      <c r="BA105" s="132" t="str">
        <f t="shared" si="26"/>
        <v>No Stock</v>
      </c>
      <c r="BB105" s="132" t="str">
        <f t="shared" si="27"/>
        <v>NO</v>
      </c>
      <c r="BC105" s="132" t="str">
        <f t="shared" si="28"/>
        <v>NO</v>
      </c>
      <c r="BD105" s="393" t="str">
        <f t="shared" si="29"/>
        <v>N/A o problema por ser Stock</v>
      </c>
      <c r="BE105" s="384" t="e">
        <f>VLOOKUP(B105,[1]Gastos!$A$11:$R$4776,17,FALSE)</f>
        <v>#N/A</v>
      </c>
      <c r="BF105" s="384">
        <f t="shared" si="30"/>
        <v>0</v>
      </c>
      <c r="BG105" s="425" t="str">
        <f t="shared" si="40"/>
        <v>0112-0123</v>
      </c>
    </row>
    <row r="106" spans="1:59" s="1" customFormat="1" ht="20.100000000000001" hidden="1" customHeight="1" x14ac:dyDescent="0.25">
      <c r="A106" s="14" t="str">
        <f t="shared" si="22"/>
        <v>0112-0106</v>
      </c>
      <c r="B106" s="14" t="str">
        <f t="shared" si="23"/>
        <v>0112-0123</v>
      </c>
      <c r="C106" s="1" t="s">
        <v>1552</v>
      </c>
      <c r="D106" s="5" t="s">
        <v>18</v>
      </c>
      <c r="E106" s="6" t="s">
        <v>60</v>
      </c>
      <c r="F106" s="358" t="str">
        <f>VLOOKUP($B106,'producto-objetivo'!$A:$G,4,0)</f>
        <v>06</v>
      </c>
      <c r="G106" s="6" t="str">
        <f>VLOOKUP($B106,'producto-objetivo'!$A:$G,5,0)</f>
        <v>Mejorar la permanencia en el sistema educativo</v>
      </c>
      <c r="H106" s="58">
        <v>15</v>
      </c>
      <c r="I106" s="6" t="str">
        <f>_xlfn.XLOOKUP($A106,'indicador-objetivo'!$A:$A,'indicador-objetivo'!G:G,"DATO NO ENCONTRADO",0)</f>
        <v>Tasa de deserción en colegios distritales</v>
      </c>
      <c r="J106" s="6" t="str">
        <f>_xlfn.XLOOKUP($A106,'indicador-objetivo'!$A:$A,'indicador-objetivo'!H:H,"DATO NO ENCONTRADO",0)</f>
        <v>Reduccion</v>
      </c>
      <c r="K106" s="6" t="str">
        <f>_xlfn.XLOOKUP($A106,'indicador-objetivo'!$A:$A,'indicador-objetivo'!I:I,"DATO NO ENCONTRADO",0)</f>
        <v>Anual</v>
      </c>
      <c r="L106" s="6" t="str">
        <f>_xlfn.XLOOKUP($A106,'indicador-objetivo'!$A:$A,'indicador-objetivo'!J:J,"DATO NO ENCONTRADO",0)</f>
        <v>VAL</v>
      </c>
      <c r="M106" s="6">
        <f>_xlfn.XLOOKUP($A106,'indicador-objetivo'!$A:$A,'indicador-objetivo'!K:K,"DATO NO ENCONTRADO",0)</f>
        <v>1.79</v>
      </c>
      <c r="N106" s="6">
        <f>_xlfn.XLOOKUP($A106,'indicador-objetivo'!$A:$A,'indicador-objetivo'!L:L,"DATO NO ENCONTRADO",0)</f>
        <v>1.38</v>
      </c>
      <c r="O106" s="6">
        <f>_xlfn.XLOOKUP($A106,'indicador-objetivo'!$A:$A,'indicador-objetivo'!M:M,"DATO NO ENCONTRADO",0)</f>
        <v>2.52</v>
      </c>
      <c r="P106" s="145"/>
      <c r="Q106" s="342" t="s">
        <v>472</v>
      </c>
      <c r="R106" s="6" t="s">
        <v>144</v>
      </c>
      <c r="S106" s="9">
        <v>0</v>
      </c>
      <c r="T106" s="9">
        <v>0</v>
      </c>
      <c r="U106" s="9">
        <v>0</v>
      </c>
      <c r="V106" s="9">
        <v>0</v>
      </c>
      <c r="W106" s="7">
        <v>0</v>
      </c>
      <c r="X106" s="7">
        <v>0</v>
      </c>
      <c r="Y106" s="7">
        <v>0</v>
      </c>
      <c r="Z106" s="7">
        <v>0</v>
      </c>
      <c r="AA106" s="7">
        <v>0</v>
      </c>
      <c r="AB106" s="7">
        <v>0</v>
      </c>
      <c r="AC106" s="152"/>
      <c r="AD106" s="177"/>
      <c r="AE106" s="178"/>
      <c r="AF106" s="370">
        <f t="shared" si="24"/>
        <v>0</v>
      </c>
      <c r="AG106" s="7">
        <v>20</v>
      </c>
      <c r="AH106" s="6" t="s">
        <v>588</v>
      </c>
      <c r="AI106" s="5" t="s">
        <v>1087</v>
      </c>
      <c r="AJ106" s="5" t="s">
        <v>1091</v>
      </c>
      <c r="AK106" s="5" t="s">
        <v>1093</v>
      </c>
      <c r="AL106" s="5">
        <v>33</v>
      </c>
      <c r="AM106" s="5">
        <v>412</v>
      </c>
      <c r="AN106" s="9">
        <v>50</v>
      </c>
      <c r="AO106" s="9">
        <v>0</v>
      </c>
      <c r="AP106" s="9">
        <v>0</v>
      </c>
      <c r="AQ106" s="6" t="s">
        <v>1134</v>
      </c>
      <c r="AR106" s="152">
        <v>150</v>
      </c>
      <c r="AS106" s="152">
        <f t="shared" si="35"/>
        <v>100</v>
      </c>
      <c r="AT106" s="215">
        <f t="shared" si="36"/>
        <v>2</v>
      </c>
      <c r="AU106" s="381"/>
      <c r="AZ106" s="321" t="str">
        <f t="shared" si="25"/>
        <v>Falta diligenciar presupuesto asignado</v>
      </c>
      <c r="BA106" s="132" t="str">
        <f t="shared" si="26"/>
        <v>No Stock</v>
      </c>
      <c r="BB106" s="132" t="str">
        <f t="shared" si="27"/>
        <v>NO</v>
      </c>
      <c r="BC106" s="132" t="str">
        <f t="shared" si="28"/>
        <v>NO</v>
      </c>
      <c r="BD106" s="393" t="str">
        <f t="shared" si="29"/>
        <v>N/A o problema por ser Stock</v>
      </c>
      <c r="BE106" s="384" t="e">
        <f>VLOOKUP(B106,[1]Gastos!$A$11:$R$4776,17,FALSE)</f>
        <v>#N/A</v>
      </c>
      <c r="BF106" s="384">
        <f t="shared" si="30"/>
        <v>0</v>
      </c>
      <c r="BG106" s="425" t="str">
        <f t="shared" si="40"/>
        <v>0112-0123</v>
      </c>
    </row>
    <row r="107" spans="1:59" s="1" customFormat="1" ht="20.100000000000001" hidden="1" customHeight="1" x14ac:dyDescent="0.25">
      <c r="A107" s="14" t="str">
        <f t="shared" si="22"/>
        <v>0113-0109</v>
      </c>
      <c r="B107" s="14" t="str">
        <f t="shared" si="23"/>
        <v>0113-0112</v>
      </c>
      <c r="C107" s="1" t="s">
        <v>1592</v>
      </c>
      <c r="D107" s="5" t="s">
        <v>19</v>
      </c>
      <c r="E107" s="6" t="s">
        <v>61</v>
      </c>
      <c r="F107" s="358" t="str">
        <f>VLOOKUP($B107,'producto-objetivo'!$A:$G,4,0)</f>
        <v>09</v>
      </c>
      <c r="G107" s="6" t="str">
        <f>VLOOKUP($B107,'producto-objetivo'!$A:$G,5,0)</f>
        <v>Mejorar los servicios de atención a la ciudadanía</v>
      </c>
      <c r="H107" s="6" t="str">
        <f>_xlfn.XLOOKUP($A107,'indicador-objetivo'!$A:$A,'indicador-objetivo'!F:F,"DATO NO ENCONTRADO",0)</f>
        <v>5</v>
      </c>
      <c r="I107" s="6" t="str">
        <f>_xlfn.XLOOKUP($A107,'indicador-objetivo'!$A:$A,'indicador-objetivo'!G:G,"DATO NO ENCONTRADO",0)</f>
        <v>Niveles de satisfacción de los ciudadanos y partes interesadas alcanzados</v>
      </c>
      <c r="J107" s="6" t="str">
        <f>_xlfn.XLOOKUP($A107,'indicador-objetivo'!$A:$A,'indicador-objetivo'!H:H,"DATO NO ENCONTRADO",0)</f>
        <v>Flujo</v>
      </c>
      <c r="K107" s="6" t="str">
        <f>_xlfn.XLOOKUP($A107,'indicador-objetivo'!$A:$A,'indicador-objetivo'!I:I,"DATO NO ENCONTRADO",0)</f>
        <v>Anual</v>
      </c>
      <c r="L107" s="6" t="str">
        <f>_xlfn.XLOOKUP($A107,'indicador-objetivo'!$A:$A,'indicador-objetivo'!J:J,"DATO NO ENCONTRADO",0)</f>
        <v>%</v>
      </c>
      <c r="M107" s="6">
        <f>_xlfn.XLOOKUP($A107,'indicador-objetivo'!$A:$A,'indicador-objetivo'!K:K,"DATO NO ENCONTRADO",0)</f>
        <v>96.16</v>
      </c>
      <c r="N107" s="6">
        <f>_xlfn.XLOOKUP($A107,'indicador-objetivo'!$A:$A,'indicador-objetivo'!L:L,"DATO NO ENCONTRADO",0)</f>
        <v>96.17</v>
      </c>
      <c r="O107" s="6">
        <f>_xlfn.XLOOKUP($A107,'indicador-objetivo'!$A:$A,'indicador-objetivo'!M:M,"DATO NO ENCONTRADO",0)</f>
        <v>96.16</v>
      </c>
      <c r="P107" s="145"/>
      <c r="Q107" s="342" t="s">
        <v>478</v>
      </c>
      <c r="R107" s="6" t="s">
        <v>145</v>
      </c>
      <c r="S107" s="8">
        <v>117721.947</v>
      </c>
      <c r="T107" s="9">
        <v>117721.947</v>
      </c>
      <c r="U107" s="9">
        <v>63366.628429000004</v>
      </c>
      <c r="V107" s="9">
        <v>17657.286866999999</v>
      </c>
      <c r="W107" s="7" t="s">
        <v>516</v>
      </c>
      <c r="X107" s="7" t="s">
        <v>516</v>
      </c>
      <c r="Y107" s="7" t="s">
        <v>516</v>
      </c>
      <c r="Z107" s="7" t="s">
        <v>516</v>
      </c>
      <c r="AA107" s="7" t="s">
        <v>516</v>
      </c>
      <c r="AB107" s="7" t="s">
        <v>515</v>
      </c>
      <c r="AC107" s="9">
        <v>129092</v>
      </c>
      <c r="AD107" s="142"/>
      <c r="AE107" s="142"/>
      <c r="AF107" s="370">
        <f t="shared" si="24"/>
        <v>16531930000</v>
      </c>
      <c r="AG107" s="7">
        <v>16</v>
      </c>
      <c r="AH107" s="6" t="s">
        <v>589</v>
      </c>
      <c r="AI107" s="5" t="s">
        <v>1085</v>
      </c>
      <c r="AJ107" s="5" t="s">
        <v>1091</v>
      </c>
      <c r="AK107" s="5" t="s">
        <v>1094</v>
      </c>
      <c r="AL107" s="5">
        <v>100</v>
      </c>
      <c r="AM107" s="5">
        <v>100</v>
      </c>
      <c r="AN107" s="9">
        <v>100</v>
      </c>
      <c r="AO107" s="9">
        <v>100</v>
      </c>
      <c r="AP107" s="9">
        <v>100</v>
      </c>
      <c r="AQ107" s="6" t="s">
        <v>1135</v>
      </c>
      <c r="AR107" s="152"/>
      <c r="AS107" s="152"/>
      <c r="AT107" s="152"/>
      <c r="AU107" s="378"/>
      <c r="AY107" s="1" t="s">
        <v>3726</v>
      </c>
      <c r="AZ107" s="321" t="str">
        <f t="shared" si="25"/>
        <v>Ok</v>
      </c>
      <c r="BA107" s="132" t="str">
        <f t="shared" si="26"/>
        <v>Es Sotock</v>
      </c>
      <c r="BB107" s="132" t="str">
        <f t="shared" si="27"/>
        <v>OK</v>
      </c>
      <c r="BC107" s="132" t="str">
        <f t="shared" si="28"/>
        <v>OK</v>
      </c>
      <c r="BD107" s="393" t="str">
        <f t="shared" si="29"/>
        <v>Stock OK</v>
      </c>
      <c r="BE107" s="384">
        <f>VLOOKUP(B107,[1]Gastos!$A$11:$R$4776,17,FALSE)</f>
        <v>16531930000</v>
      </c>
      <c r="BF107" s="384">
        <f t="shared" si="30"/>
        <v>16531930000</v>
      </c>
      <c r="BG107" s="425" t="str">
        <f t="shared" si="40"/>
        <v>0113-0112</v>
      </c>
    </row>
    <row r="108" spans="1:59" s="1" customFormat="1" ht="20.100000000000001" hidden="1" customHeight="1" x14ac:dyDescent="0.25">
      <c r="A108" s="14" t="str">
        <f t="shared" si="22"/>
        <v>0113-0207</v>
      </c>
      <c r="B108" s="14" t="str">
        <f t="shared" si="23"/>
        <v>0113-0208</v>
      </c>
      <c r="C108" s="1" t="s">
        <v>1592</v>
      </c>
      <c r="D108" s="5" t="s">
        <v>1949</v>
      </c>
      <c r="E108" s="6" t="s">
        <v>61</v>
      </c>
      <c r="F108" s="358" t="str">
        <f>VLOOKUP($B108,'producto-objetivo'!$A:$G,4,0)</f>
        <v>07</v>
      </c>
      <c r="G108" s="6" t="str">
        <f>VLOOKUP($B108,'producto-objetivo'!$A:$G,5,0)</f>
        <v>Mantener el tiempo de desplazamiento de los ciudadanos</v>
      </c>
      <c r="H108" s="6" t="str">
        <f>_xlfn.XLOOKUP($A108,'indicador-objetivo'!$A:$A,'indicador-objetivo'!F:F,"DATO NO ENCONTRADO",0)</f>
        <v>6</v>
      </c>
      <c r="I108" s="6" t="str">
        <f>_xlfn.XLOOKUP($A108,'indicador-objetivo'!$A:$A,'indicador-objetivo'!G:G,"DATO NO ENCONTRADO",0)</f>
        <v>Tiempo promedio de viaje en la ciudad</v>
      </c>
      <c r="J108" s="6" t="str">
        <f>_xlfn.XLOOKUP($A108,'indicador-objetivo'!$A:$A,'indicador-objetivo'!H:H,"DATO NO ENCONTRADO",0)</f>
        <v>Flujo</v>
      </c>
      <c r="K108" s="6" t="str">
        <f>_xlfn.XLOOKUP($A108,'indicador-objetivo'!$A:$A,'indicador-objetivo'!I:I,"DATO NO ENCONTRADO",0)</f>
        <v>Anual</v>
      </c>
      <c r="L108" s="6" t="str">
        <f>_xlfn.XLOOKUP($A108,'indicador-objetivo'!$A:$A,'indicador-objetivo'!J:J,"DATO NO ENCONTRADO",0)</f>
        <v>VAL</v>
      </c>
      <c r="M108" s="6">
        <f>_xlfn.XLOOKUP($A108,'indicador-objetivo'!$A:$A,'indicador-objetivo'!K:K,"DATO NO ENCONTRADO",0)</f>
        <v>53.9</v>
      </c>
      <c r="N108" s="6">
        <f>_xlfn.XLOOKUP($A108,'indicador-objetivo'!$A:$A,'indicador-objetivo'!L:L,"DATO NO ENCONTRADO",0)</f>
        <v>60</v>
      </c>
      <c r="O108" s="6">
        <f>_xlfn.XLOOKUP($A108,'indicador-objetivo'!$A:$A,'indicador-objetivo'!M:M,"DATO NO ENCONTRADO",0)</f>
        <v>60</v>
      </c>
      <c r="P108" s="145"/>
      <c r="Q108" s="342" t="s">
        <v>467</v>
      </c>
      <c r="R108" s="6" t="s">
        <v>146</v>
      </c>
      <c r="S108" s="8">
        <v>147749.29</v>
      </c>
      <c r="T108" s="9">
        <v>147749.29</v>
      </c>
      <c r="U108" s="9">
        <v>90045.639339000001</v>
      </c>
      <c r="V108" s="9">
        <v>27342.824395</v>
      </c>
      <c r="W108" s="7" t="s">
        <v>516</v>
      </c>
      <c r="X108" s="7" t="s">
        <v>515</v>
      </c>
      <c r="Y108" s="7" t="s">
        <v>516</v>
      </c>
      <c r="Z108" s="7" t="s">
        <v>515</v>
      </c>
      <c r="AA108" s="7" t="s">
        <v>515</v>
      </c>
      <c r="AB108" s="7" t="s">
        <v>515</v>
      </c>
      <c r="AC108" s="9">
        <v>245952</v>
      </c>
      <c r="AD108" s="142"/>
      <c r="AE108" s="142"/>
      <c r="AF108" s="370">
        <f t="shared" si="24"/>
        <v>0</v>
      </c>
      <c r="AG108" s="7">
        <v>8</v>
      </c>
      <c r="AH108" s="6" t="s">
        <v>590</v>
      </c>
      <c r="AI108" s="5" t="s">
        <v>1088</v>
      </c>
      <c r="AJ108" s="5" t="s">
        <v>1091</v>
      </c>
      <c r="AK108" s="5" t="s">
        <v>1094</v>
      </c>
      <c r="AL108" s="5">
        <v>30</v>
      </c>
      <c r="AM108" s="5">
        <v>29</v>
      </c>
      <c r="AN108" s="9">
        <v>29</v>
      </c>
      <c r="AO108" s="9">
        <v>29</v>
      </c>
      <c r="AP108" s="9">
        <v>100</v>
      </c>
      <c r="AQ108" s="6" t="s">
        <v>1136</v>
      </c>
      <c r="AR108" s="152"/>
      <c r="AS108" s="152"/>
      <c r="AT108" s="152"/>
      <c r="AU108" s="378"/>
      <c r="AZ108" s="321" t="str">
        <f t="shared" si="25"/>
        <v>Falta diligenciar presupuesto asignado</v>
      </c>
      <c r="BA108" s="132" t="str">
        <f t="shared" si="26"/>
        <v>No Stock</v>
      </c>
      <c r="BB108" s="132" t="str">
        <f t="shared" si="27"/>
        <v>NO</v>
      </c>
      <c r="BC108" s="132" t="str">
        <f t="shared" si="28"/>
        <v>OK</v>
      </c>
      <c r="BD108" s="393" t="str">
        <f t="shared" si="29"/>
        <v>N/A o problema por ser Stock</v>
      </c>
      <c r="BE108" s="384" t="e">
        <f>VLOOKUP(B108,[1]Gastos!$A$11:$R$4776,17,FALSE)</f>
        <v>#N/A</v>
      </c>
      <c r="BF108" s="384">
        <f t="shared" si="30"/>
        <v>0</v>
      </c>
      <c r="BG108" s="425" t="str">
        <f t="shared" si="40"/>
        <v>0113-0208</v>
      </c>
    </row>
    <row r="109" spans="1:59" s="1" customFormat="1" ht="20.100000000000001" hidden="1" customHeight="1" x14ac:dyDescent="0.25">
      <c r="A109" s="14" t="str">
        <f t="shared" si="22"/>
        <v>0113-0207</v>
      </c>
      <c r="B109" s="14" t="str">
        <f t="shared" si="23"/>
        <v>0113-0208</v>
      </c>
      <c r="C109" s="1" t="s">
        <v>1592</v>
      </c>
      <c r="D109" s="5" t="s">
        <v>1949</v>
      </c>
      <c r="E109" s="6" t="s">
        <v>61</v>
      </c>
      <c r="F109" s="358" t="str">
        <f>VLOOKUP($B109,'producto-objetivo'!$A:$G,4,0)</f>
        <v>07</v>
      </c>
      <c r="G109" s="6" t="str">
        <f>VLOOKUP($B109,'producto-objetivo'!$A:$G,5,0)</f>
        <v>Mantener el tiempo de desplazamiento de los ciudadanos</v>
      </c>
      <c r="H109" s="6" t="str">
        <f>_xlfn.XLOOKUP($A109,'indicador-objetivo'!$A:$A,'indicador-objetivo'!F:F,"DATO NO ENCONTRADO",0)</f>
        <v>6</v>
      </c>
      <c r="I109" s="6" t="str">
        <f>_xlfn.XLOOKUP($A109,'indicador-objetivo'!$A:$A,'indicador-objetivo'!G:G,"DATO NO ENCONTRADO",0)</f>
        <v>Tiempo promedio de viaje en la ciudad</v>
      </c>
      <c r="J109" s="6" t="str">
        <f>_xlfn.XLOOKUP($A109,'indicador-objetivo'!$A:$A,'indicador-objetivo'!H:H,"DATO NO ENCONTRADO",0)</f>
        <v>Flujo</v>
      </c>
      <c r="K109" s="6" t="str">
        <f>_xlfn.XLOOKUP($A109,'indicador-objetivo'!$A:$A,'indicador-objetivo'!I:I,"DATO NO ENCONTRADO",0)</f>
        <v>Anual</v>
      </c>
      <c r="L109" s="6" t="str">
        <f>_xlfn.XLOOKUP($A109,'indicador-objetivo'!$A:$A,'indicador-objetivo'!J:J,"DATO NO ENCONTRADO",0)</f>
        <v>VAL</v>
      </c>
      <c r="M109" s="6">
        <f>_xlfn.XLOOKUP($A109,'indicador-objetivo'!$A:$A,'indicador-objetivo'!K:K,"DATO NO ENCONTRADO",0)</f>
        <v>53.9</v>
      </c>
      <c r="N109" s="6">
        <f>_xlfn.XLOOKUP($A109,'indicador-objetivo'!$A:$A,'indicador-objetivo'!L:L,"DATO NO ENCONTRADO",0)</f>
        <v>60</v>
      </c>
      <c r="O109" s="6">
        <f>_xlfn.XLOOKUP($A109,'indicador-objetivo'!$A:$A,'indicador-objetivo'!M:M,"DATO NO ENCONTRADO",0)</f>
        <v>60</v>
      </c>
      <c r="P109" s="145"/>
      <c r="Q109" s="342" t="s">
        <v>467</v>
      </c>
      <c r="R109" s="6" t="s">
        <v>146</v>
      </c>
      <c r="S109" s="8">
        <v>0</v>
      </c>
      <c r="T109" s="9">
        <v>0</v>
      </c>
      <c r="U109" s="9">
        <v>0</v>
      </c>
      <c r="V109" s="9">
        <v>0</v>
      </c>
      <c r="W109" s="7">
        <v>0</v>
      </c>
      <c r="X109" s="7">
        <v>0</v>
      </c>
      <c r="Y109" s="7">
        <v>0</v>
      </c>
      <c r="Z109" s="7">
        <v>0</v>
      </c>
      <c r="AA109" s="7">
        <v>0</v>
      </c>
      <c r="AB109" s="7">
        <v>0</v>
      </c>
      <c r="AC109" s="9"/>
      <c r="AD109" s="142"/>
      <c r="AE109" s="142"/>
      <c r="AF109" s="370">
        <f t="shared" si="24"/>
        <v>0</v>
      </c>
      <c r="AG109" s="7">
        <v>9</v>
      </c>
      <c r="AH109" s="6" t="s">
        <v>591</v>
      </c>
      <c r="AI109" s="5" t="s">
        <v>1084</v>
      </c>
      <c r="AJ109" s="5" t="s">
        <v>1091</v>
      </c>
      <c r="AK109" s="5" t="s">
        <v>1093</v>
      </c>
      <c r="AL109" s="5">
        <v>83</v>
      </c>
      <c r="AM109" s="5">
        <v>240</v>
      </c>
      <c r="AN109" s="9">
        <v>15</v>
      </c>
      <c r="AO109" s="9">
        <v>7</v>
      </c>
      <c r="AP109" s="9">
        <v>46.6666666666667</v>
      </c>
      <c r="AQ109" s="6" t="s">
        <v>1137</v>
      </c>
      <c r="AR109" s="152"/>
      <c r="AS109" s="152"/>
      <c r="AT109" s="152"/>
      <c r="AU109" s="378"/>
      <c r="AZ109" s="321" t="str">
        <f t="shared" si="25"/>
        <v>Falta diligenciar presupuesto asignado</v>
      </c>
      <c r="BA109" s="132" t="str">
        <f t="shared" si="26"/>
        <v>No Stock</v>
      </c>
      <c r="BB109" s="132" t="str">
        <f t="shared" si="27"/>
        <v>NO</v>
      </c>
      <c r="BC109" s="132" t="str">
        <f t="shared" si="28"/>
        <v>NO</v>
      </c>
      <c r="BD109" s="393" t="str">
        <f t="shared" si="29"/>
        <v>N/A o problema por ser Stock</v>
      </c>
      <c r="BE109" s="384" t="e">
        <f>VLOOKUP(B109,[1]Gastos!$A$11:$R$4776,17,FALSE)</f>
        <v>#N/A</v>
      </c>
      <c r="BF109" s="384">
        <f t="shared" si="30"/>
        <v>0</v>
      </c>
      <c r="BG109" s="425" t="str">
        <f t="shared" si="40"/>
        <v>0113-0208</v>
      </c>
    </row>
    <row r="110" spans="1:59" s="1" customFormat="1" ht="20.100000000000001" hidden="1" customHeight="1" x14ac:dyDescent="0.25">
      <c r="A110" s="14" t="str">
        <f t="shared" si="22"/>
        <v>0113-0207</v>
      </c>
      <c r="B110" s="14" t="str">
        <f t="shared" si="23"/>
        <v>0113-0208</v>
      </c>
      <c r="C110" s="1" t="s">
        <v>1592</v>
      </c>
      <c r="D110" s="5" t="s">
        <v>1949</v>
      </c>
      <c r="E110" s="6" t="s">
        <v>61</v>
      </c>
      <c r="F110" s="358" t="str">
        <f>VLOOKUP($B110,'producto-objetivo'!$A:$G,4,0)</f>
        <v>07</v>
      </c>
      <c r="G110" s="6" t="str">
        <f>VLOOKUP($B110,'producto-objetivo'!$A:$G,5,0)</f>
        <v>Mantener el tiempo de desplazamiento de los ciudadanos</v>
      </c>
      <c r="H110" s="6" t="str">
        <f>_xlfn.XLOOKUP($A110,'indicador-objetivo'!$A:$A,'indicador-objetivo'!F:F,"DATO NO ENCONTRADO",0)</f>
        <v>6</v>
      </c>
      <c r="I110" s="6" t="str">
        <f>_xlfn.XLOOKUP($A110,'indicador-objetivo'!$A:$A,'indicador-objetivo'!G:G,"DATO NO ENCONTRADO",0)</f>
        <v>Tiempo promedio de viaje en la ciudad</v>
      </c>
      <c r="J110" s="6" t="str">
        <f>_xlfn.XLOOKUP($A110,'indicador-objetivo'!$A:$A,'indicador-objetivo'!H:H,"DATO NO ENCONTRADO",0)</f>
        <v>Flujo</v>
      </c>
      <c r="K110" s="6" t="str">
        <f>_xlfn.XLOOKUP($A110,'indicador-objetivo'!$A:$A,'indicador-objetivo'!I:I,"DATO NO ENCONTRADO",0)</f>
        <v>Anual</v>
      </c>
      <c r="L110" s="6" t="str">
        <f>_xlfn.XLOOKUP($A110,'indicador-objetivo'!$A:$A,'indicador-objetivo'!J:J,"DATO NO ENCONTRADO",0)</f>
        <v>VAL</v>
      </c>
      <c r="M110" s="6">
        <f>_xlfn.XLOOKUP($A110,'indicador-objetivo'!$A:$A,'indicador-objetivo'!K:K,"DATO NO ENCONTRADO",0)</f>
        <v>53.9</v>
      </c>
      <c r="N110" s="6">
        <f>_xlfn.XLOOKUP($A110,'indicador-objetivo'!$A:$A,'indicador-objetivo'!L:L,"DATO NO ENCONTRADO",0)</f>
        <v>60</v>
      </c>
      <c r="O110" s="6">
        <f>_xlfn.XLOOKUP($A110,'indicador-objetivo'!$A:$A,'indicador-objetivo'!M:M,"DATO NO ENCONTRADO",0)</f>
        <v>60</v>
      </c>
      <c r="P110" s="145"/>
      <c r="Q110" s="342" t="s">
        <v>467</v>
      </c>
      <c r="R110" s="6" t="s">
        <v>146</v>
      </c>
      <c r="S110" s="8">
        <v>0</v>
      </c>
      <c r="T110" s="9">
        <v>0</v>
      </c>
      <c r="U110" s="9">
        <v>0</v>
      </c>
      <c r="V110" s="9">
        <v>0</v>
      </c>
      <c r="W110" s="7">
        <v>0</v>
      </c>
      <c r="X110" s="7">
        <v>0</v>
      </c>
      <c r="Y110" s="7">
        <v>0</v>
      </c>
      <c r="Z110" s="7">
        <v>0</v>
      </c>
      <c r="AA110" s="7">
        <v>0</v>
      </c>
      <c r="AB110" s="7">
        <v>0</v>
      </c>
      <c r="AC110" s="9"/>
      <c r="AD110" s="142"/>
      <c r="AE110" s="142"/>
      <c r="AF110" s="370">
        <f t="shared" si="24"/>
        <v>0</v>
      </c>
      <c r="AG110" s="7">
        <v>10</v>
      </c>
      <c r="AH110" s="6" t="s">
        <v>592</v>
      </c>
      <c r="AI110" s="5" t="s">
        <v>1084</v>
      </c>
      <c r="AJ110" s="5" t="s">
        <v>1091</v>
      </c>
      <c r="AK110" s="5" t="s">
        <v>1094</v>
      </c>
      <c r="AL110" s="5">
        <v>95</v>
      </c>
      <c r="AM110" s="5">
        <v>100</v>
      </c>
      <c r="AN110" s="9">
        <v>5</v>
      </c>
      <c r="AO110" s="9">
        <v>5</v>
      </c>
      <c r="AP110" s="9">
        <v>100</v>
      </c>
      <c r="AQ110" s="6" t="s">
        <v>1138</v>
      </c>
      <c r="AR110" s="152"/>
      <c r="AS110" s="152"/>
      <c r="AT110" s="152"/>
      <c r="AU110" s="378"/>
      <c r="AZ110" s="321" t="str">
        <f t="shared" si="25"/>
        <v>Falta diligenciar presupuesto asignado</v>
      </c>
      <c r="BA110" s="132" t="str">
        <f t="shared" si="26"/>
        <v>No Stock</v>
      </c>
      <c r="BB110" s="132" t="str">
        <f t="shared" si="27"/>
        <v>NO</v>
      </c>
      <c r="BC110" s="132" t="str">
        <f t="shared" si="28"/>
        <v>NO</v>
      </c>
      <c r="BD110" s="393" t="str">
        <f t="shared" si="29"/>
        <v>N/A o problema por ser Stock</v>
      </c>
      <c r="BE110" s="384" t="e">
        <f>VLOOKUP(B110,[1]Gastos!$A$11:$R$4776,17,FALSE)</f>
        <v>#N/A</v>
      </c>
      <c r="BF110" s="384">
        <f t="shared" si="30"/>
        <v>0</v>
      </c>
      <c r="BG110" s="425" t="str">
        <f t="shared" si="40"/>
        <v>0113-0208</v>
      </c>
    </row>
    <row r="111" spans="1:59" s="1" customFormat="1" ht="20.100000000000001" hidden="1" customHeight="1" x14ac:dyDescent="0.25">
      <c r="A111" s="14" t="str">
        <f t="shared" si="22"/>
        <v>0113-0209</v>
      </c>
      <c r="B111" s="14" t="str">
        <f t="shared" si="23"/>
        <v>0113-0212</v>
      </c>
      <c r="C111" s="1" t="s">
        <v>1592</v>
      </c>
      <c r="D111" s="5" t="s">
        <v>1949</v>
      </c>
      <c r="E111" s="6" t="s">
        <v>61</v>
      </c>
      <c r="F111" s="358" t="str">
        <f>VLOOKUP($B111,'producto-objetivo'!$A:$G,4,0)</f>
        <v>09</v>
      </c>
      <c r="G111" s="6" t="str">
        <f>VLOOKUP($B111,'producto-objetivo'!$A:$G,5,0)</f>
        <v>Mejorar los servicios de atención a la ciudadanía</v>
      </c>
      <c r="H111" s="6" t="str">
        <f>_xlfn.XLOOKUP($A111,'indicador-objetivo'!$A:$A,'indicador-objetivo'!F:F,"DATO NO ENCONTRADO",0)</f>
        <v>5</v>
      </c>
      <c r="I111" s="6" t="str">
        <f>_xlfn.XLOOKUP($A111,'indicador-objetivo'!$A:$A,'indicador-objetivo'!G:G,"DATO NO ENCONTRADO",0)</f>
        <v>Niveles de satisfacción de los ciudadanos y partes interesadas alcanzados</v>
      </c>
      <c r="J111" s="6" t="str">
        <f>_xlfn.XLOOKUP($A111,'indicador-objetivo'!$A:$A,'indicador-objetivo'!H:H,"DATO NO ENCONTRADO",0)</f>
        <v>Flujo</v>
      </c>
      <c r="K111" s="6" t="str">
        <f>_xlfn.XLOOKUP($A111,'indicador-objetivo'!$A:$A,'indicador-objetivo'!I:I,"DATO NO ENCONTRADO",0)</f>
        <v>Anual</v>
      </c>
      <c r="L111" s="6" t="str">
        <f>_xlfn.XLOOKUP($A111,'indicador-objetivo'!$A:$A,'indicador-objetivo'!J:J,"DATO NO ENCONTRADO",0)</f>
        <v>%</v>
      </c>
      <c r="M111" s="6">
        <f>_xlfn.XLOOKUP($A111,'indicador-objetivo'!$A:$A,'indicador-objetivo'!K:K,"DATO NO ENCONTRADO",0)</f>
        <v>96.16</v>
      </c>
      <c r="N111" s="6">
        <f>_xlfn.XLOOKUP($A111,'indicador-objetivo'!$A:$A,'indicador-objetivo'!L:L,"DATO NO ENCONTRADO",0)</f>
        <v>96.17</v>
      </c>
      <c r="O111" s="6">
        <f>_xlfn.XLOOKUP($A111,'indicador-objetivo'!$A:$A,'indicador-objetivo'!M:M,"DATO NO ENCONTRADO",0)</f>
        <v>96.16</v>
      </c>
      <c r="P111" s="145"/>
      <c r="Q111" s="342" t="s">
        <v>478</v>
      </c>
      <c r="R111" s="6" t="s">
        <v>145</v>
      </c>
      <c r="S111" s="8">
        <v>0</v>
      </c>
      <c r="T111" s="9">
        <v>0</v>
      </c>
      <c r="U111" s="9">
        <v>0</v>
      </c>
      <c r="V111" s="9">
        <v>0</v>
      </c>
      <c r="W111" s="7">
        <v>0</v>
      </c>
      <c r="X111" s="7">
        <v>0</v>
      </c>
      <c r="Y111" s="7">
        <v>0</v>
      </c>
      <c r="Z111" s="7">
        <v>0</v>
      </c>
      <c r="AA111" s="7">
        <v>0</v>
      </c>
      <c r="AB111" s="7">
        <v>0</v>
      </c>
      <c r="AC111" s="9"/>
      <c r="AD111" s="142"/>
      <c r="AE111" s="142"/>
      <c r="AF111" s="370">
        <f t="shared" si="24"/>
        <v>0</v>
      </c>
      <c r="AG111" s="7">
        <v>15</v>
      </c>
      <c r="AH111" s="6" t="s">
        <v>593</v>
      </c>
      <c r="AI111" s="5" t="s">
        <v>1085</v>
      </c>
      <c r="AJ111" s="5" t="s">
        <v>1090</v>
      </c>
      <c r="AK111" s="5" t="s">
        <v>1094</v>
      </c>
      <c r="AL111" s="5">
        <v>100</v>
      </c>
      <c r="AM111" s="5">
        <v>100</v>
      </c>
      <c r="AN111" s="9">
        <v>100</v>
      </c>
      <c r="AO111" s="9"/>
      <c r="AP111" s="9"/>
      <c r="AQ111" s="6" t="s">
        <v>1139</v>
      </c>
      <c r="AR111" s="152"/>
      <c r="AS111" s="152"/>
      <c r="AT111" s="152"/>
      <c r="AU111" s="378"/>
      <c r="AY111" s="1" t="s">
        <v>3726</v>
      </c>
      <c r="AZ111" s="321" t="str">
        <f t="shared" si="25"/>
        <v>Falta diligenciar presupuesto asignado</v>
      </c>
      <c r="BA111" s="132" t="str">
        <f t="shared" si="26"/>
        <v>Es Sotock</v>
      </c>
      <c r="BB111" s="132" t="str">
        <f t="shared" si="27"/>
        <v>OK</v>
      </c>
      <c r="BC111" s="132" t="str">
        <f t="shared" si="28"/>
        <v>OK</v>
      </c>
      <c r="BD111" s="393" t="str">
        <f t="shared" si="29"/>
        <v>Stock OK</v>
      </c>
      <c r="BE111" s="384" t="e">
        <f>VLOOKUP(B111,[1]Gastos!$A$11:$R$4776,17,FALSE)</f>
        <v>#N/A</v>
      </c>
      <c r="BF111" s="384">
        <f t="shared" si="30"/>
        <v>0</v>
      </c>
      <c r="BG111" s="425" t="str">
        <f t="shared" si="40"/>
        <v>0113-0212</v>
      </c>
    </row>
    <row r="112" spans="1:59" s="1" customFormat="1" ht="20.100000000000001" hidden="1" customHeight="1" x14ac:dyDescent="0.25">
      <c r="A112" s="14" t="str">
        <f t="shared" si="22"/>
        <v>0113-0209</v>
      </c>
      <c r="B112" s="14" t="str">
        <f t="shared" si="23"/>
        <v>0113-0212</v>
      </c>
      <c r="C112" s="1" t="s">
        <v>1592</v>
      </c>
      <c r="D112" s="5" t="s">
        <v>1949</v>
      </c>
      <c r="E112" s="6" t="s">
        <v>61</v>
      </c>
      <c r="F112" s="358" t="str">
        <f>VLOOKUP($B112,'producto-objetivo'!$A:$G,4,0)</f>
        <v>09</v>
      </c>
      <c r="G112" s="6" t="str">
        <f>VLOOKUP($B112,'producto-objetivo'!$A:$G,5,0)</f>
        <v>Mejorar los servicios de atención a la ciudadanía</v>
      </c>
      <c r="H112" s="6" t="str">
        <f>_xlfn.XLOOKUP($A112,'indicador-objetivo'!$A:$A,'indicador-objetivo'!F:F,"DATO NO ENCONTRADO",0)</f>
        <v>5</v>
      </c>
      <c r="I112" s="6" t="str">
        <f>_xlfn.XLOOKUP($A112,'indicador-objetivo'!$A:$A,'indicador-objetivo'!G:G,"DATO NO ENCONTRADO",0)</f>
        <v>Niveles de satisfacción de los ciudadanos y partes interesadas alcanzados</v>
      </c>
      <c r="J112" s="6" t="str">
        <f>_xlfn.XLOOKUP($A112,'indicador-objetivo'!$A:$A,'indicador-objetivo'!H:H,"DATO NO ENCONTRADO",0)</f>
        <v>Flujo</v>
      </c>
      <c r="K112" s="6" t="str">
        <f>_xlfn.XLOOKUP($A112,'indicador-objetivo'!$A:$A,'indicador-objetivo'!I:I,"DATO NO ENCONTRADO",0)</f>
        <v>Anual</v>
      </c>
      <c r="L112" s="6" t="str">
        <f>_xlfn.XLOOKUP($A112,'indicador-objetivo'!$A:$A,'indicador-objetivo'!J:J,"DATO NO ENCONTRADO",0)</f>
        <v>%</v>
      </c>
      <c r="M112" s="6">
        <f>_xlfn.XLOOKUP($A112,'indicador-objetivo'!$A:$A,'indicador-objetivo'!K:K,"DATO NO ENCONTRADO",0)</f>
        <v>96.16</v>
      </c>
      <c r="N112" s="6">
        <f>_xlfn.XLOOKUP($A112,'indicador-objetivo'!$A:$A,'indicador-objetivo'!L:L,"DATO NO ENCONTRADO",0)</f>
        <v>96.17</v>
      </c>
      <c r="O112" s="6">
        <f>_xlfn.XLOOKUP($A112,'indicador-objetivo'!$A:$A,'indicador-objetivo'!M:M,"DATO NO ENCONTRADO",0)</f>
        <v>96.16</v>
      </c>
      <c r="P112" s="145"/>
      <c r="Q112" s="342" t="s">
        <v>478</v>
      </c>
      <c r="R112" s="6" t="s">
        <v>145</v>
      </c>
      <c r="S112" s="8">
        <v>0</v>
      </c>
      <c r="T112" s="9">
        <v>0</v>
      </c>
      <c r="U112" s="9">
        <v>0</v>
      </c>
      <c r="V112" s="9">
        <v>0</v>
      </c>
      <c r="W112" s="7">
        <v>0</v>
      </c>
      <c r="X112" s="7">
        <v>0</v>
      </c>
      <c r="Y112" s="7">
        <v>0</v>
      </c>
      <c r="Z112" s="7">
        <v>0</v>
      </c>
      <c r="AA112" s="7">
        <v>0</v>
      </c>
      <c r="AB112" s="7">
        <v>0</v>
      </c>
      <c r="AC112" s="9"/>
      <c r="AD112" s="142"/>
      <c r="AE112" s="142"/>
      <c r="AF112" s="370">
        <f t="shared" si="24"/>
        <v>0</v>
      </c>
      <c r="AG112" s="7">
        <v>17</v>
      </c>
      <c r="AH112" s="6" t="s">
        <v>594</v>
      </c>
      <c r="AI112" s="5" t="s">
        <v>1087</v>
      </c>
      <c r="AJ112" s="5" t="s">
        <v>1091</v>
      </c>
      <c r="AK112" s="5" t="s">
        <v>1094</v>
      </c>
      <c r="AL112" s="5">
        <v>95</v>
      </c>
      <c r="AM112" s="5">
        <v>98</v>
      </c>
      <c r="AN112" s="9">
        <v>98</v>
      </c>
      <c r="AO112" s="9">
        <v>95</v>
      </c>
      <c r="AP112" s="9">
        <v>96.938775510204096</v>
      </c>
      <c r="AQ112" s="6" t="s">
        <v>1140</v>
      </c>
      <c r="AR112" s="152"/>
      <c r="AS112" s="152"/>
      <c r="AT112" s="152"/>
      <c r="AU112" s="378"/>
      <c r="AY112" s="1" t="s">
        <v>3726</v>
      </c>
      <c r="AZ112" s="321" t="str">
        <f t="shared" si="25"/>
        <v>Falta diligenciar presupuesto asignado</v>
      </c>
      <c r="BA112" s="132" t="str">
        <f t="shared" si="26"/>
        <v>No Stock</v>
      </c>
      <c r="BB112" s="132" t="str">
        <f t="shared" si="27"/>
        <v>NO</v>
      </c>
      <c r="BC112" s="132" t="str">
        <f t="shared" si="28"/>
        <v>OK</v>
      </c>
      <c r="BD112" s="393" t="str">
        <f t="shared" si="29"/>
        <v>N/A o problema por ser Stock</v>
      </c>
      <c r="BE112" s="384" t="e">
        <f>VLOOKUP(B112,[1]Gastos!$A$11:$R$4776,17,FALSE)</f>
        <v>#N/A</v>
      </c>
      <c r="BF112" s="384">
        <f t="shared" si="30"/>
        <v>0</v>
      </c>
      <c r="BG112" s="425" t="str">
        <f t="shared" si="40"/>
        <v>0113-0212</v>
      </c>
    </row>
    <row r="113" spans="1:59" s="1" customFormat="1" ht="20.100000000000001" hidden="1" customHeight="1" x14ac:dyDescent="0.25">
      <c r="A113" s="14" t="str">
        <f t="shared" si="22"/>
        <v>0113-0209</v>
      </c>
      <c r="B113" s="14" t="str">
        <f t="shared" si="23"/>
        <v>0113-0212</v>
      </c>
      <c r="C113" s="1" t="s">
        <v>1592</v>
      </c>
      <c r="D113" s="5" t="s">
        <v>1949</v>
      </c>
      <c r="E113" s="6" t="s">
        <v>61</v>
      </c>
      <c r="F113" s="358" t="str">
        <f>VLOOKUP($B113,'producto-objetivo'!$A:$G,4,0)</f>
        <v>09</v>
      </c>
      <c r="G113" s="6" t="str">
        <f>VLOOKUP($B113,'producto-objetivo'!$A:$G,5,0)</f>
        <v>Mejorar los servicios de atención a la ciudadanía</v>
      </c>
      <c r="H113" s="6" t="str">
        <f>_xlfn.XLOOKUP($A113,'indicador-objetivo'!$A:$A,'indicador-objetivo'!F:F,"DATO NO ENCONTRADO",0)</f>
        <v>5</v>
      </c>
      <c r="I113" s="6" t="str">
        <f>_xlfn.XLOOKUP($A113,'indicador-objetivo'!$A:$A,'indicador-objetivo'!G:G,"DATO NO ENCONTRADO",0)</f>
        <v>Niveles de satisfacción de los ciudadanos y partes interesadas alcanzados</v>
      </c>
      <c r="J113" s="6" t="str">
        <f>_xlfn.XLOOKUP($A113,'indicador-objetivo'!$A:$A,'indicador-objetivo'!H:H,"DATO NO ENCONTRADO",0)</f>
        <v>Flujo</v>
      </c>
      <c r="K113" s="6" t="str">
        <f>_xlfn.XLOOKUP($A113,'indicador-objetivo'!$A:$A,'indicador-objetivo'!I:I,"DATO NO ENCONTRADO",0)</f>
        <v>Anual</v>
      </c>
      <c r="L113" s="6" t="str">
        <f>_xlfn.XLOOKUP($A113,'indicador-objetivo'!$A:$A,'indicador-objetivo'!J:J,"DATO NO ENCONTRADO",0)</f>
        <v>%</v>
      </c>
      <c r="M113" s="6">
        <f>_xlfn.XLOOKUP($A113,'indicador-objetivo'!$A:$A,'indicador-objetivo'!K:K,"DATO NO ENCONTRADO",0)</f>
        <v>96.16</v>
      </c>
      <c r="N113" s="6">
        <f>_xlfn.XLOOKUP($A113,'indicador-objetivo'!$A:$A,'indicador-objetivo'!L:L,"DATO NO ENCONTRADO",0)</f>
        <v>96.17</v>
      </c>
      <c r="O113" s="6">
        <f>_xlfn.XLOOKUP($A113,'indicador-objetivo'!$A:$A,'indicador-objetivo'!M:M,"DATO NO ENCONTRADO",0)</f>
        <v>96.16</v>
      </c>
      <c r="P113" s="145"/>
      <c r="Q113" s="342" t="s">
        <v>478</v>
      </c>
      <c r="R113" s="6" t="s">
        <v>145</v>
      </c>
      <c r="S113" s="8">
        <v>0</v>
      </c>
      <c r="T113" s="9">
        <v>0</v>
      </c>
      <c r="U113" s="9">
        <v>0</v>
      </c>
      <c r="V113" s="9">
        <v>0</v>
      </c>
      <c r="W113" s="7">
        <v>0</v>
      </c>
      <c r="X113" s="7">
        <v>0</v>
      </c>
      <c r="Y113" s="7">
        <v>0</v>
      </c>
      <c r="Z113" s="7">
        <v>0</v>
      </c>
      <c r="AA113" s="7">
        <v>0</v>
      </c>
      <c r="AB113" s="7">
        <v>0</v>
      </c>
      <c r="AC113" s="9"/>
      <c r="AD113" s="142"/>
      <c r="AE113" s="142"/>
      <c r="AF113" s="370">
        <f t="shared" si="24"/>
        <v>0</v>
      </c>
      <c r="AG113" s="7">
        <v>18</v>
      </c>
      <c r="AH113" s="6" t="s">
        <v>595</v>
      </c>
      <c r="AI113" s="5" t="s">
        <v>1086</v>
      </c>
      <c r="AJ113" s="5" t="s">
        <v>1090</v>
      </c>
      <c r="AK113" s="5" t="s">
        <v>1093</v>
      </c>
      <c r="AL113" s="5">
        <v>7</v>
      </c>
      <c r="AM113" s="5">
        <v>17</v>
      </c>
      <c r="AN113" s="9">
        <v>8</v>
      </c>
      <c r="AO113" s="9"/>
      <c r="AP113" s="9"/>
      <c r="AQ113" s="6" t="s">
        <v>1141</v>
      </c>
      <c r="AR113" s="152"/>
      <c r="AS113" s="152"/>
      <c r="AT113" s="152"/>
      <c r="AU113" s="378"/>
      <c r="AY113" s="1" t="s">
        <v>3726</v>
      </c>
      <c r="AZ113" s="321" t="str">
        <f t="shared" si="25"/>
        <v>Falta diligenciar presupuesto asignado</v>
      </c>
      <c r="BA113" s="132" t="str">
        <f t="shared" si="26"/>
        <v>No Stock</v>
      </c>
      <c r="BB113" s="132" t="str">
        <f t="shared" si="27"/>
        <v>NO</v>
      </c>
      <c r="BC113" s="132" t="str">
        <f t="shared" si="28"/>
        <v>NO</v>
      </c>
      <c r="BD113" s="393" t="str">
        <f t="shared" si="29"/>
        <v>N/A o problema por ser Stock</v>
      </c>
      <c r="BE113" s="384" t="e">
        <f>VLOOKUP(B113,[1]Gastos!$A$11:$R$4776,17,FALSE)</f>
        <v>#N/A</v>
      </c>
      <c r="BF113" s="384">
        <f t="shared" si="30"/>
        <v>0</v>
      </c>
      <c r="BG113" s="425" t="str">
        <f t="shared" si="40"/>
        <v>0113-0212</v>
      </c>
    </row>
    <row r="114" spans="1:59" s="1" customFormat="1" ht="20.100000000000001" hidden="1" customHeight="1" x14ac:dyDescent="0.25">
      <c r="A114" s="14" t="str">
        <f t="shared" si="22"/>
        <v>0113-0205</v>
      </c>
      <c r="B114" s="14" t="str">
        <f t="shared" si="23"/>
        <v>0113-0204</v>
      </c>
      <c r="C114" s="1" t="s">
        <v>1592</v>
      </c>
      <c r="D114" s="5" t="s">
        <v>1949</v>
      </c>
      <c r="E114" s="6" t="s">
        <v>61</v>
      </c>
      <c r="F114" s="358" t="str">
        <f>VLOOKUP($B114,'producto-objetivo'!$A:$G,4,0)</f>
        <v>05</v>
      </c>
      <c r="G114" s="6" t="str">
        <f>VLOOKUP($B114,'producto-objetivo'!$A:$G,5,0)</f>
        <v>Mejorar las condiciones de seguridad vial y el comportamiento de los actores en la vía</v>
      </c>
      <c r="H114" s="6" t="str">
        <f>_xlfn.XLOOKUP($A114,'indicador-objetivo'!$A:$A,'indicador-objetivo'!F:F,"DATO NO ENCONTRADO",0)</f>
        <v>1</v>
      </c>
      <c r="I114" s="6" t="str">
        <f>_xlfn.XLOOKUP($A114,'indicador-objetivo'!$A:$A,'indicador-objetivo'!G:G,"DATO NO ENCONTRADO",0)</f>
        <v>Número de personas fallecidas en siniestros viales</v>
      </c>
      <c r="J114" s="6" t="str">
        <f>_xlfn.XLOOKUP($A114,'indicador-objetivo'!$A:$A,'indicador-objetivo'!H:H,"DATO NO ENCONTRADO",0)</f>
        <v>Reduccion</v>
      </c>
      <c r="K114" s="6" t="str">
        <f>_xlfn.XLOOKUP($A114,'indicador-objetivo'!$A:$A,'indicador-objetivo'!I:I,"DATO NO ENCONTRADO",0)</f>
        <v>Anual</v>
      </c>
      <c r="L114" s="6" t="str">
        <f>_xlfn.XLOOKUP($A114,'indicador-objetivo'!$A:$A,'indicador-objetivo'!J:J,"DATO NO ENCONTRADO",0)</f>
        <v>VAL</v>
      </c>
      <c r="M114" s="6">
        <f>_xlfn.XLOOKUP($A114,'indicador-objetivo'!$A:$A,'indicador-objetivo'!K:K,"DATO NO ENCONTRADO",0)</f>
        <v>540</v>
      </c>
      <c r="N114" s="6">
        <f>_xlfn.XLOOKUP($A114,'indicador-objetivo'!$A:$A,'indicador-objetivo'!L:L,"DATO NO ENCONTRADO",0)</f>
        <v>371</v>
      </c>
      <c r="O114" s="6">
        <f>_xlfn.XLOOKUP($A114,'indicador-objetivo'!$A:$A,'indicador-objetivo'!M:M,"DATO NO ENCONTRADO",0)</f>
        <v>524</v>
      </c>
      <c r="P114" s="145"/>
      <c r="Q114" s="342" t="s">
        <v>460</v>
      </c>
      <c r="R114" s="6" t="s">
        <v>147</v>
      </c>
      <c r="S114" s="8">
        <v>119521.12699999999</v>
      </c>
      <c r="T114" s="9">
        <v>119521.12699999999</v>
      </c>
      <c r="U114" s="9">
        <v>63974.916195999998</v>
      </c>
      <c r="V114" s="9">
        <v>26519.395986</v>
      </c>
      <c r="W114" s="7" t="s">
        <v>516</v>
      </c>
      <c r="X114" s="7" t="s">
        <v>516</v>
      </c>
      <c r="Y114" s="7" t="s">
        <v>515</v>
      </c>
      <c r="Z114" s="7" t="s">
        <v>515</v>
      </c>
      <c r="AA114" s="7" t="s">
        <v>515</v>
      </c>
      <c r="AB114" s="7" t="s">
        <v>515</v>
      </c>
      <c r="AC114" s="9">
        <v>138490</v>
      </c>
      <c r="AD114" s="142"/>
      <c r="AE114" s="142"/>
      <c r="AF114" s="370">
        <f t="shared" si="24"/>
        <v>0</v>
      </c>
      <c r="AG114" s="7">
        <v>1</v>
      </c>
      <c r="AH114" s="6" t="s">
        <v>596</v>
      </c>
      <c r="AI114" s="5" t="s">
        <v>1084</v>
      </c>
      <c r="AJ114" s="5" t="s">
        <v>1091</v>
      </c>
      <c r="AK114" s="5" t="s">
        <v>1093</v>
      </c>
      <c r="AL114" s="5">
        <v>92975</v>
      </c>
      <c r="AM114" s="5">
        <v>169714</v>
      </c>
      <c r="AN114" s="9">
        <v>16714</v>
      </c>
      <c r="AO114" s="9">
        <v>9764</v>
      </c>
      <c r="AP114" s="9">
        <v>58.418092616967797</v>
      </c>
      <c r="AQ114" s="6" t="s">
        <v>1142</v>
      </c>
      <c r="AR114" s="152"/>
      <c r="AS114" s="152"/>
      <c r="AT114" s="152"/>
      <c r="AU114" s="378"/>
      <c r="AZ114" s="321" t="str">
        <f t="shared" si="25"/>
        <v>Falta diligenciar presupuesto asignado</v>
      </c>
      <c r="BA114" s="132" t="str">
        <f t="shared" si="26"/>
        <v>No Stock</v>
      </c>
      <c r="BB114" s="132" t="str">
        <f t="shared" si="27"/>
        <v>NO</v>
      </c>
      <c r="BC114" s="132" t="str">
        <f t="shared" si="28"/>
        <v>NO</v>
      </c>
      <c r="BD114" s="393" t="str">
        <f t="shared" si="29"/>
        <v>N/A o problema por ser Stock</v>
      </c>
      <c r="BE114" s="384" t="e">
        <f>VLOOKUP(B114,[1]Gastos!$A$11:$R$4776,17,FALSE)</f>
        <v>#N/A</v>
      </c>
      <c r="BF114" s="384">
        <f t="shared" si="30"/>
        <v>0</v>
      </c>
      <c r="BG114" s="425" t="str">
        <f t="shared" si="40"/>
        <v>0113-0204</v>
      </c>
    </row>
    <row r="115" spans="1:59" s="1" customFormat="1" ht="20.100000000000001" hidden="1" customHeight="1" x14ac:dyDescent="0.25">
      <c r="A115" s="14" t="str">
        <f t="shared" si="22"/>
        <v>0113-0205</v>
      </c>
      <c r="B115" s="14" t="str">
        <f t="shared" si="23"/>
        <v>0113-0205</v>
      </c>
      <c r="C115" s="1" t="s">
        <v>1592</v>
      </c>
      <c r="D115" s="5" t="s">
        <v>1949</v>
      </c>
      <c r="E115" s="6" t="s">
        <v>61</v>
      </c>
      <c r="F115" s="358" t="str">
        <f>VLOOKUP($B115,'producto-objetivo'!$A:$G,4,0)</f>
        <v>05</v>
      </c>
      <c r="G115" s="6" t="str">
        <f>VLOOKUP($B115,'producto-objetivo'!$A:$G,5,0)</f>
        <v>Mejorar las condiciones de seguridad vial y el comportamiento de los actores en la vía</v>
      </c>
      <c r="H115" s="58" t="s">
        <v>1870</v>
      </c>
      <c r="I115" s="58" t="s">
        <v>2790</v>
      </c>
      <c r="J115" s="58" t="s">
        <v>1086</v>
      </c>
      <c r="K115" s="58" t="s">
        <v>1090</v>
      </c>
      <c r="L115" s="418" t="s">
        <v>1093</v>
      </c>
      <c r="M115" s="267">
        <v>10</v>
      </c>
      <c r="N115" s="267">
        <v>19</v>
      </c>
      <c r="O115" s="267">
        <v>10</v>
      </c>
      <c r="P115" s="145"/>
      <c r="Q115" s="342" t="s">
        <v>463</v>
      </c>
      <c r="R115" s="6" t="s">
        <v>148</v>
      </c>
      <c r="S115" s="8">
        <v>95737.510999999999</v>
      </c>
      <c r="T115" s="9">
        <v>95737.510999999999</v>
      </c>
      <c r="U115" s="9">
        <v>39768.795604999999</v>
      </c>
      <c r="V115" s="9">
        <v>16272.948479999999</v>
      </c>
      <c r="W115" s="7" t="s">
        <v>516</v>
      </c>
      <c r="X115" s="7" t="s">
        <v>516</v>
      </c>
      <c r="Y115" s="7" t="s">
        <v>516</v>
      </c>
      <c r="Z115" s="7" t="s">
        <v>516</v>
      </c>
      <c r="AA115" s="7" t="s">
        <v>516</v>
      </c>
      <c r="AB115" s="7" t="s">
        <v>515</v>
      </c>
      <c r="AC115" s="9">
        <v>95047</v>
      </c>
      <c r="AD115" s="142"/>
      <c r="AE115" s="142"/>
      <c r="AF115" s="370">
        <f t="shared" si="24"/>
        <v>245499614000</v>
      </c>
      <c r="AG115" s="7">
        <v>2</v>
      </c>
      <c r="AH115" s="6" t="s">
        <v>597</v>
      </c>
      <c r="AI115" s="5" t="s">
        <v>1084</v>
      </c>
      <c r="AJ115" s="5" t="s">
        <v>1091</v>
      </c>
      <c r="AK115" s="5" t="s">
        <v>1093</v>
      </c>
      <c r="AL115" s="5">
        <v>11019</v>
      </c>
      <c r="AM115" s="5">
        <v>30600</v>
      </c>
      <c r="AN115" s="9">
        <v>900</v>
      </c>
      <c r="AO115" s="9">
        <v>543</v>
      </c>
      <c r="AP115" s="9">
        <v>60.3333333333333</v>
      </c>
      <c r="AQ115" s="6" t="s">
        <v>1143</v>
      </c>
      <c r="AR115" s="152"/>
      <c r="AS115" s="152"/>
      <c r="AT115" s="152"/>
      <c r="AU115" s="378"/>
      <c r="AZ115" s="321" t="str">
        <f t="shared" si="25"/>
        <v>Ok</v>
      </c>
      <c r="BA115" s="132" t="str">
        <f t="shared" si="26"/>
        <v>No Stock</v>
      </c>
      <c r="BB115" s="132" t="str">
        <f t="shared" si="27"/>
        <v>NO</v>
      </c>
      <c r="BC115" s="132" t="str">
        <f t="shared" si="28"/>
        <v>NO</v>
      </c>
      <c r="BD115" s="393" t="str">
        <f t="shared" si="29"/>
        <v>N/A o problema por ser Stock</v>
      </c>
      <c r="BE115" s="384">
        <f>VLOOKUP(B115,[1]Gastos!$A$11:$R$4776,17,FALSE)</f>
        <v>245499614000</v>
      </c>
      <c r="BF115" s="384">
        <f t="shared" si="30"/>
        <v>245499614000</v>
      </c>
      <c r="BG115" s="425" t="str">
        <f t="shared" si="40"/>
        <v>0113-0205</v>
      </c>
    </row>
    <row r="116" spans="1:59" s="1" customFormat="1" ht="20.100000000000001" hidden="1" customHeight="1" x14ac:dyDescent="0.25">
      <c r="A116" s="14" t="str">
        <f t="shared" si="22"/>
        <v>0113-0205</v>
      </c>
      <c r="B116" s="14" t="str">
        <f t="shared" si="23"/>
        <v>0113-0205</v>
      </c>
      <c r="C116" s="1" t="s">
        <v>1592</v>
      </c>
      <c r="D116" s="5" t="s">
        <v>1949</v>
      </c>
      <c r="E116" s="6" t="s">
        <v>61</v>
      </c>
      <c r="F116" s="358" t="str">
        <f>VLOOKUP($B116,'producto-objetivo'!$A:$G,4,0)</f>
        <v>05</v>
      </c>
      <c r="G116" s="6" t="str">
        <f>VLOOKUP($B116,'producto-objetivo'!$A:$G,5,0)</f>
        <v>Mejorar las condiciones de seguridad vial y el comportamiento de los actores en la vía</v>
      </c>
      <c r="H116" s="58" t="s">
        <v>1870</v>
      </c>
      <c r="I116" s="58" t="s">
        <v>2790</v>
      </c>
      <c r="J116" s="58" t="s">
        <v>1086</v>
      </c>
      <c r="K116" s="58" t="s">
        <v>1090</v>
      </c>
      <c r="L116" s="418" t="s">
        <v>1093</v>
      </c>
      <c r="M116" s="267">
        <v>10</v>
      </c>
      <c r="N116" s="267">
        <v>19</v>
      </c>
      <c r="O116" s="267">
        <v>10</v>
      </c>
      <c r="P116" s="145"/>
      <c r="Q116" s="342" t="s">
        <v>463</v>
      </c>
      <c r="R116" s="6" t="s">
        <v>148</v>
      </c>
      <c r="S116" s="8">
        <v>0</v>
      </c>
      <c r="T116" s="9">
        <v>0</v>
      </c>
      <c r="U116" s="9">
        <v>0</v>
      </c>
      <c r="V116" s="9">
        <v>0</v>
      </c>
      <c r="W116" s="7">
        <v>0</v>
      </c>
      <c r="X116" s="7">
        <v>0</v>
      </c>
      <c r="Y116" s="7">
        <v>0</v>
      </c>
      <c r="Z116" s="7">
        <v>0</v>
      </c>
      <c r="AA116" s="7">
        <v>0</v>
      </c>
      <c r="AB116" s="7">
        <v>0</v>
      </c>
      <c r="AC116" s="9"/>
      <c r="AD116" s="142"/>
      <c r="AE116" s="142"/>
      <c r="AF116" s="370">
        <f t="shared" si="24"/>
        <v>0</v>
      </c>
      <c r="AG116" s="7">
        <v>3</v>
      </c>
      <c r="AH116" s="6" t="s">
        <v>598</v>
      </c>
      <c r="AI116" s="5" t="s">
        <v>1084</v>
      </c>
      <c r="AJ116" s="5" t="s">
        <v>1091</v>
      </c>
      <c r="AK116" s="5" t="s">
        <v>1093</v>
      </c>
      <c r="AL116" s="5">
        <v>63136</v>
      </c>
      <c r="AM116" s="5">
        <v>166550</v>
      </c>
      <c r="AN116" s="9">
        <v>4550</v>
      </c>
      <c r="AO116" s="9">
        <v>1915</v>
      </c>
      <c r="AP116" s="9">
        <v>42.087912087912102</v>
      </c>
      <c r="AQ116" s="6" t="s">
        <v>1144</v>
      </c>
      <c r="AR116" s="152"/>
      <c r="AS116" s="152"/>
      <c r="AT116" s="152"/>
      <c r="AU116" s="378"/>
      <c r="AZ116" s="321" t="str">
        <f t="shared" si="25"/>
        <v>Falta diligenciar presupuesto asignado</v>
      </c>
      <c r="BA116" s="132" t="str">
        <f t="shared" si="26"/>
        <v>No Stock</v>
      </c>
      <c r="BB116" s="132" t="str">
        <f t="shared" si="27"/>
        <v>NO</v>
      </c>
      <c r="BC116" s="132" t="str">
        <f t="shared" si="28"/>
        <v>NO</v>
      </c>
      <c r="BD116" s="393" t="str">
        <f t="shared" si="29"/>
        <v>N/A o problema por ser Stock</v>
      </c>
      <c r="BE116" s="384">
        <f>VLOOKUP(B116,[1]Gastos!$A$11:$R$4776,17,FALSE)</f>
        <v>245499614000</v>
      </c>
      <c r="BF116" s="384">
        <f t="shared" si="30"/>
        <v>245499614000</v>
      </c>
      <c r="BG116" s="425" t="str">
        <f t="shared" si="40"/>
        <v>0113-0205</v>
      </c>
    </row>
    <row r="117" spans="1:59" s="1" customFormat="1" ht="20.100000000000001" hidden="1" customHeight="1" x14ac:dyDescent="0.25">
      <c r="A117" s="14" t="str">
        <f t="shared" si="22"/>
        <v>0113-0205</v>
      </c>
      <c r="B117" s="14" t="str">
        <f t="shared" si="23"/>
        <v>0113-0205</v>
      </c>
      <c r="C117" s="1" t="s">
        <v>1592</v>
      </c>
      <c r="D117" s="5" t="s">
        <v>1949</v>
      </c>
      <c r="E117" s="6" t="s">
        <v>61</v>
      </c>
      <c r="F117" s="358" t="str">
        <f>VLOOKUP($B117,'producto-objetivo'!$A:$G,4,0)</f>
        <v>05</v>
      </c>
      <c r="G117" s="6" t="str">
        <f>VLOOKUP($B117,'producto-objetivo'!$A:$G,5,0)</f>
        <v>Mejorar las condiciones de seguridad vial y el comportamiento de los actores en la vía</v>
      </c>
      <c r="H117" s="58" t="s">
        <v>1870</v>
      </c>
      <c r="I117" s="58" t="s">
        <v>2790</v>
      </c>
      <c r="J117" s="58" t="s">
        <v>1086</v>
      </c>
      <c r="K117" s="58" t="s">
        <v>1090</v>
      </c>
      <c r="L117" s="418" t="s">
        <v>1093</v>
      </c>
      <c r="M117" s="267">
        <v>10</v>
      </c>
      <c r="N117" s="267">
        <v>19</v>
      </c>
      <c r="O117" s="267">
        <v>10</v>
      </c>
      <c r="P117" s="145"/>
      <c r="Q117" s="342" t="s">
        <v>463</v>
      </c>
      <c r="R117" s="6" t="s">
        <v>148</v>
      </c>
      <c r="S117" s="8">
        <v>0</v>
      </c>
      <c r="T117" s="9">
        <v>0</v>
      </c>
      <c r="U117" s="9">
        <v>0</v>
      </c>
      <c r="V117" s="9">
        <v>0</v>
      </c>
      <c r="W117" s="7">
        <v>0</v>
      </c>
      <c r="X117" s="7">
        <v>0</v>
      </c>
      <c r="Y117" s="7">
        <v>0</v>
      </c>
      <c r="Z117" s="7">
        <v>0</v>
      </c>
      <c r="AA117" s="7">
        <v>0</v>
      </c>
      <c r="AB117" s="7">
        <v>0</v>
      </c>
      <c r="AC117" s="9"/>
      <c r="AD117" s="142"/>
      <c r="AE117" s="142"/>
      <c r="AF117" s="370">
        <f t="shared" si="24"/>
        <v>0</v>
      </c>
      <c r="AG117" s="7">
        <v>4</v>
      </c>
      <c r="AH117" s="6" t="s">
        <v>599</v>
      </c>
      <c r="AI117" s="5" t="s">
        <v>1084</v>
      </c>
      <c r="AJ117" s="5" t="s">
        <v>1091</v>
      </c>
      <c r="AK117" s="5" t="s">
        <v>1093</v>
      </c>
      <c r="AL117" s="5">
        <v>374</v>
      </c>
      <c r="AM117" s="5">
        <v>946</v>
      </c>
      <c r="AN117" s="9">
        <v>46</v>
      </c>
      <c r="AO117" s="9">
        <v>26</v>
      </c>
      <c r="AP117" s="9">
        <v>56.521739130434803</v>
      </c>
      <c r="AQ117" s="6" t="s">
        <v>1145</v>
      </c>
      <c r="AR117" s="152"/>
      <c r="AS117" s="152"/>
      <c r="AT117" s="152"/>
      <c r="AU117" s="378"/>
      <c r="AZ117" s="321" t="str">
        <f t="shared" si="25"/>
        <v>Falta diligenciar presupuesto asignado</v>
      </c>
      <c r="BA117" s="132" t="str">
        <f t="shared" si="26"/>
        <v>No Stock</v>
      </c>
      <c r="BB117" s="132" t="str">
        <f t="shared" si="27"/>
        <v>NO</v>
      </c>
      <c r="BC117" s="132" t="str">
        <f t="shared" si="28"/>
        <v>NO</v>
      </c>
      <c r="BD117" s="393" t="str">
        <f t="shared" si="29"/>
        <v>N/A o problema por ser Stock</v>
      </c>
      <c r="BE117" s="384">
        <f>VLOOKUP(B117,[1]Gastos!$A$11:$R$4776,17,FALSE)</f>
        <v>245499614000</v>
      </c>
      <c r="BF117" s="384">
        <f t="shared" si="30"/>
        <v>245499614000</v>
      </c>
      <c r="BG117" s="425" t="str">
        <f t="shared" si="40"/>
        <v>0113-0205</v>
      </c>
    </row>
    <row r="118" spans="1:59" s="1" customFormat="1" ht="20.100000000000001" hidden="1" customHeight="1" x14ac:dyDescent="0.25">
      <c r="A118" s="14" t="str">
        <f t="shared" si="22"/>
        <v>0113-0205</v>
      </c>
      <c r="B118" s="14" t="str">
        <f t="shared" si="23"/>
        <v>0113-0205</v>
      </c>
      <c r="C118" s="1" t="s">
        <v>1592</v>
      </c>
      <c r="D118" s="5" t="s">
        <v>1949</v>
      </c>
      <c r="E118" s="6" t="s">
        <v>61</v>
      </c>
      <c r="F118" s="358" t="str">
        <f>VLOOKUP($B118,'producto-objetivo'!$A:$G,4,0)</f>
        <v>05</v>
      </c>
      <c r="G118" s="6" t="str">
        <f>VLOOKUP($B118,'producto-objetivo'!$A:$G,5,0)</f>
        <v>Mejorar las condiciones de seguridad vial y el comportamiento de los actores en la vía</v>
      </c>
      <c r="H118" s="58" t="s">
        <v>1870</v>
      </c>
      <c r="I118" s="58" t="s">
        <v>2790</v>
      </c>
      <c r="J118" s="58" t="s">
        <v>1086</v>
      </c>
      <c r="K118" s="58" t="s">
        <v>1090</v>
      </c>
      <c r="L118" s="418" t="s">
        <v>1093</v>
      </c>
      <c r="M118" s="267">
        <v>10</v>
      </c>
      <c r="N118" s="267">
        <v>19</v>
      </c>
      <c r="O118" s="267">
        <v>10</v>
      </c>
      <c r="P118" s="145"/>
      <c r="Q118" s="342" t="s">
        <v>463</v>
      </c>
      <c r="R118" s="6" t="s">
        <v>148</v>
      </c>
      <c r="S118" s="8">
        <v>0</v>
      </c>
      <c r="T118" s="9">
        <v>0</v>
      </c>
      <c r="U118" s="9">
        <v>0</v>
      </c>
      <c r="V118" s="9">
        <v>0</v>
      </c>
      <c r="W118" s="7">
        <v>0</v>
      </c>
      <c r="X118" s="7">
        <v>0</v>
      </c>
      <c r="Y118" s="7">
        <v>0</v>
      </c>
      <c r="Z118" s="7">
        <v>0</v>
      </c>
      <c r="AA118" s="7">
        <v>0</v>
      </c>
      <c r="AB118" s="7">
        <v>0</v>
      </c>
      <c r="AC118" s="9"/>
      <c r="AD118" s="142"/>
      <c r="AE118" s="142"/>
      <c r="AF118" s="370">
        <f t="shared" si="24"/>
        <v>0</v>
      </c>
      <c r="AG118" s="7">
        <v>5</v>
      </c>
      <c r="AH118" s="6" t="s">
        <v>600</v>
      </c>
      <c r="AI118" s="5" t="s">
        <v>1085</v>
      </c>
      <c r="AJ118" s="5" t="s">
        <v>1090</v>
      </c>
      <c r="AK118" s="5" t="s">
        <v>1094</v>
      </c>
      <c r="AL118" s="5">
        <v>100</v>
      </c>
      <c r="AM118" s="5">
        <v>100</v>
      </c>
      <c r="AN118" s="9">
        <v>100</v>
      </c>
      <c r="AO118" s="9"/>
      <c r="AP118" s="9"/>
      <c r="AQ118" s="6" t="s">
        <v>1146</v>
      </c>
      <c r="AR118" s="152"/>
      <c r="AS118" s="152"/>
      <c r="AT118" s="152"/>
      <c r="AU118" s="378"/>
      <c r="AZ118" s="321" t="str">
        <f t="shared" si="25"/>
        <v>Falta diligenciar presupuesto asignado</v>
      </c>
      <c r="BA118" s="132" t="str">
        <f t="shared" si="26"/>
        <v>Es Sotock</v>
      </c>
      <c r="BB118" s="132" t="str">
        <f t="shared" si="27"/>
        <v>OK</v>
      </c>
      <c r="BC118" s="132" t="str">
        <f t="shared" si="28"/>
        <v>OK</v>
      </c>
      <c r="BD118" s="393" t="str">
        <f t="shared" si="29"/>
        <v>Stock OK</v>
      </c>
      <c r="BE118" s="384">
        <f>VLOOKUP(B118,[1]Gastos!$A$11:$R$4776,17,FALSE)</f>
        <v>245499614000</v>
      </c>
      <c r="BF118" s="384">
        <f t="shared" si="30"/>
        <v>245499614000</v>
      </c>
      <c r="BG118" s="425" t="str">
        <f t="shared" si="40"/>
        <v>0113-0205</v>
      </c>
    </row>
    <row r="119" spans="1:59" s="1" customFormat="1" ht="20.100000000000001" hidden="1" customHeight="1" x14ac:dyDescent="0.25">
      <c r="A119" s="14" t="str">
        <f t="shared" si="22"/>
        <v>0113-0205</v>
      </c>
      <c r="B119" s="14" t="str">
        <f t="shared" si="23"/>
        <v>0113-0205</v>
      </c>
      <c r="C119" s="1" t="s">
        <v>1592</v>
      </c>
      <c r="D119" s="5" t="s">
        <v>1949</v>
      </c>
      <c r="E119" s="6" t="s">
        <v>61</v>
      </c>
      <c r="F119" s="358" t="str">
        <f>VLOOKUP($B119,'producto-objetivo'!$A:$G,4,0)</f>
        <v>05</v>
      </c>
      <c r="G119" s="6" t="str">
        <f>VLOOKUP($B119,'producto-objetivo'!$A:$G,5,0)</f>
        <v>Mejorar las condiciones de seguridad vial y el comportamiento de los actores en la vía</v>
      </c>
      <c r="H119" s="58" t="s">
        <v>1870</v>
      </c>
      <c r="I119" s="58" t="s">
        <v>2790</v>
      </c>
      <c r="J119" s="58" t="s">
        <v>1086</v>
      </c>
      <c r="K119" s="58" t="s">
        <v>1090</v>
      </c>
      <c r="L119" s="418" t="s">
        <v>1093</v>
      </c>
      <c r="M119" s="267">
        <v>10</v>
      </c>
      <c r="N119" s="267">
        <v>19</v>
      </c>
      <c r="O119" s="267">
        <v>10</v>
      </c>
      <c r="P119" s="145"/>
      <c r="Q119" s="342" t="s">
        <v>463</v>
      </c>
      <c r="R119" s="6" t="s">
        <v>148</v>
      </c>
      <c r="S119" s="8">
        <v>0</v>
      </c>
      <c r="T119" s="9">
        <v>0</v>
      </c>
      <c r="U119" s="9">
        <v>0</v>
      </c>
      <c r="V119" s="9">
        <v>0</v>
      </c>
      <c r="W119" s="7">
        <v>0</v>
      </c>
      <c r="X119" s="7">
        <v>0</v>
      </c>
      <c r="Y119" s="7">
        <v>0</v>
      </c>
      <c r="Z119" s="7">
        <v>0</v>
      </c>
      <c r="AA119" s="7">
        <v>0</v>
      </c>
      <c r="AB119" s="7">
        <v>0</v>
      </c>
      <c r="AC119" s="9"/>
      <c r="AD119" s="142"/>
      <c r="AE119" s="142"/>
      <c r="AF119" s="370">
        <f t="shared" si="24"/>
        <v>0</v>
      </c>
      <c r="AG119" s="7">
        <v>6</v>
      </c>
      <c r="AH119" s="6" t="s">
        <v>601</v>
      </c>
      <c r="AI119" s="5" t="s">
        <v>1088</v>
      </c>
      <c r="AJ119" s="5" t="s">
        <v>1090</v>
      </c>
      <c r="AK119" s="5" t="s">
        <v>1093</v>
      </c>
      <c r="AL119" s="5">
        <v>184</v>
      </c>
      <c r="AM119" s="5">
        <v>122</v>
      </c>
      <c r="AN119" s="9">
        <v>172</v>
      </c>
      <c r="AO119" s="9"/>
      <c r="AP119" s="9"/>
      <c r="AQ119" s="6" t="s">
        <v>1147</v>
      </c>
      <c r="AR119" s="152"/>
      <c r="AS119" s="152"/>
      <c r="AT119" s="152"/>
      <c r="AU119" s="378"/>
      <c r="AZ119" s="321" t="str">
        <f t="shared" si="25"/>
        <v>Falta diligenciar presupuesto asignado</v>
      </c>
      <c r="BA119" s="132" t="str">
        <f t="shared" si="26"/>
        <v>No Stock</v>
      </c>
      <c r="BB119" s="132" t="str">
        <f t="shared" si="27"/>
        <v>NO</v>
      </c>
      <c r="BC119" s="132" t="str">
        <f t="shared" si="28"/>
        <v>NO</v>
      </c>
      <c r="BD119" s="393" t="str">
        <f t="shared" si="29"/>
        <v>N/A o problema por ser Stock</v>
      </c>
      <c r="BE119" s="384">
        <f>VLOOKUP(B119,[1]Gastos!$A$11:$R$4776,17,FALSE)</f>
        <v>245499614000</v>
      </c>
      <c r="BF119" s="384">
        <f t="shared" si="30"/>
        <v>245499614000</v>
      </c>
      <c r="BG119" s="425" t="str">
        <f t="shared" si="40"/>
        <v>0113-0205</v>
      </c>
    </row>
    <row r="120" spans="1:59" s="1" customFormat="1" ht="20.100000000000001" hidden="1" customHeight="1" x14ac:dyDescent="0.25">
      <c r="A120" s="14" t="str">
        <f t="shared" si="22"/>
        <v>0113-0208</v>
      </c>
      <c r="B120" s="14" t="str">
        <f t="shared" si="23"/>
        <v>0113-0209</v>
      </c>
      <c r="C120" s="1" t="s">
        <v>1592</v>
      </c>
      <c r="D120" s="5" t="s">
        <v>1949</v>
      </c>
      <c r="E120" s="6" t="s">
        <v>61</v>
      </c>
      <c r="F120" s="358" t="str">
        <f>VLOOKUP($B120,'producto-objetivo'!$A:$G,4,0)</f>
        <v>08</v>
      </c>
      <c r="G120" s="6" t="str">
        <f>VLOOKUP($B120,'producto-objetivo'!$A:$G,5,0)</f>
        <v>Mejorar la calidad de vida de los habitantes en cuanto a movilidad y factores asociados</v>
      </c>
      <c r="H120" s="6" t="str">
        <f>_xlfn.XLOOKUP($A120,'indicador-objetivo'!$A:$A,'indicador-objetivo'!F:F,"DATO NO ENCONTRADO",0)</f>
        <v>7</v>
      </c>
      <c r="I120" s="6" t="str">
        <f>_xlfn.XLOOKUP($A120,'indicador-objetivo'!$A:$A,'indicador-objetivo'!G:G,"DATO NO ENCONTRADO",0)</f>
        <v>Porcentaje de bicicletas registradas en la plataforma de Registro Bici Bogotá</v>
      </c>
      <c r="J120" s="6" t="str">
        <f>_xlfn.XLOOKUP($A120,'indicador-objetivo'!$A:$A,'indicador-objetivo'!H:H,"DATO NO ENCONTRADO",0)</f>
        <v>Capacidad</v>
      </c>
      <c r="K120" s="6" t="str">
        <f>_xlfn.XLOOKUP($A120,'indicador-objetivo'!$A:$A,'indicador-objetivo'!I:I,"DATO NO ENCONTRADO",0)</f>
        <v>Anual</v>
      </c>
      <c r="L120" s="6" t="str">
        <f>_xlfn.XLOOKUP($A120,'indicador-objetivo'!$A:$A,'indicador-objetivo'!J:J,"DATO NO ENCONTRADO",0)</f>
        <v>%</v>
      </c>
      <c r="M120" s="6">
        <f>_xlfn.XLOOKUP($A120,'indicador-objetivo'!$A:$A,'indicador-objetivo'!K:K,"DATO NO ENCONTRADO",0)</f>
        <v>29</v>
      </c>
      <c r="N120" s="6">
        <f>_xlfn.XLOOKUP($A120,'indicador-objetivo'!$A:$A,'indicador-objetivo'!L:L,"DATO NO ENCONTRADO",0)</f>
        <v>82</v>
      </c>
      <c r="O120" s="6">
        <f>_xlfn.XLOOKUP($A120,'indicador-objetivo'!$A:$A,'indicador-objetivo'!M:M,"DATO NO ENCONTRADO",0)</f>
        <v>35</v>
      </c>
      <c r="P120" s="145"/>
      <c r="Q120" s="342" t="s">
        <v>466</v>
      </c>
      <c r="R120" s="6" t="s">
        <v>149</v>
      </c>
      <c r="S120" s="8">
        <v>22407.557000000001</v>
      </c>
      <c r="T120" s="9">
        <v>22407.557000000001</v>
      </c>
      <c r="U120" s="9">
        <v>5765.2193859999998</v>
      </c>
      <c r="V120" s="9">
        <v>792.66832499999998</v>
      </c>
      <c r="W120" s="7" t="s">
        <v>516</v>
      </c>
      <c r="X120" s="7" t="s">
        <v>516</v>
      </c>
      <c r="Y120" s="7" t="s">
        <v>516</v>
      </c>
      <c r="Z120" s="7" t="s">
        <v>515</v>
      </c>
      <c r="AA120" s="7" t="s">
        <v>515</v>
      </c>
      <c r="AB120" s="7" t="s">
        <v>515</v>
      </c>
      <c r="AC120" s="9">
        <v>4394</v>
      </c>
      <c r="AD120" s="142"/>
      <c r="AE120" s="142"/>
      <c r="AF120" s="370">
        <f t="shared" si="24"/>
        <v>0</v>
      </c>
      <c r="AG120" s="7">
        <v>14</v>
      </c>
      <c r="AH120" s="6" t="s">
        <v>602</v>
      </c>
      <c r="AI120" s="5" t="s">
        <v>1084</v>
      </c>
      <c r="AJ120" s="5" t="s">
        <v>1091</v>
      </c>
      <c r="AK120" s="5" t="s">
        <v>1093</v>
      </c>
      <c r="AL120" s="5">
        <v>8708</v>
      </c>
      <c r="AM120" s="5">
        <v>900</v>
      </c>
      <c r="AN120" s="9">
        <v>900</v>
      </c>
      <c r="AO120" s="9">
        <v>987</v>
      </c>
      <c r="AP120" s="9">
        <v>109.666666666667</v>
      </c>
      <c r="AQ120" s="6" t="s">
        <v>1148</v>
      </c>
      <c r="AR120" s="152"/>
      <c r="AS120" s="152"/>
      <c r="AT120" s="152"/>
      <c r="AU120" s="378"/>
      <c r="AZ120" s="321" t="str">
        <f t="shared" si="25"/>
        <v>Falta diligenciar presupuesto asignado</v>
      </c>
      <c r="BA120" s="132" t="str">
        <f t="shared" si="26"/>
        <v>No Stock</v>
      </c>
      <c r="BB120" s="132" t="str">
        <f t="shared" si="27"/>
        <v>NO</v>
      </c>
      <c r="BC120" s="132" t="str">
        <f t="shared" si="28"/>
        <v>OK</v>
      </c>
      <c r="BD120" s="393" t="str">
        <f t="shared" si="29"/>
        <v>N/A o problema por ser Stock</v>
      </c>
      <c r="BE120" s="384" t="e">
        <f>VLOOKUP(B120,[1]Gastos!$A$11:$R$4776,17,FALSE)</f>
        <v>#N/A</v>
      </c>
      <c r="BF120" s="384">
        <f t="shared" si="30"/>
        <v>0</v>
      </c>
      <c r="BG120" s="425" t="str">
        <f t="shared" si="40"/>
        <v>0113-0209</v>
      </c>
    </row>
    <row r="121" spans="1:59" s="1" customFormat="1" ht="20.100000000000001" hidden="1" customHeight="1" x14ac:dyDescent="0.25">
      <c r="A121" s="14" t="str">
        <f t="shared" si="22"/>
        <v>0113-0208</v>
      </c>
      <c r="B121" s="14" t="str">
        <f t="shared" si="23"/>
        <v>0113-0209</v>
      </c>
      <c r="C121" s="1" t="s">
        <v>1592</v>
      </c>
      <c r="D121" s="5" t="s">
        <v>1949</v>
      </c>
      <c r="E121" s="6" t="s">
        <v>61</v>
      </c>
      <c r="F121" s="358" t="str">
        <f>VLOOKUP($B121,'producto-objetivo'!$A:$G,4,0)</f>
        <v>08</v>
      </c>
      <c r="G121" s="6" t="str">
        <f>VLOOKUP($B121,'producto-objetivo'!$A:$G,5,0)</f>
        <v>Mejorar la calidad de vida de los habitantes en cuanto a movilidad y factores asociados</v>
      </c>
      <c r="H121" s="6" t="str">
        <f>_xlfn.XLOOKUP($A121,'indicador-objetivo'!$A:$A,'indicador-objetivo'!F:F,"DATO NO ENCONTRADO",0)</f>
        <v>7</v>
      </c>
      <c r="I121" s="6" t="str">
        <f>_xlfn.XLOOKUP($A121,'indicador-objetivo'!$A:$A,'indicador-objetivo'!G:G,"DATO NO ENCONTRADO",0)</f>
        <v>Porcentaje de bicicletas registradas en la plataforma de Registro Bici Bogotá</v>
      </c>
      <c r="J121" s="6" t="str">
        <f>_xlfn.XLOOKUP($A121,'indicador-objetivo'!$A:$A,'indicador-objetivo'!H:H,"DATO NO ENCONTRADO",0)</f>
        <v>Capacidad</v>
      </c>
      <c r="K121" s="6" t="str">
        <f>_xlfn.XLOOKUP($A121,'indicador-objetivo'!$A:$A,'indicador-objetivo'!I:I,"DATO NO ENCONTRADO",0)</f>
        <v>Anual</v>
      </c>
      <c r="L121" s="6" t="str">
        <f>_xlfn.XLOOKUP($A121,'indicador-objetivo'!$A:$A,'indicador-objetivo'!J:J,"DATO NO ENCONTRADO",0)</f>
        <v>%</v>
      </c>
      <c r="M121" s="6">
        <f>_xlfn.XLOOKUP($A121,'indicador-objetivo'!$A:$A,'indicador-objetivo'!K:K,"DATO NO ENCONTRADO",0)</f>
        <v>29</v>
      </c>
      <c r="N121" s="6">
        <f>_xlfn.XLOOKUP($A121,'indicador-objetivo'!$A:$A,'indicador-objetivo'!L:L,"DATO NO ENCONTRADO",0)</f>
        <v>82</v>
      </c>
      <c r="O121" s="6">
        <f>_xlfn.XLOOKUP($A121,'indicador-objetivo'!$A:$A,'indicador-objetivo'!M:M,"DATO NO ENCONTRADO",0)</f>
        <v>35</v>
      </c>
      <c r="P121" s="145"/>
      <c r="Q121" s="342" t="s">
        <v>466</v>
      </c>
      <c r="R121" s="6" t="s">
        <v>149</v>
      </c>
      <c r="S121" s="8">
        <v>0</v>
      </c>
      <c r="T121" s="9">
        <v>0</v>
      </c>
      <c r="U121" s="9">
        <v>0</v>
      </c>
      <c r="V121" s="9">
        <v>0</v>
      </c>
      <c r="W121" s="7">
        <v>0</v>
      </c>
      <c r="X121" s="7">
        <v>0</v>
      </c>
      <c r="Y121" s="7">
        <v>0</v>
      </c>
      <c r="Z121" s="7">
        <v>0</v>
      </c>
      <c r="AA121" s="7">
        <v>0</v>
      </c>
      <c r="AB121" s="7">
        <v>0</v>
      </c>
      <c r="AC121" s="9"/>
      <c r="AD121" s="142"/>
      <c r="AE121" s="142"/>
      <c r="AF121" s="370">
        <f t="shared" si="24"/>
        <v>0</v>
      </c>
      <c r="AG121" s="7">
        <v>19</v>
      </c>
      <c r="AH121" s="6" t="s">
        <v>603</v>
      </c>
      <c r="AI121" s="5" t="s">
        <v>1086</v>
      </c>
      <c r="AJ121" s="5" t="s">
        <v>1091</v>
      </c>
      <c r="AK121" s="5" t="s">
        <v>1094</v>
      </c>
      <c r="AL121" s="5">
        <v>98</v>
      </c>
      <c r="AM121" s="5">
        <v>100</v>
      </c>
      <c r="AN121" s="9">
        <v>100</v>
      </c>
      <c r="AO121" s="9">
        <v>100</v>
      </c>
      <c r="AP121" s="9">
        <v>100</v>
      </c>
      <c r="AQ121" s="6" t="s">
        <v>1149</v>
      </c>
      <c r="AR121" s="152"/>
      <c r="AS121" s="152"/>
      <c r="AT121" s="152"/>
      <c r="AU121" s="378"/>
      <c r="AZ121" s="321" t="str">
        <f t="shared" si="25"/>
        <v>Falta diligenciar presupuesto asignado</v>
      </c>
      <c r="BA121" s="132" t="str">
        <f t="shared" si="26"/>
        <v>No Stock</v>
      </c>
      <c r="BB121" s="132" t="str">
        <f t="shared" si="27"/>
        <v>NO</v>
      </c>
      <c r="BC121" s="132" t="str">
        <f t="shared" si="28"/>
        <v>OK</v>
      </c>
      <c r="BD121" s="393" t="str">
        <f t="shared" si="29"/>
        <v>N/A o problema por ser Stock</v>
      </c>
      <c r="BE121" s="384" t="e">
        <f>VLOOKUP(B121,[1]Gastos!$A$11:$R$4776,17,FALSE)</f>
        <v>#N/A</v>
      </c>
      <c r="BF121" s="384">
        <f t="shared" si="30"/>
        <v>0</v>
      </c>
      <c r="BG121" s="425" t="str">
        <f t="shared" si="40"/>
        <v>0113-0209</v>
      </c>
    </row>
    <row r="122" spans="1:59" s="1" customFormat="1" ht="20.100000000000001" hidden="1" customHeight="1" x14ac:dyDescent="0.25">
      <c r="A122" s="14" t="str">
        <f t="shared" si="22"/>
        <v>0113-0208</v>
      </c>
      <c r="B122" s="14" t="str">
        <f t="shared" si="23"/>
        <v>0113-0209</v>
      </c>
      <c r="C122" s="1" t="s">
        <v>1592</v>
      </c>
      <c r="D122" s="5" t="s">
        <v>1949</v>
      </c>
      <c r="E122" s="6" t="s">
        <v>61</v>
      </c>
      <c r="F122" s="358" t="str">
        <f>VLOOKUP($B122,'producto-objetivo'!$A:$G,4,0)</f>
        <v>08</v>
      </c>
      <c r="G122" s="6" t="str">
        <f>VLOOKUP($B122,'producto-objetivo'!$A:$G,5,0)</f>
        <v>Mejorar la calidad de vida de los habitantes en cuanto a movilidad y factores asociados</v>
      </c>
      <c r="H122" s="6" t="str">
        <f>_xlfn.XLOOKUP($A122,'indicador-objetivo'!$A:$A,'indicador-objetivo'!F:F,"DATO NO ENCONTRADO",0)</f>
        <v>7</v>
      </c>
      <c r="I122" s="6" t="str">
        <f>_xlfn.XLOOKUP($A122,'indicador-objetivo'!$A:$A,'indicador-objetivo'!G:G,"DATO NO ENCONTRADO",0)</f>
        <v>Porcentaje de bicicletas registradas en la plataforma de Registro Bici Bogotá</v>
      </c>
      <c r="J122" s="6" t="str">
        <f>_xlfn.XLOOKUP($A122,'indicador-objetivo'!$A:$A,'indicador-objetivo'!H:H,"DATO NO ENCONTRADO",0)</f>
        <v>Capacidad</v>
      </c>
      <c r="K122" s="6" t="str">
        <f>_xlfn.XLOOKUP($A122,'indicador-objetivo'!$A:$A,'indicador-objetivo'!I:I,"DATO NO ENCONTRADO",0)</f>
        <v>Anual</v>
      </c>
      <c r="L122" s="6" t="str">
        <f>_xlfn.XLOOKUP($A122,'indicador-objetivo'!$A:$A,'indicador-objetivo'!J:J,"DATO NO ENCONTRADO",0)</f>
        <v>%</v>
      </c>
      <c r="M122" s="6">
        <f>_xlfn.XLOOKUP($A122,'indicador-objetivo'!$A:$A,'indicador-objetivo'!K:K,"DATO NO ENCONTRADO",0)</f>
        <v>29</v>
      </c>
      <c r="N122" s="6">
        <f>_xlfn.XLOOKUP($A122,'indicador-objetivo'!$A:$A,'indicador-objetivo'!L:L,"DATO NO ENCONTRADO",0)</f>
        <v>82</v>
      </c>
      <c r="O122" s="6">
        <f>_xlfn.XLOOKUP($A122,'indicador-objetivo'!$A:$A,'indicador-objetivo'!M:M,"DATO NO ENCONTRADO",0)</f>
        <v>35</v>
      </c>
      <c r="P122" s="145"/>
      <c r="Q122" s="342" t="s">
        <v>466</v>
      </c>
      <c r="R122" s="6" t="s">
        <v>149</v>
      </c>
      <c r="S122" s="8">
        <v>0</v>
      </c>
      <c r="T122" s="9">
        <v>0</v>
      </c>
      <c r="U122" s="9">
        <v>0</v>
      </c>
      <c r="V122" s="9">
        <v>0</v>
      </c>
      <c r="W122" s="7">
        <v>0</v>
      </c>
      <c r="X122" s="7">
        <v>0</v>
      </c>
      <c r="Y122" s="7">
        <v>0</v>
      </c>
      <c r="Z122" s="7">
        <v>0</v>
      </c>
      <c r="AA122" s="7">
        <v>0</v>
      </c>
      <c r="AB122" s="7">
        <v>0</v>
      </c>
      <c r="AC122" s="9"/>
      <c r="AD122" s="142"/>
      <c r="AE122" s="142"/>
      <c r="AF122" s="370">
        <f t="shared" si="24"/>
        <v>0</v>
      </c>
      <c r="AG122" s="7">
        <v>20</v>
      </c>
      <c r="AH122" s="6" t="s">
        <v>604</v>
      </c>
      <c r="AI122" s="5" t="s">
        <v>1084</v>
      </c>
      <c r="AJ122" s="5" t="s">
        <v>1091</v>
      </c>
      <c r="AK122" s="5" t="s">
        <v>1093</v>
      </c>
      <c r="AL122" s="5">
        <v>69130</v>
      </c>
      <c r="AM122" s="5">
        <v>43746</v>
      </c>
      <c r="AN122" s="9">
        <v>5000</v>
      </c>
      <c r="AO122" s="9">
        <v>2727</v>
      </c>
      <c r="AP122" s="9">
        <v>54.54</v>
      </c>
      <c r="AQ122" s="6" t="s">
        <v>1150</v>
      </c>
      <c r="AR122" s="152"/>
      <c r="AS122" s="152"/>
      <c r="AT122" s="152"/>
      <c r="AU122" s="378"/>
      <c r="AZ122" s="321" t="str">
        <f t="shared" si="25"/>
        <v>Falta diligenciar presupuesto asignado</v>
      </c>
      <c r="BA122" s="132" t="str">
        <f t="shared" si="26"/>
        <v>No Stock</v>
      </c>
      <c r="BB122" s="132" t="str">
        <f t="shared" si="27"/>
        <v>NO</v>
      </c>
      <c r="BC122" s="132" t="str">
        <f t="shared" si="28"/>
        <v>NO</v>
      </c>
      <c r="BD122" s="393" t="str">
        <f t="shared" si="29"/>
        <v>N/A o problema por ser Stock</v>
      </c>
      <c r="BE122" s="384" t="e">
        <f>VLOOKUP(B122,[1]Gastos!$A$11:$R$4776,17,FALSE)</f>
        <v>#N/A</v>
      </c>
      <c r="BF122" s="384">
        <f t="shared" si="30"/>
        <v>0</v>
      </c>
      <c r="BG122" s="425" t="str">
        <f t="shared" si="40"/>
        <v>0113-0209</v>
      </c>
    </row>
    <row r="123" spans="1:59" s="1" customFormat="1" ht="20.100000000000001" hidden="1" customHeight="1" x14ac:dyDescent="0.25">
      <c r="A123" s="14" t="str">
        <f t="shared" si="22"/>
        <v>0113-0205</v>
      </c>
      <c r="B123" s="14" t="str">
        <f t="shared" si="23"/>
        <v>0113-0206</v>
      </c>
      <c r="C123" s="1" t="s">
        <v>1592</v>
      </c>
      <c r="D123" s="5" t="s">
        <v>1949</v>
      </c>
      <c r="E123" s="6" t="s">
        <v>61</v>
      </c>
      <c r="F123" s="358" t="str">
        <f>VLOOKUP($B123,'producto-objetivo'!$A:$G,4,0)</f>
        <v>05</v>
      </c>
      <c r="G123" s="6" t="str">
        <f>VLOOKUP($B123,'producto-objetivo'!$A:$G,5,0)</f>
        <v>Mejorar las condiciones de seguridad vial y el comportamiento de los actores en la vía</v>
      </c>
      <c r="H123" s="58" t="s">
        <v>1870</v>
      </c>
      <c r="I123" s="58" t="s">
        <v>2790</v>
      </c>
      <c r="J123" s="58" t="s">
        <v>1086</v>
      </c>
      <c r="K123" s="58" t="s">
        <v>1090</v>
      </c>
      <c r="L123" s="418" t="s">
        <v>1093</v>
      </c>
      <c r="M123" s="267">
        <v>10</v>
      </c>
      <c r="N123" s="267">
        <v>19</v>
      </c>
      <c r="O123" s="267">
        <v>10</v>
      </c>
      <c r="P123" s="145"/>
      <c r="Q123" s="342" t="s">
        <v>464</v>
      </c>
      <c r="R123" s="6" t="s">
        <v>150</v>
      </c>
      <c r="S123" s="8">
        <v>9336.402</v>
      </c>
      <c r="T123" s="9">
        <v>9336.402</v>
      </c>
      <c r="U123" s="9">
        <v>3190.932288</v>
      </c>
      <c r="V123" s="9">
        <v>604.31469600000003</v>
      </c>
      <c r="W123" s="7" t="s">
        <v>516</v>
      </c>
      <c r="X123" s="7" t="s">
        <v>516</v>
      </c>
      <c r="Y123" s="7" t="s">
        <v>516</v>
      </c>
      <c r="Z123" s="7" t="s">
        <v>516</v>
      </c>
      <c r="AA123" s="7" t="s">
        <v>516</v>
      </c>
      <c r="AB123" s="7" t="s">
        <v>515</v>
      </c>
      <c r="AC123" s="9">
        <v>10055</v>
      </c>
      <c r="AD123" s="142"/>
      <c r="AE123" s="142"/>
      <c r="AF123" s="370">
        <f t="shared" si="24"/>
        <v>26091029000</v>
      </c>
      <c r="AG123" s="7">
        <v>7</v>
      </c>
      <c r="AH123" s="6" t="s">
        <v>605</v>
      </c>
      <c r="AI123" s="5" t="s">
        <v>1085</v>
      </c>
      <c r="AJ123" s="5" t="s">
        <v>1091</v>
      </c>
      <c r="AK123" s="5" t="s">
        <v>1094</v>
      </c>
      <c r="AL123" s="5">
        <v>100</v>
      </c>
      <c r="AM123" s="5">
        <v>100</v>
      </c>
      <c r="AN123" s="9">
        <v>100</v>
      </c>
      <c r="AO123" s="9">
        <v>100</v>
      </c>
      <c r="AP123" s="9">
        <v>100</v>
      </c>
      <c r="AQ123" s="6" t="s">
        <v>1151</v>
      </c>
      <c r="AR123" s="152"/>
      <c r="AS123" s="152"/>
      <c r="AT123" s="152"/>
      <c r="AU123" s="378"/>
      <c r="AZ123" s="321" t="str">
        <f t="shared" si="25"/>
        <v>Ok</v>
      </c>
      <c r="BA123" s="132" t="str">
        <f t="shared" si="26"/>
        <v>Es Sotock</v>
      </c>
      <c r="BB123" s="132" t="str">
        <f t="shared" si="27"/>
        <v>OK</v>
      </c>
      <c r="BC123" s="132" t="str">
        <f t="shared" si="28"/>
        <v>OK</v>
      </c>
      <c r="BD123" s="393" t="str">
        <f t="shared" si="29"/>
        <v>Stock OK</v>
      </c>
      <c r="BE123" s="384">
        <f>VLOOKUP(B123,[1]Gastos!$A$11:$R$4776,17,FALSE)</f>
        <v>26091029000</v>
      </c>
      <c r="BF123" s="384">
        <f t="shared" si="30"/>
        <v>26091029000</v>
      </c>
      <c r="BG123" s="425" t="str">
        <f t="shared" si="40"/>
        <v>0113-0206</v>
      </c>
    </row>
    <row r="124" spans="1:59" s="1" customFormat="1" ht="20.100000000000001" hidden="1" customHeight="1" x14ac:dyDescent="0.25">
      <c r="A124" s="14" t="str">
        <f t="shared" si="22"/>
        <v>0117-0101</v>
      </c>
      <c r="B124" s="14" t="str">
        <f t="shared" si="23"/>
        <v>0117-0101</v>
      </c>
      <c r="C124" s="1" t="s">
        <v>1593</v>
      </c>
      <c r="D124" s="5" t="s">
        <v>20</v>
      </c>
      <c r="E124" s="6" t="s">
        <v>62</v>
      </c>
      <c r="F124" s="358" t="str">
        <f>VLOOKUP($B124,'producto-objetivo'!$A:$G,4,0)</f>
        <v>01</v>
      </c>
      <c r="G124" s="6" t="str">
        <f>VLOOKUP($B124,'producto-objetivo'!$A:$G,5,0)</f>
        <v>Contribuir en la reducción del desempleo y la pobreza monetaria en Bogotá</v>
      </c>
      <c r="H124" s="6" t="str">
        <f>_xlfn.XLOOKUP($A124,'indicador-objetivo'!$A:$A,'indicador-objetivo'!F:F,"DATO NO ENCONTRADO",0)</f>
        <v>1</v>
      </c>
      <c r="I124" s="6" t="str">
        <f>_xlfn.XLOOKUP($A124,'indicador-objetivo'!$A:$A,'indicador-objetivo'!G:G,"DATO NO ENCONTRADO",0)</f>
        <v>Colocaciones efectivas a partir de las intervenciones realizadas por la SDDE</v>
      </c>
      <c r="J124" s="6" t="str">
        <f>_xlfn.XLOOKUP($A124,'indicador-objetivo'!$A:$A,'indicador-objetivo'!H:H,"DATO NO ENCONTRADO",0)</f>
        <v>Acumulado</v>
      </c>
      <c r="K124" s="6" t="str">
        <f>_xlfn.XLOOKUP($A124,'indicador-objetivo'!$A:$A,'indicador-objetivo'!I:I,"DATO NO ENCONTRADO",0)</f>
        <v>Mensual</v>
      </c>
      <c r="L124" s="6" t="str">
        <f>_xlfn.XLOOKUP($A124,'indicador-objetivo'!$A:$A,'indicador-objetivo'!J:J,"DATO NO ENCONTRADO",0)</f>
        <v>VAL</v>
      </c>
      <c r="M124" s="6">
        <f>_xlfn.XLOOKUP($A124,'indicador-objetivo'!$A:$A,'indicador-objetivo'!K:K,"DATO NO ENCONTRADO",0)</f>
        <v>77387</v>
      </c>
      <c r="N124" s="6">
        <f>_xlfn.XLOOKUP($A124,'indicador-objetivo'!$A:$A,'indicador-objetivo'!L:L,"DATO NO ENCONTRADO",0)</f>
        <v>2607665</v>
      </c>
      <c r="O124" s="6">
        <f>_xlfn.XLOOKUP($A124,'indicador-objetivo'!$A:$A,'indicador-objetivo'!M:M,"DATO NO ENCONTRADO",0)</f>
        <v>95887</v>
      </c>
      <c r="P124" s="145"/>
      <c r="Q124" s="342" t="s">
        <v>462</v>
      </c>
      <c r="R124" s="6" t="s">
        <v>151</v>
      </c>
      <c r="S124" s="8">
        <v>33578.37644</v>
      </c>
      <c r="T124" s="9">
        <v>33578.37644</v>
      </c>
      <c r="U124" s="9">
        <v>10232.59744</v>
      </c>
      <c r="V124" s="9">
        <v>5852.4428989999997</v>
      </c>
      <c r="W124" s="7" t="s">
        <v>516</v>
      </c>
      <c r="X124" s="7" t="s">
        <v>516</v>
      </c>
      <c r="Y124" s="7" t="s">
        <v>516</v>
      </c>
      <c r="Z124" s="7" t="s">
        <v>516</v>
      </c>
      <c r="AA124" s="7" t="s">
        <v>515</v>
      </c>
      <c r="AB124" s="7" t="s">
        <v>516</v>
      </c>
      <c r="AC124" s="9">
        <v>73190</v>
      </c>
      <c r="AD124" s="177">
        <f>AC124-T124</f>
        <v>39611.62356</v>
      </c>
      <c r="AE124" s="178">
        <f>AC124/T124-1</f>
        <v>1.1796765585370275</v>
      </c>
      <c r="AF124" s="370">
        <f t="shared" si="24"/>
        <v>0</v>
      </c>
      <c r="AG124" s="7">
        <v>1</v>
      </c>
      <c r="AH124" s="6" t="s">
        <v>606</v>
      </c>
      <c r="AI124" s="5" t="s">
        <v>1084</v>
      </c>
      <c r="AJ124" s="5" t="s">
        <v>1089</v>
      </c>
      <c r="AK124" s="5" t="s">
        <v>1093</v>
      </c>
      <c r="AL124" s="5">
        <v>120555</v>
      </c>
      <c r="AM124" s="5">
        <v>3569925</v>
      </c>
      <c r="AN124" s="9">
        <v>144930</v>
      </c>
      <c r="AO124" s="9">
        <v>20390</v>
      </c>
      <c r="AP124" s="9">
        <v>14.068860829365899</v>
      </c>
      <c r="AQ124" s="6" t="s">
        <v>1152</v>
      </c>
      <c r="AR124" s="152">
        <v>185555</v>
      </c>
      <c r="AS124" s="152">
        <f t="shared" ref="AS124:AS137" si="41">AR124-AN124</f>
        <v>40625</v>
      </c>
      <c r="AT124" s="215">
        <f t="shared" ref="AT124:AT137" si="42">AR124/AN124-1</f>
        <v>0.28030773476850901</v>
      </c>
      <c r="AU124" s="381"/>
      <c r="AZ124" s="321" t="str">
        <f t="shared" si="25"/>
        <v>Falta diligenciar presupuesto asignado</v>
      </c>
      <c r="BA124" s="132" t="str">
        <f t="shared" si="26"/>
        <v>No Stock</v>
      </c>
      <c r="BB124" s="132" t="str">
        <f t="shared" si="27"/>
        <v>NO</v>
      </c>
      <c r="BC124" s="132" t="str">
        <f t="shared" si="28"/>
        <v>NO</v>
      </c>
      <c r="BD124" s="393" t="str">
        <f t="shared" si="29"/>
        <v>N/A o problema por ser Stock</v>
      </c>
      <c r="BE124" s="384" t="e">
        <f>VLOOKUP(B124,[1]Gastos!$A$11:$R$4776,17,FALSE)</f>
        <v>#N/A</v>
      </c>
      <c r="BF124" s="384">
        <f t="shared" si="30"/>
        <v>0</v>
      </c>
      <c r="BG124" s="425" t="str">
        <f t="shared" si="40"/>
        <v>0117-0101</v>
      </c>
    </row>
    <row r="125" spans="1:59" s="1" customFormat="1" ht="20.100000000000001" hidden="1" customHeight="1" x14ac:dyDescent="0.25">
      <c r="A125" s="14" t="str">
        <f t="shared" si="22"/>
        <v>0117-0101</v>
      </c>
      <c r="B125" s="14" t="str">
        <f t="shared" si="23"/>
        <v>0117-0101</v>
      </c>
      <c r="C125" s="1" t="s">
        <v>1593</v>
      </c>
      <c r="D125" s="5" t="s">
        <v>20</v>
      </c>
      <c r="E125" s="6" t="s">
        <v>62</v>
      </c>
      <c r="F125" s="358" t="str">
        <f>VLOOKUP($B125,'producto-objetivo'!$A:$G,4,0)</f>
        <v>01</v>
      </c>
      <c r="G125" s="6" t="str">
        <f>VLOOKUP($B125,'producto-objetivo'!$A:$G,5,0)</f>
        <v>Contribuir en la reducción del desempleo y la pobreza monetaria en Bogotá</v>
      </c>
      <c r="H125" s="58" t="s">
        <v>1870</v>
      </c>
      <c r="I125" s="58" t="s">
        <v>2552</v>
      </c>
      <c r="J125" s="58" t="s">
        <v>1087</v>
      </c>
      <c r="K125" s="58" t="s">
        <v>1090</v>
      </c>
      <c r="L125" s="418" t="s">
        <v>1094</v>
      </c>
      <c r="M125" s="267">
        <v>37</v>
      </c>
      <c r="N125" s="267">
        <v>46</v>
      </c>
      <c r="O125" s="267">
        <v>37</v>
      </c>
      <c r="P125" s="145"/>
      <c r="Q125" s="342" t="s">
        <v>462</v>
      </c>
      <c r="R125" s="6" t="s">
        <v>151</v>
      </c>
      <c r="S125" s="8">
        <v>0</v>
      </c>
      <c r="T125" s="9">
        <v>0</v>
      </c>
      <c r="U125" s="9">
        <v>0</v>
      </c>
      <c r="V125" s="9">
        <v>0</v>
      </c>
      <c r="W125" s="7">
        <v>0</v>
      </c>
      <c r="X125" s="7">
        <v>0</v>
      </c>
      <c r="Y125" s="7">
        <v>0</v>
      </c>
      <c r="Z125" s="7">
        <v>0</v>
      </c>
      <c r="AA125" s="7">
        <v>0</v>
      </c>
      <c r="AB125" s="7">
        <v>0</v>
      </c>
      <c r="AC125" s="9"/>
      <c r="AD125" s="177"/>
      <c r="AE125" s="178"/>
      <c r="AF125" s="370">
        <f t="shared" si="24"/>
        <v>0</v>
      </c>
      <c r="AG125" s="7">
        <v>2</v>
      </c>
      <c r="AH125" s="6" t="s">
        <v>607</v>
      </c>
      <c r="AI125" s="5" t="s">
        <v>1084</v>
      </c>
      <c r="AJ125" s="5" t="s">
        <v>1089</v>
      </c>
      <c r="AK125" s="5" t="s">
        <v>1093</v>
      </c>
      <c r="AL125" s="5">
        <v>33427</v>
      </c>
      <c r="AM125" s="5">
        <v>1222606</v>
      </c>
      <c r="AN125" s="9">
        <v>40088</v>
      </c>
      <c r="AO125" s="9">
        <v>6275</v>
      </c>
      <c r="AP125" s="9">
        <v>15.653063260826199</v>
      </c>
      <c r="AQ125" s="6" t="s">
        <v>1153</v>
      </c>
      <c r="AR125" s="152">
        <v>56582</v>
      </c>
      <c r="AS125" s="152">
        <f t="shared" si="41"/>
        <v>16494</v>
      </c>
      <c r="AT125" s="215">
        <f t="shared" si="42"/>
        <v>0.41144482139293559</v>
      </c>
      <c r="AU125" s="381"/>
      <c r="AZ125" s="321" t="str">
        <f t="shared" si="25"/>
        <v>Falta diligenciar presupuesto asignado</v>
      </c>
      <c r="BA125" s="132" t="str">
        <f t="shared" si="26"/>
        <v>No Stock</v>
      </c>
      <c r="BB125" s="132" t="str">
        <f t="shared" si="27"/>
        <v>NO</v>
      </c>
      <c r="BC125" s="132" t="str">
        <f t="shared" si="28"/>
        <v>NO</v>
      </c>
      <c r="BD125" s="393" t="str">
        <f t="shared" si="29"/>
        <v>N/A o problema por ser Stock</v>
      </c>
      <c r="BE125" s="384" t="e">
        <f>VLOOKUP(B125,[1]Gastos!$A$11:$R$4776,17,FALSE)</f>
        <v>#N/A</v>
      </c>
      <c r="BF125" s="384">
        <f t="shared" si="30"/>
        <v>0</v>
      </c>
      <c r="BG125" s="425" t="str">
        <f t="shared" si="40"/>
        <v>0117-0101</v>
      </c>
    </row>
    <row r="126" spans="1:59" s="1" customFormat="1" ht="20.100000000000001" hidden="1" customHeight="1" x14ac:dyDescent="0.25">
      <c r="A126" s="14" t="str">
        <f t="shared" si="22"/>
        <v>0117-0101</v>
      </c>
      <c r="B126" s="14" t="str">
        <f t="shared" si="23"/>
        <v>0117-0101</v>
      </c>
      <c r="C126" s="1" t="s">
        <v>1593</v>
      </c>
      <c r="D126" s="5" t="s">
        <v>20</v>
      </c>
      <c r="E126" s="6" t="s">
        <v>62</v>
      </c>
      <c r="F126" s="358" t="str">
        <f>VLOOKUP($B126,'producto-objetivo'!$A:$G,4,0)</f>
        <v>01</v>
      </c>
      <c r="G126" s="6" t="str">
        <f>VLOOKUP($B126,'producto-objetivo'!$A:$G,5,0)</f>
        <v>Contribuir en la reducción del desempleo y la pobreza monetaria en Bogotá</v>
      </c>
      <c r="H126" s="58" t="s">
        <v>1870</v>
      </c>
      <c r="I126" s="58" t="s">
        <v>2552</v>
      </c>
      <c r="J126" s="58" t="s">
        <v>1087</v>
      </c>
      <c r="K126" s="58" t="s">
        <v>1090</v>
      </c>
      <c r="L126" s="418" t="s">
        <v>1094</v>
      </c>
      <c r="M126" s="267">
        <v>37</v>
      </c>
      <c r="N126" s="267">
        <v>46</v>
      </c>
      <c r="O126" s="267">
        <v>37</v>
      </c>
      <c r="P126" s="145"/>
      <c r="Q126" s="342" t="s">
        <v>462</v>
      </c>
      <c r="R126" s="6" t="s">
        <v>151</v>
      </c>
      <c r="S126" s="8">
        <v>0</v>
      </c>
      <c r="T126" s="9">
        <v>0</v>
      </c>
      <c r="U126" s="9">
        <v>0</v>
      </c>
      <c r="V126" s="9">
        <v>0</v>
      </c>
      <c r="W126" s="7">
        <v>0</v>
      </c>
      <c r="X126" s="7">
        <v>0</v>
      </c>
      <c r="Y126" s="7">
        <v>0</v>
      </c>
      <c r="Z126" s="7">
        <v>0</v>
      </c>
      <c r="AA126" s="7">
        <v>0</v>
      </c>
      <c r="AB126" s="7">
        <v>0</v>
      </c>
      <c r="AC126" s="9"/>
      <c r="AD126" s="177"/>
      <c r="AE126" s="178"/>
      <c r="AF126" s="370">
        <f t="shared" si="24"/>
        <v>0</v>
      </c>
      <c r="AG126" s="7">
        <v>3</v>
      </c>
      <c r="AH126" s="6" t="s">
        <v>608</v>
      </c>
      <c r="AI126" s="5" t="s">
        <v>1084</v>
      </c>
      <c r="AJ126" s="5" t="s">
        <v>1089</v>
      </c>
      <c r="AK126" s="5" t="s">
        <v>1093</v>
      </c>
      <c r="AL126" s="5">
        <v>54012</v>
      </c>
      <c r="AM126" s="5">
        <v>42388</v>
      </c>
      <c r="AN126" s="9">
        <v>7823</v>
      </c>
      <c r="AO126" s="9">
        <v>1657</v>
      </c>
      <c r="AP126" s="9">
        <v>21.1811325578423</v>
      </c>
      <c r="AQ126" s="6" t="s">
        <v>1154</v>
      </c>
      <c r="AR126" s="152">
        <v>2772</v>
      </c>
      <c r="AS126" s="152">
        <f t="shared" si="41"/>
        <v>-5051</v>
      </c>
      <c r="AT126" s="215">
        <f t="shared" si="42"/>
        <v>-0.64566023264732197</v>
      </c>
      <c r="AU126" s="381"/>
      <c r="AZ126" s="321" t="str">
        <f t="shared" si="25"/>
        <v>Falta diligenciar presupuesto asignado</v>
      </c>
      <c r="BA126" s="132" t="str">
        <f t="shared" si="26"/>
        <v>No Stock</v>
      </c>
      <c r="BB126" s="132" t="str">
        <f t="shared" si="27"/>
        <v>NO</v>
      </c>
      <c r="BC126" s="132" t="str">
        <f t="shared" si="28"/>
        <v>NO</v>
      </c>
      <c r="BD126" s="393" t="str">
        <f t="shared" si="29"/>
        <v>N/A o problema por ser Stock</v>
      </c>
      <c r="BE126" s="384" t="e">
        <f>VLOOKUP(B126,[1]Gastos!$A$11:$R$4776,17,FALSE)</f>
        <v>#N/A</v>
      </c>
      <c r="BF126" s="384">
        <f t="shared" si="30"/>
        <v>0</v>
      </c>
      <c r="BG126" s="425" t="str">
        <f t="shared" si="40"/>
        <v>0117-0101</v>
      </c>
    </row>
    <row r="127" spans="1:59" s="1" customFormat="1" ht="20.100000000000001" hidden="1" customHeight="1" x14ac:dyDescent="0.25">
      <c r="A127" s="14" t="str">
        <f t="shared" si="22"/>
        <v>0117-0102</v>
      </c>
      <c r="B127" s="14" t="str">
        <f t="shared" si="23"/>
        <v>0117-0102</v>
      </c>
      <c r="C127" s="1" t="s">
        <v>1593</v>
      </c>
      <c r="D127" s="5" t="s">
        <v>20</v>
      </c>
      <c r="E127" s="6" t="s">
        <v>62</v>
      </c>
      <c r="F127" s="358" t="str">
        <f>VLOOKUP($B127,'producto-objetivo'!$A:$G,4,0)</f>
        <v>02</v>
      </c>
      <c r="G127" s="6" t="str">
        <f>VLOOKUP($B127,'producto-objetivo'!$A:$G,5,0)</f>
        <v>Fortalecer el Tejido Empresarial de las Unidades Productivas de Bogotá</v>
      </c>
      <c r="H127" s="58" t="s">
        <v>1674</v>
      </c>
      <c r="I127" s="58" t="s">
        <v>2553</v>
      </c>
      <c r="J127" s="58" t="s">
        <v>1086</v>
      </c>
      <c r="K127" s="58" t="s">
        <v>1090</v>
      </c>
      <c r="L127" s="418" t="s">
        <v>1093</v>
      </c>
      <c r="M127" s="419">
        <v>1971034</v>
      </c>
      <c r="N127" s="419">
        <v>2128717</v>
      </c>
      <c r="O127" s="419">
        <v>2128716</v>
      </c>
      <c r="P127" s="145"/>
      <c r="Q127" s="342" t="s">
        <v>461</v>
      </c>
      <c r="R127" s="6" t="s">
        <v>153</v>
      </c>
      <c r="S127" s="8">
        <v>34206.431584999998</v>
      </c>
      <c r="T127" s="9">
        <v>34206.431584999998</v>
      </c>
      <c r="U127" s="9">
        <v>4453.0415249999996</v>
      </c>
      <c r="V127" s="9">
        <v>1846.504471</v>
      </c>
      <c r="W127" s="7" t="s">
        <v>516</v>
      </c>
      <c r="X127" s="7" t="s">
        <v>516</v>
      </c>
      <c r="Y127" s="136" t="s">
        <v>516</v>
      </c>
      <c r="Z127" s="7" t="s">
        <v>515</v>
      </c>
      <c r="AA127" s="7" t="s">
        <v>515</v>
      </c>
      <c r="AB127" s="7" t="s">
        <v>515</v>
      </c>
      <c r="AC127" s="9">
        <v>57404</v>
      </c>
      <c r="AD127" s="177">
        <f>AC127-T127</f>
        <v>23197.568415000002</v>
      </c>
      <c r="AE127" s="178">
        <f>AC127/T127-1</f>
        <v>0.67816393994082858</v>
      </c>
      <c r="AF127" s="370">
        <f t="shared" si="24"/>
        <v>0</v>
      </c>
      <c r="AG127" s="7">
        <v>4</v>
      </c>
      <c r="AH127" s="6" t="s">
        <v>611</v>
      </c>
      <c r="AI127" s="5" t="s">
        <v>1084</v>
      </c>
      <c r="AJ127" s="5" t="s">
        <v>1089</v>
      </c>
      <c r="AK127" s="5" t="s">
        <v>1093</v>
      </c>
      <c r="AL127" s="5">
        <v>8750</v>
      </c>
      <c r="AM127" s="5">
        <v>9319</v>
      </c>
      <c r="AN127" s="9">
        <v>849</v>
      </c>
      <c r="AO127" s="9">
        <v>29</v>
      </c>
      <c r="AP127" s="9">
        <v>3.4157832744405199</v>
      </c>
      <c r="AQ127" s="6" t="s">
        <v>1157</v>
      </c>
      <c r="AR127" s="152">
        <v>866</v>
      </c>
      <c r="AS127" s="152">
        <f t="shared" si="41"/>
        <v>17</v>
      </c>
      <c r="AT127" s="215">
        <f t="shared" si="42"/>
        <v>2.0023557126030544E-2</v>
      </c>
      <c r="AU127" s="381"/>
      <c r="AZ127" s="321" t="str">
        <f t="shared" si="25"/>
        <v>Falta diligenciar presupuesto asignado</v>
      </c>
      <c r="BA127" s="132" t="str">
        <f t="shared" si="26"/>
        <v>No Stock</v>
      </c>
      <c r="BB127" s="132" t="str">
        <f t="shared" si="27"/>
        <v>NO</v>
      </c>
      <c r="BC127" s="132" t="str">
        <f t="shared" si="28"/>
        <v>NO</v>
      </c>
      <c r="BD127" s="393" t="str">
        <f t="shared" si="29"/>
        <v>N/A o problema por ser Stock</v>
      </c>
      <c r="BE127" s="384" t="e">
        <f>VLOOKUP(B127,[1]Gastos!$A$11:$R$4776,17,FALSE)</f>
        <v>#N/A</v>
      </c>
      <c r="BF127" s="384">
        <f t="shared" si="30"/>
        <v>0</v>
      </c>
      <c r="BG127" s="425" t="str">
        <f t="shared" si="40"/>
        <v>0117-0102</v>
      </c>
    </row>
    <row r="128" spans="1:59" s="1" customFormat="1" ht="20.100000000000001" hidden="1" customHeight="1" x14ac:dyDescent="0.25">
      <c r="A128" s="14" t="str">
        <f t="shared" si="22"/>
        <v>0117-0102</v>
      </c>
      <c r="B128" s="14" t="str">
        <f t="shared" si="23"/>
        <v>0117-0103</v>
      </c>
      <c r="C128" s="1" t="s">
        <v>1593</v>
      </c>
      <c r="D128" s="5" t="s">
        <v>20</v>
      </c>
      <c r="E128" s="6" t="s">
        <v>62</v>
      </c>
      <c r="F128" s="358" t="str">
        <f>VLOOKUP($B128,'producto-objetivo'!$A:$G,4,0)</f>
        <v>02</v>
      </c>
      <c r="G128" s="6" t="str">
        <f>VLOOKUP($B128,'producto-objetivo'!$A:$G,5,0)</f>
        <v>Fortalecer el Tejido Empresarial de las Unidades Productivas de Bogotá</v>
      </c>
      <c r="H128" s="58" t="s">
        <v>1839</v>
      </c>
      <c r="I128" s="58" t="s">
        <v>2554</v>
      </c>
      <c r="J128" s="58" t="s">
        <v>1084</v>
      </c>
      <c r="K128" s="58" t="s">
        <v>1090</v>
      </c>
      <c r="L128" s="418" t="s">
        <v>1093</v>
      </c>
      <c r="M128" s="419">
        <v>1608488874</v>
      </c>
      <c r="N128" s="419">
        <v>19914684108</v>
      </c>
      <c r="O128" s="419">
        <v>1737167983</v>
      </c>
      <c r="P128" s="145"/>
      <c r="Q128" s="342" t="s">
        <v>459</v>
      </c>
      <c r="R128" s="6" t="s">
        <v>152</v>
      </c>
      <c r="S128" s="8">
        <v>36193.002999999997</v>
      </c>
      <c r="T128" s="9">
        <v>36193.002999999997</v>
      </c>
      <c r="U128" s="9">
        <v>6194.269378</v>
      </c>
      <c r="V128" s="9">
        <v>2551.7119870000001</v>
      </c>
      <c r="W128" s="7" t="s">
        <v>516</v>
      </c>
      <c r="X128" s="7" t="s">
        <v>516</v>
      </c>
      <c r="Y128" s="7" t="s">
        <v>516</v>
      </c>
      <c r="Z128" s="7" t="s">
        <v>516</v>
      </c>
      <c r="AA128" s="7" t="s">
        <v>515</v>
      </c>
      <c r="AB128" s="7" t="s">
        <v>516</v>
      </c>
      <c r="AC128" s="9">
        <v>52811</v>
      </c>
      <c r="AD128" s="177">
        <f>AC128-T128</f>
        <v>16617.997000000003</v>
      </c>
      <c r="AE128" s="178">
        <f>AC128/T128-1</f>
        <v>0.45914943835967414</v>
      </c>
      <c r="AF128" s="370">
        <f t="shared" si="24"/>
        <v>178277524000</v>
      </c>
      <c r="AG128" s="7">
        <v>5</v>
      </c>
      <c r="AH128" s="6" t="s">
        <v>609</v>
      </c>
      <c r="AI128" s="5" t="s">
        <v>1084</v>
      </c>
      <c r="AJ128" s="5" t="s">
        <v>1089</v>
      </c>
      <c r="AK128" s="5" t="s">
        <v>1093</v>
      </c>
      <c r="AL128" s="5">
        <v>70261</v>
      </c>
      <c r="AM128" s="5">
        <v>106920</v>
      </c>
      <c r="AN128" s="9">
        <v>6200</v>
      </c>
      <c r="AO128" s="9">
        <v>515</v>
      </c>
      <c r="AP128" s="9">
        <v>8.3064516129032295</v>
      </c>
      <c r="AQ128" s="6" t="s">
        <v>1155</v>
      </c>
      <c r="AR128" s="152">
        <v>9058</v>
      </c>
      <c r="AS128" s="152">
        <f t="shared" si="41"/>
        <v>2858</v>
      </c>
      <c r="AT128" s="215">
        <f t="shared" si="42"/>
        <v>0.46096774193548384</v>
      </c>
      <c r="AU128" s="381"/>
      <c r="AZ128" s="321" t="str">
        <f t="shared" si="25"/>
        <v>Ok</v>
      </c>
      <c r="BA128" s="132" t="str">
        <f t="shared" si="26"/>
        <v>No Stock</v>
      </c>
      <c r="BB128" s="132" t="str">
        <f t="shared" si="27"/>
        <v>NO</v>
      </c>
      <c r="BC128" s="132" t="str">
        <f t="shared" si="28"/>
        <v>NO</v>
      </c>
      <c r="BD128" s="393" t="str">
        <f t="shared" si="29"/>
        <v>N/A o problema por ser Stock</v>
      </c>
      <c r="BE128" s="384">
        <f>VLOOKUP(B128,[1]Gastos!$A$11:$R$4776,17,FALSE)</f>
        <v>178277524000</v>
      </c>
      <c r="BF128" s="384">
        <f t="shared" si="30"/>
        <v>178277524000</v>
      </c>
      <c r="BG128" s="425" t="str">
        <f t="shared" si="40"/>
        <v>0117-0103</v>
      </c>
    </row>
    <row r="129" spans="1:63" s="1" customFormat="1" ht="20.100000000000001" hidden="1" customHeight="1" x14ac:dyDescent="0.25">
      <c r="A129" s="14" t="str">
        <f t="shared" ref="A129:A130" si="43">+D129&amp;F129</f>
        <v>0117-0102</v>
      </c>
      <c r="B129" s="14" t="str">
        <f t="shared" ref="B129:B130" si="44">+D129&amp;Q129</f>
        <v>0117-0103</v>
      </c>
      <c r="C129" s="1" t="s">
        <v>1593</v>
      </c>
      <c r="D129" s="5" t="s">
        <v>20</v>
      </c>
      <c r="E129" s="6" t="s">
        <v>62</v>
      </c>
      <c r="F129" s="399" t="s">
        <v>461</v>
      </c>
      <c r="G129" s="6" t="s">
        <v>1963</v>
      </c>
      <c r="H129" s="58" t="s">
        <v>1896</v>
      </c>
      <c r="I129" s="58" t="s">
        <v>2555</v>
      </c>
      <c r="J129" s="58" t="s">
        <v>1085</v>
      </c>
      <c r="K129" s="58" t="s">
        <v>1090</v>
      </c>
      <c r="L129" s="418" t="s">
        <v>1093</v>
      </c>
      <c r="M129" s="419">
        <v>3.5</v>
      </c>
      <c r="N129" s="419">
        <v>3.5</v>
      </c>
      <c r="O129" s="419">
        <v>3.5</v>
      </c>
      <c r="P129" s="145"/>
      <c r="Q129" s="342" t="s">
        <v>459</v>
      </c>
      <c r="R129" s="6" t="s">
        <v>152</v>
      </c>
      <c r="S129" s="8">
        <v>0</v>
      </c>
      <c r="T129" s="9">
        <v>0</v>
      </c>
      <c r="U129" s="9">
        <v>0</v>
      </c>
      <c r="V129" s="9">
        <v>0</v>
      </c>
      <c r="W129" s="7">
        <v>0</v>
      </c>
      <c r="X129" s="7">
        <v>0</v>
      </c>
      <c r="Y129" s="7">
        <v>0</v>
      </c>
      <c r="Z129" s="7">
        <v>0</v>
      </c>
      <c r="AA129" s="7">
        <v>0</v>
      </c>
      <c r="AB129" s="7">
        <v>0</v>
      </c>
      <c r="AC129" s="9"/>
      <c r="AD129" s="177"/>
      <c r="AE129" s="178"/>
      <c r="AF129" s="370">
        <f t="shared" ref="AF129" si="45">IF(AND(AC129="",AD129="",AD129=""),0,BF129)</f>
        <v>0</v>
      </c>
      <c r="AG129" s="7">
        <v>6</v>
      </c>
      <c r="AH129" s="6" t="s">
        <v>610</v>
      </c>
      <c r="AI129" s="5" t="s">
        <v>1084</v>
      </c>
      <c r="AJ129" s="5" t="s">
        <v>1089</v>
      </c>
      <c r="AK129" s="5" t="s">
        <v>1093</v>
      </c>
      <c r="AL129" s="5">
        <v>52</v>
      </c>
      <c r="AM129" s="5">
        <v>14</v>
      </c>
      <c r="AN129" s="9">
        <v>1</v>
      </c>
      <c r="AO129" s="9">
        <v>0</v>
      </c>
      <c r="AP129" s="9">
        <v>0</v>
      </c>
      <c r="AQ129" s="6" t="s">
        <v>1156</v>
      </c>
      <c r="AR129" s="152">
        <v>2</v>
      </c>
      <c r="AS129" s="152">
        <f t="shared" ref="AS129" si="46">AR129-AN129</f>
        <v>1</v>
      </c>
      <c r="AT129" s="215">
        <f t="shared" ref="AT129" si="47">AR129/AN129-1</f>
        <v>1</v>
      </c>
      <c r="AU129" s="381"/>
      <c r="AZ129" s="321" t="str">
        <f>IF(AF129&gt;0,"Ok","Falta diligenciar presupuesto asignado")</f>
        <v>Falta diligenciar presupuesto asignado</v>
      </c>
      <c r="BA129" s="132" t="str">
        <f t="shared" ref="BA129" si="48">IF(AI129="Stock","Es Sotock","No Stock")</f>
        <v>No Stock</v>
      </c>
      <c r="BB129" s="132" t="str">
        <f t="shared" ref="BB129" si="49">IF(AL129=AM129,"OK","NO")</f>
        <v>NO</v>
      </c>
      <c r="BC129" s="132" t="str">
        <f t="shared" ref="BC129" si="50">IF(AM129=AN129,"OK","NO")</f>
        <v>NO</v>
      </c>
      <c r="BD129" s="393" t="str">
        <f t="shared" ref="BD129" si="51">IF(AND(BB129="OK",BC129="OK",AI129="Stock"),"Stock OK","N/A o problema por ser Stock")</f>
        <v>N/A o problema por ser Stock</v>
      </c>
      <c r="BE129" s="384">
        <f>VLOOKUP(B129,[1]Gastos!$A$11:$R$4776,17,FALSE)</f>
        <v>178277524000</v>
      </c>
      <c r="BF129" s="384">
        <f t="shared" ref="BF129" si="52">IF(ISERROR(BE129), 0, BE129)</f>
        <v>178277524000</v>
      </c>
      <c r="BG129" s="425" t="str">
        <f t="shared" si="40"/>
        <v>0117-0103</v>
      </c>
    </row>
    <row r="130" spans="1:63" s="1" customFormat="1" ht="20.100000000000001" hidden="1" customHeight="1" x14ac:dyDescent="0.25">
      <c r="A130" s="14" t="str">
        <f t="shared" si="43"/>
        <v>0117-0102</v>
      </c>
      <c r="B130" s="14" t="str">
        <f t="shared" si="44"/>
        <v>0117-01</v>
      </c>
      <c r="C130" s="1" t="s">
        <v>1593</v>
      </c>
      <c r="D130" s="5" t="s">
        <v>20</v>
      </c>
      <c r="E130" s="6" t="s">
        <v>62</v>
      </c>
      <c r="F130" s="399" t="s">
        <v>461</v>
      </c>
      <c r="G130" s="6" t="s">
        <v>1963</v>
      </c>
      <c r="H130" s="58" t="s">
        <v>1619</v>
      </c>
      <c r="I130" s="58" t="s">
        <v>2556</v>
      </c>
      <c r="J130" s="58" t="s">
        <v>1084</v>
      </c>
      <c r="K130" s="58" t="s">
        <v>1090</v>
      </c>
      <c r="L130" s="418" t="s">
        <v>1094</v>
      </c>
      <c r="M130" s="419"/>
      <c r="N130" s="419">
        <v>10</v>
      </c>
      <c r="O130" s="419">
        <v>1</v>
      </c>
      <c r="P130" s="145"/>
      <c r="Q130" s="342"/>
      <c r="R130" s="6"/>
      <c r="S130" s="8"/>
      <c r="T130" s="9"/>
      <c r="U130" s="9"/>
      <c r="V130" s="9"/>
      <c r="W130" s="7"/>
      <c r="X130" s="7"/>
      <c r="Y130" s="7"/>
      <c r="Z130" s="7"/>
      <c r="AA130" s="7"/>
      <c r="AB130" s="7"/>
      <c r="AC130" s="9"/>
      <c r="AD130" s="177"/>
      <c r="AE130" s="178"/>
      <c r="AF130" s="370"/>
      <c r="AG130" s="7"/>
      <c r="AH130" s="6"/>
      <c r="AI130" s="5"/>
      <c r="AJ130" s="5"/>
      <c r="AK130" s="5"/>
      <c r="AL130" s="5"/>
      <c r="AM130" s="5"/>
      <c r="AN130" s="9"/>
      <c r="AO130" s="9"/>
      <c r="AP130" s="9"/>
      <c r="AQ130" s="6"/>
      <c r="AR130" s="152"/>
      <c r="AS130" s="152"/>
      <c r="AT130" s="215"/>
      <c r="AU130" s="381"/>
      <c r="AZ130" s="321"/>
      <c r="BA130" s="132"/>
      <c r="BB130" s="132"/>
      <c r="BC130" s="132"/>
      <c r="BD130" s="393"/>
      <c r="BE130" s="384"/>
      <c r="BF130" s="384"/>
      <c r="BG130" s="425"/>
    </row>
    <row r="131" spans="1:63" s="1" customFormat="1" ht="20.100000000000001" hidden="1" customHeight="1" x14ac:dyDescent="0.25">
      <c r="A131" s="14" t="str">
        <f t="shared" si="22"/>
        <v>0117-0102</v>
      </c>
      <c r="B131" s="14" t="str">
        <f t="shared" si="23"/>
        <v>0117-01</v>
      </c>
      <c r="C131" s="1" t="s">
        <v>1593</v>
      </c>
      <c r="D131" s="5" t="s">
        <v>20</v>
      </c>
      <c r="E131" s="6" t="s">
        <v>62</v>
      </c>
      <c r="F131" s="399" t="s">
        <v>461</v>
      </c>
      <c r="G131" s="6" t="s">
        <v>1963</v>
      </c>
      <c r="H131" s="58" t="s">
        <v>1677</v>
      </c>
      <c r="I131" s="58" t="s">
        <v>2557</v>
      </c>
      <c r="J131" s="58" t="s">
        <v>1086</v>
      </c>
      <c r="K131" s="58" t="s">
        <v>1090</v>
      </c>
      <c r="L131" s="418" t="s">
        <v>1094</v>
      </c>
      <c r="M131" s="419">
        <v>20</v>
      </c>
      <c r="N131" s="419">
        <v>40</v>
      </c>
      <c r="O131" s="419">
        <v>22</v>
      </c>
      <c r="P131" s="145"/>
      <c r="Q131" s="342"/>
      <c r="R131" s="6"/>
      <c r="S131" s="8"/>
      <c r="T131" s="9"/>
      <c r="U131" s="9"/>
      <c r="V131" s="9"/>
      <c r="W131" s="7"/>
      <c r="X131" s="7"/>
      <c r="Y131" s="7"/>
      <c r="Z131" s="7"/>
      <c r="AA131" s="7"/>
      <c r="AB131" s="7"/>
      <c r="AC131" s="9"/>
      <c r="AD131" s="177"/>
      <c r="AE131" s="178"/>
      <c r="AF131" s="370"/>
      <c r="AG131" s="7"/>
      <c r="AH131" s="6"/>
      <c r="AI131" s="5"/>
      <c r="AJ131" s="5"/>
      <c r="AK131" s="5"/>
      <c r="AL131" s="5"/>
      <c r="AM131" s="5"/>
      <c r="AN131" s="9"/>
      <c r="AO131" s="9"/>
      <c r="AP131" s="9"/>
      <c r="AQ131" s="6"/>
      <c r="AR131" s="152"/>
      <c r="AS131" s="152"/>
      <c r="AT131" s="215"/>
      <c r="AU131" s="381"/>
      <c r="AZ131" s="321"/>
      <c r="BA131" s="132"/>
      <c r="BB131" s="132"/>
      <c r="BC131" s="132"/>
      <c r="BD131" s="393"/>
      <c r="BE131" s="384"/>
      <c r="BF131" s="384"/>
      <c r="BG131" s="425"/>
    </row>
    <row r="132" spans="1:63" s="1" customFormat="1" ht="20.100000000000001" hidden="1" customHeight="1" x14ac:dyDescent="0.25">
      <c r="A132" s="14" t="str">
        <f>+D132&amp;F132</f>
        <v>0117-0103</v>
      </c>
      <c r="B132" s="14" t="str">
        <f>+D132&amp;Q132</f>
        <v>0117-0104</v>
      </c>
      <c r="C132" s="1" t="s">
        <v>1593</v>
      </c>
      <c r="D132" s="5" t="s">
        <v>20</v>
      </c>
      <c r="E132" s="6" t="s">
        <v>62</v>
      </c>
      <c r="F132" s="358" t="str">
        <f>VLOOKUP($B132,'producto-objetivo'!$A:$G,4,0)</f>
        <v>03</v>
      </c>
      <c r="G132" s="6" t="str">
        <f>VLOOKUP($B132,'producto-objetivo'!$A:$G,5,0)</f>
        <v>Contribuir al fortalecimiento de la sostenibilidad del sistema de abastecimiento y la seguridad alimentaria de Bogotá</v>
      </c>
      <c r="H132" s="6" t="str">
        <f>_xlfn.XLOOKUP($A132,'indicador-objetivo'!$A:$A,'indicador-objetivo'!F:F,"DATO NO ENCONTRADO",0)</f>
        <v>6</v>
      </c>
      <c r="I132" s="6" t="str">
        <f>_xlfn.XLOOKUP($A132,'indicador-objetivo'!$A:$A,'indicador-objetivo'!G:G,"DATO NO ENCONTRADO",0)</f>
        <v>Incremento en las ventas realizadas a través de Mercados Campesinos</v>
      </c>
      <c r="J132" s="6" t="str">
        <f>_xlfn.XLOOKUP($A132,'indicador-objetivo'!$A:$A,'indicador-objetivo'!H:H,"DATO NO ENCONTRADO",0)</f>
        <v>Acumulado</v>
      </c>
      <c r="K132" s="6" t="str">
        <f>_xlfn.XLOOKUP($A132,'indicador-objetivo'!$A:$A,'indicador-objetivo'!I:I,"DATO NO ENCONTRADO",0)</f>
        <v>Anual</v>
      </c>
      <c r="L132" s="6" t="str">
        <f>_xlfn.XLOOKUP($A132,'indicador-objetivo'!$A:$A,'indicador-objetivo'!J:J,"DATO NO ENCONTRADO",0)</f>
        <v>VAL</v>
      </c>
      <c r="M132" s="6">
        <f>_xlfn.XLOOKUP($A132,'indicador-objetivo'!$A:$A,'indicador-objetivo'!K:K,"DATO NO ENCONTRADO",0)</f>
        <v>12056000000</v>
      </c>
      <c r="N132" s="6">
        <f>_xlfn.XLOOKUP($A132,'indicador-objetivo'!$A:$A,'indicador-objetivo'!L:L,"DATO NO ENCONTRADO",0)</f>
        <v>157938615626</v>
      </c>
      <c r="O132" s="6">
        <f>_xlfn.XLOOKUP($A132,'indicador-objetivo'!$A:$A,'indicador-objetivo'!M:M,"DATO NO ENCONTRADO",0)</f>
        <v>9000000000</v>
      </c>
      <c r="P132" s="145"/>
      <c r="Q132" s="342" t="s">
        <v>460</v>
      </c>
      <c r="R132" s="6" t="s">
        <v>155</v>
      </c>
      <c r="S132" s="8">
        <v>3113.245492</v>
      </c>
      <c r="T132" s="9">
        <v>3113.245492</v>
      </c>
      <c r="U132" s="9">
        <v>1259.7924720000001</v>
      </c>
      <c r="V132" s="9">
        <v>481.07202000000001</v>
      </c>
      <c r="W132" s="7" t="s">
        <v>516</v>
      </c>
      <c r="X132" s="7" t="s">
        <v>516</v>
      </c>
      <c r="Y132" s="7" t="s">
        <v>516</v>
      </c>
      <c r="Z132" s="7" t="s">
        <v>516</v>
      </c>
      <c r="AA132" s="7" t="s">
        <v>515</v>
      </c>
      <c r="AB132" s="7" t="s">
        <v>516</v>
      </c>
      <c r="AC132" s="9">
        <v>5059</v>
      </c>
      <c r="AD132" s="177">
        <f>AC132-T132</f>
        <v>1945.754508</v>
      </c>
      <c r="AE132" s="178">
        <f>AC132/T132-1</f>
        <v>0.62499231525427024</v>
      </c>
      <c r="AF132" s="370">
        <f t="shared" si="24"/>
        <v>0</v>
      </c>
      <c r="AG132" s="7">
        <v>7</v>
      </c>
      <c r="AH132" s="6" t="s">
        <v>613</v>
      </c>
      <c r="AI132" s="5" t="s">
        <v>1084</v>
      </c>
      <c r="AJ132" s="5" t="s">
        <v>1089</v>
      </c>
      <c r="AK132" s="5" t="s">
        <v>1093</v>
      </c>
      <c r="AL132" s="5">
        <v>187</v>
      </c>
      <c r="AM132" s="5">
        <v>2051</v>
      </c>
      <c r="AN132" s="9">
        <v>110</v>
      </c>
      <c r="AO132" s="9">
        <v>40</v>
      </c>
      <c r="AP132" s="9">
        <v>36.363636363636402</v>
      </c>
      <c r="AQ132" s="6" t="s">
        <v>1159</v>
      </c>
      <c r="AR132" s="152">
        <v>261</v>
      </c>
      <c r="AS132" s="152">
        <f t="shared" si="41"/>
        <v>151</v>
      </c>
      <c r="AT132" s="215">
        <f t="shared" si="42"/>
        <v>1.3727272727272726</v>
      </c>
      <c r="AU132" s="381"/>
      <c r="AZ132" s="321" t="str">
        <f t="shared" si="25"/>
        <v>Falta diligenciar presupuesto asignado</v>
      </c>
      <c r="BA132" s="132" t="str">
        <f t="shared" si="26"/>
        <v>No Stock</v>
      </c>
      <c r="BB132" s="132" t="str">
        <f t="shared" si="27"/>
        <v>NO</v>
      </c>
      <c r="BC132" s="132" t="str">
        <f t="shared" si="28"/>
        <v>NO</v>
      </c>
      <c r="BD132" s="393" t="str">
        <f t="shared" si="29"/>
        <v>N/A o problema por ser Stock</v>
      </c>
      <c r="BE132" s="384" t="e">
        <f>VLOOKUP(B132,[1]Gastos!$A$11:$R$4776,17,FALSE)</f>
        <v>#N/A</v>
      </c>
      <c r="BF132" s="384">
        <f t="shared" si="30"/>
        <v>0</v>
      </c>
      <c r="BG132" s="425"/>
    </row>
    <row r="133" spans="1:63" s="1" customFormat="1" ht="20.100000000000001" hidden="1" customHeight="1" x14ac:dyDescent="0.25">
      <c r="A133" s="14" t="str">
        <f>+D133&amp;F133</f>
        <v>0117-0103</v>
      </c>
      <c r="B133" s="14" t="str">
        <f>+D133&amp;Q133</f>
        <v>0117-0105</v>
      </c>
      <c r="C133" s="1" t="s">
        <v>1593</v>
      </c>
      <c r="D133" s="5" t="s">
        <v>20</v>
      </c>
      <c r="E133" s="6" t="s">
        <v>62</v>
      </c>
      <c r="F133" s="358" t="str">
        <f>VLOOKUP($B133,'producto-objetivo'!$A:$G,4,0)</f>
        <v>03</v>
      </c>
      <c r="G133" s="6" t="str">
        <f>VLOOKUP($B133,'producto-objetivo'!$A:$G,5,0)</f>
        <v>Contribuir al fortalecimiento de la sostenibilidad del sistema de abastecimiento y la seguridad alimentaria de Bogotá</v>
      </c>
      <c r="H133" s="6" t="str">
        <f>_xlfn.XLOOKUP($A133,'indicador-objetivo'!$A:$A,'indicador-objetivo'!F:F,"DATO NO ENCONTRADO",0)</f>
        <v>6</v>
      </c>
      <c r="I133" s="6" t="str">
        <f>_xlfn.XLOOKUP($A133,'indicador-objetivo'!$A:$A,'indicador-objetivo'!G:G,"DATO NO ENCONTRADO",0)</f>
        <v>Incremento en las ventas realizadas a través de Mercados Campesinos</v>
      </c>
      <c r="J133" s="6" t="str">
        <f>_xlfn.XLOOKUP($A133,'indicador-objetivo'!$A:$A,'indicador-objetivo'!H:H,"DATO NO ENCONTRADO",0)</f>
        <v>Acumulado</v>
      </c>
      <c r="K133" s="6" t="str">
        <f>_xlfn.XLOOKUP($A133,'indicador-objetivo'!$A:$A,'indicador-objetivo'!I:I,"DATO NO ENCONTRADO",0)</f>
        <v>Anual</v>
      </c>
      <c r="L133" s="6" t="str">
        <f>_xlfn.XLOOKUP($A133,'indicador-objetivo'!$A:$A,'indicador-objetivo'!J:J,"DATO NO ENCONTRADO",0)</f>
        <v>VAL</v>
      </c>
      <c r="M133" s="6">
        <f>_xlfn.XLOOKUP($A133,'indicador-objetivo'!$A:$A,'indicador-objetivo'!K:K,"DATO NO ENCONTRADO",0)</f>
        <v>12056000000</v>
      </c>
      <c r="N133" s="6">
        <f>_xlfn.XLOOKUP($A133,'indicador-objetivo'!$A:$A,'indicador-objetivo'!L:L,"DATO NO ENCONTRADO",0)</f>
        <v>157938615626</v>
      </c>
      <c r="O133" s="6">
        <f>_xlfn.XLOOKUP($A133,'indicador-objetivo'!$A:$A,'indicador-objetivo'!M:M,"DATO NO ENCONTRADO",0)</f>
        <v>9000000000</v>
      </c>
      <c r="P133" s="145"/>
      <c r="Q133" s="342" t="s">
        <v>463</v>
      </c>
      <c r="R133" s="6" t="s">
        <v>156</v>
      </c>
      <c r="S133" s="8">
        <v>7225.6220000000003</v>
      </c>
      <c r="T133" s="9">
        <v>7225.6220000000003</v>
      </c>
      <c r="U133" s="9">
        <v>2750.1531789999999</v>
      </c>
      <c r="V133" s="9">
        <v>1154.183745</v>
      </c>
      <c r="W133" s="7" t="s">
        <v>516</v>
      </c>
      <c r="X133" s="7" t="s">
        <v>516</v>
      </c>
      <c r="Y133" s="7" t="s">
        <v>516</v>
      </c>
      <c r="Z133" s="7" t="s">
        <v>516</v>
      </c>
      <c r="AA133" s="7" t="s">
        <v>516</v>
      </c>
      <c r="AB133" s="7" t="s">
        <v>516</v>
      </c>
      <c r="AC133" s="9">
        <v>7579</v>
      </c>
      <c r="AD133" s="177">
        <f>AC133-T133</f>
        <v>353.3779999999997</v>
      </c>
      <c r="AE133" s="178">
        <f>AC133/T133-1</f>
        <v>4.8906239490524195E-2</v>
      </c>
      <c r="AF133" s="370">
        <f t="shared" si="24"/>
        <v>0</v>
      </c>
      <c r="AG133" s="7">
        <v>8</v>
      </c>
      <c r="AH133" s="6" t="s">
        <v>614</v>
      </c>
      <c r="AI133" s="5" t="s">
        <v>1084</v>
      </c>
      <c r="AJ133" s="5" t="s">
        <v>1089</v>
      </c>
      <c r="AK133" s="5" t="s">
        <v>1093</v>
      </c>
      <c r="AL133" s="5">
        <v>2019</v>
      </c>
      <c r="AM133" s="5">
        <v>16279</v>
      </c>
      <c r="AN133" s="9">
        <v>1784</v>
      </c>
      <c r="AO133" s="9">
        <v>500</v>
      </c>
      <c r="AP133" s="9">
        <v>28.026905829596402</v>
      </c>
      <c r="AQ133" s="6" t="s">
        <v>1160</v>
      </c>
      <c r="AR133" s="152">
        <v>1641</v>
      </c>
      <c r="AS133" s="152">
        <f t="shared" si="41"/>
        <v>-143</v>
      </c>
      <c r="AT133" s="215">
        <f t="shared" si="42"/>
        <v>-8.0156950672645721E-2</v>
      </c>
      <c r="AU133" s="381"/>
      <c r="AZ133" s="321" t="str">
        <f t="shared" si="25"/>
        <v>Falta diligenciar presupuesto asignado</v>
      </c>
      <c r="BA133" s="132" t="str">
        <f t="shared" si="26"/>
        <v>No Stock</v>
      </c>
      <c r="BB133" s="132" t="str">
        <f t="shared" si="27"/>
        <v>NO</v>
      </c>
      <c r="BC133" s="132" t="str">
        <f t="shared" si="28"/>
        <v>NO</v>
      </c>
      <c r="BD133" s="393" t="str">
        <f t="shared" si="29"/>
        <v>N/A o problema por ser Stock</v>
      </c>
      <c r="BE133" s="384" t="e">
        <f>VLOOKUP(B133,[1]Gastos!$A$11:$R$4776,17,FALSE)</f>
        <v>#N/A</v>
      </c>
      <c r="BF133" s="384">
        <f t="shared" si="30"/>
        <v>0</v>
      </c>
      <c r="BG133" s="425"/>
    </row>
    <row r="134" spans="1:63" s="1" customFormat="1" ht="20.100000000000001" hidden="1" customHeight="1" x14ac:dyDescent="0.25">
      <c r="A134" s="14" t="str">
        <f>+D134&amp;F134</f>
        <v>0117-0103</v>
      </c>
      <c r="B134" s="14" t="str">
        <f>+D134&amp;Q134</f>
        <v>0117-0105</v>
      </c>
      <c r="C134" s="1" t="s">
        <v>1593</v>
      </c>
      <c r="D134" s="5" t="s">
        <v>20</v>
      </c>
      <c r="E134" s="6" t="s">
        <v>62</v>
      </c>
      <c r="F134" s="358" t="str">
        <f>VLOOKUP($B134,'producto-objetivo'!$A:$G,4,0)</f>
        <v>03</v>
      </c>
      <c r="G134" s="6" t="str">
        <f>VLOOKUP($B134,'producto-objetivo'!$A:$G,5,0)</f>
        <v>Contribuir al fortalecimiento de la sostenibilidad del sistema de abastecimiento y la seguridad alimentaria de Bogotá</v>
      </c>
      <c r="H134" s="6" t="str">
        <f>_xlfn.XLOOKUP($A134,'indicador-objetivo'!$A:$A,'indicador-objetivo'!F:F,"DATO NO ENCONTRADO",0)</f>
        <v>6</v>
      </c>
      <c r="I134" s="6" t="str">
        <f>_xlfn.XLOOKUP($A134,'indicador-objetivo'!$A:$A,'indicador-objetivo'!G:G,"DATO NO ENCONTRADO",0)</f>
        <v>Incremento en las ventas realizadas a través de Mercados Campesinos</v>
      </c>
      <c r="J134" s="6" t="str">
        <f>_xlfn.XLOOKUP($A134,'indicador-objetivo'!$A:$A,'indicador-objetivo'!H:H,"DATO NO ENCONTRADO",0)</f>
        <v>Acumulado</v>
      </c>
      <c r="K134" s="6" t="str">
        <f>_xlfn.XLOOKUP($A134,'indicador-objetivo'!$A:$A,'indicador-objetivo'!I:I,"DATO NO ENCONTRADO",0)</f>
        <v>Anual</v>
      </c>
      <c r="L134" s="6" t="str">
        <f>_xlfn.XLOOKUP($A134,'indicador-objetivo'!$A:$A,'indicador-objetivo'!J:J,"DATO NO ENCONTRADO",0)</f>
        <v>VAL</v>
      </c>
      <c r="M134" s="6">
        <f>_xlfn.XLOOKUP($A134,'indicador-objetivo'!$A:$A,'indicador-objetivo'!K:K,"DATO NO ENCONTRADO",0)</f>
        <v>12056000000</v>
      </c>
      <c r="N134" s="6">
        <f>_xlfn.XLOOKUP($A134,'indicador-objetivo'!$A:$A,'indicador-objetivo'!L:L,"DATO NO ENCONTRADO",0)</f>
        <v>157938615626</v>
      </c>
      <c r="O134" s="6">
        <f>_xlfn.XLOOKUP($A134,'indicador-objetivo'!$A:$A,'indicador-objetivo'!M:M,"DATO NO ENCONTRADO",0)</f>
        <v>9000000000</v>
      </c>
      <c r="P134" s="145"/>
      <c r="Q134" s="342" t="s">
        <v>463</v>
      </c>
      <c r="R134" s="6" t="s">
        <v>156</v>
      </c>
      <c r="S134" s="8">
        <v>0</v>
      </c>
      <c r="T134" s="9">
        <v>0</v>
      </c>
      <c r="U134" s="9">
        <v>0</v>
      </c>
      <c r="V134" s="9">
        <v>0</v>
      </c>
      <c r="W134" s="7">
        <v>0</v>
      </c>
      <c r="X134" s="7">
        <v>0</v>
      </c>
      <c r="Y134" s="7">
        <v>0</v>
      </c>
      <c r="Z134" s="7">
        <v>0</v>
      </c>
      <c r="AA134" s="7">
        <v>0</v>
      </c>
      <c r="AB134" s="7">
        <v>0</v>
      </c>
      <c r="AC134" s="9"/>
      <c r="AD134" s="177"/>
      <c r="AE134" s="178"/>
      <c r="AF134" s="370">
        <f t="shared" si="24"/>
        <v>0</v>
      </c>
      <c r="AG134" s="7">
        <v>9</v>
      </c>
      <c r="AH134" s="6" t="s">
        <v>615</v>
      </c>
      <c r="AI134" s="5" t="s">
        <v>1084</v>
      </c>
      <c r="AJ134" s="5" t="s">
        <v>1089</v>
      </c>
      <c r="AK134" s="5" t="s">
        <v>1093</v>
      </c>
      <c r="AL134" s="5">
        <v>1977</v>
      </c>
      <c r="AM134" s="5">
        <v>98969</v>
      </c>
      <c r="AN134" s="9">
        <v>9799</v>
      </c>
      <c r="AO134" s="9">
        <v>253</v>
      </c>
      <c r="AP134" s="9">
        <v>2.5818961118481498</v>
      </c>
      <c r="AQ134" s="6" t="s">
        <v>1161</v>
      </c>
      <c r="AR134" s="152">
        <v>10170</v>
      </c>
      <c r="AS134" s="152">
        <f t="shared" si="41"/>
        <v>371</v>
      </c>
      <c r="AT134" s="215">
        <f t="shared" si="42"/>
        <v>3.7861006225125005E-2</v>
      </c>
      <c r="AU134" s="381"/>
      <c r="AZ134" s="321" t="str">
        <f t="shared" si="25"/>
        <v>Falta diligenciar presupuesto asignado</v>
      </c>
      <c r="BA134" s="132" t="str">
        <f t="shared" si="26"/>
        <v>No Stock</v>
      </c>
      <c r="BB134" s="132" t="str">
        <f t="shared" si="27"/>
        <v>NO</v>
      </c>
      <c r="BC134" s="132" t="str">
        <f t="shared" si="28"/>
        <v>NO</v>
      </c>
      <c r="BD134" s="393" t="str">
        <f t="shared" si="29"/>
        <v>N/A o problema por ser Stock</v>
      </c>
      <c r="BE134" s="384" t="e">
        <f>VLOOKUP(B134,[1]Gastos!$A$11:$R$4776,17,FALSE)</f>
        <v>#N/A</v>
      </c>
      <c r="BF134" s="384">
        <f t="shared" si="30"/>
        <v>0</v>
      </c>
      <c r="BG134" s="425"/>
    </row>
    <row r="135" spans="1:63" s="221" customFormat="1" ht="20.100000000000001" hidden="1" customHeight="1" x14ac:dyDescent="0.25">
      <c r="A135" s="14" t="str">
        <f>+D135&amp;F135</f>
        <v>0117-0104</v>
      </c>
      <c r="B135" s="14" t="str">
        <f>+D135&amp;Q135</f>
        <v>0117-0108</v>
      </c>
      <c r="C135" s="221" t="s">
        <v>1593</v>
      </c>
      <c r="D135" s="222" t="s">
        <v>20</v>
      </c>
      <c r="E135" s="223" t="s">
        <v>62</v>
      </c>
      <c r="F135" s="359" t="str">
        <f>VLOOKUP($B135,'producto-objetivo'!$A:$G,4,0)</f>
        <v>04</v>
      </c>
      <c r="G135" s="223" t="str">
        <f>VLOOKUP($B135,'producto-objetivo'!$A:$G,5,0)</f>
        <v>Fortalecer la capacidad institucional a nivel meso que mejore los procesos misionales de la entidad</v>
      </c>
      <c r="H135" s="223" t="str">
        <f>_xlfn.XLOOKUP($A135,'indicador-objetivo'!$A:$A,'indicador-objetivo'!F:F,"DATO NO ENCONTRADO",0)</f>
        <v>7</v>
      </c>
      <c r="I135" s="223" t="str">
        <f>_xlfn.XLOOKUP($A135,'indicador-objetivo'!$A:$A,'indicador-objetivo'!G:G,"DATO NO ENCONTRADO",0)</f>
        <v>Procesos de capacidad institucional fortalecidos a nivel meso que aporten en la mejora de los procesos misionales de la entidad</v>
      </c>
      <c r="J135" s="223" t="str">
        <f>_xlfn.XLOOKUP($A135,'indicador-objetivo'!$A:$A,'indicador-objetivo'!H:H,"DATO NO ENCONTRADO",0)</f>
        <v>Stock</v>
      </c>
      <c r="K135" s="223" t="str">
        <f>_xlfn.XLOOKUP($A135,'indicador-objetivo'!$A:$A,'indicador-objetivo'!I:I,"DATO NO ENCONTRADO",0)</f>
        <v>Trimestral</v>
      </c>
      <c r="L135" s="223" t="str">
        <f>_xlfn.XLOOKUP($A135,'indicador-objetivo'!$A:$A,'indicador-objetivo'!J:J,"DATO NO ENCONTRADO",0)</f>
        <v>%</v>
      </c>
      <c r="M135" s="223">
        <f>_xlfn.XLOOKUP($A135,'indicador-objetivo'!$A:$A,'indicador-objetivo'!K:K,"DATO NO ENCONTRADO",0)</f>
        <v>100</v>
      </c>
      <c r="N135" s="223">
        <f>_xlfn.XLOOKUP($A135,'indicador-objetivo'!$A:$A,'indicador-objetivo'!L:L,"DATO NO ENCONTRADO",0)</f>
        <v>100</v>
      </c>
      <c r="O135" s="223">
        <f>_xlfn.XLOOKUP($A135,'indicador-objetivo'!$A:$A,'indicador-objetivo'!M:M,"DATO NO ENCONTRADO",0)</f>
        <v>100</v>
      </c>
      <c r="P135" s="216"/>
      <c r="Q135" s="347" t="s">
        <v>467</v>
      </c>
      <c r="R135" s="223" t="s">
        <v>115</v>
      </c>
      <c r="S135" s="217"/>
      <c r="T135" s="225">
        <v>0</v>
      </c>
      <c r="U135" s="225">
        <v>0</v>
      </c>
      <c r="V135" s="225">
        <v>0</v>
      </c>
      <c r="W135" s="224">
        <v>0</v>
      </c>
      <c r="X135" s="224">
        <v>0</v>
      </c>
      <c r="Y135" s="224">
        <v>0</v>
      </c>
      <c r="Z135" s="224">
        <v>0</v>
      </c>
      <c r="AA135" s="224">
        <v>0</v>
      </c>
      <c r="AB135" s="224">
        <v>0</v>
      </c>
      <c r="AC135" s="225">
        <v>3500</v>
      </c>
      <c r="AD135" s="226">
        <f>AC135-T135</f>
        <v>3500</v>
      </c>
      <c r="AE135" s="227"/>
      <c r="AF135" s="370">
        <f t="shared" si="24"/>
        <v>0</v>
      </c>
      <c r="AG135" s="228" t="s">
        <v>458</v>
      </c>
      <c r="AH135" s="229" t="s">
        <v>1748</v>
      </c>
      <c r="AI135" s="228" t="s">
        <v>1086</v>
      </c>
      <c r="AJ135" s="228" t="s">
        <v>1092</v>
      </c>
      <c r="AK135" s="228" t="s">
        <v>1094</v>
      </c>
      <c r="AL135" s="219">
        <v>0</v>
      </c>
      <c r="AM135" s="219">
        <v>16</v>
      </c>
      <c r="AN135" s="230">
        <v>10</v>
      </c>
      <c r="AO135" s="225"/>
      <c r="AP135" s="225"/>
      <c r="AQ135" s="223" t="s">
        <v>1161</v>
      </c>
      <c r="AR135" s="225">
        <v>12</v>
      </c>
      <c r="AS135" s="225">
        <f t="shared" si="41"/>
        <v>2</v>
      </c>
      <c r="AT135" s="231">
        <f t="shared" si="42"/>
        <v>0.19999999999999996</v>
      </c>
      <c r="AU135" s="381"/>
      <c r="AX135" s="221" t="s">
        <v>1749</v>
      </c>
      <c r="AZ135" s="321" t="str">
        <f t="shared" si="25"/>
        <v>Falta diligenciar presupuesto asignado</v>
      </c>
      <c r="BA135" s="132" t="str">
        <f t="shared" si="26"/>
        <v>No Stock</v>
      </c>
      <c r="BB135" s="132" t="str">
        <f t="shared" si="27"/>
        <v>NO</v>
      </c>
      <c r="BC135" s="132" t="str">
        <f t="shared" si="28"/>
        <v>NO</v>
      </c>
      <c r="BD135" s="393" t="str">
        <f t="shared" si="29"/>
        <v>N/A o problema por ser Stock</v>
      </c>
      <c r="BE135" s="384" t="e">
        <f>VLOOKUP(B135,[1]Gastos!$A$11:$R$4776,17,FALSE)</f>
        <v>#N/A</v>
      </c>
      <c r="BF135" s="384">
        <f t="shared" si="30"/>
        <v>0</v>
      </c>
      <c r="BG135" s="425"/>
    </row>
    <row r="136" spans="1:63" s="218" customFormat="1" ht="20.100000000000001" hidden="1" customHeight="1" x14ac:dyDescent="0.25">
      <c r="A136" s="14" t="str">
        <f t="shared" ref="A136:A199" si="53">+D136&amp;F136</f>
        <v>0117-0104</v>
      </c>
      <c r="B136" s="14" t="str">
        <f t="shared" ref="B136:B199" si="54">+D136&amp;Q136</f>
        <v>0117-0109</v>
      </c>
      <c r="C136" s="1" t="s">
        <v>1593</v>
      </c>
      <c r="D136" s="5" t="s">
        <v>20</v>
      </c>
      <c r="E136" s="6" t="s">
        <v>62</v>
      </c>
      <c r="F136" s="358" t="str">
        <f>VLOOKUP($B136,'producto-objetivo'!$A:$G,4,0)</f>
        <v>04</v>
      </c>
      <c r="G136" s="6" t="str">
        <f>VLOOKUP($B136,'producto-objetivo'!$A:$G,5,0)</f>
        <v>Fortalecer la capacidad institucional a nivel meso que mejore los procesos misionales de la entidad</v>
      </c>
      <c r="H136" s="6" t="str">
        <f>_xlfn.XLOOKUP($A136,'indicador-objetivo'!$A:$A,'indicador-objetivo'!F:F,"DATO NO ENCONTRADO",0)</f>
        <v>7</v>
      </c>
      <c r="I136" s="6" t="str">
        <f>_xlfn.XLOOKUP($A136,'indicador-objetivo'!$A:$A,'indicador-objetivo'!G:G,"DATO NO ENCONTRADO",0)</f>
        <v>Procesos de capacidad institucional fortalecidos a nivel meso que aporten en la mejora de los procesos misionales de la entidad</v>
      </c>
      <c r="J136" s="6" t="str">
        <f>_xlfn.XLOOKUP($A136,'indicador-objetivo'!$A:$A,'indicador-objetivo'!H:H,"DATO NO ENCONTRADO",0)</f>
        <v>Stock</v>
      </c>
      <c r="K136" s="6" t="str">
        <f>_xlfn.XLOOKUP($A136,'indicador-objetivo'!$A:$A,'indicador-objetivo'!I:I,"DATO NO ENCONTRADO",0)</f>
        <v>Trimestral</v>
      </c>
      <c r="L136" s="6" t="str">
        <f>_xlfn.XLOOKUP($A136,'indicador-objetivo'!$A:$A,'indicador-objetivo'!J:J,"DATO NO ENCONTRADO",0)</f>
        <v>%</v>
      </c>
      <c r="M136" s="6">
        <f>_xlfn.XLOOKUP($A136,'indicador-objetivo'!$A:$A,'indicador-objetivo'!K:K,"DATO NO ENCONTRADO",0)</f>
        <v>100</v>
      </c>
      <c r="N136" s="6">
        <f>_xlfn.XLOOKUP($A136,'indicador-objetivo'!$A:$A,'indicador-objetivo'!L:L,"DATO NO ENCONTRADO",0)</f>
        <v>100</v>
      </c>
      <c r="O136" s="6">
        <f>_xlfn.XLOOKUP($A136,'indicador-objetivo'!$A:$A,'indicador-objetivo'!M:M,"DATO NO ENCONTRADO",0)</f>
        <v>100</v>
      </c>
      <c r="P136" s="145"/>
      <c r="Q136" s="342" t="s">
        <v>466</v>
      </c>
      <c r="R136" s="6" t="s">
        <v>157</v>
      </c>
      <c r="S136" s="8">
        <v>3207.4576590000001</v>
      </c>
      <c r="T136" s="9">
        <v>3207.4576590000001</v>
      </c>
      <c r="U136" s="9">
        <v>1820.06807</v>
      </c>
      <c r="V136" s="9">
        <v>502.290952</v>
      </c>
      <c r="W136" s="7" t="s">
        <v>515</v>
      </c>
      <c r="X136" s="7" t="s">
        <v>515</v>
      </c>
      <c r="Y136" s="7" t="s">
        <v>515</v>
      </c>
      <c r="Z136" s="7" t="s">
        <v>515</v>
      </c>
      <c r="AA136" s="7" t="s">
        <v>515</v>
      </c>
      <c r="AB136" s="7" t="s">
        <v>515</v>
      </c>
      <c r="AC136" s="9">
        <v>6779</v>
      </c>
      <c r="AD136" s="177">
        <f>AC136-T136</f>
        <v>3571.5423409999999</v>
      </c>
      <c r="AE136" s="178">
        <f>AC136/T136-1</f>
        <v>1.1135119214990703</v>
      </c>
      <c r="AF136" s="370">
        <f t="shared" ref="AF136:AF199" si="55">IF(AND(AC136="",AD136="",AD136=""),0,BF136)</f>
        <v>0</v>
      </c>
      <c r="AG136" s="123">
        <v>12</v>
      </c>
      <c r="AH136" s="124" t="s">
        <v>616</v>
      </c>
      <c r="AI136" s="125" t="s">
        <v>1085</v>
      </c>
      <c r="AJ136" s="125" t="s">
        <v>1089</v>
      </c>
      <c r="AK136" s="126" t="s">
        <v>1094</v>
      </c>
      <c r="AL136" s="117">
        <v>100</v>
      </c>
      <c r="AM136" s="117">
        <v>100</v>
      </c>
      <c r="AN136" s="119">
        <v>100</v>
      </c>
      <c r="AO136" s="9">
        <v>36</v>
      </c>
      <c r="AP136" s="9">
        <v>36</v>
      </c>
      <c r="AQ136" s="6" t="s">
        <v>1162</v>
      </c>
      <c r="AR136" s="152">
        <v>100</v>
      </c>
      <c r="AS136" s="152">
        <f t="shared" si="41"/>
        <v>0</v>
      </c>
      <c r="AT136" s="215">
        <f t="shared" si="42"/>
        <v>0</v>
      </c>
      <c r="AU136" s="381"/>
      <c r="AW136" s="1"/>
      <c r="AX136" s="1"/>
      <c r="AZ136" s="321" t="str">
        <f t="shared" ref="AZ136:AZ199" si="56">IF(AF136&gt;0,"Ok","Falta diligenciar presupuesto asignado")</f>
        <v>Falta diligenciar presupuesto asignado</v>
      </c>
      <c r="BA136" s="132" t="str">
        <f t="shared" ref="BA136:BA199" si="57">IF(AI136="Stock","Es Sotock","No Stock")</f>
        <v>Es Sotock</v>
      </c>
      <c r="BB136" s="132" t="str">
        <f t="shared" ref="BB136:BB199" si="58">IF(AL136=AM136,"OK","NO")</f>
        <v>OK</v>
      </c>
      <c r="BC136" s="132" t="str">
        <f t="shared" ref="BC136:BC199" si="59">IF(AM136=AN136,"OK","NO")</f>
        <v>OK</v>
      </c>
      <c r="BD136" s="393" t="str">
        <f t="shared" ref="BD136:BD199" si="60">IF(AND(BB136="OK",BC136="OK",AI136="Stock"),"Stock OK","N/A o problema por ser Stock")</f>
        <v>Stock OK</v>
      </c>
      <c r="BE136" s="384" t="e">
        <f>VLOOKUP(B136,[1]Gastos!$A$11:$R$4776,17,FALSE)</f>
        <v>#N/A</v>
      </c>
      <c r="BF136" s="384">
        <f t="shared" ref="BF136:BF199" si="61">IF(ISERROR(BE136), 0, BE136)</f>
        <v>0</v>
      </c>
      <c r="BG136" s="425"/>
      <c r="BJ136" s="1" t="str">
        <f t="shared" ref="BJ136" si="62">IF(AND(BB136="OK",BC136="OK",AI136&lt;&gt;"Stock"),"N/A","Ok")</f>
        <v>Ok</v>
      </c>
      <c r="BK136" s="1" t="str">
        <f>IF(AR136&lt;AN136,"la meta 2025 es menor que la meta 2024","meta 2025 mayor o igual a meta 2024")</f>
        <v>meta 2025 mayor o igual a meta 2024</v>
      </c>
    </row>
    <row r="137" spans="1:63" s="1" customFormat="1" ht="20.100000000000001" hidden="1" customHeight="1" x14ac:dyDescent="0.25">
      <c r="A137" s="14" t="str">
        <f t="shared" si="53"/>
        <v>0117-0104</v>
      </c>
      <c r="B137" s="14" t="str">
        <f t="shared" si="54"/>
        <v>0117-0110</v>
      </c>
      <c r="C137" s="1" t="s">
        <v>1593</v>
      </c>
      <c r="D137" s="5" t="s">
        <v>20</v>
      </c>
      <c r="E137" s="6" t="s">
        <v>62</v>
      </c>
      <c r="F137" s="358" t="str">
        <f>VLOOKUP($B137,'producto-objetivo'!$A:$G,4,0)</f>
        <v>04</v>
      </c>
      <c r="G137" s="6" t="str">
        <f>VLOOKUP($B137,'producto-objetivo'!$A:$G,5,0)</f>
        <v>Fortalecer la capacidad institucional a nivel meso que mejore los procesos misionales de la entidad</v>
      </c>
      <c r="H137" s="6" t="str">
        <f>_xlfn.XLOOKUP($A137,'indicador-objetivo'!$A:$A,'indicador-objetivo'!F:F,"DATO NO ENCONTRADO",0)</f>
        <v>7</v>
      </c>
      <c r="I137" s="6" t="str">
        <f>_xlfn.XLOOKUP($A137,'indicador-objetivo'!$A:$A,'indicador-objetivo'!G:G,"DATO NO ENCONTRADO",0)</f>
        <v>Procesos de capacidad institucional fortalecidos a nivel meso que aporten en la mejora de los procesos misionales de la entidad</v>
      </c>
      <c r="J137" s="6" t="str">
        <f>_xlfn.XLOOKUP($A137,'indicador-objetivo'!$A:$A,'indicador-objetivo'!H:H,"DATO NO ENCONTRADO",0)</f>
        <v>Stock</v>
      </c>
      <c r="K137" s="6" t="str">
        <f>_xlfn.XLOOKUP($A137,'indicador-objetivo'!$A:$A,'indicador-objetivo'!I:I,"DATO NO ENCONTRADO",0)</f>
        <v>Trimestral</v>
      </c>
      <c r="L137" s="6" t="str">
        <f>_xlfn.XLOOKUP($A137,'indicador-objetivo'!$A:$A,'indicador-objetivo'!J:J,"DATO NO ENCONTRADO",0)</f>
        <v>%</v>
      </c>
      <c r="M137" s="6">
        <f>_xlfn.XLOOKUP($A137,'indicador-objetivo'!$A:$A,'indicador-objetivo'!K:K,"DATO NO ENCONTRADO",0)</f>
        <v>100</v>
      </c>
      <c r="N137" s="6">
        <f>_xlfn.XLOOKUP($A137,'indicador-objetivo'!$A:$A,'indicador-objetivo'!L:L,"DATO NO ENCONTRADO",0)</f>
        <v>100</v>
      </c>
      <c r="O137" s="6">
        <f>_xlfn.XLOOKUP($A137,'indicador-objetivo'!$A:$A,'indicador-objetivo'!M:M,"DATO NO ENCONTRADO",0)</f>
        <v>100</v>
      </c>
      <c r="P137" s="145"/>
      <c r="Q137" s="342" t="s">
        <v>458</v>
      </c>
      <c r="R137" s="6" t="s">
        <v>154</v>
      </c>
      <c r="S137" s="8">
        <v>7891.9533410000004</v>
      </c>
      <c r="T137" s="9">
        <v>7891.9533410000004</v>
      </c>
      <c r="U137" s="9">
        <v>5967.5031179999996</v>
      </c>
      <c r="V137" s="9">
        <v>2512.2740389999999</v>
      </c>
      <c r="W137" s="7" t="s">
        <v>515</v>
      </c>
      <c r="X137" s="7" t="s">
        <v>515</v>
      </c>
      <c r="Y137" s="7" t="s">
        <v>515</v>
      </c>
      <c r="Z137" s="7" t="s">
        <v>515</v>
      </c>
      <c r="AA137" s="7" t="s">
        <v>515</v>
      </c>
      <c r="AB137" s="7" t="s">
        <v>515</v>
      </c>
      <c r="AC137" s="9">
        <v>22899</v>
      </c>
      <c r="AD137" s="177">
        <f>AC137-T137</f>
        <v>15007.046659</v>
      </c>
      <c r="AE137" s="178">
        <f>AC137/T137-1</f>
        <v>1.9015630238252821</v>
      </c>
      <c r="AF137" s="370">
        <f t="shared" si="55"/>
        <v>0</v>
      </c>
      <c r="AG137" s="7">
        <v>14</v>
      </c>
      <c r="AH137" s="6" t="s">
        <v>612</v>
      </c>
      <c r="AI137" s="5" t="s">
        <v>1087</v>
      </c>
      <c r="AJ137" s="5" t="s">
        <v>1089</v>
      </c>
      <c r="AK137" s="5" t="s">
        <v>1093</v>
      </c>
      <c r="AL137" s="5">
        <v>0</v>
      </c>
      <c r="AM137" s="5">
        <v>650</v>
      </c>
      <c r="AN137" s="9">
        <v>650</v>
      </c>
      <c r="AO137" s="9">
        <v>605</v>
      </c>
      <c r="AP137" s="9">
        <v>93.076923076923094</v>
      </c>
      <c r="AQ137" s="6" t="s">
        <v>1158</v>
      </c>
      <c r="AR137" s="152">
        <v>615</v>
      </c>
      <c r="AS137" s="152">
        <f t="shared" si="41"/>
        <v>-35</v>
      </c>
      <c r="AT137" s="215">
        <f t="shared" si="42"/>
        <v>-5.3846153846153877E-2</v>
      </c>
      <c r="AU137" s="381"/>
      <c r="AZ137" s="321" t="str">
        <f t="shared" si="56"/>
        <v>Falta diligenciar presupuesto asignado</v>
      </c>
      <c r="BA137" s="132" t="str">
        <f t="shared" si="57"/>
        <v>No Stock</v>
      </c>
      <c r="BB137" s="132" t="str">
        <f t="shared" si="58"/>
        <v>NO</v>
      </c>
      <c r="BC137" s="132" t="str">
        <f t="shared" si="59"/>
        <v>OK</v>
      </c>
      <c r="BD137" s="393" t="str">
        <f t="shared" si="60"/>
        <v>N/A o problema por ser Stock</v>
      </c>
      <c r="BE137" s="384" t="e">
        <f>VLOOKUP(B137,[1]Gastos!$A$11:$R$4776,17,FALSE)</f>
        <v>#N/A</v>
      </c>
      <c r="BF137" s="384">
        <f t="shared" si="61"/>
        <v>0</v>
      </c>
      <c r="BG137" s="425"/>
    </row>
    <row r="138" spans="1:63" s="14" customFormat="1" ht="20.100000000000001" hidden="1" customHeight="1" x14ac:dyDescent="0.25">
      <c r="A138" s="14" t="str">
        <f t="shared" si="53"/>
        <v>0117-0110</v>
      </c>
      <c r="B138" s="14" t="str">
        <f t="shared" si="54"/>
        <v>0117-0106</v>
      </c>
      <c r="C138" s="14" t="s">
        <v>1593</v>
      </c>
      <c r="D138" s="10" t="s">
        <v>20</v>
      </c>
      <c r="E138" s="11" t="s">
        <v>62</v>
      </c>
      <c r="F138" s="357">
        <f>VLOOKUP($B138,'producto-objetivo'!$A:$G,4,0)</f>
        <v>10</v>
      </c>
      <c r="G138" s="11" t="str">
        <f>VLOOKUP($B138,'producto-objetivo'!$A:$G,5,0)</f>
        <v>Lograr la sostenibilidad del Sistema de Abastecimiento y Distribución de Alimentos de Bogotá.</v>
      </c>
      <c r="H138" s="11" t="str">
        <f>_xlfn.XLOOKUP($A138,'indicador-objetivo'!$A:$A,'indicador-objetivo'!F:F,"DATO NO ENCONTRADO",0)</f>
        <v>DATO NO ENCONTRADO</v>
      </c>
      <c r="I138" s="11" t="str">
        <f>_xlfn.XLOOKUP($A138,'indicador-objetivo'!$A:$A,'indicador-objetivo'!G:G,"DATO NO ENCONTRADO",0)</f>
        <v>DATO NO ENCONTRADO</v>
      </c>
      <c r="J138" s="11" t="str">
        <f>_xlfn.XLOOKUP($A138,'indicador-objetivo'!$A:$A,'indicador-objetivo'!H:H,"DATO NO ENCONTRADO",0)</f>
        <v>DATO NO ENCONTRADO</v>
      </c>
      <c r="K138" s="11" t="str">
        <f>_xlfn.XLOOKUP($A138,'indicador-objetivo'!$A:$A,'indicador-objetivo'!I:I,"DATO NO ENCONTRADO",0)</f>
        <v>DATO NO ENCONTRADO</v>
      </c>
      <c r="L138" s="11" t="str">
        <f>_xlfn.XLOOKUP($A138,'indicador-objetivo'!$A:$A,'indicador-objetivo'!J:J,"DATO NO ENCONTRADO",0)</f>
        <v>DATO NO ENCONTRADO</v>
      </c>
      <c r="M138" s="11" t="str">
        <f>_xlfn.XLOOKUP($A138,'indicador-objetivo'!$A:$A,'indicador-objetivo'!K:K,"DATO NO ENCONTRADO",0)</f>
        <v>DATO NO ENCONTRADO</v>
      </c>
      <c r="N138" s="11" t="str">
        <f>_xlfn.XLOOKUP($A138,'indicador-objetivo'!$A:$A,'indicador-objetivo'!L:L,"DATO NO ENCONTRADO",0)</f>
        <v>DATO NO ENCONTRADO</v>
      </c>
      <c r="O138" s="11" t="str">
        <f>_xlfn.XLOOKUP($A138,'indicador-objetivo'!$A:$A,'indicador-objetivo'!M:M,"DATO NO ENCONTRADO",0)</f>
        <v>DATO NO ENCONTRADO</v>
      </c>
      <c r="P138" s="11"/>
      <c r="Q138" s="341" t="s">
        <v>464</v>
      </c>
      <c r="R138" s="11" t="s">
        <v>1630</v>
      </c>
      <c r="S138" s="66">
        <v>46.725482999999997</v>
      </c>
      <c r="T138" s="13">
        <v>46.725482999999997</v>
      </c>
      <c r="U138" s="13">
        <v>0</v>
      </c>
      <c r="V138" s="13">
        <v>0</v>
      </c>
      <c r="W138" s="12" t="s">
        <v>515</v>
      </c>
      <c r="X138" s="12" t="s">
        <v>515</v>
      </c>
      <c r="Y138" s="12" t="s">
        <v>515</v>
      </c>
      <c r="Z138" s="12" t="s">
        <v>515</v>
      </c>
      <c r="AA138" s="12" t="s">
        <v>515</v>
      </c>
      <c r="AB138" s="12" t="s">
        <v>515</v>
      </c>
      <c r="AC138" s="13"/>
      <c r="AD138" s="213">
        <f>AC138-T138</f>
        <v>-46.725482999999997</v>
      </c>
      <c r="AE138" s="200">
        <f>AC138/T138-1</f>
        <v>-1</v>
      </c>
      <c r="AF138" s="370">
        <f t="shared" si="55"/>
        <v>0</v>
      </c>
      <c r="AG138" s="12"/>
      <c r="AH138" s="11"/>
      <c r="AI138" s="10"/>
      <c r="AJ138" s="10"/>
      <c r="AK138" s="10"/>
      <c r="AL138" s="10"/>
      <c r="AM138" s="10"/>
      <c r="AN138" s="13"/>
      <c r="AO138" s="13"/>
      <c r="AP138" s="13"/>
      <c r="AQ138" s="11"/>
      <c r="AR138" s="13"/>
      <c r="AS138" s="13"/>
      <c r="AT138" s="220"/>
      <c r="AU138" s="381"/>
      <c r="AX138" s="14" t="s">
        <v>1602</v>
      </c>
      <c r="AZ138" s="321" t="str">
        <f t="shared" si="56"/>
        <v>Falta diligenciar presupuesto asignado</v>
      </c>
      <c r="BA138" s="132" t="str">
        <f t="shared" si="57"/>
        <v>No Stock</v>
      </c>
      <c r="BB138" s="132" t="str">
        <f t="shared" si="58"/>
        <v>OK</v>
      </c>
      <c r="BC138" s="132" t="str">
        <f t="shared" si="59"/>
        <v>OK</v>
      </c>
      <c r="BD138" s="393" t="str">
        <f t="shared" si="60"/>
        <v>N/A o problema por ser Stock</v>
      </c>
      <c r="BE138" s="384" t="e">
        <f>VLOOKUP(B138,[1]Gastos!$A$11:$R$4776,17,FALSE)</f>
        <v>#N/A</v>
      </c>
      <c r="BF138" s="384">
        <f t="shared" si="61"/>
        <v>0</v>
      </c>
      <c r="BG138" s="425"/>
    </row>
    <row r="139" spans="1:63" s="1" customFormat="1" ht="20.100000000000001" hidden="1" customHeight="1" x14ac:dyDescent="0.25">
      <c r="A139" s="14" t="str">
        <f t="shared" si="53"/>
        <v>0118-0101</v>
      </c>
      <c r="B139" s="14" t="str">
        <f t="shared" si="54"/>
        <v>0118-0101</v>
      </c>
      <c r="C139" s="1" t="s">
        <v>1594</v>
      </c>
      <c r="D139" s="5" t="s">
        <v>21</v>
      </c>
      <c r="E139" s="6" t="s">
        <v>63</v>
      </c>
      <c r="F139" s="358" t="str">
        <f>VLOOKUP($B139,'producto-objetivo'!$A:$G,4,0)</f>
        <v>01</v>
      </c>
      <c r="G139" s="6" t="str">
        <f>VLOOKUP($B139,'producto-objetivo'!$A:$G,5,0)</f>
        <v>Contribuir al acceso a una vivienda adecuada y asequible para los hogares de Bogotá</v>
      </c>
      <c r="H139" s="6" t="str">
        <f>_xlfn.XLOOKUP($A139,'indicador-objetivo'!$A:$A,'indicador-objetivo'!F:F,"DATO NO ENCONTRADO",0)</f>
        <v>1</v>
      </c>
      <c r="I139" s="6" t="str">
        <f>_xlfn.XLOOKUP($A139,'indicador-objetivo'!$A:$A,'indicador-objetivo'!G:G,"DATO NO ENCONTRADO",0)</f>
        <v>Número de beneficiarios con soluciones de vivienda digna</v>
      </c>
      <c r="J139" s="6" t="str">
        <f>_xlfn.XLOOKUP($A139,'indicador-objetivo'!$A:$A,'indicador-objetivo'!H:H,"DATO NO ENCONTRADO",0)</f>
        <v>Acumulado</v>
      </c>
      <c r="K139" s="6" t="str">
        <f>_xlfn.XLOOKUP($A139,'indicador-objetivo'!$A:$A,'indicador-objetivo'!I:I,"DATO NO ENCONTRADO",0)</f>
        <v>Mensual</v>
      </c>
      <c r="L139" s="6" t="str">
        <f>_xlfn.XLOOKUP($A139,'indicador-objetivo'!$A:$A,'indicador-objetivo'!J:J,"DATO NO ENCONTRADO",0)</f>
        <v>VAL</v>
      </c>
      <c r="M139" s="6">
        <f>_xlfn.XLOOKUP($A139,'indicador-objetivo'!$A:$A,'indicador-objetivo'!K:K,"DATO NO ENCONTRADO",0)</f>
        <v>26917</v>
      </c>
      <c r="N139" s="6">
        <f>_xlfn.XLOOKUP($A139,'indicador-objetivo'!$A:$A,'indicador-objetivo'!L:L,"DATO NO ENCONTRADO",0)</f>
        <v>212106</v>
      </c>
      <c r="O139" s="6">
        <f>_xlfn.XLOOKUP($A139,'indicador-objetivo'!$A:$A,'indicador-objetivo'!M:M,"DATO NO ENCONTRADO",0)</f>
        <v>1546</v>
      </c>
      <c r="P139" s="145"/>
      <c r="Q139" s="342" t="s">
        <v>462</v>
      </c>
      <c r="R139" s="57" t="s">
        <v>1611</v>
      </c>
      <c r="S139" s="9">
        <v>1198.5170000000001</v>
      </c>
      <c r="T139" s="9">
        <v>1198.5170000000001</v>
      </c>
      <c r="U139" s="9">
        <v>1102.7307949999999</v>
      </c>
      <c r="V139" s="9">
        <v>804.86965699999996</v>
      </c>
      <c r="W139" s="7" t="s">
        <v>516</v>
      </c>
      <c r="X139" s="7" t="s">
        <v>515</v>
      </c>
      <c r="Y139" s="7" t="s">
        <v>515</v>
      </c>
      <c r="Z139" s="7" t="s">
        <v>515</v>
      </c>
      <c r="AA139" s="7" t="s">
        <v>515</v>
      </c>
      <c r="AB139" s="7" t="s">
        <v>515</v>
      </c>
      <c r="AC139" s="9">
        <v>4854</v>
      </c>
      <c r="AD139" s="177">
        <f t="shared" ref="AD139:AD146" si="63">AC139-S139</f>
        <v>3655.4830000000002</v>
      </c>
      <c r="AE139" s="178">
        <f>AC139/T139-1</f>
        <v>3.0500051313414831</v>
      </c>
      <c r="AF139" s="370">
        <f t="shared" si="55"/>
        <v>0</v>
      </c>
      <c r="AG139" s="7">
        <v>1</v>
      </c>
      <c r="AH139" s="6" t="s">
        <v>622</v>
      </c>
      <c r="AI139" s="5" t="s">
        <v>1084</v>
      </c>
      <c r="AJ139" s="5" t="s">
        <v>1089</v>
      </c>
      <c r="AK139" s="5" t="s">
        <v>1094</v>
      </c>
      <c r="AL139" s="5">
        <v>15</v>
      </c>
      <c r="AM139" s="5">
        <v>10</v>
      </c>
      <c r="AN139" s="9">
        <v>10</v>
      </c>
      <c r="AO139" s="9">
        <v>10.5</v>
      </c>
      <c r="AP139" s="9">
        <v>105</v>
      </c>
      <c r="AQ139" s="6" t="s">
        <v>1167</v>
      </c>
      <c r="AR139" s="152"/>
      <c r="AS139" s="152"/>
      <c r="AT139" s="152"/>
      <c r="AU139" s="378"/>
      <c r="AX139" s="1" t="s">
        <v>1750</v>
      </c>
      <c r="AZ139" s="321" t="str">
        <f t="shared" si="56"/>
        <v>Falta diligenciar presupuesto asignado</v>
      </c>
      <c r="BA139" s="132" t="str">
        <f t="shared" si="57"/>
        <v>No Stock</v>
      </c>
      <c r="BB139" s="132" t="str">
        <f t="shared" si="58"/>
        <v>NO</v>
      </c>
      <c r="BC139" s="132" t="str">
        <f t="shared" si="59"/>
        <v>OK</v>
      </c>
      <c r="BD139" s="393" t="str">
        <f t="shared" si="60"/>
        <v>N/A o problema por ser Stock</v>
      </c>
      <c r="BE139" s="384" t="e">
        <f>VLOOKUP(B139,[1]Gastos!$A$11:$R$4776,17,FALSE)</f>
        <v>#N/A</v>
      </c>
      <c r="BF139" s="384">
        <f t="shared" si="61"/>
        <v>0</v>
      </c>
      <c r="BG139" s="425"/>
    </row>
    <row r="140" spans="1:63" s="1" customFormat="1" ht="20.100000000000001" hidden="1" customHeight="1" x14ac:dyDescent="0.25">
      <c r="A140" s="14" t="str">
        <f t="shared" si="53"/>
        <v>0118-0101</v>
      </c>
      <c r="B140" s="14" t="str">
        <f t="shared" si="54"/>
        <v>0118-0102</v>
      </c>
      <c r="C140" s="1" t="s">
        <v>1594</v>
      </c>
      <c r="D140" s="5" t="s">
        <v>21</v>
      </c>
      <c r="E140" s="6" t="s">
        <v>63</v>
      </c>
      <c r="F140" s="358" t="str">
        <f>VLOOKUP($B140,'producto-objetivo'!$A:$G,4,0)</f>
        <v>01</v>
      </c>
      <c r="G140" s="6" t="str">
        <f>VLOOKUP($B140,'producto-objetivo'!$A:$G,5,0)</f>
        <v>Contribuir al acceso a una vivienda adecuada y asequible para los hogares de Bogotá</v>
      </c>
      <c r="H140" s="6" t="str">
        <f>_xlfn.XLOOKUP($A140,'indicador-objetivo'!$A:$A,'indicador-objetivo'!F:F,"DATO NO ENCONTRADO",0)</f>
        <v>1</v>
      </c>
      <c r="I140" s="6" t="str">
        <f>_xlfn.XLOOKUP($A140,'indicador-objetivo'!$A:$A,'indicador-objetivo'!G:G,"DATO NO ENCONTRADO",0)</f>
        <v>Número de beneficiarios con soluciones de vivienda digna</v>
      </c>
      <c r="J140" s="6" t="str">
        <f>_xlfn.XLOOKUP($A140,'indicador-objetivo'!$A:$A,'indicador-objetivo'!H:H,"DATO NO ENCONTRADO",0)</f>
        <v>Acumulado</v>
      </c>
      <c r="K140" s="6" t="str">
        <f>_xlfn.XLOOKUP($A140,'indicador-objetivo'!$A:$A,'indicador-objetivo'!I:I,"DATO NO ENCONTRADO",0)</f>
        <v>Mensual</v>
      </c>
      <c r="L140" s="6" t="str">
        <f>_xlfn.XLOOKUP($A140,'indicador-objetivo'!$A:$A,'indicador-objetivo'!J:J,"DATO NO ENCONTRADO",0)</f>
        <v>VAL</v>
      </c>
      <c r="M140" s="6">
        <f>_xlfn.XLOOKUP($A140,'indicador-objetivo'!$A:$A,'indicador-objetivo'!K:K,"DATO NO ENCONTRADO",0)</f>
        <v>26917</v>
      </c>
      <c r="N140" s="6">
        <f>_xlfn.XLOOKUP($A140,'indicador-objetivo'!$A:$A,'indicador-objetivo'!L:L,"DATO NO ENCONTRADO",0)</f>
        <v>212106</v>
      </c>
      <c r="O140" s="6">
        <f>_xlfn.XLOOKUP($A140,'indicador-objetivo'!$A:$A,'indicador-objetivo'!M:M,"DATO NO ENCONTRADO",0)</f>
        <v>1546</v>
      </c>
      <c r="P140" s="145"/>
      <c r="Q140" s="342" t="s">
        <v>461</v>
      </c>
      <c r="R140" s="6" t="s">
        <v>162</v>
      </c>
      <c r="S140" s="9">
        <v>2971.56</v>
      </c>
      <c r="T140" s="9">
        <v>2971.56</v>
      </c>
      <c r="U140" s="9">
        <v>1662.3567330000001</v>
      </c>
      <c r="V140" s="9">
        <v>1543.246185</v>
      </c>
      <c r="W140" s="7" t="s">
        <v>516</v>
      </c>
      <c r="X140" s="7" t="s">
        <v>515</v>
      </c>
      <c r="Y140" s="7" t="s">
        <v>515</v>
      </c>
      <c r="Z140" s="7" t="s">
        <v>515</v>
      </c>
      <c r="AA140" s="7" t="s">
        <v>515</v>
      </c>
      <c r="AB140" s="7" t="s">
        <v>515</v>
      </c>
      <c r="AC140" s="9">
        <v>5846</v>
      </c>
      <c r="AD140" s="177">
        <f t="shared" si="63"/>
        <v>2874.44</v>
      </c>
      <c r="AE140" s="178">
        <f t="shared" ref="AE140:AE146" si="64">AC140/S140-1</f>
        <v>0.96731683021712511</v>
      </c>
      <c r="AF140" s="370">
        <f t="shared" si="55"/>
        <v>0</v>
      </c>
      <c r="AG140" s="7">
        <v>2</v>
      </c>
      <c r="AH140" s="6" t="s">
        <v>624</v>
      </c>
      <c r="AI140" s="5" t="s">
        <v>1084</v>
      </c>
      <c r="AJ140" s="5" t="s">
        <v>1089</v>
      </c>
      <c r="AK140" s="5" t="s">
        <v>1094</v>
      </c>
      <c r="AL140" s="5"/>
      <c r="AM140" s="5">
        <v>100</v>
      </c>
      <c r="AN140" s="9">
        <v>100</v>
      </c>
      <c r="AO140" s="9">
        <v>180</v>
      </c>
      <c r="AP140" s="9">
        <v>180</v>
      </c>
      <c r="AQ140" s="6" t="s">
        <v>1169</v>
      </c>
      <c r="AR140" s="152">
        <v>100</v>
      </c>
      <c r="AS140" s="152">
        <f t="shared" ref="AS140:AS157" si="65">AR140-AN140</f>
        <v>0</v>
      </c>
      <c r="AT140" s="215">
        <f t="shared" ref="AT140:AT157" si="66">AR140/AN140-1</f>
        <v>0</v>
      </c>
      <c r="AU140" s="381"/>
      <c r="AZ140" s="321" t="str">
        <f t="shared" si="56"/>
        <v>Falta diligenciar presupuesto asignado</v>
      </c>
      <c r="BA140" s="132" t="str">
        <f t="shared" si="57"/>
        <v>No Stock</v>
      </c>
      <c r="BB140" s="132" t="str">
        <f t="shared" si="58"/>
        <v>NO</v>
      </c>
      <c r="BC140" s="132" t="str">
        <f t="shared" si="59"/>
        <v>OK</v>
      </c>
      <c r="BD140" s="393" t="str">
        <f t="shared" si="60"/>
        <v>N/A o problema por ser Stock</v>
      </c>
      <c r="BE140" s="384" t="e">
        <f>VLOOKUP(B140,[1]Gastos!$A$11:$R$4776,17,FALSE)</f>
        <v>#N/A</v>
      </c>
      <c r="BF140" s="384">
        <f t="shared" si="61"/>
        <v>0</v>
      </c>
      <c r="BG140" s="425"/>
    </row>
    <row r="141" spans="1:63" s="1" customFormat="1" ht="20.100000000000001" hidden="1" customHeight="1" x14ac:dyDescent="0.25">
      <c r="A141" s="14" t="str">
        <f t="shared" si="53"/>
        <v>0118-0101</v>
      </c>
      <c r="B141" s="14" t="str">
        <f t="shared" si="54"/>
        <v>0118-0103</v>
      </c>
      <c r="C141" s="1" t="s">
        <v>1594</v>
      </c>
      <c r="D141" s="5" t="s">
        <v>21</v>
      </c>
      <c r="E141" s="6" t="s">
        <v>63</v>
      </c>
      <c r="F141" s="358" t="str">
        <f>VLOOKUP($B141,'producto-objetivo'!$A:$G,4,0)</f>
        <v>01</v>
      </c>
      <c r="G141" s="6" t="str">
        <f>VLOOKUP($B141,'producto-objetivo'!$A:$G,5,0)</f>
        <v>Contribuir al acceso a una vivienda adecuada y asequible para los hogares de Bogotá</v>
      </c>
      <c r="H141" s="6" t="str">
        <f>_xlfn.XLOOKUP($A141,'indicador-objetivo'!$A:$A,'indicador-objetivo'!F:F,"DATO NO ENCONTRADO",0)</f>
        <v>1</v>
      </c>
      <c r="I141" s="6" t="str">
        <f>_xlfn.XLOOKUP($A141,'indicador-objetivo'!$A:$A,'indicador-objetivo'!G:G,"DATO NO ENCONTRADO",0)</f>
        <v>Número de beneficiarios con soluciones de vivienda digna</v>
      </c>
      <c r="J141" s="6" t="str">
        <f>_xlfn.XLOOKUP($A141,'indicador-objetivo'!$A:$A,'indicador-objetivo'!H:H,"DATO NO ENCONTRADO",0)</f>
        <v>Acumulado</v>
      </c>
      <c r="K141" s="6" t="str">
        <f>_xlfn.XLOOKUP($A141,'indicador-objetivo'!$A:$A,'indicador-objetivo'!I:I,"DATO NO ENCONTRADO",0)</f>
        <v>Mensual</v>
      </c>
      <c r="L141" s="6" t="str">
        <f>_xlfn.XLOOKUP($A141,'indicador-objetivo'!$A:$A,'indicador-objetivo'!J:J,"DATO NO ENCONTRADO",0)</f>
        <v>VAL</v>
      </c>
      <c r="M141" s="6">
        <f>_xlfn.XLOOKUP($A141,'indicador-objetivo'!$A:$A,'indicador-objetivo'!K:K,"DATO NO ENCONTRADO",0)</f>
        <v>26917</v>
      </c>
      <c r="N141" s="6">
        <f>_xlfn.XLOOKUP($A141,'indicador-objetivo'!$A:$A,'indicador-objetivo'!L:L,"DATO NO ENCONTRADO",0)</f>
        <v>212106</v>
      </c>
      <c r="O141" s="6">
        <f>_xlfn.XLOOKUP($A141,'indicador-objetivo'!$A:$A,'indicador-objetivo'!M:M,"DATO NO ENCONTRADO",0)</f>
        <v>1546</v>
      </c>
      <c r="P141" s="145"/>
      <c r="Q141" s="342" t="s">
        <v>459</v>
      </c>
      <c r="R141" s="6" t="s">
        <v>161</v>
      </c>
      <c r="S141" s="9">
        <v>17082.748</v>
      </c>
      <c r="T141" s="9">
        <v>17082.748</v>
      </c>
      <c r="U141" s="9">
        <v>5412.8803269999999</v>
      </c>
      <c r="V141" s="9">
        <v>2658.6374559999999</v>
      </c>
      <c r="W141" s="7" t="s">
        <v>516</v>
      </c>
      <c r="X141" s="7" t="s">
        <v>515</v>
      </c>
      <c r="Y141" s="7" t="s">
        <v>516</v>
      </c>
      <c r="Z141" s="7" t="s">
        <v>515</v>
      </c>
      <c r="AA141" s="7" t="s">
        <v>515</v>
      </c>
      <c r="AB141" s="7" t="s">
        <v>515</v>
      </c>
      <c r="AC141" s="9">
        <v>129870</v>
      </c>
      <c r="AD141" s="177">
        <f t="shared" si="63"/>
        <v>112787.25200000001</v>
      </c>
      <c r="AE141" s="178">
        <f t="shared" si="64"/>
        <v>6.6024068258807072</v>
      </c>
      <c r="AF141" s="370">
        <f t="shared" si="55"/>
        <v>23000000000</v>
      </c>
      <c r="AG141" s="7">
        <v>3</v>
      </c>
      <c r="AH141" s="6" t="s">
        <v>621</v>
      </c>
      <c r="AI141" s="5" t="s">
        <v>1084</v>
      </c>
      <c r="AJ141" s="5" t="s">
        <v>1089</v>
      </c>
      <c r="AK141" s="5" t="s">
        <v>1093</v>
      </c>
      <c r="AL141" s="5">
        <v>3580</v>
      </c>
      <c r="AM141" s="5">
        <v>21911</v>
      </c>
      <c r="AN141" s="9">
        <v>1065</v>
      </c>
      <c r="AO141" s="9">
        <v>425</v>
      </c>
      <c r="AP141" s="9">
        <v>39.906103286384997</v>
      </c>
      <c r="AQ141" s="6" t="s">
        <v>1166</v>
      </c>
      <c r="AR141" s="152">
        <v>2421</v>
      </c>
      <c r="AS141" s="152">
        <f t="shared" si="65"/>
        <v>1356</v>
      </c>
      <c r="AT141" s="215">
        <f t="shared" si="66"/>
        <v>1.2732394366197184</v>
      </c>
      <c r="AU141" s="381"/>
      <c r="AZ141" s="321" t="str">
        <f t="shared" si="56"/>
        <v>Ok</v>
      </c>
      <c r="BA141" s="132" t="str">
        <f t="shared" si="57"/>
        <v>No Stock</v>
      </c>
      <c r="BB141" s="132" t="str">
        <f t="shared" si="58"/>
        <v>NO</v>
      </c>
      <c r="BC141" s="132" t="str">
        <f t="shared" si="59"/>
        <v>NO</v>
      </c>
      <c r="BD141" s="393" t="str">
        <f t="shared" si="60"/>
        <v>N/A o problema por ser Stock</v>
      </c>
      <c r="BE141" s="384">
        <f>VLOOKUP(B141,[1]Gastos!$A$11:$R$4776,17,FALSE)</f>
        <v>23000000000</v>
      </c>
      <c r="BF141" s="384">
        <f t="shared" si="61"/>
        <v>23000000000</v>
      </c>
      <c r="BG141" s="425"/>
    </row>
    <row r="142" spans="1:63" s="1" customFormat="1" ht="20.100000000000001" hidden="1" customHeight="1" x14ac:dyDescent="0.25">
      <c r="A142" s="14" t="str">
        <f t="shared" si="53"/>
        <v>0118-0101</v>
      </c>
      <c r="B142" s="14" t="str">
        <f t="shared" si="54"/>
        <v>0118-0104</v>
      </c>
      <c r="C142" s="1" t="s">
        <v>1594</v>
      </c>
      <c r="D142" s="5" t="s">
        <v>21</v>
      </c>
      <c r="E142" s="6" t="s">
        <v>63</v>
      </c>
      <c r="F142" s="358" t="str">
        <f>VLOOKUP($B142,'producto-objetivo'!$A:$G,4,0)</f>
        <v>01</v>
      </c>
      <c r="G142" s="6" t="str">
        <f>VLOOKUP($B142,'producto-objetivo'!$A:$G,5,0)</f>
        <v>Contribuir al acceso a una vivienda adecuada y asequible para los hogares de Bogotá</v>
      </c>
      <c r="H142" s="6" t="str">
        <f>_xlfn.XLOOKUP($A142,'indicador-objetivo'!$A:$A,'indicador-objetivo'!F:F,"DATO NO ENCONTRADO",0)</f>
        <v>1</v>
      </c>
      <c r="I142" s="6" t="str">
        <f>_xlfn.XLOOKUP($A142,'indicador-objetivo'!$A:$A,'indicador-objetivo'!G:G,"DATO NO ENCONTRADO",0)</f>
        <v>Número de beneficiarios con soluciones de vivienda digna</v>
      </c>
      <c r="J142" s="6" t="str">
        <f>_xlfn.XLOOKUP($A142,'indicador-objetivo'!$A:$A,'indicador-objetivo'!H:H,"DATO NO ENCONTRADO",0)</f>
        <v>Acumulado</v>
      </c>
      <c r="K142" s="6" t="str">
        <f>_xlfn.XLOOKUP($A142,'indicador-objetivo'!$A:$A,'indicador-objetivo'!I:I,"DATO NO ENCONTRADO",0)</f>
        <v>Mensual</v>
      </c>
      <c r="L142" s="6" t="str">
        <f>_xlfn.XLOOKUP($A142,'indicador-objetivo'!$A:$A,'indicador-objetivo'!J:J,"DATO NO ENCONTRADO",0)</f>
        <v>VAL</v>
      </c>
      <c r="M142" s="6">
        <f>_xlfn.XLOOKUP($A142,'indicador-objetivo'!$A:$A,'indicador-objetivo'!K:K,"DATO NO ENCONTRADO",0)</f>
        <v>26917</v>
      </c>
      <c r="N142" s="6">
        <f>_xlfn.XLOOKUP($A142,'indicador-objetivo'!$A:$A,'indicador-objetivo'!L:L,"DATO NO ENCONTRADO",0)</f>
        <v>212106</v>
      </c>
      <c r="O142" s="6">
        <f>_xlfn.XLOOKUP($A142,'indicador-objetivo'!$A:$A,'indicador-objetivo'!M:M,"DATO NO ENCONTRADO",0)</f>
        <v>1546</v>
      </c>
      <c r="P142" s="145"/>
      <c r="Q142" s="342" t="s">
        <v>460</v>
      </c>
      <c r="R142" s="6" t="s">
        <v>158</v>
      </c>
      <c r="S142" s="9">
        <v>29095.994999999999</v>
      </c>
      <c r="T142" s="9">
        <v>29095.994999999999</v>
      </c>
      <c r="U142" s="9">
        <v>3591.109993</v>
      </c>
      <c r="V142" s="9">
        <v>2706.0540040000001</v>
      </c>
      <c r="W142" s="7" t="s">
        <v>516</v>
      </c>
      <c r="X142" s="7" t="s">
        <v>516</v>
      </c>
      <c r="Y142" s="7" t="s">
        <v>516</v>
      </c>
      <c r="Z142" s="7" t="s">
        <v>516</v>
      </c>
      <c r="AA142" s="7" t="s">
        <v>515</v>
      </c>
      <c r="AB142" s="7" t="s">
        <v>515</v>
      </c>
      <c r="AC142" s="9">
        <v>247061</v>
      </c>
      <c r="AD142" s="177">
        <f t="shared" si="63"/>
        <v>217965.005</v>
      </c>
      <c r="AE142" s="178">
        <f t="shared" si="64"/>
        <v>7.4912373678920421</v>
      </c>
      <c r="AF142" s="370">
        <f t="shared" si="55"/>
        <v>0</v>
      </c>
      <c r="AG142" s="7">
        <v>4</v>
      </c>
      <c r="AH142" s="6" t="s">
        <v>617</v>
      </c>
      <c r="AI142" s="5" t="s">
        <v>1084</v>
      </c>
      <c r="AJ142" s="5" t="s">
        <v>1089</v>
      </c>
      <c r="AK142" s="5" t="s">
        <v>1093</v>
      </c>
      <c r="AL142" s="5">
        <v>956</v>
      </c>
      <c r="AM142" s="5">
        <v>502</v>
      </c>
      <c r="AN142" s="9">
        <v>2</v>
      </c>
      <c r="AO142" s="9">
        <v>2</v>
      </c>
      <c r="AP142" s="9">
        <v>100</v>
      </c>
      <c r="AQ142" s="6" t="s">
        <v>1163</v>
      </c>
      <c r="AR142" s="152">
        <v>200</v>
      </c>
      <c r="AS142" s="152">
        <f t="shared" si="65"/>
        <v>198</v>
      </c>
      <c r="AT142" s="215">
        <f t="shared" si="66"/>
        <v>99</v>
      </c>
      <c r="AU142" s="381"/>
      <c r="AZ142" s="321" t="str">
        <f t="shared" si="56"/>
        <v>Falta diligenciar presupuesto asignado</v>
      </c>
      <c r="BA142" s="132" t="str">
        <f t="shared" si="57"/>
        <v>No Stock</v>
      </c>
      <c r="BB142" s="132" t="str">
        <f t="shared" si="58"/>
        <v>NO</v>
      </c>
      <c r="BC142" s="132" t="str">
        <f t="shared" si="59"/>
        <v>NO</v>
      </c>
      <c r="BD142" s="393" t="str">
        <f t="shared" si="60"/>
        <v>N/A o problema por ser Stock</v>
      </c>
      <c r="BE142" s="384" t="e">
        <f>VLOOKUP(B142,[1]Gastos!$A$11:$R$4776,17,FALSE)</f>
        <v>#N/A</v>
      </c>
      <c r="BF142" s="384">
        <f t="shared" si="61"/>
        <v>0</v>
      </c>
      <c r="BG142" s="425"/>
    </row>
    <row r="143" spans="1:63" s="1" customFormat="1" ht="20.100000000000001" hidden="1" customHeight="1" x14ac:dyDescent="0.25">
      <c r="A143" s="14" t="str">
        <f t="shared" si="53"/>
        <v>0118-0101</v>
      </c>
      <c r="B143" s="14" t="str">
        <f t="shared" si="54"/>
        <v>0118-0105</v>
      </c>
      <c r="C143" s="1" t="s">
        <v>1594</v>
      </c>
      <c r="D143" s="5" t="s">
        <v>21</v>
      </c>
      <c r="E143" s="6" t="s">
        <v>63</v>
      </c>
      <c r="F143" s="358" t="str">
        <f>VLOOKUP($B143,'producto-objetivo'!$A:$G,4,0)</f>
        <v>01</v>
      </c>
      <c r="G143" s="6" t="str">
        <f>VLOOKUP($B143,'producto-objetivo'!$A:$G,5,0)</f>
        <v>Contribuir al acceso a una vivienda adecuada y asequible para los hogares de Bogotá</v>
      </c>
      <c r="H143" s="6" t="str">
        <f>_xlfn.XLOOKUP($A143,'indicador-objetivo'!$A:$A,'indicador-objetivo'!F:F,"DATO NO ENCONTRADO",0)</f>
        <v>1</v>
      </c>
      <c r="I143" s="6" t="str">
        <f>_xlfn.XLOOKUP($A143,'indicador-objetivo'!$A:$A,'indicador-objetivo'!G:G,"DATO NO ENCONTRADO",0)</f>
        <v>Número de beneficiarios con soluciones de vivienda digna</v>
      </c>
      <c r="J143" s="6" t="str">
        <f>_xlfn.XLOOKUP($A143,'indicador-objetivo'!$A:$A,'indicador-objetivo'!H:H,"DATO NO ENCONTRADO",0)</f>
        <v>Acumulado</v>
      </c>
      <c r="K143" s="6" t="str">
        <f>_xlfn.XLOOKUP($A143,'indicador-objetivo'!$A:$A,'indicador-objetivo'!I:I,"DATO NO ENCONTRADO",0)</f>
        <v>Mensual</v>
      </c>
      <c r="L143" s="6" t="str">
        <f>_xlfn.XLOOKUP($A143,'indicador-objetivo'!$A:$A,'indicador-objetivo'!J:J,"DATO NO ENCONTRADO",0)</f>
        <v>VAL</v>
      </c>
      <c r="M143" s="6">
        <f>_xlfn.XLOOKUP($A143,'indicador-objetivo'!$A:$A,'indicador-objetivo'!K:K,"DATO NO ENCONTRADO",0)</f>
        <v>26917</v>
      </c>
      <c r="N143" s="6">
        <f>_xlfn.XLOOKUP($A143,'indicador-objetivo'!$A:$A,'indicador-objetivo'!L:L,"DATO NO ENCONTRADO",0)</f>
        <v>212106</v>
      </c>
      <c r="O143" s="6">
        <f>_xlfn.XLOOKUP($A143,'indicador-objetivo'!$A:$A,'indicador-objetivo'!M:M,"DATO NO ENCONTRADO",0)</f>
        <v>1546</v>
      </c>
      <c r="P143" s="145"/>
      <c r="Q143" s="342" t="s">
        <v>463</v>
      </c>
      <c r="R143" s="6" t="s">
        <v>163</v>
      </c>
      <c r="S143" s="9">
        <v>225.739</v>
      </c>
      <c r="T143" s="9">
        <v>225.739</v>
      </c>
      <c r="U143" s="9">
        <v>217.116567</v>
      </c>
      <c r="V143" s="9">
        <v>96.957400000000007</v>
      </c>
      <c r="W143" s="7" t="s">
        <v>515</v>
      </c>
      <c r="X143" s="7" t="s">
        <v>515</v>
      </c>
      <c r="Y143" s="7" t="s">
        <v>515</v>
      </c>
      <c r="Z143" s="7" t="s">
        <v>515</v>
      </c>
      <c r="AA143" s="7" t="s">
        <v>515</v>
      </c>
      <c r="AB143" s="7" t="s">
        <v>515</v>
      </c>
      <c r="AC143" s="9">
        <v>7831</v>
      </c>
      <c r="AD143" s="177">
        <f t="shared" si="63"/>
        <v>7605.2610000000004</v>
      </c>
      <c r="AE143" s="178">
        <f t="shared" si="64"/>
        <v>33.690505406686484</v>
      </c>
      <c r="AF143" s="370">
        <f t="shared" si="55"/>
        <v>0</v>
      </c>
      <c r="AG143" s="7">
        <v>5</v>
      </c>
      <c r="AH143" s="6" t="s">
        <v>626</v>
      </c>
      <c r="AI143" s="5" t="s">
        <v>1084</v>
      </c>
      <c r="AJ143" s="5" t="s">
        <v>1089</v>
      </c>
      <c r="AK143" s="5" t="s">
        <v>1093</v>
      </c>
      <c r="AL143" s="5">
        <v>4536</v>
      </c>
      <c r="AM143" s="5">
        <v>6000</v>
      </c>
      <c r="AN143" s="9">
        <v>200</v>
      </c>
      <c r="AO143" s="9">
        <v>0</v>
      </c>
      <c r="AP143" s="9">
        <v>0</v>
      </c>
      <c r="AQ143" s="6" t="s">
        <v>1171</v>
      </c>
      <c r="AR143" s="152">
        <v>700</v>
      </c>
      <c r="AS143" s="152">
        <f t="shared" si="65"/>
        <v>500</v>
      </c>
      <c r="AT143" s="215">
        <f t="shared" si="66"/>
        <v>2.5</v>
      </c>
      <c r="AU143" s="381"/>
      <c r="AZ143" s="321" t="str">
        <f t="shared" si="56"/>
        <v>Falta diligenciar presupuesto asignado</v>
      </c>
      <c r="BA143" s="132" t="str">
        <f t="shared" si="57"/>
        <v>No Stock</v>
      </c>
      <c r="BB143" s="132" t="str">
        <f t="shared" si="58"/>
        <v>NO</v>
      </c>
      <c r="BC143" s="132" t="str">
        <f t="shared" si="59"/>
        <v>NO</v>
      </c>
      <c r="BD143" s="393" t="str">
        <f t="shared" si="60"/>
        <v>N/A o problema por ser Stock</v>
      </c>
      <c r="BE143" s="384" t="e">
        <f>VLOOKUP(B143,[1]Gastos!$A$11:$R$4776,17,FALSE)</f>
        <v>#N/A</v>
      </c>
      <c r="BF143" s="384">
        <f t="shared" si="61"/>
        <v>0</v>
      </c>
      <c r="BG143" s="425"/>
    </row>
    <row r="144" spans="1:63" s="1" customFormat="1" ht="20.100000000000001" hidden="1" customHeight="1" x14ac:dyDescent="0.25">
      <c r="A144" s="14" t="str">
        <f t="shared" si="53"/>
        <v>0118-0101</v>
      </c>
      <c r="B144" s="14" t="str">
        <f t="shared" si="54"/>
        <v>0118-0106</v>
      </c>
      <c r="C144" s="1" t="s">
        <v>1594</v>
      </c>
      <c r="D144" s="5" t="s">
        <v>21</v>
      </c>
      <c r="E144" s="6" t="s">
        <v>63</v>
      </c>
      <c r="F144" s="358" t="str">
        <f>VLOOKUP($B144,'producto-objetivo'!$A:$G,4,0)</f>
        <v>01</v>
      </c>
      <c r="G144" s="6" t="str">
        <f>VLOOKUP($B144,'producto-objetivo'!$A:$G,5,0)</f>
        <v>Contribuir al acceso a una vivienda adecuada y asequible para los hogares de Bogotá</v>
      </c>
      <c r="H144" s="6" t="str">
        <f>_xlfn.XLOOKUP($A144,'indicador-objetivo'!$A:$A,'indicador-objetivo'!F:F,"DATO NO ENCONTRADO",0)</f>
        <v>1</v>
      </c>
      <c r="I144" s="6" t="str">
        <f>_xlfn.XLOOKUP($A144,'indicador-objetivo'!$A:$A,'indicador-objetivo'!G:G,"DATO NO ENCONTRADO",0)</f>
        <v>Número de beneficiarios con soluciones de vivienda digna</v>
      </c>
      <c r="J144" s="6" t="str">
        <f>_xlfn.XLOOKUP($A144,'indicador-objetivo'!$A:$A,'indicador-objetivo'!H:H,"DATO NO ENCONTRADO",0)</f>
        <v>Acumulado</v>
      </c>
      <c r="K144" s="6" t="str">
        <f>_xlfn.XLOOKUP($A144,'indicador-objetivo'!$A:$A,'indicador-objetivo'!I:I,"DATO NO ENCONTRADO",0)</f>
        <v>Mensual</v>
      </c>
      <c r="L144" s="6" t="str">
        <f>_xlfn.XLOOKUP($A144,'indicador-objetivo'!$A:$A,'indicador-objetivo'!J:J,"DATO NO ENCONTRADO",0)</f>
        <v>VAL</v>
      </c>
      <c r="M144" s="6">
        <f>_xlfn.XLOOKUP($A144,'indicador-objetivo'!$A:$A,'indicador-objetivo'!K:K,"DATO NO ENCONTRADO",0)</f>
        <v>26917</v>
      </c>
      <c r="N144" s="6">
        <f>_xlfn.XLOOKUP($A144,'indicador-objetivo'!$A:$A,'indicador-objetivo'!L:L,"DATO NO ENCONTRADO",0)</f>
        <v>212106</v>
      </c>
      <c r="O144" s="6">
        <f>_xlfn.XLOOKUP($A144,'indicador-objetivo'!$A:$A,'indicador-objetivo'!M:M,"DATO NO ENCONTRADO",0)</f>
        <v>1546</v>
      </c>
      <c r="P144" s="145"/>
      <c r="Q144" s="342" t="s">
        <v>464</v>
      </c>
      <c r="R144" s="6" t="s">
        <v>164</v>
      </c>
      <c r="S144" s="9">
        <v>2387.7829999999999</v>
      </c>
      <c r="T144" s="9">
        <v>2387.7829999999999</v>
      </c>
      <c r="U144" s="9">
        <v>1008.0921489999999</v>
      </c>
      <c r="V144" s="9">
        <v>744.06492100000003</v>
      </c>
      <c r="W144" s="7" t="s">
        <v>515</v>
      </c>
      <c r="X144" s="7" t="s">
        <v>515</v>
      </c>
      <c r="Y144" s="7" t="s">
        <v>515</v>
      </c>
      <c r="Z144" s="7" t="s">
        <v>515</v>
      </c>
      <c r="AA144" s="7" t="s">
        <v>515</v>
      </c>
      <c r="AB144" s="7" t="s">
        <v>515</v>
      </c>
      <c r="AC144" s="9">
        <v>4313</v>
      </c>
      <c r="AD144" s="177">
        <f t="shared" si="63"/>
        <v>1925.2170000000001</v>
      </c>
      <c r="AE144" s="178">
        <f t="shared" si="64"/>
        <v>0.80627804117878399</v>
      </c>
      <c r="AF144" s="370">
        <f t="shared" si="55"/>
        <v>0</v>
      </c>
      <c r="AG144" s="7">
        <v>6</v>
      </c>
      <c r="AH144" s="6" t="s">
        <v>627</v>
      </c>
      <c r="AI144" s="5" t="s">
        <v>1084</v>
      </c>
      <c r="AJ144" s="5" t="s">
        <v>1089</v>
      </c>
      <c r="AK144" s="5" t="s">
        <v>1093</v>
      </c>
      <c r="AL144" s="5">
        <v>118.61</v>
      </c>
      <c r="AM144" s="5">
        <v>120.8</v>
      </c>
      <c r="AN144" s="9">
        <v>5</v>
      </c>
      <c r="AO144" s="9">
        <v>0</v>
      </c>
      <c r="AP144" s="9">
        <v>0</v>
      </c>
      <c r="AQ144" s="6" t="s">
        <v>1172</v>
      </c>
      <c r="AR144" s="152">
        <v>25</v>
      </c>
      <c r="AS144" s="152">
        <f t="shared" si="65"/>
        <v>20</v>
      </c>
      <c r="AT144" s="215">
        <f t="shared" si="66"/>
        <v>4</v>
      </c>
      <c r="AU144" s="381"/>
      <c r="AZ144" s="321" t="str">
        <f t="shared" si="56"/>
        <v>Falta diligenciar presupuesto asignado</v>
      </c>
      <c r="BA144" s="132" t="str">
        <f t="shared" si="57"/>
        <v>No Stock</v>
      </c>
      <c r="BB144" s="132" t="str">
        <f t="shared" si="58"/>
        <v>NO</v>
      </c>
      <c r="BC144" s="132" t="str">
        <f t="shared" si="59"/>
        <v>NO</v>
      </c>
      <c r="BD144" s="393" t="str">
        <f t="shared" si="60"/>
        <v>N/A o problema por ser Stock</v>
      </c>
      <c r="BE144" s="384" t="e">
        <f>VLOOKUP(B144,[1]Gastos!$A$11:$R$4776,17,FALSE)</f>
        <v>#N/A</v>
      </c>
      <c r="BF144" s="384">
        <f t="shared" si="61"/>
        <v>0</v>
      </c>
      <c r="BG144" s="425"/>
    </row>
    <row r="145" spans="1:63" s="1" customFormat="1" ht="20.100000000000001" hidden="1" customHeight="1" x14ac:dyDescent="0.25">
      <c r="A145" s="14" t="str">
        <f t="shared" si="53"/>
        <v>0118-0101</v>
      </c>
      <c r="B145" s="14" t="str">
        <f t="shared" si="54"/>
        <v>0118-0107</v>
      </c>
      <c r="C145" s="1" t="s">
        <v>1594</v>
      </c>
      <c r="D145" s="5" t="s">
        <v>21</v>
      </c>
      <c r="E145" s="6" t="s">
        <v>63</v>
      </c>
      <c r="F145" s="358" t="str">
        <f>VLOOKUP($B145,'producto-objetivo'!$A:$G,4,0)</f>
        <v>01</v>
      </c>
      <c r="G145" s="6" t="str">
        <f>VLOOKUP($B145,'producto-objetivo'!$A:$G,5,0)</f>
        <v>Contribuir al acceso a una vivienda adecuada y asequible para los hogares de Bogotá</v>
      </c>
      <c r="H145" s="6" t="str">
        <f>_xlfn.XLOOKUP($A145,'indicador-objetivo'!$A:$A,'indicador-objetivo'!F:F,"DATO NO ENCONTRADO",0)</f>
        <v>1</v>
      </c>
      <c r="I145" s="6" t="str">
        <f>_xlfn.XLOOKUP($A145,'indicador-objetivo'!$A:$A,'indicador-objetivo'!G:G,"DATO NO ENCONTRADO",0)</f>
        <v>Número de beneficiarios con soluciones de vivienda digna</v>
      </c>
      <c r="J145" s="6" t="str">
        <f>_xlfn.XLOOKUP($A145,'indicador-objetivo'!$A:$A,'indicador-objetivo'!H:H,"DATO NO ENCONTRADO",0)</f>
        <v>Acumulado</v>
      </c>
      <c r="K145" s="6" t="str">
        <f>_xlfn.XLOOKUP($A145,'indicador-objetivo'!$A:$A,'indicador-objetivo'!I:I,"DATO NO ENCONTRADO",0)</f>
        <v>Mensual</v>
      </c>
      <c r="L145" s="6" t="str">
        <f>_xlfn.XLOOKUP($A145,'indicador-objetivo'!$A:$A,'indicador-objetivo'!J:J,"DATO NO ENCONTRADO",0)</f>
        <v>VAL</v>
      </c>
      <c r="M145" s="6">
        <f>_xlfn.XLOOKUP($A145,'indicador-objetivo'!$A:$A,'indicador-objetivo'!K:K,"DATO NO ENCONTRADO",0)</f>
        <v>26917</v>
      </c>
      <c r="N145" s="6">
        <f>_xlfn.XLOOKUP($A145,'indicador-objetivo'!$A:$A,'indicador-objetivo'!L:L,"DATO NO ENCONTRADO",0)</f>
        <v>212106</v>
      </c>
      <c r="O145" s="6">
        <f>_xlfn.XLOOKUP($A145,'indicador-objetivo'!$A:$A,'indicador-objetivo'!M:M,"DATO NO ENCONTRADO",0)</f>
        <v>1546</v>
      </c>
      <c r="P145" s="145"/>
      <c r="Q145" s="342" t="s">
        <v>465</v>
      </c>
      <c r="R145" s="6" t="s">
        <v>165</v>
      </c>
      <c r="S145" s="9">
        <v>1530.8565000000001</v>
      </c>
      <c r="T145" s="9">
        <v>1530.8565000000001</v>
      </c>
      <c r="U145" s="9">
        <v>790.11155299999996</v>
      </c>
      <c r="V145" s="9">
        <v>471.68981300000002</v>
      </c>
      <c r="W145" s="7" t="s">
        <v>515</v>
      </c>
      <c r="X145" s="7" t="s">
        <v>515</v>
      </c>
      <c r="Y145" s="7" t="s">
        <v>515</v>
      </c>
      <c r="Z145" s="7" t="s">
        <v>515</v>
      </c>
      <c r="AA145" s="7" t="s">
        <v>515</v>
      </c>
      <c r="AB145" s="7" t="s">
        <v>515</v>
      </c>
      <c r="AC145" s="233">
        <v>1183</v>
      </c>
      <c r="AD145" s="177">
        <f t="shared" si="63"/>
        <v>-347.8565000000001</v>
      </c>
      <c r="AE145" s="178">
        <f t="shared" si="64"/>
        <v>-0.22722998530561167</v>
      </c>
      <c r="AF145" s="370">
        <f t="shared" si="55"/>
        <v>0</v>
      </c>
      <c r="AG145" s="7">
        <v>7</v>
      </c>
      <c r="AH145" s="6" t="s">
        <v>628</v>
      </c>
      <c r="AI145" s="5" t="s">
        <v>1086</v>
      </c>
      <c r="AJ145" s="5" t="s">
        <v>1089</v>
      </c>
      <c r="AK145" s="5" t="s">
        <v>1093</v>
      </c>
      <c r="AL145" s="5">
        <v>68467</v>
      </c>
      <c r="AM145" s="5">
        <v>157954</v>
      </c>
      <c r="AN145" s="9">
        <v>87954</v>
      </c>
      <c r="AO145" s="9">
        <v>77954</v>
      </c>
      <c r="AP145" s="9">
        <v>88.630420447051904</v>
      </c>
      <c r="AQ145" s="6" t="s">
        <v>1173</v>
      </c>
      <c r="AR145" s="152">
        <v>107954</v>
      </c>
      <c r="AS145" s="152">
        <f t="shared" si="65"/>
        <v>20000</v>
      </c>
      <c r="AT145" s="215">
        <f t="shared" si="66"/>
        <v>0.22739159105896256</v>
      </c>
      <c r="AU145" s="381"/>
      <c r="AX145" s="1" t="s">
        <v>1751</v>
      </c>
      <c r="AZ145" s="321" t="str">
        <f t="shared" si="56"/>
        <v>Falta diligenciar presupuesto asignado</v>
      </c>
      <c r="BA145" s="132" t="str">
        <f t="shared" si="57"/>
        <v>No Stock</v>
      </c>
      <c r="BB145" s="132" t="str">
        <f t="shared" si="58"/>
        <v>NO</v>
      </c>
      <c r="BC145" s="132" t="str">
        <f t="shared" si="59"/>
        <v>NO</v>
      </c>
      <c r="BD145" s="393" t="str">
        <f t="shared" si="60"/>
        <v>N/A o problema por ser Stock</v>
      </c>
      <c r="BE145" s="384" t="e">
        <f>VLOOKUP(B145,[1]Gastos!$A$11:$R$4776,17,FALSE)</f>
        <v>#N/A</v>
      </c>
      <c r="BF145" s="384">
        <f t="shared" si="61"/>
        <v>0</v>
      </c>
      <c r="BG145" s="425"/>
    </row>
    <row r="146" spans="1:63" s="1" customFormat="1" ht="20.100000000000001" hidden="1" customHeight="1" x14ac:dyDescent="0.25">
      <c r="A146" s="14" t="str">
        <f t="shared" si="53"/>
        <v>0118-0102</v>
      </c>
      <c r="B146" s="14" t="str">
        <f t="shared" si="54"/>
        <v>0118-0108</v>
      </c>
      <c r="C146" s="1" t="s">
        <v>1594</v>
      </c>
      <c r="D146" s="5" t="s">
        <v>21</v>
      </c>
      <c r="E146" s="6" t="s">
        <v>63</v>
      </c>
      <c r="F146" s="358" t="str">
        <f>VLOOKUP($B146,'producto-objetivo'!$A:$G,4,0)</f>
        <v>02</v>
      </c>
      <c r="G146" s="6" t="str">
        <f>VLOOKUP($B146,'producto-objetivo'!$A:$G,5,0)</f>
        <v>Contribuir a una mejor calidad de vida de la ciudadanía,  a través del mejoramiento del espacio público priorizado</v>
      </c>
      <c r="H146" s="6" t="str">
        <f>_xlfn.XLOOKUP($A146,'indicador-objetivo'!$A:$A,'indicador-objetivo'!F:F,"DATO NO ENCONTRADO",0)</f>
        <v>2</v>
      </c>
      <c r="I146" s="6" t="str">
        <f>_xlfn.XLOOKUP($A146,'indicador-objetivo'!$A:$A,'indicador-objetivo'!G:G,"DATO NO ENCONTRADO",0)</f>
        <v>Número de personas beneficiadas a través de la etapa previa para la aplicación de los instrumentos de planeación (Legalización de Asentamientos Humanos y Regularización Urbanística) y/o intervenciones de espacio público</v>
      </c>
      <c r="J146" s="6" t="str">
        <f>_xlfn.XLOOKUP($A146,'indicador-objetivo'!$A:$A,'indicador-objetivo'!H:H,"DATO NO ENCONTRADO",0)</f>
        <v>Acumulado</v>
      </c>
      <c r="K146" s="6" t="str">
        <f>_xlfn.XLOOKUP($A146,'indicador-objetivo'!$A:$A,'indicador-objetivo'!I:I,"DATO NO ENCONTRADO",0)</f>
        <v>Mensual</v>
      </c>
      <c r="L146" s="6" t="str">
        <f>_xlfn.XLOOKUP($A146,'indicador-objetivo'!$A:$A,'indicador-objetivo'!J:J,"DATO NO ENCONTRADO",0)</f>
        <v>VAL</v>
      </c>
      <c r="M146" s="6">
        <f>_xlfn.XLOOKUP($A146,'indicador-objetivo'!$A:$A,'indicador-objetivo'!K:K,"DATO NO ENCONTRADO",0)</f>
        <v>199956</v>
      </c>
      <c r="N146" s="6">
        <f>_xlfn.XLOOKUP($A146,'indicador-objetivo'!$A:$A,'indicador-objetivo'!L:L,"DATO NO ENCONTRADO",0)</f>
        <v>29349124</v>
      </c>
      <c r="O146" s="6">
        <f>_xlfn.XLOOKUP($A146,'indicador-objetivo'!$A:$A,'indicador-objetivo'!M:M,"DATO NO ENCONTRADO",0)</f>
        <v>918832</v>
      </c>
      <c r="P146" s="145"/>
      <c r="Q146" s="342" t="s">
        <v>467</v>
      </c>
      <c r="R146" s="6" t="s">
        <v>160</v>
      </c>
      <c r="S146" s="9">
        <v>17547.058000000001</v>
      </c>
      <c r="T146" s="9">
        <v>17547.058000000001</v>
      </c>
      <c r="U146" s="9">
        <v>435.19420100000002</v>
      </c>
      <c r="V146" s="9">
        <v>291.39626800000002</v>
      </c>
      <c r="W146" s="7" t="s">
        <v>516</v>
      </c>
      <c r="X146" s="7" t="s">
        <v>515</v>
      </c>
      <c r="Y146" s="7" t="s">
        <v>515</v>
      </c>
      <c r="Z146" s="7" t="s">
        <v>515</v>
      </c>
      <c r="AA146" s="7" t="s">
        <v>515</v>
      </c>
      <c r="AB146" s="7" t="s">
        <v>515</v>
      </c>
      <c r="AC146" s="9">
        <v>1978</v>
      </c>
      <c r="AD146" s="177">
        <f t="shared" si="63"/>
        <v>-15569.058000000001</v>
      </c>
      <c r="AE146" s="178">
        <f t="shared" si="64"/>
        <v>-0.88727455052579185</v>
      </c>
      <c r="AF146" s="370">
        <f t="shared" si="55"/>
        <v>0</v>
      </c>
      <c r="AG146" s="7">
        <v>8</v>
      </c>
      <c r="AH146" s="6" t="s">
        <v>619</v>
      </c>
      <c r="AI146" s="5" t="s">
        <v>1084</v>
      </c>
      <c r="AJ146" s="5" t="s">
        <v>1089</v>
      </c>
      <c r="AK146" s="5" t="s">
        <v>1093</v>
      </c>
      <c r="AL146" s="5">
        <v>111</v>
      </c>
      <c r="AM146" s="5">
        <v>86</v>
      </c>
      <c r="AN146" s="9">
        <v>7</v>
      </c>
      <c r="AO146" s="9">
        <v>1</v>
      </c>
      <c r="AP146" s="9">
        <v>14.285714285714301</v>
      </c>
      <c r="AQ146" s="6" t="s">
        <v>1165</v>
      </c>
      <c r="AR146" s="152">
        <v>9</v>
      </c>
      <c r="AS146" s="152">
        <f t="shared" si="65"/>
        <v>2</v>
      </c>
      <c r="AT146" s="215">
        <f t="shared" si="66"/>
        <v>0.28571428571428581</v>
      </c>
      <c r="AU146" s="381"/>
      <c r="AX146" s="1" t="s">
        <v>1752</v>
      </c>
      <c r="AZ146" s="321" t="str">
        <f t="shared" si="56"/>
        <v>Falta diligenciar presupuesto asignado</v>
      </c>
      <c r="BA146" s="132" t="str">
        <f t="shared" si="57"/>
        <v>No Stock</v>
      </c>
      <c r="BB146" s="132" t="str">
        <f t="shared" si="58"/>
        <v>NO</v>
      </c>
      <c r="BC146" s="132" t="str">
        <f t="shared" si="59"/>
        <v>NO</v>
      </c>
      <c r="BD146" s="393" t="str">
        <f t="shared" si="60"/>
        <v>N/A o problema por ser Stock</v>
      </c>
      <c r="BE146" s="384" t="e">
        <f>VLOOKUP(B146,[1]Gastos!$A$11:$R$4776,17,FALSE)</f>
        <v>#N/A</v>
      </c>
      <c r="BF146" s="384">
        <f t="shared" si="61"/>
        <v>0</v>
      </c>
      <c r="BG146" s="425"/>
    </row>
    <row r="147" spans="1:63" s="1" customFormat="1" ht="20.100000000000001" hidden="1" customHeight="1" x14ac:dyDescent="0.25">
      <c r="A147" s="14" t="str">
        <f t="shared" si="53"/>
        <v>0118-0102</v>
      </c>
      <c r="B147" s="14" t="str">
        <f t="shared" si="54"/>
        <v>0118-0108</v>
      </c>
      <c r="C147" s="1" t="s">
        <v>1594</v>
      </c>
      <c r="D147" s="5" t="s">
        <v>21</v>
      </c>
      <c r="E147" s="6" t="s">
        <v>63</v>
      </c>
      <c r="F147" s="358" t="str">
        <f>VLOOKUP($B147,'producto-objetivo'!$A:$G,4,0)</f>
        <v>02</v>
      </c>
      <c r="G147" s="6" t="str">
        <f>VLOOKUP($B147,'producto-objetivo'!$A:$G,5,0)</f>
        <v>Contribuir a una mejor calidad de vida de la ciudadanía,  a través del mejoramiento del espacio público priorizado</v>
      </c>
      <c r="H147" s="6" t="str">
        <f>_xlfn.XLOOKUP($A147,'indicador-objetivo'!$A:$A,'indicador-objetivo'!F:F,"DATO NO ENCONTRADO",0)</f>
        <v>2</v>
      </c>
      <c r="I147" s="6" t="str">
        <f>_xlfn.XLOOKUP($A147,'indicador-objetivo'!$A:$A,'indicador-objetivo'!G:G,"DATO NO ENCONTRADO",0)</f>
        <v>Número de personas beneficiadas a través de la etapa previa para la aplicación de los instrumentos de planeación (Legalización de Asentamientos Humanos y Regularización Urbanística) y/o intervenciones de espacio público</v>
      </c>
      <c r="J147" s="6" t="str">
        <f>_xlfn.XLOOKUP($A147,'indicador-objetivo'!$A:$A,'indicador-objetivo'!H:H,"DATO NO ENCONTRADO",0)</f>
        <v>Acumulado</v>
      </c>
      <c r="K147" s="6" t="str">
        <f>_xlfn.XLOOKUP($A147,'indicador-objetivo'!$A:$A,'indicador-objetivo'!I:I,"DATO NO ENCONTRADO",0)</f>
        <v>Mensual</v>
      </c>
      <c r="L147" s="6" t="str">
        <f>_xlfn.XLOOKUP($A147,'indicador-objetivo'!$A:$A,'indicador-objetivo'!J:J,"DATO NO ENCONTRADO",0)</f>
        <v>VAL</v>
      </c>
      <c r="M147" s="6">
        <f>_xlfn.XLOOKUP($A147,'indicador-objetivo'!$A:$A,'indicador-objetivo'!K:K,"DATO NO ENCONTRADO",0)</f>
        <v>199956</v>
      </c>
      <c r="N147" s="6">
        <f>_xlfn.XLOOKUP($A147,'indicador-objetivo'!$A:$A,'indicador-objetivo'!L:L,"DATO NO ENCONTRADO",0)</f>
        <v>29349124</v>
      </c>
      <c r="O147" s="6">
        <f>_xlfn.XLOOKUP($A147,'indicador-objetivo'!$A:$A,'indicador-objetivo'!M:M,"DATO NO ENCONTRADO",0)</f>
        <v>918832</v>
      </c>
      <c r="P147" s="145"/>
      <c r="Q147" s="342" t="s">
        <v>467</v>
      </c>
      <c r="R147" s="6" t="s">
        <v>160</v>
      </c>
      <c r="S147" s="9">
        <v>0</v>
      </c>
      <c r="T147" s="9">
        <v>0</v>
      </c>
      <c r="U147" s="9">
        <v>0</v>
      </c>
      <c r="V147" s="9">
        <v>0</v>
      </c>
      <c r="W147" s="7">
        <v>0</v>
      </c>
      <c r="X147" s="7">
        <v>0</v>
      </c>
      <c r="Y147" s="7">
        <v>0</v>
      </c>
      <c r="Z147" s="7">
        <v>0</v>
      </c>
      <c r="AA147" s="7">
        <v>0</v>
      </c>
      <c r="AB147" s="7">
        <v>0</v>
      </c>
      <c r="AC147" s="9"/>
      <c r="AD147" s="177"/>
      <c r="AE147" s="178"/>
      <c r="AF147" s="370">
        <f t="shared" si="55"/>
        <v>0</v>
      </c>
      <c r="AG147" s="7">
        <v>9</v>
      </c>
      <c r="AH147" s="6" t="s">
        <v>620</v>
      </c>
      <c r="AI147" s="5" t="s">
        <v>1084</v>
      </c>
      <c r="AJ147" s="5" t="s">
        <v>1089</v>
      </c>
      <c r="AK147" s="5" t="s">
        <v>1093</v>
      </c>
      <c r="AL147" s="5">
        <v>98</v>
      </c>
      <c r="AM147" s="5">
        <v>87</v>
      </c>
      <c r="AN147" s="9">
        <v>9</v>
      </c>
      <c r="AO147" s="9">
        <v>2</v>
      </c>
      <c r="AP147" s="9">
        <v>22.2222222222222</v>
      </c>
      <c r="AQ147" s="6" t="s">
        <v>1165</v>
      </c>
      <c r="AR147" s="152">
        <v>9</v>
      </c>
      <c r="AS147" s="152">
        <f t="shared" si="65"/>
        <v>0</v>
      </c>
      <c r="AT147" s="215">
        <f t="shared" si="66"/>
        <v>0</v>
      </c>
      <c r="AU147" s="381"/>
      <c r="AZ147" s="321" t="str">
        <f t="shared" si="56"/>
        <v>Falta diligenciar presupuesto asignado</v>
      </c>
      <c r="BA147" s="132" t="str">
        <f t="shared" si="57"/>
        <v>No Stock</v>
      </c>
      <c r="BB147" s="132" t="str">
        <f t="shared" si="58"/>
        <v>NO</v>
      </c>
      <c r="BC147" s="132" t="str">
        <f t="shared" si="59"/>
        <v>NO</v>
      </c>
      <c r="BD147" s="393" t="str">
        <f t="shared" si="60"/>
        <v>N/A o problema por ser Stock</v>
      </c>
      <c r="BE147" s="384" t="e">
        <f>VLOOKUP(B147,[1]Gastos!$A$11:$R$4776,17,FALSE)</f>
        <v>#N/A</v>
      </c>
      <c r="BF147" s="384">
        <f t="shared" si="61"/>
        <v>0</v>
      </c>
      <c r="BG147" s="425"/>
    </row>
    <row r="148" spans="1:63" s="1" customFormat="1" ht="20.100000000000001" hidden="1" customHeight="1" x14ac:dyDescent="0.25">
      <c r="A148" s="14" t="str">
        <f t="shared" si="53"/>
        <v>0118-0102</v>
      </c>
      <c r="B148" s="14" t="str">
        <f t="shared" si="54"/>
        <v>0118-0109</v>
      </c>
      <c r="C148" s="1" t="s">
        <v>1594</v>
      </c>
      <c r="D148" s="5" t="s">
        <v>21</v>
      </c>
      <c r="E148" s="6" t="s">
        <v>63</v>
      </c>
      <c r="F148" s="358" t="str">
        <f>VLOOKUP($B148,'producto-objetivo'!$A:$G,4,0)</f>
        <v>02</v>
      </c>
      <c r="G148" s="6" t="str">
        <f>VLOOKUP($B148,'producto-objetivo'!$A:$G,5,0)</f>
        <v>Contribuir a una mejor calidad de vida de la ciudadanía,  a través del mejoramiento del espacio público priorizado</v>
      </c>
      <c r="H148" s="6" t="str">
        <f>_xlfn.XLOOKUP($A148,'indicador-objetivo'!$A:$A,'indicador-objetivo'!F:F,"DATO NO ENCONTRADO",0)</f>
        <v>2</v>
      </c>
      <c r="I148" s="6" t="str">
        <f>_xlfn.XLOOKUP($A148,'indicador-objetivo'!$A:$A,'indicador-objetivo'!G:G,"DATO NO ENCONTRADO",0)</f>
        <v>Número de personas beneficiadas a través de la etapa previa para la aplicación de los instrumentos de planeación (Legalización de Asentamientos Humanos y Regularización Urbanística) y/o intervenciones de espacio público</v>
      </c>
      <c r="J148" s="6" t="str">
        <f>_xlfn.XLOOKUP($A148,'indicador-objetivo'!$A:$A,'indicador-objetivo'!H:H,"DATO NO ENCONTRADO",0)</f>
        <v>Acumulado</v>
      </c>
      <c r="K148" s="6" t="str">
        <f>_xlfn.XLOOKUP($A148,'indicador-objetivo'!$A:$A,'indicador-objetivo'!I:I,"DATO NO ENCONTRADO",0)</f>
        <v>Mensual</v>
      </c>
      <c r="L148" s="6" t="str">
        <f>_xlfn.XLOOKUP($A148,'indicador-objetivo'!$A:$A,'indicador-objetivo'!J:J,"DATO NO ENCONTRADO",0)</f>
        <v>VAL</v>
      </c>
      <c r="M148" s="6">
        <f>_xlfn.XLOOKUP($A148,'indicador-objetivo'!$A:$A,'indicador-objetivo'!K:K,"DATO NO ENCONTRADO",0)</f>
        <v>199956</v>
      </c>
      <c r="N148" s="6">
        <f>_xlfn.XLOOKUP($A148,'indicador-objetivo'!$A:$A,'indicador-objetivo'!L:L,"DATO NO ENCONTRADO",0)</f>
        <v>29349124</v>
      </c>
      <c r="O148" s="6">
        <f>_xlfn.XLOOKUP($A148,'indicador-objetivo'!$A:$A,'indicador-objetivo'!M:M,"DATO NO ENCONTRADO",0)</f>
        <v>918832</v>
      </c>
      <c r="P148" s="145"/>
      <c r="Q148" s="342" t="s">
        <v>466</v>
      </c>
      <c r="R148" s="6" t="s">
        <v>166</v>
      </c>
      <c r="S148" s="9">
        <v>84.777000000000001</v>
      </c>
      <c r="T148" s="9">
        <v>84.777000000000001</v>
      </c>
      <c r="U148" s="9">
        <v>70.040000000000006</v>
      </c>
      <c r="V148" s="9">
        <v>54.59</v>
      </c>
      <c r="W148" s="7" t="s">
        <v>515</v>
      </c>
      <c r="X148" s="7" t="s">
        <v>515</v>
      </c>
      <c r="Y148" s="7" t="s">
        <v>515</v>
      </c>
      <c r="Z148" s="7" t="s">
        <v>515</v>
      </c>
      <c r="AA148" s="7" t="s">
        <v>515</v>
      </c>
      <c r="AB148" s="7" t="s">
        <v>515</v>
      </c>
      <c r="AC148" s="9">
        <v>390</v>
      </c>
      <c r="AD148" s="177">
        <f t="shared" ref="AD148:AD153" si="67">AC148-S148</f>
        <v>305.22300000000001</v>
      </c>
      <c r="AE148" s="178">
        <f t="shared" ref="AE148:AE153" si="68">AC148/S148-1</f>
        <v>3.6003043278247642</v>
      </c>
      <c r="AF148" s="370">
        <f t="shared" si="55"/>
        <v>0</v>
      </c>
      <c r="AG148" s="7">
        <v>10</v>
      </c>
      <c r="AH148" s="6" t="s">
        <v>629</v>
      </c>
      <c r="AI148" s="5" t="s">
        <v>1084</v>
      </c>
      <c r="AJ148" s="5" t="s">
        <v>1089</v>
      </c>
      <c r="AK148" s="5" t="s">
        <v>1094</v>
      </c>
      <c r="AL148" s="5">
        <v>0.98</v>
      </c>
      <c r="AM148" s="5">
        <v>1</v>
      </c>
      <c r="AN148" s="9">
        <v>0.02</v>
      </c>
      <c r="AO148" s="9">
        <v>1.9199999999999998E-2</v>
      </c>
      <c r="AP148" s="9">
        <v>96</v>
      </c>
      <c r="AQ148" s="6" t="s">
        <v>1174</v>
      </c>
      <c r="AR148" s="152"/>
      <c r="AS148" s="152">
        <f t="shared" si="65"/>
        <v>-0.02</v>
      </c>
      <c r="AT148" s="215">
        <f t="shared" si="66"/>
        <v>-1</v>
      </c>
      <c r="AU148" s="381"/>
      <c r="AZ148" s="321" t="str">
        <f t="shared" si="56"/>
        <v>Falta diligenciar presupuesto asignado</v>
      </c>
      <c r="BA148" s="132" t="str">
        <f t="shared" si="57"/>
        <v>No Stock</v>
      </c>
      <c r="BB148" s="132" t="str">
        <f t="shared" si="58"/>
        <v>NO</v>
      </c>
      <c r="BC148" s="132" t="str">
        <f t="shared" si="59"/>
        <v>NO</v>
      </c>
      <c r="BD148" s="393" t="str">
        <f t="shared" si="60"/>
        <v>N/A o problema por ser Stock</v>
      </c>
      <c r="BE148" s="384" t="e">
        <f>VLOOKUP(B148,[1]Gastos!$A$11:$R$4776,17,FALSE)</f>
        <v>#N/A</v>
      </c>
      <c r="BF148" s="384">
        <f t="shared" si="61"/>
        <v>0</v>
      </c>
      <c r="BG148" s="425"/>
    </row>
    <row r="149" spans="1:63" s="1" customFormat="1" ht="20.100000000000001" hidden="1" customHeight="1" x14ac:dyDescent="0.25">
      <c r="A149" s="14" t="str">
        <f t="shared" si="53"/>
        <v>0118-0102</v>
      </c>
      <c r="B149" s="14" t="str">
        <f t="shared" si="54"/>
        <v>0118-0110</v>
      </c>
      <c r="C149" s="1" t="s">
        <v>1594</v>
      </c>
      <c r="D149" s="5" t="s">
        <v>21</v>
      </c>
      <c r="E149" s="6" t="s">
        <v>63</v>
      </c>
      <c r="F149" s="358" t="str">
        <f>VLOOKUP($B149,'producto-objetivo'!$A:$G,4,0)</f>
        <v>02</v>
      </c>
      <c r="G149" s="6" t="str">
        <f>VLOOKUP($B149,'producto-objetivo'!$A:$G,5,0)</f>
        <v>Contribuir a una mejor calidad de vida de la ciudadanía,  a través del mejoramiento del espacio público priorizado</v>
      </c>
      <c r="H149" s="6" t="str">
        <f>_xlfn.XLOOKUP($A149,'indicador-objetivo'!$A:$A,'indicador-objetivo'!F:F,"DATO NO ENCONTRADO",0)</f>
        <v>2</v>
      </c>
      <c r="I149" s="6" t="str">
        <f>_xlfn.XLOOKUP($A149,'indicador-objetivo'!$A:$A,'indicador-objetivo'!G:G,"DATO NO ENCONTRADO",0)</f>
        <v>Número de personas beneficiadas a través de la etapa previa para la aplicación de los instrumentos de planeación (Legalización de Asentamientos Humanos y Regularización Urbanística) y/o intervenciones de espacio público</v>
      </c>
      <c r="J149" s="6" t="str">
        <f>_xlfn.XLOOKUP($A149,'indicador-objetivo'!$A:$A,'indicador-objetivo'!H:H,"DATO NO ENCONTRADO",0)</f>
        <v>Acumulado</v>
      </c>
      <c r="K149" s="6" t="str">
        <f>_xlfn.XLOOKUP($A149,'indicador-objetivo'!$A:$A,'indicador-objetivo'!I:I,"DATO NO ENCONTRADO",0)</f>
        <v>Mensual</v>
      </c>
      <c r="L149" s="6" t="str">
        <f>_xlfn.XLOOKUP($A149,'indicador-objetivo'!$A:$A,'indicador-objetivo'!J:J,"DATO NO ENCONTRADO",0)</f>
        <v>VAL</v>
      </c>
      <c r="M149" s="6">
        <f>_xlfn.XLOOKUP($A149,'indicador-objetivo'!$A:$A,'indicador-objetivo'!K:K,"DATO NO ENCONTRADO",0)</f>
        <v>199956</v>
      </c>
      <c r="N149" s="6">
        <f>_xlfn.XLOOKUP($A149,'indicador-objetivo'!$A:$A,'indicador-objetivo'!L:L,"DATO NO ENCONTRADO",0)</f>
        <v>29349124</v>
      </c>
      <c r="O149" s="6">
        <f>_xlfn.XLOOKUP($A149,'indicador-objetivo'!$A:$A,'indicador-objetivo'!M:M,"DATO NO ENCONTRADO",0)</f>
        <v>918832</v>
      </c>
      <c r="P149" s="145"/>
      <c r="Q149" s="342" t="s">
        <v>458</v>
      </c>
      <c r="R149" s="6" t="s">
        <v>159</v>
      </c>
      <c r="S149" s="9">
        <v>28934.207837999998</v>
      </c>
      <c r="T149" s="9">
        <v>28934.207837999998</v>
      </c>
      <c r="U149" s="9">
        <v>3203.4700939999998</v>
      </c>
      <c r="V149" s="9">
        <v>1952.9079119999999</v>
      </c>
      <c r="W149" s="7" t="s">
        <v>516</v>
      </c>
      <c r="X149" s="7" t="s">
        <v>515</v>
      </c>
      <c r="Y149" s="7" t="s">
        <v>515</v>
      </c>
      <c r="Z149" s="7" t="s">
        <v>515</v>
      </c>
      <c r="AA149" s="7" t="s">
        <v>515</v>
      </c>
      <c r="AB149" s="7" t="s">
        <v>515</v>
      </c>
      <c r="AC149" s="9">
        <v>111671</v>
      </c>
      <c r="AD149" s="177">
        <f t="shared" si="67"/>
        <v>82736.792161999998</v>
      </c>
      <c r="AE149" s="178">
        <f t="shared" si="68"/>
        <v>2.8594801221182826</v>
      </c>
      <c r="AF149" s="370">
        <f t="shared" si="55"/>
        <v>4704132000</v>
      </c>
      <c r="AG149" s="7">
        <v>11</v>
      </c>
      <c r="AH149" s="6" t="s">
        <v>618</v>
      </c>
      <c r="AI149" s="5" t="s">
        <v>1086</v>
      </c>
      <c r="AJ149" s="5" t="s">
        <v>1089</v>
      </c>
      <c r="AK149" s="5" t="s">
        <v>1093</v>
      </c>
      <c r="AL149" s="5">
        <v>80378</v>
      </c>
      <c r="AM149" s="5">
        <v>545735</v>
      </c>
      <c r="AN149" s="9">
        <v>122500</v>
      </c>
      <c r="AO149" s="9">
        <v>95802</v>
      </c>
      <c r="AP149" s="9">
        <v>78.205714285714294</v>
      </c>
      <c r="AQ149" s="6" t="s">
        <v>1164</v>
      </c>
      <c r="AR149" s="152">
        <v>164666</v>
      </c>
      <c r="AS149" s="152">
        <f t="shared" si="65"/>
        <v>42166</v>
      </c>
      <c r="AT149" s="215">
        <f t="shared" si="66"/>
        <v>0.34421224489795921</v>
      </c>
      <c r="AU149" s="381"/>
      <c r="AZ149" s="321" t="str">
        <f t="shared" si="56"/>
        <v>Ok</v>
      </c>
      <c r="BA149" s="132" t="str">
        <f t="shared" si="57"/>
        <v>No Stock</v>
      </c>
      <c r="BB149" s="132" t="str">
        <f t="shared" si="58"/>
        <v>NO</v>
      </c>
      <c r="BC149" s="132" t="str">
        <f t="shared" si="59"/>
        <v>NO</v>
      </c>
      <c r="BD149" s="393" t="str">
        <f t="shared" si="60"/>
        <v>N/A o problema por ser Stock</v>
      </c>
      <c r="BE149" s="384">
        <f>VLOOKUP(B149,[1]Gastos!$A$11:$R$4776,17,FALSE)</f>
        <v>4704132000</v>
      </c>
      <c r="BF149" s="384">
        <f t="shared" si="61"/>
        <v>4704132000</v>
      </c>
      <c r="BG149" s="425"/>
    </row>
    <row r="150" spans="1:63" s="1" customFormat="1" ht="20.100000000000001" hidden="1" customHeight="1" x14ac:dyDescent="0.25">
      <c r="A150" s="14" t="str">
        <f t="shared" si="53"/>
        <v>0118-0103</v>
      </c>
      <c r="B150" s="14" t="str">
        <f t="shared" si="54"/>
        <v>0118-0111</v>
      </c>
      <c r="C150" s="1" t="s">
        <v>1594</v>
      </c>
      <c r="D150" s="5" t="s">
        <v>21</v>
      </c>
      <c r="E150" s="6" t="s">
        <v>63</v>
      </c>
      <c r="F150" s="358" t="str">
        <f>VLOOKUP($B150,'producto-objetivo'!$A:$G,4,0)</f>
        <v>03</v>
      </c>
      <c r="G150" s="6" t="str">
        <f>VLOOKUP($B150,'producto-objetivo'!$A:$G,5,0)</f>
        <v>Adelantar las acciones tendientes a la defensa y protección de las normas de enajenación y arrendamiento de vivienda urbana así como el registro de personas naturales y jurídicas que ejerzan estas actividades</v>
      </c>
      <c r="H150" s="6" t="str">
        <f>_xlfn.XLOOKUP($A150,'indicador-objetivo'!$A:$A,'indicador-objetivo'!F:F,"DATO NO ENCONTRADO",0)</f>
        <v>3</v>
      </c>
      <c r="I150" s="6" t="str">
        <f>_xlfn.XLOOKUP($A150,'indicador-objetivo'!$A:$A,'indicador-objetivo'!G:G,"DATO NO ENCONTRADO",0)</f>
        <v>Número de respuestas a peticiones, solicitudes y/o investigaciones administrativas adelantadas</v>
      </c>
      <c r="J150" s="6" t="str">
        <f>_xlfn.XLOOKUP($A150,'indicador-objetivo'!$A:$A,'indicador-objetivo'!H:H,"DATO NO ENCONTRADO",0)</f>
        <v>Acumulado</v>
      </c>
      <c r="K150" s="6" t="str">
        <f>_xlfn.XLOOKUP($A150,'indicador-objetivo'!$A:$A,'indicador-objetivo'!I:I,"DATO NO ENCONTRADO",0)</f>
        <v>Mensual</v>
      </c>
      <c r="L150" s="6" t="str">
        <f>_xlfn.XLOOKUP($A150,'indicador-objetivo'!$A:$A,'indicador-objetivo'!J:J,"DATO NO ENCONTRADO",0)</f>
        <v>VAL</v>
      </c>
      <c r="M150" s="6">
        <f>_xlfn.XLOOKUP($A150,'indicador-objetivo'!$A:$A,'indicador-objetivo'!K:K,"DATO NO ENCONTRADO",0)</f>
        <v>11508</v>
      </c>
      <c r="N150" s="6">
        <f>_xlfn.XLOOKUP($A150,'indicador-objetivo'!$A:$A,'indicador-objetivo'!L:L,"DATO NO ENCONTRADO",0)</f>
        <v>34392</v>
      </c>
      <c r="O150" s="6">
        <f>_xlfn.XLOOKUP($A150,'indicador-objetivo'!$A:$A,'indicador-objetivo'!M:M,"DATO NO ENCONTRADO",0)</f>
        <v>3000</v>
      </c>
      <c r="P150" s="145"/>
      <c r="Q150" s="342" t="s">
        <v>468</v>
      </c>
      <c r="R150" s="6" t="s">
        <v>167</v>
      </c>
      <c r="S150" s="9">
        <v>6853.8770000000004</v>
      </c>
      <c r="T150" s="9">
        <v>6853.8770000000004</v>
      </c>
      <c r="U150" s="9">
        <v>2709.9315769999998</v>
      </c>
      <c r="V150" s="9">
        <v>1427.052494</v>
      </c>
      <c r="W150" s="7" t="s">
        <v>515</v>
      </c>
      <c r="X150" s="7" t="s">
        <v>515</v>
      </c>
      <c r="Y150" s="7" t="s">
        <v>515</v>
      </c>
      <c r="Z150" s="7" t="s">
        <v>515</v>
      </c>
      <c r="AA150" s="7" t="s">
        <v>515</v>
      </c>
      <c r="AB150" s="7" t="s">
        <v>515</v>
      </c>
      <c r="AC150" s="9">
        <v>2268</v>
      </c>
      <c r="AD150" s="177">
        <f t="shared" si="67"/>
        <v>-4585.8770000000004</v>
      </c>
      <c r="AE150" s="178">
        <f t="shared" si="68"/>
        <v>-0.66909239836081102</v>
      </c>
      <c r="AF150" s="370">
        <f t="shared" si="55"/>
        <v>0</v>
      </c>
      <c r="AG150" s="7">
        <v>12</v>
      </c>
      <c r="AH150" s="6" t="s">
        <v>630</v>
      </c>
      <c r="AI150" s="5" t="s">
        <v>1085</v>
      </c>
      <c r="AJ150" s="5" t="s">
        <v>1089</v>
      </c>
      <c r="AK150" s="5" t="s">
        <v>1094</v>
      </c>
      <c r="AL150" s="5">
        <v>100</v>
      </c>
      <c r="AM150" s="5">
        <v>100</v>
      </c>
      <c r="AN150" s="9">
        <v>100</v>
      </c>
      <c r="AO150" s="9">
        <v>100</v>
      </c>
      <c r="AP150" s="9">
        <v>100</v>
      </c>
      <c r="AQ150" s="6" t="s">
        <v>1175</v>
      </c>
      <c r="AR150" s="152">
        <v>100</v>
      </c>
      <c r="AS150" s="152">
        <f t="shared" si="65"/>
        <v>0</v>
      </c>
      <c r="AT150" s="215">
        <f t="shared" si="66"/>
        <v>0</v>
      </c>
      <c r="AU150" s="381"/>
      <c r="AX150" s="1" t="s">
        <v>1753</v>
      </c>
      <c r="AZ150" s="321" t="str">
        <f t="shared" si="56"/>
        <v>Falta diligenciar presupuesto asignado</v>
      </c>
      <c r="BA150" s="132" t="str">
        <f t="shared" si="57"/>
        <v>Es Sotock</v>
      </c>
      <c r="BB150" s="132" t="str">
        <f t="shared" si="58"/>
        <v>OK</v>
      </c>
      <c r="BC150" s="132" t="str">
        <f t="shared" si="59"/>
        <v>OK</v>
      </c>
      <c r="BD150" s="393" t="str">
        <f t="shared" si="60"/>
        <v>Stock OK</v>
      </c>
      <c r="BE150" s="384" t="e">
        <f>VLOOKUP(B150,[1]Gastos!$A$11:$R$4776,17,FALSE)</f>
        <v>#N/A</v>
      </c>
      <c r="BF150" s="384">
        <f t="shared" si="61"/>
        <v>0</v>
      </c>
      <c r="BG150" s="425"/>
    </row>
    <row r="151" spans="1:63" s="1" customFormat="1" ht="20.100000000000001" hidden="1" customHeight="1" x14ac:dyDescent="0.25">
      <c r="A151" s="14" t="str">
        <f t="shared" si="53"/>
        <v>0118-0104</v>
      </c>
      <c r="B151" s="14" t="str">
        <f t="shared" si="54"/>
        <v>0118-0117</v>
      </c>
      <c r="C151" s="1" t="s">
        <v>1594</v>
      </c>
      <c r="D151" s="5" t="s">
        <v>21</v>
      </c>
      <c r="E151" s="6" t="s">
        <v>63</v>
      </c>
      <c r="F151" s="358" t="str">
        <f>VLOOKUP($B151,'producto-objetivo'!$A:$G,4,0)</f>
        <v>04</v>
      </c>
      <c r="G151" s="6" t="str">
        <f>VLOOKUP($B151,'producto-objetivo'!$A:$G,5,0)</f>
        <v>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v>
      </c>
      <c r="H151" s="6" t="str">
        <f>_xlfn.XLOOKUP($A151,'indicador-objetivo'!$A:$A,'indicador-objetivo'!F:F,"DATO NO ENCONTRADO",0)</f>
        <v>4</v>
      </c>
      <c r="I151" s="6" t="str">
        <f>_xlfn.XLOOKUP($A151,'indicador-objetivo'!$A:$A,'indicador-objetivo'!G:G,"DATO NO ENCONTRADO",0)</f>
        <v>Porcentaje de acciones de fortalecimiento para la prevención frente al desarrollo de ocupaciones ilegales</v>
      </c>
      <c r="J151" s="6" t="str">
        <f>_xlfn.XLOOKUP($A151,'indicador-objetivo'!$A:$A,'indicador-objetivo'!H:H,"DATO NO ENCONTRADO",0)</f>
        <v>Stock</v>
      </c>
      <c r="K151" s="6" t="str">
        <f>_xlfn.XLOOKUP($A151,'indicador-objetivo'!$A:$A,'indicador-objetivo'!I:I,"DATO NO ENCONTRADO",0)</f>
        <v>Mensual</v>
      </c>
      <c r="L151" s="6" t="str">
        <f>_xlfn.XLOOKUP($A151,'indicador-objetivo'!$A:$A,'indicador-objetivo'!J:J,"DATO NO ENCONTRADO",0)</f>
        <v>%</v>
      </c>
      <c r="M151" s="6">
        <f>_xlfn.XLOOKUP($A151,'indicador-objetivo'!$A:$A,'indicador-objetivo'!K:K,"DATO NO ENCONTRADO",0)</f>
        <v>100</v>
      </c>
      <c r="N151" s="6">
        <f>_xlfn.XLOOKUP($A151,'indicador-objetivo'!$A:$A,'indicador-objetivo'!L:L,"DATO NO ENCONTRADO",0)</f>
        <v>100</v>
      </c>
      <c r="O151" s="6">
        <f>_xlfn.XLOOKUP($A151,'indicador-objetivo'!$A:$A,'indicador-objetivo'!M:M,"DATO NO ENCONTRADO",0)</f>
        <v>100</v>
      </c>
      <c r="P151" s="145"/>
      <c r="Q151" s="342" t="s">
        <v>479</v>
      </c>
      <c r="R151" s="6" t="s">
        <v>170</v>
      </c>
      <c r="S151" s="9">
        <v>12517.976000000001</v>
      </c>
      <c r="T151" s="9">
        <v>12517.976000000001</v>
      </c>
      <c r="U151" s="9">
        <v>6786.5527009999996</v>
      </c>
      <c r="V151" s="9">
        <v>3415.8842840000002</v>
      </c>
      <c r="W151" s="7" t="s">
        <v>516</v>
      </c>
      <c r="X151" s="7" t="s">
        <v>515</v>
      </c>
      <c r="Y151" s="7" t="s">
        <v>515</v>
      </c>
      <c r="Z151" s="7" t="s">
        <v>515</v>
      </c>
      <c r="AA151" s="7" t="s">
        <v>515</v>
      </c>
      <c r="AB151" s="7" t="s">
        <v>515</v>
      </c>
      <c r="AC151" s="9">
        <v>14170</v>
      </c>
      <c r="AD151" s="177">
        <f t="shared" si="67"/>
        <v>1652.0239999999994</v>
      </c>
      <c r="AE151" s="178">
        <f t="shared" si="68"/>
        <v>0.13197213351423587</v>
      </c>
      <c r="AF151" s="370">
        <f t="shared" si="55"/>
        <v>45035000</v>
      </c>
      <c r="AG151" s="7">
        <v>13</v>
      </c>
      <c r="AH151" s="6" t="s">
        <v>631</v>
      </c>
      <c r="AI151" s="5" t="s">
        <v>1085</v>
      </c>
      <c r="AJ151" s="5" t="s">
        <v>1089</v>
      </c>
      <c r="AK151" s="5" t="s">
        <v>1094</v>
      </c>
      <c r="AL151" s="5">
        <v>100</v>
      </c>
      <c r="AM151" s="5">
        <v>100</v>
      </c>
      <c r="AN151" s="9">
        <v>100</v>
      </c>
      <c r="AO151" s="9">
        <v>100</v>
      </c>
      <c r="AP151" s="9">
        <v>100</v>
      </c>
      <c r="AQ151" s="6" t="s">
        <v>1176</v>
      </c>
      <c r="AR151" s="152">
        <v>100</v>
      </c>
      <c r="AS151" s="152">
        <f t="shared" si="65"/>
        <v>0</v>
      </c>
      <c r="AT151" s="215">
        <f t="shared" si="66"/>
        <v>0</v>
      </c>
      <c r="AU151" s="381"/>
      <c r="AX151" s="1" t="s">
        <v>1753</v>
      </c>
      <c r="AZ151" s="321" t="str">
        <f t="shared" si="56"/>
        <v>Ok</v>
      </c>
      <c r="BA151" s="132" t="str">
        <f t="shared" si="57"/>
        <v>Es Sotock</v>
      </c>
      <c r="BB151" s="132" t="str">
        <f t="shared" si="58"/>
        <v>OK</v>
      </c>
      <c r="BC151" s="132" t="str">
        <f t="shared" si="59"/>
        <v>OK</v>
      </c>
      <c r="BD151" s="393" t="str">
        <f t="shared" si="60"/>
        <v>Stock OK</v>
      </c>
      <c r="BE151" s="384">
        <f>VLOOKUP(B151,[1]Gastos!$A$11:$R$4776,17,FALSE)</f>
        <v>45035000</v>
      </c>
      <c r="BF151" s="384">
        <f t="shared" si="61"/>
        <v>45035000</v>
      </c>
      <c r="BG151" s="425"/>
      <c r="BJ151" s="1" t="str">
        <f t="shared" ref="BJ151" si="69">IF(AND(BB151="OK",BC151="OK",AI151&lt;&gt;"Stock"),"N/A","Ok")</f>
        <v>Ok</v>
      </c>
      <c r="BK151" s="1" t="str">
        <f>IF(AR151&lt;AN151,"la meta 2025 es menor que la meta 2024","meta 2025 mayor o igual a meta 2024")</f>
        <v>meta 2025 mayor o igual a meta 2024</v>
      </c>
    </row>
    <row r="152" spans="1:63" s="1" customFormat="1" ht="20.100000000000001" hidden="1" customHeight="1" x14ac:dyDescent="0.25">
      <c r="A152" s="14" t="str">
        <f t="shared" si="53"/>
        <v>0118-0105</v>
      </c>
      <c r="B152" s="14" t="str">
        <f t="shared" si="54"/>
        <v>0118-0118</v>
      </c>
      <c r="C152" s="1" t="s">
        <v>1594</v>
      </c>
      <c r="D152" s="5" t="s">
        <v>21</v>
      </c>
      <c r="E152" s="6" t="s">
        <v>63</v>
      </c>
      <c r="F152" s="358" t="str">
        <f>VLOOKUP($B152,'producto-objetivo'!$A:$G,4,0)</f>
        <v>05</v>
      </c>
      <c r="G152" s="6" t="str">
        <f>VLOOKUP($B152,'producto-objetivo'!$A:$G,5,0)</f>
        <v>Garantizar la prestación de servicios y entrega de productos a la ciudadanía en condiciones de calidad, oportunidad, pertinencia y transparencia</v>
      </c>
      <c r="H152" s="6" t="str">
        <f>_xlfn.XLOOKUP($A152,'indicador-objetivo'!$A:$A,'indicador-objetivo'!F:F,"DATO NO ENCONTRADO",0)</f>
        <v>5</v>
      </c>
      <c r="I152" s="6" t="str">
        <f>_xlfn.XLOOKUP($A152,'indicador-objetivo'!$A:$A,'indicador-objetivo'!G:G,"DATO NO ENCONTRADO",0)</f>
        <v>Nivel de satisfacción de la ciudadanía atendida por la SDHT respecto a la información, productos y servicios recibidos</v>
      </c>
      <c r="J152" s="6" t="str">
        <f>_xlfn.XLOOKUP($A152,'indicador-objetivo'!$A:$A,'indicador-objetivo'!H:H,"DATO NO ENCONTRADO",0)</f>
        <v>Stock</v>
      </c>
      <c r="K152" s="6" t="str">
        <f>_xlfn.XLOOKUP($A152,'indicador-objetivo'!$A:$A,'indicador-objetivo'!I:I,"DATO NO ENCONTRADO",0)</f>
        <v>Anual</v>
      </c>
      <c r="L152" s="6" t="str">
        <f>_xlfn.XLOOKUP($A152,'indicador-objetivo'!$A:$A,'indicador-objetivo'!J:J,"DATO NO ENCONTRADO",0)</f>
        <v>%</v>
      </c>
      <c r="M152" s="6">
        <f>_xlfn.XLOOKUP($A152,'indicador-objetivo'!$A:$A,'indicador-objetivo'!K:K,"DATO NO ENCONTRADO",0)</f>
        <v>100</v>
      </c>
      <c r="N152" s="6">
        <f>_xlfn.XLOOKUP($A152,'indicador-objetivo'!$A:$A,'indicador-objetivo'!L:L,"DATO NO ENCONTRADO",0)</f>
        <v>100</v>
      </c>
      <c r="O152" s="6">
        <f>_xlfn.XLOOKUP($A152,'indicador-objetivo'!$A:$A,'indicador-objetivo'!M:M,"DATO NO ENCONTRADO",0)</f>
        <v>100</v>
      </c>
      <c r="P152" s="145"/>
      <c r="Q152" s="342" t="s">
        <v>480</v>
      </c>
      <c r="R152" s="6" t="s">
        <v>171</v>
      </c>
      <c r="S152" s="9">
        <v>5087.2610000000004</v>
      </c>
      <c r="T152" s="9">
        <v>5087.2610000000004</v>
      </c>
      <c r="U152" s="9">
        <v>1417.9381639999999</v>
      </c>
      <c r="V152" s="9">
        <v>759.67318899999998</v>
      </c>
      <c r="W152" s="7" t="s">
        <v>516</v>
      </c>
      <c r="X152" s="7" t="s">
        <v>516</v>
      </c>
      <c r="Y152" s="7" t="s">
        <v>515</v>
      </c>
      <c r="Z152" s="7" t="s">
        <v>515</v>
      </c>
      <c r="AA152" s="7" t="s">
        <v>516</v>
      </c>
      <c r="AB152" s="7" t="s">
        <v>515</v>
      </c>
      <c r="AC152" s="9">
        <v>22261</v>
      </c>
      <c r="AD152" s="177">
        <f t="shared" si="67"/>
        <v>17173.739000000001</v>
      </c>
      <c r="AE152" s="178">
        <f t="shared" si="68"/>
        <v>3.3758321029725034</v>
      </c>
      <c r="AF152" s="370">
        <f t="shared" si="55"/>
        <v>0</v>
      </c>
      <c r="AG152" s="7">
        <v>14</v>
      </c>
      <c r="AH152" s="6" t="s">
        <v>632</v>
      </c>
      <c r="AI152" s="5" t="s">
        <v>1084</v>
      </c>
      <c r="AJ152" s="5" t="s">
        <v>1089</v>
      </c>
      <c r="AK152" s="5" t="s">
        <v>1093</v>
      </c>
      <c r="AL152" s="5">
        <v>4</v>
      </c>
      <c r="AM152" s="5">
        <v>10</v>
      </c>
      <c r="AN152" s="9">
        <v>1</v>
      </c>
      <c r="AO152" s="9">
        <v>0.8</v>
      </c>
      <c r="AP152" s="9">
        <v>80</v>
      </c>
      <c r="AQ152" s="6" t="s">
        <v>1177</v>
      </c>
      <c r="AR152" s="152">
        <v>1</v>
      </c>
      <c r="AS152" s="152">
        <f t="shared" si="65"/>
        <v>0</v>
      </c>
      <c r="AT152" s="215">
        <f t="shared" si="66"/>
        <v>0</v>
      </c>
      <c r="AU152" s="381"/>
      <c r="AX152" s="1" t="s">
        <v>1753</v>
      </c>
      <c r="AZ152" s="321" t="str">
        <f t="shared" si="56"/>
        <v>Falta diligenciar presupuesto asignado</v>
      </c>
      <c r="BA152" s="132" t="str">
        <f t="shared" si="57"/>
        <v>No Stock</v>
      </c>
      <c r="BB152" s="132" t="str">
        <f t="shared" si="58"/>
        <v>NO</v>
      </c>
      <c r="BC152" s="132" t="str">
        <f t="shared" si="59"/>
        <v>NO</v>
      </c>
      <c r="BD152" s="393" t="str">
        <f t="shared" si="60"/>
        <v>N/A o problema por ser Stock</v>
      </c>
      <c r="BE152" s="384" t="e">
        <f>VLOOKUP(B152,[1]Gastos!$A$11:$R$4776,17,FALSE)</f>
        <v>#N/A</v>
      </c>
      <c r="BF152" s="384">
        <f t="shared" si="61"/>
        <v>0</v>
      </c>
      <c r="BG152" s="425"/>
    </row>
    <row r="153" spans="1:63" s="1" customFormat="1" ht="20.100000000000001" hidden="1" customHeight="1" x14ac:dyDescent="0.25">
      <c r="A153" s="14" t="str">
        <f t="shared" si="53"/>
        <v>0118-0105</v>
      </c>
      <c r="B153" s="14" t="str">
        <f t="shared" si="54"/>
        <v>0118-0119</v>
      </c>
      <c r="C153" s="1" t="s">
        <v>1594</v>
      </c>
      <c r="D153" s="5" t="s">
        <v>21</v>
      </c>
      <c r="E153" s="6" t="s">
        <v>63</v>
      </c>
      <c r="F153" s="358" t="str">
        <f>VLOOKUP($B153,'producto-objetivo'!$A:$G,4,0)</f>
        <v>05</v>
      </c>
      <c r="G153" s="6" t="str">
        <f>VLOOKUP($B153,'producto-objetivo'!$A:$G,5,0)</f>
        <v>Garantizar la prestación de servicios y entrega de productos a la ciudadanía en condiciones de calidad, oportunidad, pertinencia y transparencia</v>
      </c>
      <c r="H153" s="6" t="str">
        <f>_xlfn.XLOOKUP($A153,'indicador-objetivo'!$A:$A,'indicador-objetivo'!F:F,"DATO NO ENCONTRADO",0)</f>
        <v>5</v>
      </c>
      <c r="I153" s="6" t="str">
        <f>_xlfn.XLOOKUP($A153,'indicador-objetivo'!$A:$A,'indicador-objetivo'!G:G,"DATO NO ENCONTRADO",0)</f>
        <v>Nivel de satisfacción de la ciudadanía atendida por la SDHT respecto a la información, productos y servicios recibidos</v>
      </c>
      <c r="J153" s="6" t="str">
        <f>_xlfn.XLOOKUP($A153,'indicador-objetivo'!$A:$A,'indicador-objetivo'!H:H,"DATO NO ENCONTRADO",0)</f>
        <v>Stock</v>
      </c>
      <c r="K153" s="6" t="str">
        <f>_xlfn.XLOOKUP($A153,'indicador-objetivo'!$A:$A,'indicador-objetivo'!I:I,"DATO NO ENCONTRADO",0)</f>
        <v>Anual</v>
      </c>
      <c r="L153" s="6" t="str">
        <f>_xlfn.XLOOKUP($A153,'indicador-objetivo'!$A:$A,'indicador-objetivo'!J:J,"DATO NO ENCONTRADO",0)</f>
        <v>%</v>
      </c>
      <c r="M153" s="6">
        <f>_xlfn.XLOOKUP($A153,'indicador-objetivo'!$A:$A,'indicador-objetivo'!K:K,"DATO NO ENCONTRADO",0)</f>
        <v>100</v>
      </c>
      <c r="N153" s="6">
        <f>_xlfn.XLOOKUP($A153,'indicador-objetivo'!$A:$A,'indicador-objetivo'!L:L,"DATO NO ENCONTRADO",0)</f>
        <v>100</v>
      </c>
      <c r="O153" s="6">
        <f>_xlfn.XLOOKUP($A153,'indicador-objetivo'!$A:$A,'indicador-objetivo'!M:M,"DATO NO ENCONTRADO",0)</f>
        <v>100</v>
      </c>
      <c r="P153" s="145"/>
      <c r="Q153" s="342" t="s">
        <v>476</v>
      </c>
      <c r="R153" s="6" t="s">
        <v>172</v>
      </c>
      <c r="S153" s="9">
        <v>7256.6</v>
      </c>
      <c r="T153" s="9">
        <v>7256.6</v>
      </c>
      <c r="U153" s="9">
        <v>3135.6060000000002</v>
      </c>
      <c r="V153" s="9">
        <v>2220.9453090000002</v>
      </c>
      <c r="W153" s="7" t="s">
        <v>516</v>
      </c>
      <c r="X153" s="7" t="s">
        <v>515</v>
      </c>
      <c r="Y153" s="7" t="s">
        <v>515</v>
      </c>
      <c r="Z153" s="7" t="s">
        <v>515</v>
      </c>
      <c r="AA153" s="7" t="s">
        <v>515</v>
      </c>
      <c r="AB153" s="7" t="s">
        <v>515</v>
      </c>
      <c r="AC153" s="9">
        <v>15289</v>
      </c>
      <c r="AD153" s="177">
        <f t="shared" si="67"/>
        <v>8032.4</v>
      </c>
      <c r="AE153" s="178">
        <f t="shared" si="68"/>
        <v>1.1069095719758564</v>
      </c>
      <c r="AF153" s="370">
        <f t="shared" si="55"/>
        <v>0</v>
      </c>
      <c r="AG153" s="7">
        <v>15</v>
      </c>
      <c r="AH153" s="6" t="s">
        <v>633</v>
      </c>
      <c r="AI153" s="5" t="s">
        <v>1085</v>
      </c>
      <c r="AJ153" s="5" t="s">
        <v>1090</v>
      </c>
      <c r="AK153" s="5" t="s">
        <v>1093</v>
      </c>
      <c r="AL153" s="5">
        <v>2</v>
      </c>
      <c r="AM153" s="5">
        <v>2</v>
      </c>
      <c r="AN153" s="9">
        <v>2</v>
      </c>
      <c r="AO153" s="9"/>
      <c r="AP153" s="9"/>
      <c r="AQ153" s="6" t="s">
        <v>1178</v>
      </c>
      <c r="AR153" s="152">
        <v>2</v>
      </c>
      <c r="AS153" s="152">
        <f t="shared" si="65"/>
        <v>0</v>
      </c>
      <c r="AT153" s="215">
        <f t="shared" si="66"/>
        <v>0</v>
      </c>
      <c r="AU153" s="381"/>
      <c r="AX153" s="1" t="s">
        <v>1753</v>
      </c>
      <c r="AZ153" s="321" t="str">
        <f t="shared" si="56"/>
        <v>Falta diligenciar presupuesto asignado</v>
      </c>
      <c r="BA153" s="132" t="str">
        <f t="shared" si="57"/>
        <v>Es Sotock</v>
      </c>
      <c r="BB153" s="132" t="str">
        <f t="shared" si="58"/>
        <v>OK</v>
      </c>
      <c r="BC153" s="132" t="str">
        <f t="shared" si="59"/>
        <v>OK</v>
      </c>
      <c r="BD153" s="393" t="str">
        <f t="shared" si="60"/>
        <v>Stock OK</v>
      </c>
      <c r="BE153" s="384" t="e">
        <f>VLOOKUP(B153,[1]Gastos!$A$11:$R$4776,17,FALSE)</f>
        <v>#N/A</v>
      </c>
      <c r="BF153" s="384">
        <f t="shared" si="61"/>
        <v>0</v>
      </c>
      <c r="BG153" s="425"/>
      <c r="BJ153" s="1" t="str">
        <f t="shared" ref="BJ153:BJ154" si="70">IF(AND(BB153="OK",BC153="OK",AI153&lt;&gt;"Stock"),"N/A","Ok")</f>
        <v>Ok</v>
      </c>
      <c r="BK153" s="1" t="str">
        <f t="shared" ref="BK153:BK154" si="71">IF(AR153&lt;AN153,"la meta 2025 es menor que la meta 2024","meta 2025 mayor o igual a meta 2024")</f>
        <v>meta 2025 mayor o igual a meta 2024</v>
      </c>
    </row>
    <row r="154" spans="1:63" s="14" customFormat="1" ht="20.100000000000001" hidden="1" customHeight="1" x14ac:dyDescent="0.25">
      <c r="A154" s="14" t="str">
        <f t="shared" si="53"/>
        <v>0118-0105</v>
      </c>
      <c r="B154" s="14" t="str">
        <f t="shared" si="54"/>
        <v>0118-0119</v>
      </c>
      <c r="C154" s="1" t="s">
        <v>1594</v>
      </c>
      <c r="D154" s="5" t="s">
        <v>21</v>
      </c>
      <c r="E154" s="6" t="s">
        <v>63</v>
      </c>
      <c r="F154" s="358" t="str">
        <f>VLOOKUP($B154,'producto-objetivo'!$A:$G,4,0)</f>
        <v>05</v>
      </c>
      <c r="G154" s="6" t="str">
        <f>VLOOKUP($B154,'producto-objetivo'!$A:$G,5,0)</f>
        <v>Garantizar la prestación de servicios y entrega de productos a la ciudadanía en condiciones de calidad, oportunidad, pertinencia y transparencia</v>
      </c>
      <c r="H154" s="6" t="str">
        <f>_xlfn.XLOOKUP($A154,'indicador-objetivo'!$A:$A,'indicador-objetivo'!F:F,"DATO NO ENCONTRADO",0)</f>
        <v>5</v>
      </c>
      <c r="I154" s="6" t="str">
        <f>_xlfn.XLOOKUP($A154,'indicador-objetivo'!$A:$A,'indicador-objetivo'!G:G,"DATO NO ENCONTRADO",0)</f>
        <v>Nivel de satisfacción de la ciudadanía atendida por la SDHT respecto a la información, productos y servicios recibidos</v>
      </c>
      <c r="J154" s="6" t="str">
        <f>_xlfn.XLOOKUP($A154,'indicador-objetivo'!$A:$A,'indicador-objetivo'!H:H,"DATO NO ENCONTRADO",0)</f>
        <v>Stock</v>
      </c>
      <c r="K154" s="6" t="str">
        <f>_xlfn.XLOOKUP($A154,'indicador-objetivo'!$A:$A,'indicador-objetivo'!I:I,"DATO NO ENCONTRADO",0)</f>
        <v>Anual</v>
      </c>
      <c r="L154" s="6" t="str">
        <f>_xlfn.XLOOKUP($A154,'indicador-objetivo'!$A:$A,'indicador-objetivo'!J:J,"DATO NO ENCONTRADO",0)</f>
        <v>%</v>
      </c>
      <c r="M154" s="6">
        <f>_xlfn.XLOOKUP($A154,'indicador-objetivo'!$A:$A,'indicador-objetivo'!K:K,"DATO NO ENCONTRADO",0)</f>
        <v>100</v>
      </c>
      <c r="N154" s="6">
        <f>_xlfn.XLOOKUP($A154,'indicador-objetivo'!$A:$A,'indicador-objetivo'!L:L,"DATO NO ENCONTRADO",0)</f>
        <v>100</v>
      </c>
      <c r="O154" s="6">
        <f>_xlfn.XLOOKUP($A154,'indicador-objetivo'!$A:$A,'indicador-objetivo'!M:M,"DATO NO ENCONTRADO",0)</f>
        <v>100</v>
      </c>
      <c r="P154" s="145"/>
      <c r="Q154" s="342" t="s">
        <v>476</v>
      </c>
      <c r="R154" s="6" t="s">
        <v>172</v>
      </c>
      <c r="S154" s="9">
        <v>0</v>
      </c>
      <c r="T154" s="9">
        <v>0</v>
      </c>
      <c r="U154" s="9">
        <v>0</v>
      </c>
      <c r="V154" s="9">
        <v>0</v>
      </c>
      <c r="W154" s="7">
        <v>0</v>
      </c>
      <c r="X154" s="7">
        <v>0</v>
      </c>
      <c r="Y154" s="7">
        <v>0</v>
      </c>
      <c r="Z154" s="7">
        <v>0</v>
      </c>
      <c r="AA154" s="7">
        <v>0</v>
      </c>
      <c r="AB154" s="7">
        <v>0</v>
      </c>
      <c r="AC154" s="9"/>
      <c r="AD154" s="177"/>
      <c r="AE154" s="178"/>
      <c r="AF154" s="370">
        <f t="shared" si="55"/>
        <v>0</v>
      </c>
      <c r="AG154" s="7">
        <v>16</v>
      </c>
      <c r="AH154" s="6" t="s">
        <v>634</v>
      </c>
      <c r="AI154" s="5" t="s">
        <v>1085</v>
      </c>
      <c r="AJ154" s="5" t="s">
        <v>1089</v>
      </c>
      <c r="AK154" s="5" t="s">
        <v>1093</v>
      </c>
      <c r="AL154" s="5">
        <v>4</v>
      </c>
      <c r="AM154" s="5">
        <v>4</v>
      </c>
      <c r="AN154" s="9">
        <v>4</v>
      </c>
      <c r="AO154" s="9">
        <v>4</v>
      </c>
      <c r="AP154" s="9">
        <v>100</v>
      </c>
      <c r="AQ154" s="6" t="s">
        <v>1179</v>
      </c>
      <c r="AR154" s="152">
        <v>4</v>
      </c>
      <c r="AS154" s="152">
        <f t="shared" si="65"/>
        <v>0</v>
      </c>
      <c r="AT154" s="215">
        <f t="shared" si="66"/>
        <v>0</v>
      </c>
      <c r="AU154" s="381"/>
      <c r="AW154" s="1"/>
      <c r="AX154" s="1"/>
      <c r="AZ154" s="321" t="str">
        <f t="shared" si="56"/>
        <v>Falta diligenciar presupuesto asignado</v>
      </c>
      <c r="BA154" s="132" t="str">
        <f t="shared" si="57"/>
        <v>Es Sotock</v>
      </c>
      <c r="BB154" s="132" t="str">
        <f t="shared" si="58"/>
        <v>OK</v>
      </c>
      <c r="BC154" s="132" t="str">
        <f t="shared" si="59"/>
        <v>OK</v>
      </c>
      <c r="BD154" s="393" t="str">
        <f t="shared" si="60"/>
        <v>Stock OK</v>
      </c>
      <c r="BE154" s="384" t="e">
        <f>VLOOKUP(B154,[1]Gastos!$A$11:$R$4776,17,FALSE)</f>
        <v>#N/A</v>
      </c>
      <c r="BF154" s="384">
        <f t="shared" si="61"/>
        <v>0</v>
      </c>
      <c r="BG154" s="425"/>
      <c r="BJ154" s="1" t="str">
        <f t="shared" si="70"/>
        <v>Ok</v>
      </c>
      <c r="BK154" s="1" t="str">
        <f t="shared" si="71"/>
        <v>meta 2025 mayor o igual a meta 2024</v>
      </c>
    </row>
    <row r="155" spans="1:63" s="14" customFormat="1" ht="20.100000000000001" hidden="1" customHeight="1" x14ac:dyDescent="0.25">
      <c r="A155" s="14" t="str">
        <f t="shared" si="53"/>
        <v>0118-0101</v>
      </c>
      <c r="B155" s="14" t="str">
        <f t="shared" si="54"/>
        <v>0118-0101</v>
      </c>
      <c r="C155" s="1" t="s">
        <v>1594</v>
      </c>
      <c r="D155" s="5" t="s">
        <v>21</v>
      </c>
      <c r="E155" s="6" t="s">
        <v>63</v>
      </c>
      <c r="F155" s="358" t="str">
        <f>VLOOKUP($B155,'producto-objetivo'!$A:$G,4,0)</f>
        <v>01</v>
      </c>
      <c r="G155" s="6" t="str">
        <f>VLOOKUP($B155,'producto-objetivo'!$A:$G,5,0)</f>
        <v>Contribuir al acceso a una vivienda adecuada y asequible para los hogares de Bogotá</v>
      </c>
      <c r="H155" s="6" t="str">
        <f>_xlfn.XLOOKUP($A155,'indicador-objetivo'!$A:$A,'indicador-objetivo'!F:F,"DATO NO ENCONTRADO",0)</f>
        <v>1</v>
      </c>
      <c r="I155" s="6" t="str">
        <f>_xlfn.XLOOKUP($A155,'indicador-objetivo'!$A:$A,'indicador-objetivo'!G:G,"DATO NO ENCONTRADO",0)</f>
        <v>Número de beneficiarios con soluciones de vivienda digna</v>
      </c>
      <c r="J155" s="6" t="str">
        <f>_xlfn.XLOOKUP($A155,'indicador-objetivo'!$A:$A,'indicador-objetivo'!H:H,"DATO NO ENCONTRADO",0)</f>
        <v>Acumulado</v>
      </c>
      <c r="K155" s="6" t="str">
        <f>_xlfn.XLOOKUP($A155,'indicador-objetivo'!$A:$A,'indicador-objetivo'!I:I,"DATO NO ENCONTRADO",0)</f>
        <v>Mensual</v>
      </c>
      <c r="L155" s="6" t="str">
        <f>_xlfn.XLOOKUP($A155,'indicador-objetivo'!$A:$A,'indicador-objetivo'!J:J,"DATO NO ENCONTRADO",0)</f>
        <v>VAL</v>
      </c>
      <c r="M155" s="6">
        <f>_xlfn.XLOOKUP($A155,'indicador-objetivo'!$A:$A,'indicador-objetivo'!K:K,"DATO NO ENCONTRADO",0)</f>
        <v>26917</v>
      </c>
      <c r="N155" s="6">
        <f>_xlfn.XLOOKUP($A155,'indicador-objetivo'!$A:$A,'indicador-objetivo'!L:L,"DATO NO ENCONTRADO",0)</f>
        <v>212106</v>
      </c>
      <c r="O155" s="6">
        <f>_xlfn.XLOOKUP($A155,'indicador-objetivo'!$A:$A,'indicador-objetivo'!M:M,"DATO NO ENCONTRADO",0)</f>
        <v>1546</v>
      </c>
      <c r="P155" s="145"/>
      <c r="Q155" s="342" t="s">
        <v>462</v>
      </c>
      <c r="R155" s="57" t="s">
        <v>1611</v>
      </c>
      <c r="S155" s="9">
        <v>0</v>
      </c>
      <c r="T155" s="9">
        <v>0</v>
      </c>
      <c r="U155" s="9">
        <v>0</v>
      </c>
      <c r="V155" s="9">
        <v>0</v>
      </c>
      <c r="W155" s="7">
        <v>0</v>
      </c>
      <c r="X155" s="7">
        <v>0</v>
      </c>
      <c r="Y155" s="7">
        <v>0</v>
      </c>
      <c r="Z155" s="7">
        <v>0</v>
      </c>
      <c r="AA155" s="7">
        <v>0</v>
      </c>
      <c r="AB155" s="7">
        <v>0</v>
      </c>
      <c r="AC155" s="9"/>
      <c r="AD155" s="177"/>
      <c r="AE155" s="178"/>
      <c r="AF155" s="370">
        <f t="shared" si="55"/>
        <v>0</v>
      </c>
      <c r="AG155" s="7">
        <v>17</v>
      </c>
      <c r="AH155" s="6" t="s">
        <v>623</v>
      </c>
      <c r="AI155" s="5" t="s">
        <v>1084</v>
      </c>
      <c r="AJ155" s="5" t="s">
        <v>1089</v>
      </c>
      <c r="AK155" s="5" t="s">
        <v>1093</v>
      </c>
      <c r="AL155" s="5"/>
      <c r="AM155" s="5">
        <v>4</v>
      </c>
      <c r="AN155" s="9">
        <v>0.6</v>
      </c>
      <c r="AO155" s="9">
        <v>0</v>
      </c>
      <c r="AP155" s="9">
        <v>0</v>
      </c>
      <c r="AQ155" s="6" t="s">
        <v>1168</v>
      </c>
      <c r="AR155" s="152">
        <v>1</v>
      </c>
      <c r="AS155" s="152">
        <f t="shared" si="65"/>
        <v>0.4</v>
      </c>
      <c r="AT155" s="215">
        <f t="shared" si="66"/>
        <v>0.66666666666666674</v>
      </c>
      <c r="AU155" s="381"/>
      <c r="AW155" s="1"/>
      <c r="AX155" s="1"/>
      <c r="AZ155" s="321" t="str">
        <f t="shared" si="56"/>
        <v>Falta diligenciar presupuesto asignado</v>
      </c>
      <c r="BA155" s="132" t="str">
        <f t="shared" si="57"/>
        <v>No Stock</v>
      </c>
      <c r="BB155" s="132" t="str">
        <f t="shared" si="58"/>
        <v>NO</v>
      </c>
      <c r="BC155" s="132" t="str">
        <f t="shared" si="59"/>
        <v>NO</v>
      </c>
      <c r="BD155" s="393" t="str">
        <f t="shared" si="60"/>
        <v>N/A o problema por ser Stock</v>
      </c>
      <c r="BE155" s="384" t="e">
        <f>VLOOKUP(B155,[1]Gastos!$A$11:$R$4776,17,FALSE)</f>
        <v>#N/A</v>
      </c>
      <c r="BF155" s="384">
        <f t="shared" si="61"/>
        <v>0</v>
      </c>
      <c r="BG155" s="425"/>
    </row>
    <row r="156" spans="1:63" s="1" customFormat="1" ht="20.100000000000001" hidden="1" customHeight="1" x14ac:dyDescent="0.25">
      <c r="A156" s="14" t="str">
        <f t="shared" si="53"/>
        <v>0118-0101</v>
      </c>
      <c r="B156" s="14" t="str">
        <f t="shared" si="54"/>
        <v>0118-0102</v>
      </c>
      <c r="C156" s="1" t="s">
        <v>1594</v>
      </c>
      <c r="D156" s="5" t="s">
        <v>21</v>
      </c>
      <c r="E156" s="6" t="s">
        <v>63</v>
      </c>
      <c r="F156" s="358" t="str">
        <f>VLOOKUP($B156,'producto-objetivo'!$A:$G,4,0)</f>
        <v>01</v>
      </c>
      <c r="G156" s="6" t="str">
        <f>VLOOKUP($B156,'producto-objetivo'!$A:$G,5,0)</f>
        <v>Contribuir al acceso a una vivienda adecuada y asequible para los hogares de Bogotá</v>
      </c>
      <c r="H156" s="6" t="str">
        <f>_xlfn.XLOOKUP($A156,'indicador-objetivo'!$A:$A,'indicador-objetivo'!F:F,"DATO NO ENCONTRADO",0)</f>
        <v>1</v>
      </c>
      <c r="I156" s="6" t="str">
        <f>_xlfn.XLOOKUP($A156,'indicador-objetivo'!$A:$A,'indicador-objetivo'!G:G,"DATO NO ENCONTRADO",0)</f>
        <v>Número de beneficiarios con soluciones de vivienda digna</v>
      </c>
      <c r="J156" s="6" t="str">
        <f>_xlfn.XLOOKUP($A156,'indicador-objetivo'!$A:$A,'indicador-objetivo'!H:H,"DATO NO ENCONTRADO",0)</f>
        <v>Acumulado</v>
      </c>
      <c r="K156" s="6" t="str">
        <f>_xlfn.XLOOKUP($A156,'indicador-objetivo'!$A:$A,'indicador-objetivo'!I:I,"DATO NO ENCONTRADO",0)</f>
        <v>Mensual</v>
      </c>
      <c r="L156" s="6" t="str">
        <f>_xlfn.XLOOKUP($A156,'indicador-objetivo'!$A:$A,'indicador-objetivo'!J:J,"DATO NO ENCONTRADO",0)</f>
        <v>VAL</v>
      </c>
      <c r="M156" s="6">
        <f>_xlfn.XLOOKUP($A156,'indicador-objetivo'!$A:$A,'indicador-objetivo'!K:K,"DATO NO ENCONTRADO",0)</f>
        <v>26917</v>
      </c>
      <c r="N156" s="6">
        <f>_xlfn.XLOOKUP($A156,'indicador-objetivo'!$A:$A,'indicador-objetivo'!L:L,"DATO NO ENCONTRADO",0)</f>
        <v>212106</v>
      </c>
      <c r="O156" s="6">
        <f>_xlfn.XLOOKUP($A156,'indicador-objetivo'!$A:$A,'indicador-objetivo'!M:M,"DATO NO ENCONTRADO",0)</f>
        <v>1546</v>
      </c>
      <c r="P156" s="145"/>
      <c r="Q156" s="342" t="s">
        <v>461</v>
      </c>
      <c r="R156" s="6" t="s">
        <v>162</v>
      </c>
      <c r="S156" s="9">
        <v>0</v>
      </c>
      <c r="T156" s="9">
        <v>0</v>
      </c>
      <c r="U156" s="9">
        <v>0</v>
      </c>
      <c r="V156" s="9">
        <v>0</v>
      </c>
      <c r="W156" s="7">
        <v>0</v>
      </c>
      <c r="X156" s="7">
        <v>0</v>
      </c>
      <c r="Y156" s="7">
        <v>0</v>
      </c>
      <c r="Z156" s="7">
        <v>0</v>
      </c>
      <c r="AA156" s="7">
        <v>0</v>
      </c>
      <c r="AB156" s="7">
        <v>0</v>
      </c>
      <c r="AC156" s="9"/>
      <c r="AD156" s="177"/>
      <c r="AE156" s="178"/>
      <c r="AF156" s="370">
        <f t="shared" si="55"/>
        <v>0</v>
      </c>
      <c r="AG156" s="7">
        <v>18</v>
      </c>
      <c r="AH156" s="6" t="s">
        <v>162</v>
      </c>
      <c r="AI156" s="5" t="s">
        <v>1084</v>
      </c>
      <c r="AJ156" s="5" t="s">
        <v>1089</v>
      </c>
      <c r="AK156" s="5" t="s">
        <v>1093</v>
      </c>
      <c r="AL156" s="5"/>
      <c r="AM156" s="5">
        <v>2588</v>
      </c>
      <c r="AN156" s="9">
        <v>500</v>
      </c>
      <c r="AO156" s="9">
        <v>0</v>
      </c>
      <c r="AP156" s="9">
        <v>0</v>
      </c>
      <c r="AQ156" s="6" t="s">
        <v>1170</v>
      </c>
      <c r="AR156" s="152">
        <v>500</v>
      </c>
      <c r="AS156" s="152">
        <f t="shared" si="65"/>
        <v>0</v>
      </c>
      <c r="AT156" s="215">
        <f t="shared" si="66"/>
        <v>0</v>
      </c>
      <c r="AU156" s="381"/>
      <c r="AZ156" s="321" t="str">
        <f t="shared" si="56"/>
        <v>Falta diligenciar presupuesto asignado</v>
      </c>
      <c r="BA156" s="132" t="str">
        <f t="shared" si="57"/>
        <v>No Stock</v>
      </c>
      <c r="BB156" s="132" t="str">
        <f t="shared" si="58"/>
        <v>NO</v>
      </c>
      <c r="BC156" s="132" t="str">
        <f t="shared" si="59"/>
        <v>NO</v>
      </c>
      <c r="BD156" s="393" t="str">
        <f t="shared" si="60"/>
        <v>N/A o problema por ser Stock</v>
      </c>
      <c r="BE156" s="384" t="e">
        <f>VLOOKUP(B156,[1]Gastos!$A$11:$R$4776,17,FALSE)</f>
        <v>#N/A</v>
      </c>
      <c r="BF156" s="384">
        <f t="shared" si="61"/>
        <v>0</v>
      </c>
      <c r="BG156" s="425"/>
    </row>
    <row r="157" spans="1:63" s="1" customFormat="1" ht="20.100000000000001" hidden="1" customHeight="1" x14ac:dyDescent="0.25">
      <c r="A157" s="14" t="str">
        <f t="shared" si="53"/>
        <v>0118-0101</v>
      </c>
      <c r="B157" s="14" t="str">
        <f t="shared" si="54"/>
        <v>0118-0102</v>
      </c>
      <c r="C157" s="1" t="s">
        <v>1594</v>
      </c>
      <c r="D157" s="5" t="s">
        <v>21</v>
      </c>
      <c r="E157" s="6" t="s">
        <v>63</v>
      </c>
      <c r="F157" s="358" t="str">
        <f>VLOOKUP($B157,'producto-objetivo'!$A:$G,4,0)</f>
        <v>01</v>
      </c>
      <c r="G157" s="6" t="str">
        <f>VLOOKUP($B157,'producto-objetivo'!$A:$G,5,0)</f>
        <v>Contribuir al acceso a una vivienda adecuada y asequible para los hogares de Bogotá</v>
      </c>
      <c r="H157" s="6" t="str">
        <f>_xlfn.XLOOKUP($A157,'indicador-objetivo'!$A:$A,'indicador-objetivo'!F:F,"DATO NO ENCONTRADO",0)</f>
        <v>1</v>
      </c>
      <c r="I157" s="6" t="str">
        <f>_xlfn.XLOOKUP($A157,'indicador-objetivo'!$A:$A,'indicador-objetivo'!G:G,"DATO NO ENCONTRADO",0)</f>
        <v>Número de beneficiarios con soluciones de vivienda digna</v>
      </c>
      <c r="J157" s="6" t="str">
        <f>_xlfn.XLOOKUP($A157,'indicador-objetivo'!$A:$A,'indicador-objetivo'!H:H,"DATO NO ENCONTRADO",0)</f>
        <v>Acumulado</v>
      </c>
      <c r="K157" s="6" t="str">
        <f>_xlfn.XLOOKUP($A157,'indicador-objetivo'!$A:$A,'indicador-objetivo'!I:I,"DATO NO ENCONTRADO",0)</f>
        <v>Mensual</v>
      </c>
      <c r="L157" s="6" t="str">
        <f>_xlfn.XLOOKUP($A157,'indicador-objetivo'!$A:$A,'indicador-objetivo'!J:J,"DATO NO ENCONTRADO",0)</f>
        <v>VAL</v>
      </c>
      <c r="M157" s="6">
        <f>_xlfn.XLOOKUP($A157,'indicador-objetivo'!$A:$A,'indicador-objetivo'!K:K,"DATO NO ENCONTRADO",0)</f>
        <v>26917</v>
      </c>
      <c r="N157" s="6">
        <f>_xlfn.XLOOKUP($A157,'indicador-objetivo'!$A:$A,'indicador-objetivo'!L:L,"DATO NO ENCONTRADO",0)</f>
        <v>212106</v>
      </c>
      <c r="O157" s="6">
        <f>_xlfn.XLOOKUP($A157,'indicador-objetivo'!$A:$A,'indicador-objetivo'!M:M,"DATO NO ENCONTRADO",0)</f>
        <v>1546</v>
      </c>
      <c r="P157" s="145"/>
      <c r="Q157" s="342" t="s">
        <v>461</v>
      </c>
      <c r="R157" s="6" t="s">
        <v>162</v>
      </c>
      <c r="S157" s="9">
        <v>0</v>
      </c>
      <c r="T157" s="9">
        <v>0</v>
      </c>
      <c r="U157" s="9">
        <v>0</v>
      </c>
      <c r="V157" s="9">
        <v>0</v>
      </c>
      <c r="W157" s="7">
        <v>0</v>
      </c>
      <c r="X157" s="7">
        <v>0</v>
      </c>
      <c r="Y157" s="7">
        <v>0</v>
      </c>
      <c r="Z157" s="7">
        <v>0</v>
      </c>
      <c r="AA157" s="7">
        <v>0</v>
      </c>
      <c r="AB157" s="7">
        <v>0</v>
      </c>
      <c r="AC157" s="9"/>
      <c r="AD157" s="177"/>
      <c r="AE157" s="178"/>
      <c r="AF157" s="370">
        <f t="shared" si="55"/>
        <v>0</v>
      </c>
      <c r="AG157" s="7">
        <v>19</v>
      </c>
      <c r="AH157" s="6" t="s">
        <v>625</v>
      </c>
      <c r="AI157" s="5" t="s">
        <v>1084</v>
      </c>
      <c r="AJ157" s="5" t="s">
        <v>1089</v>
      </c>
      <c r="AK157" s="5" t="s">
        <v>1093</v>
      </c>
      <c r="AL157" s="5"/>
      <c r="AM157" s="5">
        <v>5</v>
      </c>
      <c r="AN157" s="9">
        <v>0.25</v>
      </c>
      <c r="AO157" s="9">
        <v>0</v>
      </c>
      <c r="AP157" s="9">
        <v>0</v>
      </c>
      <c r="AQ157" s="6" t="s">
        <v>1170</v>
      </c>
      <c r="AR157" s="152">
        <v>0.75</v>
      </c>
      <c r="AS157" s="152">
        <f t="shared" si="65"/>
        <v>0.5</v>
      </c>
      <c r="AT157" s="215">
        <f t="shared" si="66"/>
        <v>2</v>
      </c>
      <c r="AU157" s="381"/>
      <c r="AZ157" s="321" t="str">
        <f t="shared" si="56"/>
        <v>Falta diligenciar presupuesto asignado</v>
      </c>
      <c r="BA157" s="132" t="str">
        <f t="shared" si="57"/>
        <v>No Stock</v>
      </c>
      <c r="BB157" s="132" t="str">
        <f t="shared" si="58"/>
        <v>NO</v>
      </c>
      <c r="BC157" s="132" t="str">
        <f t="shared" si="59"/>
        <v>NO</v>
      </c>
      <c r="BD157" s="393" t="str">
        <f t="shared" si="60"/>
        <v>N/A o problema por ser Stock</v>
      </c>
      <c r="BE157" s="384" t="e">
        <f>VLOOKUP(B157,[1]Gastos!$A$11:$R$4776,17,FALSE)</f>
        <v>#N/A</v>
      </c>
      <c r="BF157" s="384">
        <f t="shared" si="61"/>
        <v>0</v>
      </c>
      <c r="BG157" s="425"/>
    </row>
    <row r="158" spans="1:63" s="14" customFormat="1" ht="20.100000000000001" hidden="1" customHeight="1" x14ac:dyDescent="0.25">
      <c r="A158" s="14" t="str">
        <f t="shared" si="53"/>
        <v>0118-0107</v>
      </c>
      <c r="B158" s="14" t="str">
        <f t="shared" si="54"/>
        <v>0118-0113</v>
      </c>
      <c r="C158" s="14" t="s">
        <v>1594</v>
      </c>
      <c r="D158" s="10" t="s">
        <v>21</v>
      </c>
      <c r="E158" s="11" t="s">
        <v>63</v>
      </c>
      <c r="F158" s="357" t="str">
        <f>VLOOKUP($B158,'producto-objetivo'!$A:$G,4,0)</f>
        <v>07</v>
      </c>
      <c r="G158" s="11" t="str">
        <f>VLOOKUP($B158,'producto-objetivo'!$A:$G,5,0)</f>
        <v>CONTRIBUIR AL ACCESO A UNA VIVIENDA ADECUADA Y ASEQUIBLE PARA LOS HOGARES DE BOGOTÁ</v>
      </c>
      <c r="H158" s="11" t="str">
        <f>_xlfn.XLOOKUP($A158,'indicador-objetivo'!$A:$A,'indicador-objetivo'!F:F,"DATO NO ENCONTRADO",0)</f>
        <v>DATO NO ENCONTRADO</v>
      </c>
      <c r="I158" s="11" t="str">
        <f>_xlfn.XLOOKUP($A158,'indicador-objetivo'!$A:$A,'indicador-objetivo'!G:G,"DATO NO ENCONTRADO",0)</f>
        <v>DATO NO ENCONTRADO</v>
      </c>
      <c r="J158" s="11" t="str">
        <f>_xlfn.XLOOKUP($A158,'indicador-objetivo'!$A:$A,'indicador-objetivo'!H:H,"DATO NO ENCONTRADO",0)</f>
        <v>DATO NO ENCONTRADO</v>
      </c>
      <c r="K158" s="11" t="str">
        <f>_xlfn.XLOOKUP($A158,'indicador-objetivo'!$A:$A,'indicador-objetivo'!I:I,"DATO NO ENCONTRADO",0)</f>
        <v>DATO NO ENCONTRADO</v>
      </c>
      <c r="L158" s="11" t="str">
        <f>_xlfn.XLOOKUP($A158,'indicador-objetivo'!$A:$A,'indicador-objetivo'!J:J,"DATO NO ENCONTRADO",0)</f>
        <v>DATO NO ENCONTRADO</v>
      </c>
      <c r="M158" s="11" t="str">
        <f>_xlfn.XLOOKUP($A158,'indicador-objetivo'!$A:$A,'indicador-objetivo'!K:K,"DATO NO ENCONTRADO",0)</f>
        <v>DATO NO ENCONTRADO</v>
      </c>
      <c r="N158" s="11" t="str">
        <f>_xlfn.XLOOKUP($A158,'indicador-objetivo'!$A:$A,'indicador-objetivo'!L:L,"DATO NO ENCONTRADO",0)</f>
        <v>DATO NO ENCONTRADO</v>
      </c>
      <c r="O158" s="11" t="str">
        <f>_xlfn.XLOOKUP($A158,'indicador-objetivo'!$A:$A,'indicador-objetivo'!M:M,"DATO NO ENCONTRADO",0)</f>
        <v>DATO NO ENCONTRADO</v>
      </c>
      <c r="P158" s="145"/>
      <c r="Q158" s="341" t="s">
        <v>483</v>
      </c>
      <c r="R158" s="11" t="s">
        <v>168</v>
      </c>
      <c r="S158" s="13">
        <v>413.17250000000001</v>
      </c>
      <c r="T158" s="13">
        <v>413.17250000000001</v>
      </c>
      <c r="U158" s="13">
        <v>371.85466700000001</v>
      </c>
      <c r="V158" s="13">
        <v>250.08176700000001</v>
      </c>
      <c r="W158" s="12" t="s">
        <v>515</v>
      </c>
      <c r="X158" s="12" t="s">
        <v>515</v>
      </c>
      <c r="Y158" s="12" t="s">
        <v>515</v>
      </c>
      <c r="Z158" s="12" t="s">
        <v>515</v>
      </c>
      <c r="AA158" s="12" t="s">
        <v>515</v>
      </c>
      <c r="AB158" s="12" t="s">
        <v>515</v>
      </c>
      <c r="AC158" s="13"/>
      <c r="AD158" s="213"/>
      <c r="AE158" s="200"/>
      <c r="AF158" s="370">
        <f t="shared" si="55"/>
        <v>0</v>
      </c>
      <c r="AG158" s="12"/>
      <c r="AH158" s="11"/>
      <c r="AI158" s="10"/>
      <c r="AJ158" s="10"/>
      <c r="AK158" s="10"/>
      <c r="AL158" s="10"/>
      <c r="AM158" s="10"/>
      <c r="AN158" s="13"/>
      <c r="AO158" s="13"/>
      <c r="AP158" s="13"/>
      <c r="AQ158" s="11"/>
      <c r="AR158" s="13"/>
      <c r="AS158" s="13"/>
      <c r="AT158" s="220"/>
      <c r="AU158" s="381"/>
      <c r="AX158" s="55" t="s">
        <v>1602</v>
      </c>
      <c r="AZ158" s="321" t="str">
        <f t="shared" si="56"/>
        <v>Falta diligenciar presupuesto asignado</v>
      </c>
      <c r="BA158" s="132" t="str">
        <f t="shared" si="57"/>
        <v>No Stock</v>
      </c>
      <c r="BB158" s="132" t="str">
        <f t="shared" si="58"/>
        <v>OK</v>
      </c>
      <c r="BC158" s="132" t="str">
        <f t="shared" si="59"/>
        <v>OK</v>
      </c>
      <c r="BD158" s="393" t="str">
        <f t="shared" si="60"/>
        <v>N/A o problema por ser Stock</v>
      </c>
      <c r="BE158" s="384" t="e">
        <f>VLOOKUP(B158,[1]Gastos!$A$11:$R$4776,17,FALSE)</f>
        <v>#N/A</v>
      </c>
      <c r="BF158" s="384">
        <f t="shared" si="61"/>
        <v>0</v>
      </c>
      <c r="BG158" s="425"/>
    </row>
    <row r="159" spans="1:63" s="14" customFormat="1" ht="20.100000000000001" hidden="1" customHeight="1" x14ac:dyDescent="0.25">
      <c r="A159" s="14" t="str">
        <f t="shared" si="53"/>
        <v>0118-0108</v>
      </c>
      <c r="B159" s="14" t="str">
        <f t="shared" si="54"/>
        <v>0118-0114</v>
      </c>
      <c r="C159" s="14" t="s">
        <v>1594</v>
      </c>
      <c r="D159" s="10" t="s">
        <v>21</v>
      </c>
      <c r="E159" s="11" t="s">
        <v>63</v>
      </c>
      <c r="F159" s="357" t="str">
        <f>VLOOKUP($B159,'producto-objetivo'!$A:$G,4,0)</f>
        <v>08</v>
      </c>
      <c r="G159" s="11" t="str">
        <f>VLOOKUP($B159,'producto-objetivo'!$A:$G,5,0)</f>
        <v>CONTRIBUIR AL MEJORAMIENTO DEL ENTORNO</v>
      </c>
      <c r="H159" s="11" t="str">
        <f>_xlfn.XLOOKUP($A159,'indicador-objetivo'!$A:$A,'indicador-objetivo'!F:F,"DATO NO ENCONTRADO",0)</f>
        <v>DATO NO ENCONTRADO</v>
      </c>
      <c r="I159" s="11" t="str">
        <f>_xlfn.XLOOKUP($A159,'indicador-objetivo'!$A:$A,'indicador-objetivo'!G:G,"DATO NO ENCONTRADO",0)</f>
        <v>DATO NO ENCONTRADO</v>
      </c>
      <c r="J159" s="11" t="str">
        <f>_xlfn.XLOOKUP($A159,'indicador-objetivo'!$A:$A,'indicador-objetivo'!H:H,"DATO NO ENCONTRADO",0)</f>
        <v>DATO NO ENCONTRADO</v>
      </c>
      <c r="K159" s="11" t="str">
        <f>_xlfn.XLOOKUP($A159,'indicador-objetivo'!$A:$A,'indicador-objetivo'!I:I,"DATO NO ENCONTRADO",0)</f>
        <v>DATO NO ENCONTRADO</v>
      </c>
      <c r="L159" s="11" t="str">
        <f>_xlfn.XLOOKUP($A159,'indicador-objetivo'!$A:$A,'indicador-objetivo'!J:J,"DATO NO ENCONTRADO",0)</f>
        <v>DATO NO ENCONTRADO</v>
      </c>
      <c r="M159" s="11" t="str">
        <f>_xlfn.XLOOKUP($A159,'indicador-objetivo'!$A:$A,'indicador-objetivo'!K:K,"DATO NO ENCONTRADO",0)</f>
        <v>DATO NO ENCONTRADO</v>
      </c>
      <c r="N159" s="11" t="str">
        <f>_xlfn.XLOOKUP($A159,'indicador-objetivo'!$A:$A,'indicador-objetivo'!L:L,"DATO NO ENCONTRADO",0)</f>
        <v>DATO NO ENCONTRADO</v>
      </c>
      <c r="O159" s="11" t="str">
        <f>_xlfn.XLOOKUP($A159,'indicador-objetivo'!$A:$A,'indicador-objetivo'!M:M,"DATO NO ENCONTRADO",0)</f>
        <v>DATO NO ENCONTRADO</v>
      </c>
      <c r="P159" s="145"/>
      <c r="Q159" s="341" t="s">
        <v>484</v>
      </c>
      <c r="R159" s="11" t="s">
        <v>169</v>
      </c>
      <c r="S159" s="13">
        <v>15970.403162000001</v>
      </c>
      <c r="T159" s="13">
        <v>15970.403162000001</v>
      </c>
      <c r="U159" s="13">
        <v>15970.403162000001</v>
      </c>
      <c r="V159" s="13">
        <v>96.424999999999997</v>
      </c>
      <c r="W159" s="12" t="s">
        <v>515</v>
      </c>
      <c r="X159" s="12" t="s">
        <v>515</v>
      </c>
      <c r="Y159" s="12" t="s">
        <v>515</v>
      </c>
      <c r="Z159" s="12" t="s">
        <v>515</v>
      </c>
      <c r="AA159" s="12" t="s">
        <v>515</v>
      </c>
      <c r="AB159" s="12" t="s">
        <v>515</v>
      </c>
      <c r="AC159" s="13"/>
      <c r="AD159" s="213"/>
      <c r="AE159" s="200"/>
      <c r="AF159" s="370">
        <f t="shared" si="55"/>
        <v>0</v>
      </c>
      <c r="AG159" s="12"/>
      <c r="AH159" s="11"/>
      <c r="AI159" s="10"/>
      <c r="AJ159" s="10"/>
      <c r="AK159" s="10"/>
      <c r="AL159" s="10"/>
      <c r="AM159" s="10"/>
      <c r="AN159" s="13"/>
      <c r="AO159" s="13"/>
      <c r="AP159" s="13"/>
      <c r="AQ159" s="11"/>
      <c r="AR159" s="13"/>
      <c r="AS159" s="13"/>
      <c r="AT159" s="220"/>
      <c r="AU159" s="381"/>
      <c r="AX159" s="14" t="s">
        <v>1602</v>
      </c>
      <c r="AZ159" s="321" t="str">
        <f t="shared" si="56"/>
        <v>Falta diligenciar presupuesto asignado</v>
      </c>
      <c r="BA159" s="132" t="str">
        <f t="shared" si="57"/>
        <v>No Stock</v>
      </c>
      <c r="BB159" s="132" t="str">
        <f t="shared" si="58"/>
        <v>OK</v>
      </c>
      <c r="BC159" s="132" t="str">
        <f t="shared" si="59"/>
        <v>OK</v>
      </c>
      <c r="BD159" s="393" t="str">
        <f t="shared" si="60"/>
        <v>N/A o problema por ser Stock</v>
      </c>
      <c r="BE159" s="384" t="e">
        <f>VLOOKUP(B159,[1]Gastos!$A$11:$R$4776,17,FALSE)</f>
        <v>#N/A</v>
      </c>
      <c r="BF159" s="384">
        <f t="shared" si="61"/>
        <v>0</v>
      </c>
      <c r="BG159" s="425"/>
    </row>
    <row r="160" spans="1:63" s="1" customFormat="1" ht="20.100000000000001" hidden="1" customHeight="1" x14ac:dyDescent="0.25">
      <c r="A160" s="14" t="str">
        <f t="shared" si="53"/>
        <v>0119-0101</v>
      </c>
      <c r="B160" s="14" t="str">
        <f t="shared" si="54"/>
        <v>0119-0101</v>
      </c>
      <c r="C160" s="1" t="s">
        <v>1626</v>
      </c>
      <c r="D160" s="5" t="s">
        <v>22</v>
      </c>
      <c r="E160" s="6" t="s">
        <v>64</v>
      </c>
      <c r="F160" s="358" t="str">
        <f>VLOOKUP($B160,'producto-objetivo'!$A:$G,4,0)</f>
        <v>01</v>
      </c>
      <c r="G160" s="6" t="str">
        <f>VLOOKUP($B160,'producto-objetivo'!$A:$G,5,0)</f>
        <v>Incrementar las oportunidades y capacidades de los agentes del sector cultural del distrito capital.</v>
      </c>
      <c r="H160" s="6" t="str">
        <f>_xlfn.XLOOKUP($A160,'indicador-objetivo'!$A:$A,'indicador-objetivo'!F:F,"DATO NO ENCONTRADO",0)</f>
        <v>1</v>
      </c>
      <c r="I160" s="6" t="str">
        <f>_xlfn.XLOOKUP($A160,'indicador-objetivo'!$A:$A,'indicador-objetivo'!G:G,"DATO NO ENCONTRADO",0)</f>
        <v>Porcentaje de la población que realiza prácticas culturales</v>
      </c>
      <c r="J160" s="6" t="str">
        <f>_xlfn.XLOOKUP($A160,'indicador-objetivo'!$A:$A,'indicador-objetivo'!H:H,"DATO NO ENCONTRADO",0)</f>
        <v>Flujo</v>
      </c>
      <c r="K160" s="6" t="str">
        <f>_xlfn.XLOOKUP($A160,'indicador-objetivo'!$A:$A,'indicador-objetivo'!I:I,"DATO NO ENCONTRADO",0)</f>
        <v>Bienal</v>
      </c>
      <c r="L160" s="6" t="str">
        <f>_xlfn.XLOOKUP($A160,'indicador-objetivo'!$A:$A,'indicador-objetivo'!J:J,"DATO NO ENCONTRADO",0)</f>
        <v>%</v>
      </c>
      <c r="M160" s="6">
        <f>_xlfn.XLOOKUP($A160,'indicador-objetivo'!$A:$A,'indicador-objetivo'!K:K,"DATO NO ENCONTRADO",0)</f>
        <v>11</v>
      </c>
      <c r="N160" s="6">
        <f>_xlfn.XLOOKUP($A160,'indicador-objetivo'!$A:$A,'indicador-objetivo'!L:L,"DATO NO ENCONTRADO",0)</f>
        <v>19</v>
      </c>
      <c r="O160" s="6">
        <f>_xlfn.XLOOKUP($A160,'indicador-objetivo'!$A:$A,'indicador-objetivo'!M:M,"DATO NO ENCONTRADO",0)</f>
        <v>11</v>
      </c>
      <c r="P160" s="145"/>
      <c r="Q160" s="342" t="s">
        <v>462</v>
      </c>
      <c r="R160" s="6" t="s">
        <v>175</v>
      </c>
      <c r="S160" s="9">
        <v>30512.333999999999</v>
      </c>
      <c r="T160" s="9">
        <v>30512.333999999999</v>
      </c>
      <c r="U160" s="9">
        <v>12591.535878000001</v>
      </c>
      <c r="V160" s="9">
        <v>6972.3231729999998</v>
      </c>
      <c r="W160" s="7" t="s">
        <v>515</v>
      </c>
      <c r="X160" s="7" t="s">
        <v>515</v>
      </c>
      <c r="Y160" s="7" t="s">
        <v>516</v>
      </c>
      <c r="Z160" s="7" t="s">
        <v>515</v>
      </c>
      <c r="AA160" s="7" t="s">
        <v>516</v>
      </c>
      <c r="AB160" s="175" t="s">
        <v>515</v>
      </c>
      <c r="AC160" s="9">
        <v>33722</v>
      </c>
      <c r="AD160" s="239">
        <f>AC160-T160</f>
        <v>3209.6660000000011</v>
      </c>
      <c r="AE160" s="254">
        <f>AC160/T160-1</f>
        <v>0.10519241169816773</v>
      </c>
      <c r="AF160" s="370">
        <f t="shared" si="55"/>
        <v>1285143000</v>
      </c>
      <c r="AG160" s="7">
        <v>1</v>
      </c>
      <c r="AH160" s="6" t="s">
        <v>637</v>
      </c>
      <c r="AI160" s="5" t="s">
        <v>1084</v>
      </c>
      <c r="AJ160" s="5" t="s">
        <v>1091</v>
      </c>
      <c r="AK160" s="5" t="s">
        <v>1093</v>
      </c>
      <c r="AL160" s="5">
        <v>2110</v>
      </c>
      <c r="AM160" s="5">
        <v>5745</v>
      </c>
      <c r="AN160" s="9">
        <v>221</v>
      </c>
      <c r="AO160" s="9">
        <v>107</v>
      </c>
      <c r="AP160" s="9">
        <v>48.416289592760201</v>
      </c>
      <c r="AQ160" s="6" t="s">
        <v>1182</v>
      </c>
      <c r="AR160" s="152">
        <v>438</v>
      </c>
      <c r="AS160" s="152">
        <f t="shared" ref="AS160:AS167" si="72">AR160-AN160</f>
        <v>217</v>
      </c>
      <c r="AT160" s="215">
        <f t="shared" ref="AT160:AT167" si="73">AR160/AN160-1</f>
        <v>0.98190045248868785</v>
      </c>
      <c r="AU160" s="381"/>
      <c r="AZ160" s="321" t="str">
        <f t="shared" si="56"/>
        <v>Ok</v>
      </c>
      <c r="BA160" s="132" t="str">
        <f t="shared" si="57"/>
        <v>No Stock</v>
      </c>
      <c r="BB160" s="132" t="str">
        <f t="shared" si="58"/>
        <v>NO</v>
      </c>
      <c r="BC160" s="132" t="str">
        <f t="shared" si="59"/>
        <v>NO</v>
      </c>
      <c r="BD160" s="393" t="str">
        <f t="shared" si="60"/>
        <v>N/A o problema por ser Stock</v>
      </c>
      <c r="BE160" s="384">
        <f>VLOOKUP(B160,[1]Gastos!$A$11:$R$4776,17,FALSE)</f>
        <v>1285143000</v>
      </c>
      <c r="BF160" s="384">
        <f t="shared" si="61"/>
        <v>1285143000</v>
      </c>
      <c r="BG160" s="425"/>
    </row>
    <row r="161" spans="1:63" s="1" customFormat="1" ht="20.100000000000001" hidden="1" customHeight="1" x14ac:dyDescent="0.25">
      <c r="A161" s="14" t="str">
        <f t="shared" si="53"/>
        <v>0211-0103</v>
      </c>
      <c r="B161" s="14" t="str">
        <f t="shared" si="54"/>
        <v>0211-0103</v>
      </c>
      <c r="C161" s="1" t="s">
        <v>1626</v>
      </c>
      <c r="D161" s="5" t="s">
        <v>38</v>
      </c>
      <c r="E161" s="6" t="s">
        <v>81</v>
      </c>
      <c r="F161" s="358" t="str">
        <f>VLOOKUP($B161,'producto-objetivo'!$A:$G,4,0)</f>
        <v>03</v>
      </c>
      <c r="G161" s="6" t="str">
        <f>VLOOKUP($B161,'producto-objetivo'!$A:$G,5,0)</f>
        <v>Mejorar la cobertura y las condiciones de infraestructura de los parques y escenarios, para el uso y disfrute de la población de Bogotá D.C.</v>
      </c>
      <c r="H161" s="6" t="str">
        <f>_xlfn.XLOOKUP($A161,'indicador-objetivo'!$A:$A,'indicador-objetivo'!F:F,"DATO NO ENCONTRADO",0)</f>
        <v>1</v>
      </c>
      <c r="I161" s="6" t="str">
        <f>_xlfn.XLOOKUP($A161,'indicador-objetivo'!$A:$A,'indicador-objetivo'!G:G,"DATO NO ENCONTRADO",0)</f>
        <v>Porcentaje de parques y/o escenarios administrados por el IDRD con acciones de sostenibilidad, reverdecimiento y/o adaptación al cambio climático.</v>
      </c>
      <c r="J161" s="6" t="str">
        <f>_xlfn.XLOOKUP($A161,'indicador-objetivo'!$A:$A,'indicador-objetivo'!H:H,"DATO NO ENCONTRADO",0)</f>
        <v>Stock</v>
      </c>
      <c r="K161" s="6" t="str">
        <f>_xlfn.XLOOKUP($A161,'indicador-objetivo'!$A:$A,'indicador-objetivo'!I:I,"DATO NO ENCONTRADO",0)</f>
        <v>Mensual</v>
      </c>
      <c r="L161" s="6" t="str">
        <f>_xlfn.XLOOKUP($A161,'indicador-objetivo'!$A:$A,'indicador-objetivo'!J:J,"DATO NO ENCONTRADO",0)</f>
        <v>%</v>
      </c>
      <c r="M161" s="6">
        <f>_xlfn.XLOOKUP($A161,'indicador-objetivo'!$A:$A,'indicador-objetivo'!K:K,"DATO NO ENCONTRADO",0)</f>
        <v>100</v>
      </c>
      <c r="N161" s="6">
        <f>_xlfn.XLOOKUP($A161,'indicador-objetivo'!$A:$A,'indicador-objetivo'!L:L,"DATO NO ENCONTRADO",0)</f>
        <v>100</v>
      </c>
      <c r="O161" s="6">
        <f>_xlfn.XLOOKUP($A161,'indicador-objetivo'!$A:$A,'indicador-objetivo'!M:M,"DATO NO ENCONTRADO",0)</f>
        <v>100</v>
      </c>
      <c r="P161" s="145"/>
      <c r="Q161" s="342" t="s">
        <v>459</v>
      </c>
      <c r="R161" s="6" t="s">
        <v>340</v>
      </c>
      <c r="S161" s="9">
        <v>197797.01399899999</v>
      </c>
      <c r="T161" s="9">
        <v>197797.01399899999</v>
      </c>
      <c r="U161" s="9">
        <v>92525.872122000001</v>
      </c>
      <c r="V161" s="9">
        <v>32903.868807999999</v>
      </c>
      <c r="W161" s="7" t="s">
        <v>515</v>
      </c>
      <c r="X161" s="7" t="s">
        <v>515</v>
      </c>
      <c r="Y161" s="7" t="s">
        <v>515</v>
      </c>
      <c r="Z161" s="7" t="s">
        <v>515</v>
      </c>
      <c r="AA161" s="7" t="s">
        <v>515</v>
      </c>
      <c r="AB161" s="175" t="s">
        <v>515</v>
      </c>
      <c r="AC161" s="9">
        <v>290901</v>
      </c>
      <c r="AD161" s="239">
        <f>AC161-T161</f>
        <v>93103.986001000012</v>
      </c>
      <c r="AE161" s="254">
        <f>AC161/T161-1</f>
        <v>0.47070470943242215</v>
      </c>
      <c r="AF161" s="370">
        <f t="shared" si="55"/>
        <v>75697141000</v>
      </c>
      <c r="AG161" s="7">
        <v>1</v>
      </c>
      <c r="AH161" s="6" t="s">
        <v>901</v>
      </c>
      <c r="AI161" s="5" t="s">
        <v>1086</v>
      </c>
      <c r="AJ161" s="5" t="s">
        <v>1089</v>
      </c>
      <c r="AK161" s="5" t="s">
        <v>1094</v>
      </c>
      <c r="AL161" s="5">
        <v>18</v>
      </c>
      <c r="AM161" s="5">
        <v>30</v>
      </c>
      <c r="AN161" s="9">
        <v>30</v>
      </c>
      <c r="AO161" s="9">
        <v>30</v>
      </c>
      <c r="AP161" s="9">
        <v>100</v>
      </c>
      <c r="AQ161" s="6" t="s">
        <v>1402</v>
      </c>
      <c r="AR161" s="152"/>
      <c r="AS161" s="152">
        <f t="shared" si="72"/>
        <v>-30</v>
      </c>
      <c r="AT161" s="215">
        <f t="shared" si="73"/>
        <v>-1</v>
      </c>
      <c r="AU161" s="381"/>
      <c r="AZ161" s="321" t="str">
        <f t="shared" si="56"/>
        <v>Ok</v>
      </c>
      <c r="BA161" s="132" t="str">
        <f t="shared" si="57"/>
        <v>No Stock</v>
      </c>
      <c r="BB161" s="132" t="str">
        <f t="shared" si="58"/>
        <v>NO</v>
      </c>
      <c r="BC161" s="132" t="str">
        <f t="shared" si="59"/>
        <v>OK</v>
      </c>
      <c r="BD161" s="393" t="str">
        <f t="shared" si="60"/>
        <v>N/A o problema por ser Stock</v>
      </c>
      <c r="BE161" s="384">
        <f>VLOOKUP(B161,[1]Gastos!$A$11:$R$4776,17,FALSE)</f>
        <v>75697141000</v>
      </c>
      <c r="BF161" s="384">
        <f t="shared" si="61"/>
        <v>75697141000</v>
      </c>
      <c r="BG161" s="425"/>
    </row>
    <row r="162" spans="1:63" s="1" customFormat="1" ht="20.100000000000001" hidden="1" customHeight="1" x14ac:dyDescent="0.25">
      <c r="A162" s="14" t="str">
        <f t="shared" si="53"/>
        <v>0213-0101</v>
      </c>
      <c r="B162" s="14" t="str">
        <f t="shared" si="54"/>
        <v>0213-0101</v>
      </c>
      <c r="C162" s="1" t="s">
        <v>1626</v>
      </c>
      <c r="D162" s="5" t="s">
        <v>39</v>
      </c>
      <c r="E162" s="6" t="s">
        <v>82</v>
      </c>
      <c r="F162" s="358" t="str">
        <f>VLOOKUP($B162,'producto-objetivo'!$A:$G,4,0)</f>
        <v>01</v>
      </c>
      <c r="G162" s="6" t="str">
        <f>VLOOKUP($B162,'producto-objetivo'!$A:$G,5,0)</f>
        <v>Ampliar la cobertura en la formación en patrimonio cultural en el ciclo integral de educación en Bogotá</v>
      </c>
      <c r="H162" s="6" t="str">
        <f>_xlfn.XLOOKUP($A162,'indicador-objetivo'!$A:$A,'indicador-objetivo'!F:F,"DATO NO ENCONTRADO",0)</f>
        <v>1</v>
      </c>
      <c r="I162" s="6" t="str">
        <f>_xlfn.XLOOKUP($A162,'indicador-objetivo'!$A:$A,'indicador-objetivo'!G:G,"DATO NO ENCONTRADO",0)</f>
        <v>Número de espacios cubiertos por los procesos de formación en patrimonio cultural</v>
      </c>
      <c r="J162" s="6" t="str">
        <f>_xlfn.XLOOKUP($A162,'indicador-objetivo'!$A:$A,'indicador-objetivo'!H:H,"DATO NO ENCONTRADO",0)</f>
        <v>Acumulado</v>
      </c>
      <c r="K162" s="6" t="str">
        <f>_xlfn.XLOOKUP($A162,'indicador-objetivo'!$A:$A,'indicador-objetivo'!I:I,"DATO NO ENCONTRADO",0)</f>
        <v>Anual</v>
      </c>
      <c r="L162" s="6" t="str">
        <f>_xlfn.XLOOKUP($A162,'indicador-objetivo'!$A:$A,'indicador-objetivo'!J:J,"DATO NO ENCONTRADO",0)</f>
        <v>VAL</v>
      </c>
      <c r="M162" s="6">
        <f>_xlfn.XLOOKUP($A162,'indicador-objetivo'!$A:$A,'indicador-objetivo'!K:K,"DATO NO ENCONTRADO",0)</f>
        <v>36</v>
      </c>
      <c r="N162" s="6">
        <f>_xlfn.XLOOKUP($A162,'indicador-objetivo'!$A:$A,'indicador-objetivo'!L:L,"DATO NO ENCONTRADO",0)</f>
        <v>285</v>
      </c>
      <c r="O162" s="6">
        <f>_xlfn.XLOOKUP($A162,'indicador-objetivo'!$A:$A,'indicador-objetivo'!M:M,"DATO NO ENCONTRADO",0)</f>
        <v>35</v>
      </c>
      <c r="P162" s="145"/>
      <c r="Q162" s="342" t="s">
        <v>462</v>
      </c>
      <c r="R162" s="6" t="s">
        <v>348</v>
      </c>
      <c r="S162" s="9">
        <v>677.55</v>
      </c>
      <c r="T162" s="9">
        <v>677.55</v>
      </c>
      <c r="U162" s="9">
        <v>207.98640700000001</v>
      </c>
      <c r="V162" s="9">
        <v>184.84809799999999</v>
      </c>
      <c r="W162" s="7" t="s">
        <v>516</v>
      </c>
      <c r="X162" s="7" t="s">
        <v>515</v>
      </c>
      <c r="Y162" s="7" t="s">
        <v>515</v>
      </c>
      <c r="Z162" s="7" t="s">
        <v>515</v>
      </c>
      <c r="AA162" s="7" t="s">
        <v>515</v>
      </c>
      <c r="AB162" s="175" t="s">
        <v>515</v>
      </c>
      <c r="AC162" s="152">
        <v>700</v>
      </c>
      <c r="AD162" s="239">
        <f>AC162-T162</f>
        <v>22.450000000000045</v>
      </c>
      <c r="AE162" s="254">
        <f>AC162/T162-1</f>
        <v>3.3134086045310429E-2</v>
      </c>
      <c r="AF162" s="370">
        <f t="shared" si="55"/>
        <v>24344876000</v>
      </c>
      <c r="AG162" s="7">
        <v>1</v>
      </c>
      <c r="AH162" s="6" t="s">
        <v>919</v>
      </c>
      <c r="AI162" s="5" t="s">
        <v>1084</v>
      </c>
      <c r="AJ162" s="5" t="s">
        <v>1091</v>
      </c>
      <c r="AK162" s="5" t="s">
        <v>1093</v>
      </c>
      <c r="AL162" s="5">
        <v>2160</v>
      </c>
      <c r="AM162" s="5">
        <v>17700</v>
      </c>
      <c r="AN162" s="9">
        <v>1650</v>
      </c>
      <c r="AO162" s="9">
        <v>1116</v>
      </c>
      <c r="AP162" s="9">
        <v>67.636363636363598</v>
      </c>
      <c r="AQ162" s="6" t="s">
        <v>1415</v>
      </c>
      <c r="AR162" s="262">
        <v>1650</v>
      </c>
      <c r="AS162" s="152">
        <f t="shared" si="72"/>
        <v>0</v>
      </c>
      <c r="AT162" s="215">
        <f t="shared" si="73"/>
        <v>0</v>
      </c>
      <c r="AU162" s="381"/>
      <c r="AZ162" s="321" t="str">
        <f t="shared" si="56"/>
        <v>Ok</v>
      </c>
      <c r="BA162" s="132" t="str">
        <f t="shared" si="57"/>
        <v>No Stock</v>
      </c>
      <c r="BB162" s="132" t="str">
        <f t="shared" si="58"/>
        <v>NO</v>
      </c>
      <c r="BC162" s="132" t="str">
        <f t="shared" si="59"/>
        <v>NO</v>
      </c>
      <c r="BD162" s="393" t="str">
        <f t="shared" si="60"/>
        <v>N/A o problema por ser Stock</v>
      </c>
      <c r="BE162" s="384">
        <f>VLOOKUP(B162,[1]Gastos!$A$11:$R$4776,17,FALSE)</f>
        <v>24344876000</v>
      </c>
      <c r="BF162" s="384">
        <f t="shared" si="61"/>
        <v>24344876000</v>
      </c>
      <c r="BG162" s="425"/>
    </row>
    <row r="163" spans="1:63" s="1" customFormat="1" ht="20.100000000000001" hidden="1" customHeight="1" x14ac:dyDescent="0.25">
      <c r="A163" s="14" t="str">
        <f t="shared" si="53"/>
        <v>0215-0101</v>
      </c>
      <c r="B163" s="14" t="str">
        <f t="shared" si="54"/>
        <v>0215-0101</v>
      </c>
      <c r="C163" s="1" t="s">
        <v>1626</v>
      </c>
      <c r="D163" s="5" t="s">
        <v>41</v>
      </c>
      <c r="E163" s="6" t="s">
        <v>84</v>
      </c>
      <c r="F163" s="358" t="str">
        <f>VLOOKUP($B163,'producto-objetivo'!$A:$G,4,0)</f>
        <v>01</v>
      </c>
      <c r="G163" s="6" t="str">
        <f>VLOOKUP($B163,'producto-objetivo'!$A:$G,5,0)</f>
        <v>Lograr la transformación cultural y artística del centro de Bogotá a través de la promoción y fomento de las prácticas culturales, evidenciada en espacios de encuentro, reconstrucción del tejido social y la memoria, y el reconocimiento del otro.</v>
      </c>
      <c r="H163" s="6" t="str">
        <f>_xlfn.XLOOKUP($A163,'indicador-objetivo'!$A:$A,'indicador-objetivo'!F:F,"DATO NO ENCONTRADO",0)</f>
        <v>1</v>
      </c>
      <c r="I163" s="6" t="str">
        <f>_xlfn.XLOOKUP($A163,'indicador-objetivo'!$A:$A,'indicador-objetivo'!G:G,"DATO NO ENCONTRADO",0)</f>
        <v>Porcentaje de incremento participantes en prácticas culturales y artisticas ofrecidas</v>
      </c>
      <c r="J163" s="6" t="str">
        <f>_xlfn.XLOOKUP($A163,'indicador-objetivo'!$A:$A,'indicador-objetivo'!H:H,"DATO NO ENCONTRADO",0)</f>
        <v>Capacidad</v>
      </c>
      <c r="K163" s="6" t="str">
        <f>_xlfn.XLOOKUP($A163,'indicador-objetivo'!$A:$A,'indicador-objetivo'!I:I,"DATO NO ENCONTRADO",0)</f>
        <v>Anual</v>
      </c>
      <c r="L163" s="6" t="str">
        <f>_xlfn.XLOOKUP($A163,'indicador-objetivo'!$A:$A,'indicador-objetivo'!J:J,"DATO NO ENCONTRADO",0)</f>
        <v>%</v>
      </c>
      <c r="M163" s="6">
        <f>_xlfn.XLOOKUP($A163,'indicador-objetivo'!$A:$A,'indicador-objetivo'!K:K,"DATO NO ENCONTRADO",0)</f>
        <v>1</v>
      </c>
      <c r="N163" s="6">
        <f>_xlfn.XLOOKUP($A163,'indicador-objetivo'!$A:$A,'indicador-objetivo'!L:L,"DATO NO ENCONTRADO",0)</f>
        <v>11</v>
      </c>
      <c r="O163" s="6">
        <f>_xlfn.XLOOKUP($A163,'indicador-objetivo'!$A:$A,'indicador-objetivo'!M:M,"DATO NO ENCONTRADO",0)</f>
        <v>2</v>
      </c>
      <c r="P163" s="145"/>
      <c r="Q163" s="342" t="s">
        <v>462</v>
      </c>
      <c r="R163" s="6" t="s">
        <v>362</v>
      </c>
      <c r="S163" s="9">
        <v>4412.5055700000003</v>
      </c>
      <c r="T163" s="9">
        <v>4412.5055700000003</v>
      </c>
      <c r="U163" s="9">
        <v>1606.2723109999999</v>
      </c>
      <c r="V163" s="9">
        <v>877.70874500000002</v>
      </c>
      <c r="W163" s="7" t="s">
        <v>516</v>
      </c>
      <c r="X163" s="7" t="s">
        <v>516</v>
      </c>
      <c r="Y163" s="7" t="s">
        <v>516</v>
      </c>
      <c r="Z163" s="7" t="s">
        <v>516</v>
      </c>
      <c r="AA163" s="7" t="s">
        <v>516</v>
      </c>
      <c r="AB163" s="175" t="s">
        <v>516</v>
      </c>
      <c r="AC163" s="152">
        <v>7701</v>
      </c>
      <c r="AD163" s="239">
        <f>AC163-T163</f>
        <v>3288.4944299999997</v>
      </c>
      <c r="AE163" s="254">
        <f>AC163/T163-1</f>
        <v>0.74526691872255246</v>
      </c>
      <c r="AF163" s="370">
        <f t="shared" si="55"/>
        <v>19194404000</v>
      </c>
      <c r="AG163" s="7">
        <v>1</v>
      </c>
      <c r="AH163" s="6" t="s">
        <v>939</v>
      </c>
      <c r="AI163" s="5" t="s">
        <v>1084</v>
      </c>
      <c r="AJ163" s="5" t="s">
        <v>1091</v>
      </c>
      <c r="AK163" s="5" t="s">
        <v>1093</v>
      </c>
      <c r="AL163" s="5">
        <v>278</v>
      </c>
      <c r="AM163" s="5">
        <v>2319</v>
      </c>
      <c r="AN163" s="9">
        <v>230</v>
      </c>
      <c r="AO163" s="9">
        <v>100</v>
      </c>
      <c r="AP163" s="9">
        <v>43.478260869565197</v>
      </c>
      <c r="AQ163" s="6" t="s">
        <v>1435</v>
      </c>
      <c r="AR163" s="152">
        <v>251</v>
      </c>
      <c r="AS163" s="152">
        <f t="shared" si="72"/>
        <v>21</v>
      </c>
      <c r="AT163" s="215">
        <f t="shared" si="73"/>
        <v>9.1304347826086873E-2</v>
      </c>
      <c r="AU163" s="381"/>
      <c r="AZ163" s="321" t="str">
        <f t="shared" si="56"/>
        <v>Ok</v>
      </c>
      <c r="BA163" s="132" t="str">
        <f t="shared" si="57"/>
        <v>No Stock</v>
      </c>
      <c r="BB163" s="132" t="str">
        <f t="shared" si="58"/>
        <v>NO</v>
      </c>
      <c r="BC163" s="132" t="str">
        <f t="shared" si="59"/>
        <v>NO</v>
      </c>
      <c r="BD163" s="393" t="str">
        <f t="shared" si="60"/>
        <v>N/A o problema por ser Stock</v>
      </c>
      <c r="BE163" s="384">
        <f>VLOOKUP(B163,[1]Gastos!$A$11:$R$4776,17,FALSE)</f>
        <v>19194404000</v>
      </c>
      <c r="BF163" s="384">
        <f t="shared" si="61"/>
        <v>19194404000</v>
      </c>
      <c r="BG163" s="425"/>
    </row>
    <row r="164" spans="1:63" s="1" customFormat="1" ht="20.100000000000001" hidden="1" customHeight="1" x14ac:dyDescent="0.25">
      <c r="A164" s="14" t="str">
        <f t="shared" si="53"/>
        <v>0216-0101</v>
      </c>
      <c r="B164" s="14" t="str">
        <f t="shared" si="54"/>
        <v>0216-0101</v>
      </c>
      <c r="C164" s="1" t="s">
        <v>1626</v>
      </c>
      <c r="D164" s="5" t="s">
        <v>42</v>
      </c>
      <c r="E164" s="6" t="s">
        <v>85</v>
      </c>
      <c r="F164" s="358" t="str">
        <f>VLOOKUP($B164,'producto-objetivo'!$A:$G,4,0)</f>
        <v>01</v>
      </c>
      <c r="G164" s="6" t="str">
        <f>VLOOKUP($B164,'producto-objetivo'!$A:$G,5,0)</f>
        <v>Incrementar el acceso de la ciudadanía a la música sinfónica,</v>
      </c>
      <c r="H164" s="6" t="str">
        <f>_xlfn.XLOOKUP($A164,'indicador-objetivo'!$A:$A,'indicador-objetivo'!F:F,"DATO NO ENCONTRADO",0)</f>
        <v>1</v>
      </c>
      <c r="I164" s="6" t="str">
        <f>_xlfn.XLOOKUP($A164,'indicador-objetivo'!$A:$A,'indicador-objetivo'!G:G,"DATO NO ENCONTRADO",0)</f>
        <v>Porcentaje de personas asistentes a servicios culturales ofrecidos por la OFB y en alianza con el sector público y privado.</v>
      </c>
      <c r="J164" s="6" t="str">
        <f>_xlfn.XLOOKUP($A164,'indicador-objetivo'!$A:$A,'indicador-objetivo'!H:H,"DATO NO ENCONTRADO",0)</f>
        <v>Acumulado</v>
      </c>
      <c r="K164" s="6" t="str">
        <f>_xlfn.XLOOKUP($A164,'indicador-objetivo'!$A:$A,'indicador-objetivo'!I:I,"DATO NO ENCONTRADO",0)</f>
        <v>Anual</v>
      </c>
      <c r="L164" s="6" t="str">
        <f>_xlfn.XLOOKUP($A164,'indicador-objetivo'!$A:$A,'indicador-objetivo'!J:J,"DATO NO ENCONTRADO",0)</f>
        <v>%</v>
      </c>
      <c r="M164" s="6">
        <f>_xlfn.XLOOKUP($A164,'indicador-objetivo'!$A:$A,'indicador-objetivo'!K:K,"DATO NO ENCONTRADO",0)</f>
        <v>22</v>
      </c>
      <c r="N164" s="6">
        <f>_xlfn.XLOOKUP($A164,'indicador-objetivo'!$A:$A,'indicador-objetivo'!L:L,"DATO NO ENCONTRADO",0)</f>
        <v>11</v>
      </c>
      <c r="O164" s="6">
        <f>_xlfn.XLOOKUP($A164,'indicador-objetivo'!$A:$A,'indicador-objetivo'!M:M,"DATO NO ENCONTRADO",0)</f>
        <v>2</v>
      </c>
      <c r="P164" s="145"/>
      <c r="Q164" s="342" t="s">
        <v>462</v>
      </c>
      <c r="R164" s="6" t="s">
        <v>371</v>
      </c>
      <c r="S164" s="9">
        <v>5648.0957420000004</v>
      </c>
      <c r="T164" s="9">
        <v>5648.0957420000004</v>
      </c>
      <c r="U164" s="9">
        <v>2634.8406639999998</v>
      </c>
      <c r="V164" s="9">
        <v>1290.250853</v>
      </c>
      <c r="W164" s="7" t="s">
        <v>515</v>
      </c>
      <c r="X164" s="7" t="s">
        <v>515</v>
      </c>
      <c r="Y164" s="7" t="s">
        <v>515</v>
      </c>
      <c r="Z164" s="7" t="s">
        <v>515</v>
      </c>
      <c r="AA164" s="7" t="s">
        <v>515</v>
      </c>
      <c r="AB164" s="175" t="s">
        <v>515</v>
      </c>
      <c r="AC164" s="152">
        <v>20895</v>
      </c>
      <c r="AD164" s="239">
        <f>AC164-T164</f>
        <v>15246.904257999999</v>
      </c>
      <c r="AE164" s="254">
        <f>AC164/T164-1</f>
        <v>2.6994769484203265</v>
      </c>
      <c r="AF164" s="370">
        <f t="shared" si="55"/>
        <v>0</v>
      </c>
      <c r="AG164" s="7">
        <v>1</v>
      </c>
      <c r="AH164" s="6" t="s">
        <v>954</v>
      </c>
      <c r="AI164" s="5" t="s">
        <v>1084</v>
      </c>
      <c r="AJ164" s="5" t="s">
        <v>1089</v>
      </c>
      <c r="AK164" s="5" t="s">
        <v>1093</v>
      </c>
      <c r="AL164" s="5">
        <v>1469</v>
      </c>
      <c r="AM164" s="5">
        <v>3000</v>
      </c>
      <c r="AN164" s="9">
        <v>150</v>
      </c>
      <c r="AO164" s="9">
        <v>158</v>
      </c>
      <c r="AP164" s="9">
        <v>105.333333333333</v>
      </c>
      <c r="AQ164" s="6" t="s">
        <v>1452</v>
      </c>
      <c r="AR164" s="152">
        <v>350</v>
      </c>
      <c r="AS164" s="152">
        <f t="shared" si="72"/>
        <v>200</v>
      </c>
      <c r="AT164" s="215">
        <f t="shared" si="73"/>
        <v>1.3333333333333335</v>
      </c>
      <c r="AU164" s="381"/>
      <c r="AZ164" s="321" t="str">
        <f t="shared" si="56"/>
        <v>Falta diligenciar presupuesto asignado</v>
      </c>
      <c r="BA164" s="132" t="str">
        <f t="shared" si="57"/>
        <v>No Stock</v>
      </c>
      <c r="BB164" s="132" t="str">
        <f t="shared" si="58"/>
        <v>NO</v>
      </c>
      <c r="BC164" s="132" t="str">
        <f t="shared" si="59"/>
        <v>NO</v>
      </c>
      <c r="BD164" s="393" t="str">
        <f t="shared" si="60"/>
        <v>N/A o problema por ser Stock</v>
      </c>
      <c r="BE164" s="384" t="e">
        <f>VLOOKUP(B164,[1]Gastos!$A$11:$R$4776,17,FALSE)</f>
        <v>#N/A</v>
      </c>
      <c r="BF164" s="384">
        <f t="shared" si="61"/>
        <v>0</v>
      </c>
      <c r="BG164" s="425"/>
    </row>
    <row r="165" spans="1:63" s="45" customFormat="1" ht="20.100000000000001" hidden="1" customHeight="1" x14ac:dyDescent="0.25">
      <c r="A165" s="14" t="str">
        <f t="shared" si="53"/>
        <v>0213-0101</v>
      </c>
      <c r="B165" s="14" t="str">
        <f t="shared" si="54"/>
        <v>0213-0101</v>
      </c>
      <c r="C165" s="1" t="s">
        <v>1626</v>
      </c>
      <c r="D165" s="5" t="s">
        <v>39</v>
      </c>
      <c r="E165" s="6" t="s">
        <v>82</v>
      </c>
      <c r="F165" s="358" t="str">
        <f>VLOOKUP($B165,'producto-objetivo'!$A:$G,4,0)</f>
        <v>01</v>
      </c>
      <c r="G165" s="6" t="str">
        <f>VLOOKUP($B165,'producto-objetivo'!$A:$G,5,0)</f>
        <v>Ampliar la cobertura en la formación en patrimonio cultural en el ciclo integral de educación en Bogotá</v>
      </c>
      <c r="H165" s="6" t="str">
        <f>_xlfn.XLOOKUP($A165,'indicador-objetivo'!$A:$A,'indicador-objetivo'!F:F,"DATO NO ENCONTRADO",0)</f>
        <v>1</v>
      </c>
      <c r="I165" s="6" t="str">
        <f>_xlfn.XLOOKUP($A165,'indicador-objetivo'!$A:$A,'indicador-objetivo'!G:G,"DATO NO ENCONTRADO",0)</f>
        <v>Número de espacios cubiertos por los procesos de formación en patrimonio cultural</v>
      </c>
      <c r="J165" s="6" t="str">
        <f>_xlfn.XLOOKUP($A165,'indicador-objetivo'!$A:$A,'indicador-objetivo'!H:H,"DATO NO ENCONTRADO",0)</f>
        <v>Acumulado</v>
      </c>
      <c r="K165" s="6" t="str">
        <f>_xlfn.XLOOKUP($A165,'indicador-objetivo'!$A:$A,'indicador-objetivo'!I:I,"DATO NO ENCONTRADO",0)</f>
        <v>Anual</v>
      </c>
      <c r="L165" s="6" t="str">
        <f>_xlfn.XLOOKUP($A165,'indicador-objetivo'!$A:$A,'indicador-objetivo'!J:J,"DATO NO ENCONTRADO",0)</f>
        <v>VAL</v>
      </c>
      <c r="M165" s="6">
        <f>_xlfn.XLOOKUP($A165,'indicador-objetivo'!$A:$A,'indicador-objetivo'!K:K,"DATO NO ENCONTRADO",0)</f>
        <v>36</v>
      </c>
      <c r="N165" s="6">
        <f>_xlfn.XLOOKUP($A165,'indicador-objetivo'!$A:$A,'indicador-objetivo'!L:L,"DATO NO ENCONTRADO",0)</f>
        <v>285</v>
      </c>
      <c r="O165" s="6">
        <f>_xlfn.XLOOKUP($A165,'indicador-objetivo'!$A:$A,'indicador-objetivo'!M:M,"DATO NO ENCONTRADO",0)</f>
        <v>35</v>
      </c>
      <c r="P165" s="145"/>
      <c r="Q165" s="342" t="s">
        <v>462</v>
      </c>
      <c r="R165" s="6" t="s">
        <v>348</v>
      </c>
      <c r="S165" s="9">
        <v>0</v>
      </c>
      <c r="T165" s="9">
        <v>0</v>
      </c>
      <c r="U165" s="9">
        <v>0</v>
      </c>
      <c r="V165" s="9">
        <v>0</v>
      </c>
      <c r="W165" s="7">
        <v>0</v>
      </c>
      <c r="X165" s="7">
        <v>0</v>
      </c>
      <c r="Y165" s="7">
        <v>0</v>
      </c>
      <c r="Z165" s="7">
        <v>0</v>
      </c>
      <c r="AA165" s="7">
        <v>0</v>
      </c>
      <c r="AB165" s="175">
        <v>0</v>
      </c>
      <c r="AC165" s="152"/>
      <c r="AD165" s="239"/>
      <c r="AE165" s="254"/>
      <c r="AF165" s="370">
        <f t="shared" si="55"/>
        <v>0</v>
      </c>
      <c r="AG165" s="7">
        <v>2</v>
      </c>
      <c r="AH165" s="6" t="s">
        <v>920</v>
      </c>
      <c r="AI165" s="5" t="s">
        <v>1084</v>
      </c>
      <c r="AJ165" s="5" t="s">
        <v>1091</v>
      </c>
      <c r="AK165" s="5" t="s">
        <v>1093</v>
      </c>
      <c r="AL165" s="5">
        <v>136</v>
      </c>
      <c r="AM165" s="5">
        <v>845</v>
      </c>
      <c r="AN165" s="9">
        <v>95</v>
      </c>
      <c r="AO165" s="9">
        <v>45</v>
      </c>
      <c r="AP165" s="9">
        <v>47.368421052631597</v>
      </c>
      <c r="AQ165" s="6" t="s">
        <v>1416</v>
      </c>
      <c r="AR165" s="262">
        <v>100</v>
      </c>
      <c r="AS165" s="152">
        <f t="shared" si="72"/>
        <v>5</v>
      </c>
      <c r="AT165" s="215">
        <f t="shared" si="73"/>
        <v>5.2631578947368363E-2</v>
      </c>
      <c r="AU165" s="381"/>
      <c r="AW165" s="1"/>
      <c r="AX165" s="1"/>
      <c r="AZ165" s="321" t="str">
        <f t="shared" si="56"/>
        <v>Falta diligenciar presupuesto asignado</v>
      </c>
      <c r="BA165" s="132" t="str">
        <f t="shared" si="57"/>
        <v>No Stock</v>
      </c>
      <c r="BB165" s="132" t="str">
        <f t="shared" si="58"/>
        <v>NO</v>
      </c>
      <c r="BC165" s="132" t="str">
        <f t="shared" si="59"/>
        <v>NO</v>
      </c>
      <c r="BD165" s="393" t="str">
        <f t="shared" si="60"/>
        <v>N/A o problema por ser Stock</v>
      </c>
      <c r="BE165" s="384">
        <f>VLOOKUP(B165,[1]Gastos!$A$11:$R$4776,17,FALSE)</f>
        <v>24344876000</v>
      </c>
      <c r="BF165" s="384">
        <f t="shared" si="61"/>
        <v>24344876000</v>
      </c>
      <c r="BG165" s="425"/>
    </row>
    <row r="166" spans="1:63" s="1" customFormat="1" ht="20.100000000000001" hidden="1" customHeight="1" x14ac:dyDescent="0.25">
      <c r="A166" s="14" t="str">
        <f t="shared" si="53"/>
        <v>0215-0101</v>
      </c>
      <c r="B166" s="14" t="str">
        <f t="shared" si="54"/>
        <v>0215-0101</v>
      </c>
      <c r="C166" s="1" t="s">
        <v>1626</v>
      </c>
      <c r="D166" s="5" t="s">
        <v>41</v>
      </c>
      <c r="E166" s="6" t="s">
        <v>84</v>
      </c>
      <c r="F166" s="358" t="str">
        <f>VLOOKUP($B166,'producto-objetivo'!$A:$G,4,0)</f>
        <v>01</v>
      </c>
      <c r="G166" s="6" t="str">
        <f>VLOOKUP($B166,'producto-objetivo'!$A:$G,5,0)</f>
        <v>Lograr la transformación cultural y artística del centro de Bogotá a través de la promoción y fomento de las prácticas culturales, evidenciada en espacios de encuentro, reconstrucción del tejido social y la memoria, y el reconocimiento del otro.</v>
      </c>
      <c r="H166" s="6" t="str">
        <f>_xlfn.XLOOKUP($A166,'indicador-objetivo'!$A:$A,'indicador-objetivo'!F:F,"DATO NO ENCONTRADO",0)</f>
        <v>1</v>
      </c>
      <c r="I166" s="6" t="str">
        <f>_xlfn.XLOOKUP($A166,'indicador-objetivo'!$A:$A,'indicador-objetivo'!G:G,"DATO NO ENCONTRADO",0)</f>
        <v>Porcentaje de incremento participantes en prácticas culturales y artisticas ofrecidas</v>
      </c>
      <c r="J166" s="6" t="str">
        <f>_xlfn.XLOOKUP($A166,'indicador-objetivo'!$A:$A,'indicador-objetivo'!H:H,"DATO NO ENCONTRADO",0)</f>
        <v>Capacidad</v>
      </c>
      <c r="K166" s="6" t="str">
        <f>_xlfn.XLOOKUP($A166,'indicador-objetivo'!$A:$A,'indicador-objetivo'!I:I,"DATO NO ENCONTRADO",0)</f>
        <v>Anual</v>
      </c>
      <c r="L166" s="6" t="str">
        <f>_xlfn.XLOOKUP($A166,'indicador-objetivo'!$A:$A,'indicador-objetivo'!J:J,"DATO NO ENCONTRADO",0)</f>
        <v>%</v>
      </c>
      <c r="M166" s="6">
        <f>_xlfn.XLOOKUP($A166,'indicador-objetivo'!$A:$A,'indicador-objetivo'!K:K,"DATO NO ENCONTRADO",0)</f>
        <v>1</v>
      </c>
      <c r="N166" s="6">
        <f>_xlfn.XLOOKUP($A166,'indicador-objetivo'!$A:$A,'indicador-objetivo'!L:L,"DATO NO ENCONTRADO",0)</f>
        <v>11</v>
      </c>
      <c r="O166" s="6">
        <f>_xlfn.XLOOKUP($A166,'indicador-objetivo'!$A:$A,'indicador-objetivo'!M:M,"DATO NO ENCONTRADO",0)</f>
        <v>2</v>
      </c>
      <c r="P166" s="145"/>
      <c r="Q166" s="342" t="s">
        <v>462</v>
      </c>
      <c r="R166" s="6" t="s">
        <v>362</v>
      </c>
      <c r="S166" s="9">
        <v>0</v>
      </c>
      <c r="T166" s="9">
        <v>0</v>
      </c>
      <c r="U166" s="9">
        <v>0</v>
      </c>
      <c r="V166" s="9">
        <v>0</v>
      </c>
      <c r="W166" s="7">
        <v>0</v>
      </c>
      <c r="X166" s="7">
        <v>0</v>
      </c>
      <c r="Y166" s="7">
        <v>0</v>
      </c>
      <c r="Z166" s="7">
        <v>0</v>
      </c>
      <c r="AA166" s="7">
        <v>0</v>
      </c>
      <c r="AB166" s="7">
        <v>0</v>
      </c>
      <c r="AC166" s="152"/>
      <c r="AD166" s="239"/>
      <c r="AE166" s="254"/>
      <c r="AF166" s="370">
        <f t="shared" si="55"/>
        <v>0</v>
      </c>
      <c r="AG166" s="7">
        <v>2</v>
      </c>
      <c r="AH166" s="6" t="s">
        <v>940</v>
      </c>
      <c r="AI166" s="5" t="s">
        <v>1084</v>
      </c>
      <c r="AJ166" s="5" t="s">
        <v>1091</v>
      </c>
      <c r="AK166" s="5" t="s">
        <v>1093</v>
      </c>
      <c r="AL166" s="5">
        <v>177549</v>
      </c>
      <c r="AM166" s="5">
        <v>1828949</v>
      </c>
      <c r="AN166" s="9">
        <v>174815</v>
      </c>
      <c r="AO166" s="9">
        <v>35361</v>
      </c>
      <c r="AP166" s="9">
        <v>20.227669250350399</v>
      </c>
      <c r="AQ166" s="6" t="s">
        <v>1436</v>
      </c>
      <c r="AR166" s="152">
        <v>176563</v>
      </c>
      <c r="AS166" s="152">
        <f t="shared" si="72"/>
        <v>1748</v>
      </c>
      <c r="AT166" s="215">
        <f t="shared" si="73"/>
        <v>9.9991419500615741E-3</v>
      </c>
      <c r="AU166" s="381"/>
      <c r="AZ166" s="321" t="str">
        <f t="shared" si="56"/>
        <v>Falta diligenciar presupuesto asignado</v>
      </c>
      <c r="BA166" s="132" t="str">
        <f t="shared" si="57"/>
        <v>No Stock</v>
      </c>
      <c r="BB166" s="132" t="str">
        <f t="shared" si="58"/>
        <v>NO</v>
      </c>
      <c r="BC166" s="132" t="str">
        <f t="shared" si="59"/>
        <v>NO</v>
      </c>
      <c r="BD166" s="393" t="str">
        <f t="shared" si="60"/>
        <v>N/A o problema por ser Stock</v>
      </c>
      <c r="BE166" s="384">
        <f>VLOOKUP(B166,[1]Gastos!$A$11:$R$4776,17,FALSE)</f>
        <v>19194404000</v>
      </c>
      <c r="BF166" s="384">
        <f t="shared" si="61"/>
        <v>19194404000</v>
      </c>
      <c r="BG166" s="425"/>
    </row>
    <row r="167" spans="1:63" s="1" customFormat="1" ht="20.100000000000001" hidden="1" customHeight="1" x14ac:dyDescent="0.25">
      <c r="A167" s="14" t="str">
        <f t="shared" si="53"/>
        <v>0216-0101</v>
      </c>
      <c r="B167" s="14" t="str">
        <f t="shared" si="54"/>
        <v>0216-0102</v>
      </c>
      <c r="C167" s="1" t="s">
        <v>1626</v>
      </c>
      <c r="D167" s="5" t="s">
        <v>42</v>
      </c>
      <c r="E167" s="6" t="s">
        <v>85</v>
      </c>
      <c r="F167" s="358" t="str">
        <f>VLOOKUP($B167,'producto-objetivo'!$A:$G,4,0)</f>
        <v>01</v>
      </c>
      <c r="G167" s="6" t="str">
        <f>VLOOKUP($B167,'producto-objetivo'!$A:$G,5,0)</f>
        <v>Incrementar el acceso de la ciudadanía a la música sinfónica,</v>
      </c>
      <c r="H167" s="6" t="str">
        <f>_xlfn.XLOOKUP($A167,'indicador-objetivo'!$A:$A,'indicador-objetivo'!F:F,"DATO NO ENCONTRADO",0)</f>
        <v>1</v>
      </c>
      <c r="I167" s="6" t="str">
        <f>_xlfn.XLOOKUP($A167,'indicador-objetivo'!$A:$A,'indicador-objetivo'!G:G,"DATO NO ENCONTRADO",0)</f>
        <v>Porcentaje de personas asistentes a servicios culturales ofrecidos por la OFB y en alianza con el sector público y privado.</v>
      </c>
      <c r="J167" s="6" t="str">
        <f>_xlfn.XLOOKUP($A167,'indicador-objetivo'!$A:$A,'indicador-objetivo'!H:H,"DATO NO ENCONTRADO",0)</f>
        <v>Acumulado</v>
      </c>
      <c r="K167" s="6" t="str">
        <f>_xlfn.XLOOKUP($A167,'indicador-objetivo'!$A:$A,'indicador-objetivo'!I:I,"DATO NO ENCONTRADO",0)</f>
        <v>Anual</v>
      </c>
      <c r="L167" s="6" t="str">
        <f>_xlfn.XLOOKUP($A167,'indicador-objetivo'!$A:$A,'indicador-objetivo'!J:J,"DATO NO ENCONTRADO",0)</f>
        <v>%</v>
      </c>
      <c r="M167" s="6">
        <f>_xlfn.XLOOKUP($A167,'indicador-objetivo'!$A:$A,'indicador-objetivo'!K:K,"DATO NO ENCONTRADO",0)</f>
        <v>22</v>
      </c>
      <c r="N167" s="6">
        <f>_xlfn.XLOOKUP($A167,'indicador-objetivo'!$A:$A,'indicador-objetivo'!L:L,"DATO NO ENCONTRADO",0)</f>
        <v>11</v>
      </c>
      <c r="O167" s="6">
        <f>_xlfn.XLOOKUP($A167,'indicador-objetivo'!$A:$A,'indicador-objetivo'!M:M,"DATO NO ENCONTRADO",0)</f>
        <v>2</v>
      </c>
      <c r="P167" s="145"/>
      <c r="Q167" s="342" t="s">
        <v>461</v>
      </c>
      <c r="R167" s="6" t="s">
        <v>372</v>
      </c>
      <c r="S167" s="9">
        <v>1465.6659999999999</v>
      </c>
      <c r="T167" s="9">
        <v>1465.6659999999999</v>
      </c>
      <c r="U167" s="9">
        <v>158.010841</v>
      </c>
      <c r="V167" s="9">
        <v>39.569671999999997</v>
      </c>
      <c r="W167" s="7" t="s">
        <v>515</v>
      </c>
      <c r="X167" s="7" t="s">
        <v>515</v>
      </c>
      <c r="Y167" s="7" t="s">
        <v>515</v>
      </c>
      <c r="Z167" s="7" t="s">
        <v>515</v>
      </c>
      <c r="AA167" s="7" t="s">
        <v>515</v>
      </c>
      <c r="AB167" s="7" t="s">
        <v>515</v>
      </c>
      <c r="AC167" s="152">
        <v>2880</v>
      </c>
      <c r="AD167" s="239">
        <f t="shared" ref="AD167:AD174" si="74">AC167-T167</f>
        <v>1414.3340000000001</v>
      </c>
      <c r="AE167" s="254">
        <f t="shared" ref="AE167:AE174" si="75">AC167/T167-1</f>
        <v>0.9649770138626399</v>
      </c>
      <c r="AF167" s="370">
        <f t="shared" si="55"/>
        <v>1000000000</v>
      </c>
      <c r="AG167" s="7">
        <v>2</v>
      </c>
      <c r="AH167" s="6" t="s">
        <v>955</v>
      </c>
      <c r="AI167" s="5" t="s">
        <v>1084</v>
      </c>
      <c r="AJ167" s="5" t="s">
        <v>1089</v>
      </c>
      <c r="AK167" s="5" t="s">
        <v>1093</v>
      </c>
      <c r="AL167" s="5">
        <v>631</v>
      </c>
      <c r="AM167" s="5">
        <v>1000</v>
      </c>
      <c r="AN167" s="9">
        <v>100</v>
      </c>
      <c r="AO167" s="9">
        <v>11</v>
      </c>
      <c r="AP167" s="9">
        <v>11</v>
      </c>
      <c r="AQ167" s="6" t="s">
        <v>1453</v>
      </c>
      <c r="AR167" s="152">
        <v>100</v>
      </c>
      <c r="AS167" s="152">
        <f t="shared" si="72"/>
        <v>0</v>
      </c>
      <c r="AT167" s="215">
        <f t="shared" si="73"/>
        <v>0</v>
      </c>
      <c r="AU167" s="381"/>
      <c r="AZ167" s="321" t="str">
        <f t="shared" si="56"/>
        <v>Ok</v>
      </c>
      <c r="BA167" s="132" t="str">
        <f t="shared" si="57"/>
        <v>No Stock</v>
      </c>
      <c r="BB167" s="132" t="str">
        <f t="shared" si="58"/>
        <v>NO</v>
      </c>
      <c r="BC167" s="132" t="str">
        <f t="shared" si="59"/>
        <v>NO</v>
      </c>
      <c r="BD167" s="393" t="str">
        <f t="shared" si="60"/>
        <v>N/A o problema por ser Stock</v>
      </c>
      <c r="BE167" s="384">
        <f>VLOOKUP(B167,[1]Gastos!$A$11:$R$4776,17,FALSE)</f>
        <v>1000000000</v>
      </c>
      <c r="BF167" s="384">
        <f t="shared" si="61"/>
        <v>1000000000</v>
      </c>
      <c r="BG167" s="425"/>
    </row>
    <row r="168" spans="1:63" s="1" customFormat="1" ht="20.100000000000001" hidden="1" customHeight="1" x14ac:dyDescent="0.25">
      <c r="A168" s="14" t="str">
        <f t="shared" si="53"/>
        <v>0222-0103</v>
      </c>
      <c r="B168" s="14" t="str">
        <f t="shared" si="54"/>
        <v>0222-0105</v>
      </c>
      <c r="C168" s="1" t="s">
        <v>1626</v>
      </c>
      <c r="D168" s="5" t="s">
        <v>47</v>
      </c>
      <c r="E168" s="6" t="s">
        <v>90</v>
      </c>
      <c r="F168" s="358" t="str">
        <f>VLOOKUP($B168,'producto-objetivo'!$A:$G,4,0)</f>
        <v>03</v>
      </c>
      <c r="G168" s="6" t="str">
        <f>VLOOKUP($B168,'producto-objetivo'!$A:$G,5,0)</f>
        <v>Fortalecer las prácticas y eventos artísticos y culturales</v>
      </c>
      <c r="H168" s="6" t="str">
        <f>_xlfn.XLOOKUP($A168,'indicador-objetivo'!$A:$A,'indicador-objetivo'!F:F,"DATO NO ENCONTRADO",0)</f>
        <v>9</v>
      </c>
      <c r="I168" s="6" t="str">
        <f>_xlfn.XLOOKUP($A168,'indicador-objetivo'!$A:$A,'indicador-objetivo'!G:G,"DATO NO ENCONTRADO",0)</f>
        <v>Porcentaje de asistentes a servicios culturales y artísticos producidos o apoyadas por el IDARTES</v>
      </c>
      <c r="J168" s="6" t="str">
        <f>_xlfn.XLOOKUP($A168,'indicador-objetivo'!$A:$A,'indicador-objetivo'!H:H,"DATO NO ENCONTRADO",0)</f>
        <v>Flujo</v>
      </c>
      <c r="K168" s="6" t="str">
        <f>_xlfn.XLOOKUP($A168,'indicador-objetivo'!$A:$A,'indicador-objetivo'!I:I,"DATO NO ENCONTRADO",0)</f>
        <v>Semestral</v>
      </c>
      <c r="L168" s="6" t="str">
        <f>_xlfn.XLOOKUP($A168,'indicador-objetivo'!$A:$A,'indicador-objetivo'!J:J,"DATO NO ENCONTRADO",0)</f>
        <v>%</v>
      </c>
      <c r="M168" s="6">
        <f>_xlfn.XLOOKUP($A168,'indicador-objetivo'!$A:$A,'indicador-objetivo'!K:K,"DATO NO ENCONTRADO",0)</f>
        <v>42.4</v>
      </c>
      <c r="N168" s="6">
        <f>_xlfn.XLOOKUP($A168,'indicador-objetivo'!$A:$A,'indicador-objetivo'!L:L,"DATO NO ENCONTRADO",0)</f>
        <v>15.32</v>
      </c>
      <c r="O168" s="6">
        <f>_xlfn.XLOOKUP($A168,'indicador-objetivo'!$A:$A,'indicador-objetivo'!M:M,"DATO NO ENCONTRADO",0)</f>
        <v>15.31</v>
      </c>
      <c r="P168" s="145"/>
      <c r="Q168" s="342" t="s">
        <v>463</v>
      </c>
      <c r="R168" s="6" t="s">
        <v>412</v>
      </c>
      <c r="S168" s="9">
        <v>86379.393362000003</v>
      </c>
      <c r="T168" s="9">
        <v>86379.393362000003</v>
      </c>
      <c r="U168" s="9">
        <v>33624.726795000002</v>
      </c>
      <c r="V168" s="9">
        <v>15907.331013999999</v>
      </c>
      <c r="W168" s="7" t="s">
        <v>515</v>
      </c>
      <c r="X168" s="7" t="s">
        <v>516</v>
      </c>
      <c r="Y168" s="7" t="s">
        <v>516</v>
      </c>
      <c r="Z168" s="7" t="s">
        <v>515</v>
      </c>
      <c r="AA168" s="7" t="s">
        <v>516</v>
      </c>
      <c r="AB168" s="7" t="s">
        <v>515</v>
      </c>
      <c r="AC168" s="9">
        <v>101083</v>
      </c>
      <c r="AD168" s="239">
        <f t="shared" si="74"/>
        <v>14703.606637999997</v>
      </c>
      <c r="AE168" s="254">
        <f t="shared" si="75"/>
        <v>0.17022123061665773</v>
      </c>
      <c r="AF168" s="370">
        <f t="shared" si="55"/>
        <v>2250000000</v>
      </c>
      <c r="AG168" s="7">
        <v>2</v>
      </c>
      <c r="AH168" s="6" t="s">
        <v>1016</v>
      </c>
      <c r="AI168" s="5" t="s">
        <v>1084</v>
      </c>
      <c r="AJ168" s="5" t="s">
        <v>1089</v>
      </c>
      <c r="AK168" s="5" t="s">
        <v>1093</v>
      </c>
      <c r="AL168" s="5">
        <v>18581</v>
      </c>
      <c r="AM168" s="5">
        <v>21581</v>
      </c>
      <c r="AN168" s="9">
        <v>6767</v>
      </c>
      <c r="AO168" s="9">
        <v>5721</v>
      </c>
      <c r="AP168" s="9">
        <v>84.542633367814403</v>
      </c>
      <c r="AQ168" s="6" t="s">
        <v>1482</v>
      </c>
      <c r="AR168" s="263">
        <v>1576</v>
      </c>
      <c r="AS168" s="152">
        <f t="shared" ref="AS168:AS211" si="76">AR168-AN168</f>
        <v>-5191</v>
      </c>
      <c r="AT168" s="215">
        <f t="shared" ref="AT168:AT174" si="77">AR168/AN168-1</f>
        <v>-0.76710506871582684</v>
      </c>
      <c r="AU168" s="381"/>
      <c r="AZ168" s="321" t="str">
        <f t="shared" si="56"/>
        <v>Ok</v>
      </c>
      <c r="BA168" s="132" t="str">
        <f t="shared" si="57"/>
        <v>No Stock</v>
      </c>
      <c r="BB168" s="132" t="str">
        <f t="shared" si="58"/>
        <v>NO</v>
      </c>
      <c r="BC168" s="132" t="str">
        <f t="shared" si="59"/>
        <v>NO</v>
      </c>
      <c r="BD168" s="393" t="str">
        <f t="shared" si="60"/>
        <v>N/A o problema por ser Stock</v>
      </c>
      <c r="BE168" s="384">
        <f>VLOOKUP(B168,[1]Gastos!$A$11:$R$4776,17,FALSE)</f>
        <v>2250000000</v>
      </c>
      <c r="BF168" s="384">
        <f t="shared" si="61"/>
        <v>2250000000</v>
      </c>
      <c r="BG168" s="425"/>
    </row>
    <row r="169" spans="1:63" s="1" customFormat="1" ht="20.100000000000001" hidden="1" customHeight="1" x14ac:dyDescent="0.25">
      <c r="A169" s="14" t="str">
        <f t="shared" si="53"/>
        <v>0119-0101</v>
      </c>
      <c r="B169" s="14" t="str">
        <f t="shared" si="54"/>
        <v>0119-0103</v>
      </c>
      <c r="C169" s="1" t="s">
        <v>1626</v>
      </c>
      <c r="D169" s="5" t="s">
        <v>22</v>
      </c>
      <c r="E169" s="6" t="s">
        <v>64</v>
      </c>
      <c r="F169" s="358" t="str">
        <f>VLOOKUP($B169,'producto-objetivo'!$A:$G,4,0)</f>
        <v>01</v>
      </c>
      <c r="G169" s="6" t="str">
        <f>VLOOKUP($B169,'producto-objetivo'!$A:$G,5,0)</f>
        <v>Incrementar las oportunidades y capacidades de los agentes del sector cultural del distrito capital.</v>
      </c>
      <c r="H169" s="6" t="str">
        <f>_xlfn.XLOOKUP($A169,'indicador-objetivo'!$A:$A,'indicador-objetivo'!F:F,"DATO NO ENCONTRADO",0)</f>
        <v>1</v>
      </c>
      <c r="I169" s="6" t="str">
        <f>_xlfn.XLOOKUP($A169,'indicador-objetivo'!$A:$A,'indicador-objetivo'!G:G,"DATO NO ENCONTRADO",0)</f>
        <v>Porcentaje de la población que realiza prácticas culturales</v>
      </c>
      <c r="J169" s="6" t="str">
        <f>_xlfn.XLOOKUP($A169,'indicador-objetivo'!$A:$A,'indicador-objetivo'!H:H,"DATO NO ENCONTRADO",0)</f>
        <v>Flujo</v>
      </c>
      <c r="K169" s="6" t="str">
        <f>_xlfn.XLOOKUP($A169,'indicador-objetivo'!$A:$A,'indicador-objetivo'!I:I,"DATO NO ENCONTRADO",0)</f>
        <v>Bienal</v>
      </c>
      <c r="L169" s="6" t="str">
        <f>_xlfn.XLOOKUP($A169,'indicador-objetivo'!$A:$A,'indicador-objetivo'!J:J,"DATO NO ENCONTRADO",0)</f>
        <v>%</v>
      </c>
      <c r="M169" s="6">
        <f>_xlfn.XLOOKUP($A169,'indicador-objetivo'!$A:$A,'indicador-objetivo'!K:K,"DATO NO ENCONTRADO",0)</f>
        <v>11</v>
      </c>
      <c r="N169" s="6">
        <f>_xlfn.XLOOKUP($A169,'indicador-objetivo'!$A:$A,'indicador-objetivo'!L:L,"DATO NO ENCONTRADO",0)</f>
        <v>19</v>
      </c>
      <c r="O169" s="6">
        <f>_xlfn.XLOOKUP($A169,'indicador-objetivo'!$A:$A,'indicador-objetivo'!M:M,"DATO NO ENCONTRADO",0)</f>
        <v>11</v>
      </c>
      <c r="P169" s="145"/>
      <c r="Q169" s="342" t="s">
        <v>459</v>
      </c>
      <c r="R169" s="6" t="s">
        <v>178</v>
      </c>
      <c r="S169" s="9">
        <v>2048.0619999999999</v>
      </c>
      <c r="T169" s="9">
        <v>2048.0619999999999</v>
      </c>
      <c r="U169" s="9">
        <v>713.63823100000002</v>
      </c>
      <c r="V169" s="9">
        <v>191.50469200000001</v>
      </c>
      <c r="W169" s="7" t="s">
        <v>516</v>
      </c>
      <c r="X169" s="7" t="s">
        <v>515</v>
      </c>
      <c r="Y169" s="7" t="s">
        <v>516</v>
      </c>
      <c r="Z169" s="7" t="s">
        <v>515</v>
      </c>
      <c r="AA169" s="7" t="s">
        <v>515</v>
      </c>
      <c r="AB169" s="175" t="s">
        <v>515</v>
      </c>
      <c r="AC169" s="9">
        <v>5763</v>
      </c>
      <c r="AD169" s="239">
        <f t="shared" si="74"/>
        <v>3714.9380000000001</v>
      </c>
      <c r="AE169" s="254">
        <f t="shared" si="75"/>
        <v>1.8138796579400429</v>
      </c>
      <c r="AF169" s="370">
        <f t="shared" si="55"/>
        <v>180179000</v>
      </c>
      <c r="AG169" s="7">
        <v>3</v>
      </c>
      <c r="AH169" s="6" t="s">
        <v>641</v>
      </c>
      <c r="AI169" s="5" t="s">
        <v>1084</v>
      </c>
      <c r="AJ169" s="5" t="s">
        <v>1091</v>
      </c>
      <c r="AK169" s="5" t="s">
        <v>1093</v>
      </c>
      <c r="AL169" s="5">
        <v>170</v>
      </c>
      <c r="AM169" s="5">
        <v>2700</v>
      </c>
      <c r="AN169" s="9">
        <v>45</v>
      </c>
      <c r="AO169" s="9">
        <v>0</v>
      </c>
      <c r="AP169" s="9">
        <v>0</v>
      </c>
      <c r="AQ169" s="6" t="s">
        <v>1186</v>
      </c>
      <c r="AR169" s="152">
        <v>295</v>
      </c>
      <c r="AS169" s="152">
        <f t="shared" si="76"/>
        <v>250</v>
      </c>
      <c r="AT169" s="215">
        <f t="shared" si="77"/>
        <v>5.5555555555555554</v>
      </c>
      <c r="AU169" s="381"/>
      <c r="AZ169" s="321" t="str">
        <f t="shared" si="56"/>
        <v>Ok</v>
      </c>
      <c r="BA169" s="132" t="str">
        <f t="shared" si="57"/>
        <v>No Stock</v>
      </c>
      <c r="BB169" s="132" t="str">
        <f t="shared" si="58"/>
        <v>NO</v>
      </c>
      <c r="BC169" s="132" t="str">
        <f t="shared" si="59"/>
        <v>NO</v>
      </c>
      <c r="BD169" s="393" t="str">
        <f t="shared" si="60"/>
        <v>N/A o problema por ser Stock</v>
      </c>
      <c r="BE169" s="384">
        <f>VLOOKUP(B169,[1]Gastos!$A$11:$R$4776,17,FALSE)</f>
        <v>180179000</v>
      </c>
      <c r="BF169" s="384">
        <f t="shared" si="61"/>
        <v>180179000</v>
      </c>
      <c r="BG169" s="425"/>
    </row>
    <row r="170" spans="1:63" s="1" customFormat="1" ht="20.100000000000001" hidden="1" customHeight="1" x14ac:dyDescent="0.25">
      <c r="A170" s="14" t="str">
        <f t="shared" si="53"/>
        <v>0211-0105</v>
      </c>
      <c r="B170" s="14" t="str">
        <f t="shared" si="54"/>
        <v>0211-0106</v>
      </c>
      <c r="C170" s="1" t="s">
        <v>1626</v>
      </c>
      <c r="D170" s="5" t="s">
        <v>38</v>
      </c>
      <c r="E170" s="6" t="s">
        <v>81</v>
      </c>
      <c r="F170" s="358" t="str">
        <f>VLOOKUP($B170,'producto-objetivo'!$A:$G,4,0)</f>
        <v>05</v>
      </c>
      <c r="G170" s="6" t="str">
        <f>VLOOKUP($B170,'producto-objetivo'!$A:$G,5,0)</f>
        <v>Impulsar la participación activa de los habitantes de Bogotá en los servicios recreativos, deportivos y de actividad física ofrecidos por la entidad, fomentando el buen uso y aprovechamiento del tiempo libre</v>
      </c>
      <c r="H170" s="6" t="str">
        <f>_xlfn.XLOOKUP($A170,'indicador-objetivo'!$A:$A,'indicador-objetivo'!F:F,"DATO NO ENCONTRADO",0)</f>
        <v>6</v>
      </c>
      <c r="I170" s="6" t="str">
        <f>_xlfn.XLOOKUP($A170,'indicador-objetivo'!$A:$A,'indicador-objetivo'!G:G,"DATO NO ENCONTRADO",0)</f>
        <v>Porcentaje de personas que realizan actividad física en Bogotá</v>
      </c>
      <c r="J170" s="6" t="str">
        <f>_xlfn.XLOOKUP($A170,'indicador-objetivo'!$A:$A,'indicador-objetivo'!H:H,"DATO NO ENCONTRADO",0)</f>
        <v>Capacidad</v>
      </c>
      <c r="K170" s="6" t="str">
        <f>_xlfn.XLOOKUP($A170,'indicador-objetivo'!$A:$A,'indicador-objetivo'!I:I,"DATO NO ENCONTRADO",0)</f>
        <v>Bienal</v>
      </c>
      <c r="L170" s="6" t="str">
        <f>_xlfn.XLOOKUP($A170,'indicador-objetivo'!$A:$A,'indicador-objetivo'!J:J,"DATO NO ENCONTRADO",0)</f>
        <v>%</v>
      </c>
      <c r="M170" s="6">
        <f>_xlfn.XLOOKUP($A170,'indicador-objetivo'!$A:$A,'indicador-objetivo'!K:K,"DATO NO ENCONTRADO",0)</f>
        <v>52</v>
      </c>
      <c r="N170" s="6">
        <f>_xlfn.XLOOKUP($A170,'indicador-objetivo'!$A:$A,'indicador-objetivo'!L:L,"DATO NO ENCONTRADO",0)</f>
        <v>54</v>
      </c>
      <c r="O170" s="6">
        <f>_xlfn.XLOOKUP($A170,'indicador-objetivo'!$A:$A,'indicador-objetivo'!M:M,"DATO NO ENCONTRADO",0)</f>
        <v>0</v>
      </c>
      <c r="P170" s="145"/>
      <c r="Q170" s="342" t="s">
        <v>464</v>
      </c>
      <c r="R170" s="6" t="s">
        <v>342</v>
      </c>
      <c r="S170" s="9">
        <v>83339.514261000004</v>
      </c>
      <c r="T170" s="9">
        <v>83339.514261000004</v>
      </c>
      <c r="U170" s="9">
        <v>29897.841922</v>
      </c>
      <c r="V170" s="9">
        <v>5557.3505320000004</v>
      </c>
      <c r="W170" s="7" t="s">
        <v>516</v>
      </c>
      <c r="X170" s="7" t="s">
        <v>516</v>
      </c>
      <c r="Y170" s="7" t="s">
        <v>516</v>
      </c>
      <c r="Z170" s="7" t="s">
        <v>516</v>
      </c>
      <c r="AA170" s="7" t="s">
        <v>515</v>
      </c>
      <c r="AB170" s="175" t="s">
        <v>516</v>
      </c>
      <c r="AC170" s="9">
        <v>92356</v>
      </c>
      <c r="AD170" s="239">
        <f t="shared" si="74"/>
        <v>9016.4857389999961</v>
      </c>
      <c r="AE170" s="254">
        <f t="shared" si="75"/>
        <v>0.10818980430774361</v>
      </c>
      <c r="AF170" s="370">
        <f t="shared" si="55"/>
        <v>254514000</v>
      </c>
      <c r="AG170" s="7">
        <v>3</v>
      </c>
      <c r="AH170" s="6" t="s">
        <v>908</v>
      </c>
      <c r="AI170" s="5" t="s">
        <v>1084</v>
      </c>
      <c r="AJ170" s="5" t="s">
        <v>1089</v>
      </c>
      <c r="AK170" s="5" t="s">
        <v>1093</v>
      </c>
      <c r="AL170" s="5">
        <v>189628</v>
      </c>
      <c r="AM170" s="5">
        <v>490000</v>
      </c>
      <c r="AN170" s="9">
        <v>20000</v>
      </c>
      <c r="AO170" s="9">
        <v>16817</v>
      </c>
      <c r="AP170" s="9">
        <v>84.084999999999994</v>
      </c>
      <c r="AQ170" s="6" t="s">
        <v>1405</v>
      </c>
      <c r="AR170" s="152">
        <v>35000</v>
      </c>
      <c r="AS170" s="152">
        <f t="shared" si="76"/>
        <v>15000</v>
      </c>
      <c r="AT170" s="215">
        <f t="shared" si="77"/>
        <v>0.75</v>
      </c>
      <c r="AU170" s="381"/>
      <c r="AZ170" s="321" t="str">
        <f t="shared" si="56"/>
        <v>Ok</v>
      </c>
      <c r="BA170" s="132" t="str">
        <f t="shared" si="57"/>
        <v>No Stock</v>
      </c>
      <c r="BB170" s="132" t="str">
        <f t="shared" si="58"/>
        <v>NO</v>
      </c>
      <c r="BC170" s="132" t="str">
        <f t="shared" si="59"/>
        <v>NO</v>
      </c>
      <c r="BD170" s="393" t="str">
        <f t="shared" si="60"/>
        <v>N/A o problema por ser Stock</v>
      </c>
      <c r="BE170" s="384">
        <f>VLOOKUP(B170,[1]Gastos!$A$11:$R$4776,17,FALSE)</f>
        <v>254514000</v>
      </c>
      <c r="BF170" s="384">
        <f t="shared" si="61"/>
        <v>254514000</v>
      </c>
      <c r="BG170" s="425"/>
    </row>
    <row r="171" spans="1:63" s="1" customFormat="1" ht="20.100000000000001" hidden="1" customHeight="1" x14ac:dyDescent="0.25">
      <c r="A171" s="14" t="str">
        <f t="shared" si="53"/>
        <v>0213-0105</v>
      </c>
      <c r="B171" s="14" t="str">
        <f t="shared" si="54"/>
        <v>0213-0102</v>
      </c>
      <c r="C171" s="1" t="s">
        <v>1626</v>
      </c>
      <c r="D171" s="5" t="s">
        <v>39</v>
      </c>
      <c r="E171" s="6" t="s">
        <v>82</v>
      </c>
      <c r="F171" s="358" t="str">
        <f>VLOOKUP($B171,'producto-objetivo'!$A:$G,4,0)</f>
        <v>05</v>
      </c>
      <c r="G171" s="6" t="str">
        <f>VLOOKUP($B171,'producto-objetivo'!$A:$G,5,0)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171" s="6" t="str">
        <f>_xlfn.XLOOKUP($A171,'indicador-objetivo'!$A:$A,'indicador-objetivo'!F:F,"DATO NO ENCONTRADO",0)</f>
        <v>2</v>
      </c>
      <c r="I171" s="6" t="str">
        <f>_xlfn.XLOOKUP($A171,'indicador-objetivo'!$A:$A,'indicador-objetivo'!G:G,"DATO NO ENCONTRADO",0)</f>
        <v>Porcentaje de incremento de la población que ha participado en el reconocimiento, visibilización y sostenibilidad del patrimonio cultural de la ciudad.</v>
      </c>
      <c r="J171" s="6" t="str">
        <f>_xlfn.XLOOKUP($A171,'indicador-objetivo'!$A:$A,'indicador-objetivo'!H:H,"DATO NO ENCONTRADO",0)</f>
        <v>Acumulado</v>
      </c>
      <c r="K171" s="6" t="str">
        <f>_xlfn.XLOOKUP($A171,'indicador-objetivo'!$A:$A,'indicador-objetivo'!I:I,"DATO NO ENCONTRADO",0)</f>
        <v>Anual</v>
      </c>
      <c r="L171" s="6" t="str">
        <f>_xlfn.XLOOKUP($A171,'indicador-objetivo'!$A:$A,'indicador-objetivo'!J:J,"DATO NO ENCONTRADO",0)</f>
        <v>%</v>
      </c>
      <c r="M171" s="6">
        <f>_xlfn.XLOOKUP($A171,'indicador-objetivo'!$A:$A,'indicador-objetivo'!K:K,"DATO NO ENCONTRADO",0)</f>
        <v>2</v>
      </c>
      <c r="N171" s="6">
        <f>_xlfn.XLOOKUP($A171,'indicador-objetivo'!$A:$A,'indicador-objetivo'!L:L,"DATO NO ENCONTRADO",0)</f>
        <v>4</v>
      </c>
      <c r="O171" s="6">
        <f>_xlfn.XLOOKUP($A171,'indicador-objetivo'!$A:$A,'indicador-objetivo'!M:M,"DATO NO ENCONTRADO",0)</f>
        <v>1</v>
      </c>
      <c r="P171" s="145"/>
      <c r="Q171" s="342" t="s">
        <v>461</v>
      </c>
      <c r="R171" s="6" t="s">
        <v>344</v>
      </c>
      <c r="S171" s="9">
        <v>7052.7934320000004</v>
      </c>
      <c r="T171" s="9">
        <v>7052.7934320000004</v>
      </c>
      <c r="U171" s="9">
        <v>2779.0997480000001</v>
      </c>
      <c r="V171" s="9">
        <v>2014.5314049999999</v>
      </c>
      <c r="W171" s="7" t="s">
        <v>516</v>
      </c>
      <c r="X171" s="136" t="s">
        <v>515</v>
      </c>
      <c r="Y171" s="136" t="s">
        <v>515</v>
      </c>
      <c r="Z171" s="7" t="s">
        <v>515</v>
      </c>
      <c r="AA171" s="7" t="s">
        <v>516</v>
      </c>
      <c r="AB171" s="175" t="s">
        <v>515</v>
      </c>
      <c r="AC171" s="152">
        <v>20598</v>
      </c>
      <c r="AD171" s="239">
        <f t="shared" si="74"/>
        <v>13545.206568</v>
      </c>
      <c r="AE171" s="254">
        <f t="shared" si="75"/>
        <v>1.9205449157978398</v>
      </c>
      <c r="AF171" s="370">
        <f t="shared" si="55"/>
        <v>2321000</v>
      </c>
      <c r="AG171" s="7">
        <v>3</v>
      </c>
      <c r="AH171" s="6" t="s">
        <v>913</v>
      </c>
      <c r="AI171" s="5" t="s">
        <v>1084</v>
      </c>
      <c r="AJ171" s="5" t="s">
        <v>1091</v>
      </c>
      <c r="AK171" s="5" t="s">
        <v>1093</v>
      </c>
      <c r="AL171" s="5">
        <v>245</v>
      </c>
      <c r="AM171" s="5">
        <v>2810</v>
      </c>
      <c r="AN171" s="9">
        <v>359</v>
      </c>
      <c r="AO171" s="9">
        <v>189</v>
      </c>
      <c r="AP171" s="9">
        <v>52.646239554317503</v>
      </c>
      <c r="AQ171" s="6" t="s">
        <v>1409</v>
      </c>
      <c r="AR171" s="262">
        <v>313</v>
      </c>
      <c r="AS171" s="152">
        <f t="shared" si="76"/>
        <v>-46</v>
      </c>
      <c r="AT171" s="215">
        <f t="shared" si="77"/>
        <v>-0.128133704735376</v>
      </c>
      <c r="AU171" s="381"/>
      <c r="AZ171" s="321" t="str">
        <f t="shared" si="56"/>
        <v>Ok</v>
      </c>
      <c r="BA171" s="132" t="str">
        <f t="shared" si="57"/>
        <v>No Stock</v>
      </c>
      <c r="BB171" s="132" t="str">
        <f t="shared" si="58"/>
        <v>NO</v>
      </c>
      <c r="BC171" s="132" t="str">
        <f t="shared" si="59"/>
        <v>NO</v>
      </c>
      <c r="BD171" s="393" t="str">
        <f t="shared" si="60"/>
        <v>N/A o problema por ser Stock</v>
      </c>
      <c r="BE171" s="384">
        <f>VLOOKUP(B171,[1]Gastos!$A$11:$R$4776,17,FALSE)</f>
        <v>2321000</v>
      </c>
      <c r="BF171" s="384">
        <f t="shared" si="61"/>
        <v>2321000</v>
      </c>
      <c r="BG171" s="425"/>
    </row>
    <row r="172" spans="1:63" s="1" customFormat="1" ht="20.100000000000001" hidden="1" customHeight="1" x14ac:dyDescent="0.25">
      <c r="A172" s="14" t="str">
        <f t="shared" si="53"/>
        <v>0215-0101</v>
      </c>
      <c r="B172" s="14" t="str">
        <f t="shared" si="54"/>
        <v>0215-0102</v>
      </c>
      <c r="C172" s="1" t="s">
        <v>1626</v>
      </c>
      <c r="D172" s="5" t="s">
        <v>41</v>
      </c>
      <c r="E172" s="6" t="s">
        <v>84</v>
      </c>
      <c r="F172" s="358" t="str">
        <f>VLOOKUP($B172,'producto-objetivo'!$A:$G,4,0)</f>
        <v>01</v>
      </c>
      <c r="G172" s="6" t="str">
        <f>VLOOKUP($B172,'producto-objetivo'!$A:$G,5,0)</f>
        <v>Lograr la transformación cultural y artística del centro de Bogotá a través de la promoción y fomento de las prácticas culturales, evidenciada en espacios de encuentro, reconstrucción del tejido social y la memoria, y el reconocimiento del otro.</v>
      </c>
      <c r="H172" s="6" t="str">
        <f>_xlfn.XLOOKUP($A172,'indicador-objetivo'!$A:$A,'indicador-objetivo'!F:F,"DATO NO ENCONTRADO",0)</f>
        <v>1</v>
      </c>
      <c r="I172" s="6" t="str">
        <f>_xlfn.XLOOKUP($A172,'indicador-objetivo'!$A:$A,'indicador-objetivo'!G:G,"DATO NO ENCONTRADO",0)</f>
        <v>Porcentaje de incremento participantes en prácticas culturales y artisticas ofrecidas</v>
      </c>
      <c r="J172" s="6" t="str">
        <f>_xlfn.XLOOKUP($A172,'indicador-objetivo'!$A:$A,'indicador-objetivo'!H:H,"DATO NO ENCONTRADO",0)</f>
        <v>Capacidad</v>
      </c>
      <c r="K172" s="6" t="str">
        <f>_xlfn.XLOOKUP($A172,'indicador-objetivo'!$A:$A,'indicador-objetivo'!I:I,"DATO NO ENCONTRADO",0)</f>
        <v>Anual</v>
      </c>
      <c r="L172" s="6" t="str">
        <f>_xlfn.XLOOKUP($A172,'indicador-objetivo'!$A:$A,'indicador-objetivo'!J:J,"DATO NO ENCONTRADO",0)</f>
        <v>%</v>
      </c>
      <c r="M172" s="6">
        <f>_xlfn.XLOOKUP($A172,'indicador-objetivo'!$A:$A,'indicador-objetivo'!K:K,"DATO NO ENCONTRADO",0)</f>
        <v>1</v>
      </c>
      <c r="N172" s="6">
        <f>_xlfn.XLOOKUP($A172,'indicador-objetivo'!$A:$A,'indicador-objetivo'!L:L,"DATO NO ENCONTRADO",0)</f>
        <v>11</v>
      </c>
      <c r="O172" s="6">
        <f>_xlfn.XLOOKUP($A172,'indicador-objetivo'!$A:$A,'indicador-objetivo'!M:M,"DATO NO ENCONTRADO",0)</f>
        <v>2</v>
      </c>
      <c r="P172" s="145"/>
      <c r="Q172" s="342" t="s">
        <v>461</v>
      </c>
      <c r="R172" s="6" t="s">
        <v>364</v>
      </c>
      <c r="S172" s="9">
        <v>1220.582414</v>
      </c>
      <c r="T172" s="9">
        <v>1220.582414</v>
      </c>
      <c r="U172" s="9">
        <v>188.07146700000001</v>
      </c>
      <c r="V172" s="9">
        <v>66.414986999999996</v>
      </c>
      <c r="W172" s="7" t="s">
        <v>515</v>
      </c>
      <c r="X172" s="7" t="s">
        <v>515</v>
      </c>
      <c r="Y172" s="7" t="s">
        <v>515</v>
      </c>
      <c r="Z172" s="7" t="s">
        <v>515</v>
      </c>
      <c r="AA172" s="7" t="s">
        <v>515</v>
      </c>
      <c r="AB172" s="175" t="s">
        <v>515</v>
      </c>
      <c r="AC172" s="152">
        <v>1719</v>
      </c>
      <c r="AD172" s="239">
        <f t="shared" si="74"/>
        <v>498.41758600000003</v>
      </c>
      <c r="AE172" s="254">
        <f t="shared" si="75"/>
        <v>0.40834406614676988</v>
      </c>
      <c r="AF172" s="370">
        <f t="shared" si="55"/>
        <v>1000000000</v>
      </c>
      <c r="AG172" s="7">
        <v>3</v>
      </c>
      <c r="AH172" s="6" t="s">
        <v>944</v>
      </c>
      <c r="AI172" s="5" t="s">
        <v>1084</v>
      </c>
      <c r="AJ172" s="5" t="s">
        <v>1091</v>
      </c>
      <c r="AK172" s="5" t="s">
        <v>1093</v>
      </c>
      <c r="AL172" s="5">
        <v>297</v>
      </c>
      <c r="AM172" s="5">
        <v>1902</v>
      </c>
      <c r="AN172" s="9">
        <v>164</v>
      </c>
      <c r="AO172" s="9">
        <v>27</v>
      </c>
      <c r="AP172" s="9">
        <v>16.4634146341463</v>
      </c>
      <c r="AQ172" s="6" t="s">
        <v>1441</v>
      </c>
      <c r="AR172" s="152">
        <v>194</v>
      </c>
      <c r="AS172" s="152">
        <f t="shared" si="76"/>
        <v>30</v>
      </c>
      <c r="AT172" s="215">
        <f t="shared" si="77"/>
        <v>0.18292682926829262</v>
      </c>
      <c r="AU172" s="381"/>
      <c r="AZ172" s="321" t="str">
        <f t="shared" si="56"/>
        <v>Ok</v>
      </c>
      <c r="BA172" s="132" t="str">
        <f t="shared" si="57"/>
        <v>No Stock</v>
      </c>
      <c r="BB172" s="132" t="str">
        <f t="shared" si="58"/>
        <v>NO</v>
      </c>
      <c r="BC172" s="132" t="str">
        <f t="shared" si="59"/>
        <v>NO</v>
      </c>
      <c r="BD172" s="393" t="str">
        <f t="shared" si="60"/>
        <v>N/A o problema por ser Stock</v>
      </c>
      <c r="BE172" s="384">
        <f>VLOOKUP(B172,[1]Gastos!$A$11:$R$4776,17,FALSE)</f>
        <v>1000000000</v>
      </c>
      <c r="BF172" s="384">
        <f t="shared" si="61"/>
        <v>1000000000</v>
      </c>
      <c r="BG172" s="425"/>
    </row>
    <row r="173" spans="1:63" s="45" customFormat="1" ht="20.100000000000001" hidden="1" customHeight="1" x14ac:dyDescent="0.25">
      <c r="A173" s="14" t="str">
        <f t="shared" si="53"/>
        <v>0216-0101</v>
      </c>
      <c r="B173" s="14" t="str">
        <f t="shared" si="54"/>
        <v>0216-0103</v>
      </c>
      <c r="C173" s="1" t="s">
        <v>1626</v>
      </c>
      <c r="D173" s="5" t="s">
        <v>42</v>
      </c>
      <c r="E173" s="6" t="s">
        <v>85</v>
      </c>
      <c r="F173" s="358" t="str">
        <f>VLOOKUP($B173,'producto-objetivo'!$A:$G,4,0)</f>
        <v>01</v>
      </c>
      <c r="G173" s="6" t="str">
        <f>VLOOKUP($B173,'producto-objetivo'!$A:$G,5,0)</f>
        <v>Incrementar el acceso de la ciudadanía a la música sinfónica,</v>
      </c>
      <c r="H173" s="6" t="str">
        <f>_xlfn.XLOOKUP($A173,'indicador-objetivo'!$A:$A,'indicador-objetivo'!F:F,"DATO NO ENCONTRADO",0)</f>
        <v>1</v>
      </c>
      <c r="I173" s="6" t="str">
        <f>_xlfn.XLOOKUP($A173,'indicador-objetivo'!$A:$A,'indicador-objetivo'!G:G,"DATO NO ENCONTRADO",0)</f>
        <v>Porcentaje de personas asistentes a servicios culturales ofrecidos por la OFB y en alianza con el sector público y privado.</v>
      </c>
      <c r="J173" s="6" t="str">
        <f>_xlfn.XLOOKUP($A173,'indicador-objetivo'!$A:$A,'indicador-objetivo'!H:H,"DATO NO ENCONTRADO",0)</f>
        <v>Acumulado</v>
      </c>
      <c r="K173" s="6" t="str">
        <f>_xlfn.XLOOKUP($A173,'indicador-objetivo'!$A:$A,'indicador-objetivo'!I:I,"DATO NO ENCONTRADO",0)</f>
        <v>Anual</v>
      </c>
      <c r="L173" s="6" t="str">
        <f>_xlfn.XLOOKUP($A173,'indicador-objetivo'!$A:$A,'indicador-objetivo'!J:J,"DATO NO ENCONTRADO",0)</f>
        <v>%</v>
      </c>
      <c r="M173" s="6">
        <f>_xlfn.XLOOKUP($A173,'indicador-objetivo'!$A:$A,'indicador-objetivo'!K:K,"DATO NO ENCONTRADO",0)</f>
        <v>22</v>
      </c>
      <c r="N173" s="6">
        <f>_xlfn.XLOOKUP($A173,'indicador-objetivo'!$A:$A,'indicador-objetivo'!L:L,"DATO NO ENCONTRADO",0)</f>
        <v>11</v>
      </c>
      <c r="O173" s="6">
        <f>_xlfn.XLOOKUP($A173,'indicador-objetivo'!$A:$A,'indicador-objetivo'!M:M,"DATO NO ENCONTRADO",0)</f>
        <v>2</v>
      </c>
      <c r="P173" s="145"/>
      <c r="Q173" s="342" t="s">
        <v>459</v>
      </c>
      <c r="R173" s="6" t="s">
        <v>373</v>
      </c>
      <c r="S173" s="9">
        <v>10</v>
      </c>
      <c r="T173" s="9">
        <v>10</v>
      </c>
      <c r="U173" s="9">
        <v>0</v>
      </c>
      <c r="V173" s="9">
        <v>0</v>
      </c>
      <c r="W173" s="7" t="s">
        <v>515</v>
      </c>
      <c r="X173" s="7" t="s">
        <v>515</v>
      </c>
      <c r="Y173" s="7" t="s">
        <v>515</v>
      </c>
      <c r="Z173" s="7" t="s">
        <v>515</v>
      </c>
      <c r="AA173" s="7" t="s">
        <v>515</v>
      </c>
      <c r="AB173" s="175" t="s">
        <v>515</v>
      </c>
      <c r="AC173" s="152">
        <v>30</v>
      </c>
      <c r="AD173" s="239">
        <f t="shared" si="74"/>
        <v>20</v>
      </c>
      <c r="AE173" s="254">
        <f t="shared" si="75"/>
        <v>2</v>
      </c>
      <c r="AF173" s="370">
        <f t="shared" si="55"/>
        <v>38495902000</v>
      </c>
      <c r="AG173" s="7">
        <v>3</v>
      </c>
      <c r="AH173" s="6" t="s">
        <v>956</v>
      </c>
      <c r="AI173" s="5" t="s">
        <v>1084</v>
      </c>
      <c r="AJ173" s="5" t="s">
        <v>1089</v>
      </c>
      <c r="AK173" s="5" t="s">
        <v>1093</v>
      </c>
      <c r="AL173" s="5">
        <v>1643</v>
      </c>
      <c r="AM173" s="5">
        <v>2970</v>
      </c>
      <c r="AN173" s="9">
        <v>270</v>
      </c>
      <c r="AO173" s="9">
        <v>341</v>
      </c>
      <c r="AP173" s="9">
        <v>126.29629629629601</v>
      </c>
      <c r="AQ173" s="6" t="s">
        <v>1454</v>
      </c>
      <c r="AR173" s="152">
        <v>300</v>
      </c>
      <c r="AS173" s="152">
        <f t="shared" si="76"/>
        <v>30</v>
      </c>
      <c r="AT173" s="215">
        <f t="shared" si="77"/>
        <v>0.11111111111111116</v>
      </c>
      <c r="AU173" s="381"/>
      <c r="AW173" s="1"/>
      <c r="AX173" s="1"/>
      <c r="AZ173" s="321" t="str">
        <f t="shared" si="56"/>
        <v>Ok</v>
      </c>
      <c r="BA173" s="132" t="str">
        <f t="shared" si="57"/>
        <v>No Stock</v>
      </c>
      <c r="BB173" s="132" t="str">
        <f t="shared" si="58"/>
        <v>NO</v>
      </c>
      <c r="BC173" s="132" t="str">
        <f t="shared" si="59"/>
        <v>NO</v>
      </c>
      <c r="BD173" s="393" t="str">
        <f t="shared" si="60"/>
        <v>N/A o problema por ser Stock</v>
      </c>
      <c r="BE173" s="384">
        <f>VLOOKUP(B173,[1]Gastos!$A$11:$R$4776,17,FALSE)</f>
        <v>38495902000</v>
      </c>
      <c r="BF173" s="384">
        <f t="shared" si="61"/>
        <v>38495902000</v>
      </c>
      <c r="BG173" s="425"/>
    </row>
    <row r="174" spans="1:63" s="1" customFormat="1" ht="20.100000000000001" hidden="1" customHeight="1" x14ac:dyDescent="0.25">
      <c r="A174" s="14" t="str">
        <f t="shared" si="53"/>
        <v>0119-0101</v>
      </c>
      <c r="B174" s="14" t="str">
        <f t="shared" si="54"/>
        <v>0119-0104</v>
      </c>
      <c r="C174" s="1" t="s">
        <v>1626</v>
      </c>
      <c r="D174" s="5" t="s">
        <v>22</v>
      </c>
      <c r="E174" s="6" t="s">
        <v>64</v>
      </c>
      <c r="F174" s="358" t="str">
        <f>VLOOKUP($B174,'producto-objetivo'!$A:$G,4,0)</f>
        <v>01</v>
      </c>
      <c r="G174" s="6" t="str">
        <f>VLOOKUP($B174,'producto-objetivo'!$A:$G,5,0)</f>
        <v>Incrementar las oportunidades y capacidades de los agentes del sector cultural del distrito capital.</v>
      </c>
      <c r="H174" s="6" t="str">
        <f>_xlfn.XLOOKUP($A174,'indicador-objetivo'!$A:$A,'indicador-objetivo'!F:F,"DATO NO ENCONTRADO",0)</f>
        <v>1</v>
      </c>
      <c r="I174" s="6" t="str">
        <f>_xlfn.XLOOKUP($A174,'indicador-objetivo'!$A:$A,'indicador-objetivo'!G:G,"DATO NO ENCONTRADO",0)</f>
        <v>Porcentaje de la población que realiza prácticas culturales</v>
      </c>
      <c r="J174" s="6" t="str">
        <f>_xlfn.XLOOKUP($A174,'indicador-objetivo'!$A:$A,'indicador-objetivo'!H:H,"DATO NO ENCONTRADO",0)</f>
        <v>Flujo</v>
      </c>
      <c r="K174" s="6" t="str">
        <f>_xlfn.XLOOKUP($A174,'indicador-objetivo'!$A:$A,'indicador-objetivo'!I:I,"DATO NO ENCONTRADO",0)</f>
        <v>Bienal</v>
      </c>
      <c r="L174" s="6" t="str">
        <f>_xlfn.XLOOKUP($A174,'indicador-objetivo'!$A:$A,'indicador-objetivo'!J:J,"DATO NO ENCONTRADO",0)</f>
        <v>%</v>
      </c>
      <c r="M174" s="6">
        <f>_xlfn.XLOOKUP($A174,'indicador-objetivo'!$A:$A,'indicador-objetivo'!K:K,"DATO NO ENCONTRADO",0)</f>
        <v>11</v>
      </c>
      <c r="N174" s="6">
        <f>_xlfn.XLOOKUP($A174,'indicador-objetivo'!$A:$A,'indicador-objetivo'!L:L,"DATO NO ENCONTRADO",0)</f>
        <v>19</v>
      </c>
      <c r="O174" s="6">
        <f>_xlfn.XLOOKUP($A174,'indicador-objetivo'!$A:$A,'indicador-objetivo'!M:M,"DATO NO ENCONTRADO",0)</f>
        <v>11</v>
      </c>
      <c r="P174" s="145"/>
      <c r="Q174" s="342" t="s">
        <v>460</v>
      </c>
      <c r="R174" s="6" t="s">
        <v>179</v>
      </c>
      <c r="S174" s="9">
        <v>3357.8249999999998</v>
      </c>
      <c r="T174" s="9">
        <v>3357.8249999999998</v>
      </c>
      <c r="U174" s="9">
        <v>3158.9946479999999</v>
      </c>
      <c r="V174" s="9">
        <v>3008.224858</v>
      </c>
      <c r="W174" s="7" t="s">
        <v>515</v>
      </c>
      <c r="X174" s="7" t="s">
        <v>515</v>
      </c>
      <c r="Y174" s="7" t="s">
        <v>515</v>
      </c>
      <c r="Z174" s="7" t="s">
        <v>515</v>
      </c>
      <c r="AA174" s="7" t="s">
        <v>515</v>
      </c>
      <c r="AB174" s="7" t="s">
        <v>515</v>
      </c>
      <c r="AC174" s="9">
        <v>5125</v>
      </c>
      <c r="AD174" s="239">
        <f t="shared" si="74"/>
        <v>1767.1750000000002</v>
      </c>
      <c r="AE174" s="254">
        <f t="shared" si="75"/>
        <v>0.52628561643325678</v>
      </c>
      <c r="AF174" s="370">
        <f t="shared" si="55"/>
        <v>10780448000</v>
      </c>
      <c r="AG174" s="7">
        <v>4</v>
      </c>
      <c r="AH174" s="6" t="s">
        <v>642</v>
      </c>
      <c r="AI174" s="5" t="s">
        <v>1084</v>
      </c>
      <c r="AJ174" s="5" t="s">
        <v>1091</v>
      </c>
      <c r="AK174" s="5" t="s">
        <v>1093</v>
      </c>
      <c r="AL174" s="5">
        <v>859</v>
      </c>
      <c r="AM174" s="5">
        <v>1000</v>
      </c>
      <c r="AN174" s="9">
        <v>100</v>
      </c>
      <c r="AO174" s="9">
        <v>114</v>
      </c>
      <c r="AP174" s="9">
        <v>114</v>
      </c>
      <c r="AQ174" s="6" t="s">
        <v>1187</v>
      </c>
      <c r="AR174" s="152">
        <v>100</v>
      </c>
      <c r="AS174" s="152">
        <f t="shared" si="76"/>
        <v>0</v>
      </c>
      <c r="AT174" s="215">
        <f t="shared" si="77"/>
        <v>0</v>
      </c>
      <c r="AU174" s="381"/>
      <c r="AZ174" s="321" t="str">
        <f t="shared" si="56"/>
        <v>Ok</v>
      </c>
      <c r="BA174" s="132" t="str">
        <f t="shared" si="57"/>
        <v>No Stock</v>
      </c>
      <c r="BB174" s="132" t="str">
        <f t="shared" si="58"/>
        <v>NO</v>
      </c>
      <c r="BC174" s="132" t="str">
        <f t="shared" si="59"/>
        <v>NO</v>
      </c>
      <c r="BD174" s="393" t="str">
        <f t="shared" si="60"/>
        <v>N/A o problema por ser Stock</v>
      </c>
      <c r="BE174" s="384">
        <f>VLOOKUP(B174,[1]Gastos!$A$11:$R$4776,17,FALSE)</f>
        <v>10780448000</v>
      </c>
      <c r="BF174" s="384">
        <f t="shared" si="61"/>
        <v>10780448000</v>
      </c>
      <c r="BG174" s="425"/>
    </row>
    <row r="175" spans="1:63" s="1" customFormat="1" ht="20.100000000000001" hidden="1" customHeight="1" x14ac:dyDescent="0.25">
      <c r="A175" s="14" t="str">
        <f t="shared" si="53"/>
        <v>0120-0101</v>
      </c>
      <c r="B175" s="14" t="str">
        <f t="shared" si="54"/>
        <v>0120-0101</v>
      </c>
      <c r="C175" s="1" t="s">
        <v>1595</v>
      </c>
      <c r="D175" s="5" t="s">
        <v>23</v>
      </c>
      <c r="E175" s="6" t="s">
        <v>65</v>
      </c>
      <c r="F175" s="358" t="str">
        <f>VLOOKUP($B175,'producto-objetivo'!$A:$G,4,0)</f>
        <v>01</v>
      </c>
      <c r="G175" s="6" t="str">
        <f>VLOOKUP($B175,'producto-objetivo'!$A:$G,5,0)</f>
        <v>Formular y viabilizar un modelo de ordenamiento territorial del Distrito Capital para mejorar la calidad de vida y construir una ciudad equitativa, sostenible y competitiva</v>
      </c>
      <c r="H175" s="6" t="str">
        <f>_xlfn.XLOOKUP($A175,'indicador-objetivo'!$A:$A,'indicador-objetivo'!F:F,"DATO NO ENCONTRADO",0)</f>
        <v>2</v>
      </c>
      <c r="I175" s="6" t="str">
        <f>_xlfn.XLOOKUP($A175,'indicador-objetivo'!$A:$A,'indicador-objetivo'!G:G,"DATO NO ENCONTRADO",0)</f>
        <v>Porcentaje de avance en la concreción y viabilización del modelo de ordenamiento territorial</v>
      </c>
      <c r="J175" s="6" t="str">
        <f>_xlfn.XLOOKUP($A175,'indicador-objetivo'!$A:$A,'indicador-objetivo'!H:H,"DATO NO ENCONTRADO",0)</f>
        <v>Stock</v>
      </c>
      <c r="K175" s="6" t="str">
        <f>_xlfn.XLOOKUP($A175,'indicador-objetivo'!$A:$A,'indicador-objetivo'!I:I,"DATO NO ENCONTRADO",0)</f>
        <v>Anual</v>
      </c>
      <c r="L175" s="6" t="str">
        <f>_xlfn.XLOOKUP($A175,'indicador-objetivo'!$A:$A,'indicador-objetivo'!J:J,"DATO NO ENCONTRADO",0)</f>
        <v>%</v>
      </c>
      <c r="M175" s="6">
        <f>_xlfn.XLOOKUP($A175,'indicador-objetivo'!$A:$A,'indicador-objetivo'!K:K,"DATO NO ENCONTRADO",0)</f>
        <v>100</v>
      </c>
      <c r="N175" s="6">
        <f>_xlfn.XLOOKUP($A175,'indicador-objetivo'!$A:$A,'indicador-objetivo'!L:L,"DATO NO ENCONTRADO",0)</f>
        <v>100</v>
      </c>
      <c r="O175" s="6">
        <f>_xlfn.XLOOKUP($A175,'indicador-objetivo'!$A:$A,'indicador-objetivo'!M:M,"DATO NO ENCONTRADO",0)</f>
        <v>100</v>
      </c>
      <c r="P175" s="145"/>
      <c r="Q175" s="342" t="s">
        <v>462</v>
      </c>
      <c r="R175" s="6" t="s">
        <v>188</v>
      </c>
      <c r="S175" s="8">
        <v>15500</v>
      </c>
      <c r="T175" s="9">
        <v>15500</v>
      </c>
      <c r="U175" s="9">
        <v>5594.2646519999998</v>
      </c>
      <c r="V175" s="9">
        <v>3166.927533</v>
      </c>
      <c r="W175" s="7" t="s">
        <v>516</v>
      </c>
      <c r="X175" s="7" t="s">
        <v>515</v>
      </c>
      <c r="Y175" s="7" t="s">
        <v>515</v>
      </c>
      <c r="Z175" s="7" t="s">
        <v>515</v>
      </c>
      <c r="AA175" s="7" t="s">
        <v>515</v>
      </c>
      <c r="AB175" s="7" t="s">
        <v>515</v>
      </c>
      <c r="AC175" s="9"/>
      <c r="AD175" s="142"/>
      <c r="AE175" s="142"/>
      <c r="AF175" s="370">
        <f t="shared" si="55"/>
        <v>0</v>
      </c>
      <c r="AG175" s="7">
        <v>1</v>
      </c>
      <c r="AH175" s="6" t="s">
        <v>659</v>
      </c>
      <c r="AI175" s="5" t="s">
        <v>1085</v>
      </c>
      <c r="AJ175" s="5" t="s">
        <v>1089</v>
      </c>
      <c r="AK175" s="5" t="s">
        <v>1094</v>
      </c>
      <c r="AL175" s="5">
        <v>100</v>
      </c>
      <c r="AM175" s="5">
        <v>100</v>
      </c>
      <c r="AN175" s="9">
        <v>100</v>
      </c>
      <c r="AO175" s="9">
        <v>100</v>
      </c>
      <c r="AP175" s="9">
        <v>100</v>
      </c>
      <c r="AQ175" s="6" t="s">
        <v>1201</v>
      </c>
      <c r="AR175" s="152">
        <v>100</v>
      </c>
      <c r="AS175" s="152">
        <f t="shared" si="76"/>
        <v>0</v>
      </c>
      <c r="AT175" s="152"/>
      <c r="AU175" s="378"/>
      <c r="AZ175" s="321" t="str">
        <f t="shared" si="56"/>
        <v>Falta diligenciar presupuesto asignado</v>
      </c>
      <c r="BA175" s="132" t="str">
        <f t="shared" si="57"/>
        <v>Es Sotock</v>
      </c>
      <c r="BB175" s="132" t="str">
        <f t="shared" si="58"/>
        <v>OK</v>
      </c>
      <c r="BC175" s="132" t="str">
        <f t="shared" si="59"/>
        <v>OK</v>
      </c>
      <c r="BD175" s="393" t="str">
        <f t="shared" si="60"/>
        <v>Stock OK</v>
      </c>
      <c r="BE175" s="384" t="e">
        <f>VLOOKUP(B175,[1]Gastos!$A$11:$R$4776,17,FALSE)</f>
        <v>#N/A</v>
      </c>
      <c r="BF175" s="384">
        <f t="shared" si="61"/>
        <v>0</v>
      </c>
      <c r="BG175" s="425"/>
      <c r="BJ175" s="1" t="str">
        <f t="shared" ref="BJ175" si="78">IF(AND(BB175="OK",BC175="OK",AI175&lt;&gt;"Stock"),"N/A","Ok")</f>
        <v>Ok</v>
      </c>
      <c r="BK175" s="1" t="str">
        <f>IF(AR175&lt;AN175,"la meta 2025 es menor que la meta 2024","meta 2025 mayor o igual a meta 2024")</f>
        <v>meta 2025 mayor o igual a meta 2024</v>
      </c>
    </row>
    <row r="176" spans="1:63" s="1" customFormat="1" ht="20.100000000000001" hidden="1" customHeight="1" x14ac:dyDescent="0.25">
      <c r="A176" s="14" t="str">
        <f t="shared" si="53"/>
        <v>0120-0101</v>
      </c>
      <c r="B176" s="14" t="str">
        <f t="shared" si="54"/>
        <v>0120-0101</v>
      </c>
      <c r="C176" s="1" t="s">
        <v>1595</v>
      </c>
      <c r="D176" s="5" t="s">
        <v>23</v>
      </c>
      <c r="E176" s="6" t="s">
        <v>65</v>
      </c>
      <c r="F176" s="358" t="str">
        <f>VLOOKUP($B176,'producto-objetivo'!$A:$G,4,0)</f>
        <v>01</v>
      </c>
      <c r="G176" s="6" t="str">
        <f>VLOOKUP($B176,'producto-objetivo'!$A:$G,5,0)</f>
        <v>Formular y viabilizar un modelo de ordenamiento territorial del Distrito Capital para mejorar la calidad de vida y construir una ciudad equitativa, sostenible y competitiva</v>
      </c>
      <c r="H176" s="6" t="str">
        <f>_xlfn.XLOOKUP($A176,'indicador-objetivo'!$A:$A,'indicador-objetivo'!F:F,"DATO NO ENCONTRADO",0)</f>
        <v>2</v>
      </c>
      <c r="I176" s="6" t="str">
        <f>_xlfn.XLOOKUP($A176,'indicador-objetivo'!$A:$A,'indicador-objetivo'!G:G,"DATO NO ENCONTRADO",0)</f>
        <v>Porcentaje de avance en la concreción y viabilización del modelo de ordenamiento territorial</v>
      </c>
      <c r="J176" s="6" t="str">
        <f>_xlfn.XLOOKUP($A176,'indicador-objetivo'!$A:$A,'indicador-objetivo'!H:H,"DATO NO ENCONTRADO",0)</f>
        <v>Stock</v>
      </c>
      <c r="K176" s="6" t="str">
        <f>_xlfn.XLOOKUP($A176,'indicador-objetivo'!$A:$A,'indicador-objetivo'!I:I,"DATO NO ENCONTRADO",0)</f>
        <v>Anual</v>
      </c>
      <c r="L176" s="6" t="str">
        <f>_xlfn.XLOOKUP($A176,'indicador-objetivo'!$A:$A,'indicador-objetivo'!J:J,"DATO NO ENCONTRADO",0)</f>
        <v>%</v>
      </c>
      <c r="M176" s="6">
        <f>_xlfn.XLOOKUP($A176,'indicador-objetivo'!$A:$A,'indicador-objetivo'!K:K,"DATO NO ENCONTRADO",0)</f>
        <v>100</v>
      </c>
      <c r="N176" s="6">
        <f>_xlfn.XLOOKUP($A176,'indicador-objetivo'!$A:$A,'indicador-objetivo'!L:L,"DATO NO ENCONTRADO",0)</f>
        <v>100</v>
      </c>
      <c r="O176" s="6">
        <f>_xlfn.XLOOKUP($A176,'indicador-objetivo'!$A:$A,'indicador-objetivo'!M:M,"DATO NO ENCONTRADO",0)</f>
        <v>100</v>
      </c>
      <c r="P176" s="145"/>
      <c r="Q176" s="342" t="s">
        <v>462</v>
      </c>
      <c r="R176" s="6" t="s">
        <v>188</v>
      </c>
      <c r="S176" s="8">
        <v>0</v>
      </c>
      <c r="T176" s="9">
        <v>0</v>
      </c>
      <c r="U176" s="9">
        <v>0</v>
      </c>
      <c r="V176" s="9">
        <v>0</v>
      </c>
      <c r="W176" s="7">
        <v>0</v>
      </c>
      <c r="X176" s="7">
        <v>0</v>
      </c>
      <c r="Y176" s="7">
        <v>0</v>
      </c>
      <c r="Z176" s="7">
        <v>0</v>
      </c>
      <c r="AA176" s="7">
        <v>0</v>
      </c>
      <c r="AB176" s="7">
        <v>0</v>
      </c>
      <c r="AC176" s="9"/>
      <c r="AD176" s="142"/>
      <c r="AE176" s="142"/>
      <c r="AF176" s="370">
        <f t="shared" si="55"/>
        <v>0</v>
      </c>
      <c r="AG176" s="7">
        <v>2</v>
      </c>
      <c r="AH176" s="6" t="s">
        <v>660</v>
      </c>
      <c r="AI176" s="5" t="s">
        <v>1084</v>
      </c>
      <c r="AJ176" s="5" t="s">
        <v>1089</v>
      </c>
      <c r="AK176" s="5" t="s">
        <v>1093</v>
      </c>
      <c r="AL176" s="5">
        <v>364.98</v>
      </c>
      <c r="AM176" s="5">
        <v>4531.74</v>
      </c>
      <c r="AN176" s="111">
        <v>285.89</v>
      </c>
      <c r="AO176" s="9">
        <v>37.049999999999997</v>
      </c>
      <c r="AP176" s="9">
        <v>12.964064522901401</v>
      </c>
      <c r="AQ176" s="6" t="s">
        <v>1202</v>
      </c>
      <c r="AR176" s="152">
        <v>781.45</v>
      </c>
      <c r="AS176" s="152">
        <f t="shared" si="76"/>
        <v>495.56000000000006</v>
      </c>
      <c r="AT176" s="152"/>
      <c r="AU176" s="378"/>
      <c r="AZ176" s="321" t="str">
        <f t="shared" si="56"/>
        <v>Falta diligenciar presupuesto asignado</v>
      </c>
      <c r="BA176" s="132" t="str">
        <f t="shared" si="57"/>
        <v>No Stock</v>
      </c>
      <c r="BB176" s="132" t="str">
        <f t="shared" si="58"/>
        <v>NO</v>
      </c>
      <c r="BC176" s="132" t="str">
        <f t="shared" si="59"/>
        <v>NO</v>
      </c>
      <c r="BD176" s="393" t="str">
        <f t="shared" si="60"/>
        <v>N/A o problema por ser Stock</v>
      </c>
      <c r="BE176" s="384" t="e">
        <f>VLOOKUP(B176,[1]Gastos!$A$11:$R$4776,17,FALSE)</f>
        <v>#N/A</v>
      </c>
      <c r="BF176" s="384">
        <f t="shared" si="61"/>
        <v>0</v>
      </c>
      <c r="BG176" s="425"/>
    </row>
    <row r="177" spans="1:63" s="1" customFormat="1" ht="20.100000000000001" hidden="1" customHeight="1" x14ac:dyDescent="0.25">
      <c r="A177" s="14" t="str">
        <f t="shared" si="53"/>
        <v>0120-0102</v>
      </c>
      <c r="B177" s="14" t="str">
        <f t="shared" si="54"/>
        <v>0120-0102</v>
      </c>
      <c r="C177" s="1" t="s">
        <v>1595</v>
      </c>
      <c r="D177" s="5" t="s">
        <v>23</v>
      </c>
      <c r="E177" s="6" t="s">
        <v>65</v>
      </c>
      <c r="F177" s="358" t="str">
        <f>VLOOKUP($B177,'producto-objetivo'!$A:$G,4,0)</f>
        <v>02</v>
      </c>
      <c r="G177" s="6" t="str">
        <f>VLOOKUP($B177,'producto-objetivo'!$A:$G,5,0)</f>
        <v>Producir información y estudios estratégicos de Bogotá Región como insumo para la toma de decisiones, la orientación del gasto público y la ciudadanía en general</v>
      </c>
      <c r="H177" s="6" t="str">
        <f>_xlfn.XLOOKUP($A177,'indicador-objetivo'!$A:$A,'indicador-objetivo'!F:F,"DATO NO ENCONTRADO",0)</f>
        <v>5</v>
      </c>
      <c r="I177" s="6" t="str">
        <f>_xlfn.XLOOKUP($A177,'indicador-objetivo'!$A:$A,'indicador-objetivo'!G:G,"DATO NO ENCONTRADO",0)</f>
        <v>Número de estudios de ciudad elaborados y difundidos</v>
      </c>
      <c r="J177" s="6" t="str">
        <f>_xlfn.XLOOKUP($A177,'indicador-objetivo'!$A:$A,'indicador-objetivo'!H:H,"DATO NO ENCONTRADO",0)</f>
        <v>Acumulado</v>
      </c>
      <c r="K177" s="6" t="str">
        <f>_xlfn.XLOOKUP($A177,'indicador-objetivo'!$A:$A,'indicador-objetivo'!I:I,"DATO NO ENCONTRADO",0)</f>
        <v>Mensual</v>
      </c>
      <c r="L177" s="6" t="str">
        <f>_xlfn.XLOOKUP($A177,'indicador-objetivo'!$A:$A,'indicador-objetivo'!J:J,"DATO NO ENCONTRADO",0)</f>
        <v>VAL</v>
      </c>
      <c r="M177" s="6">
        <f>_xlfn.XLOOKUP($A177,'indicador-objetivo'!$A:$A,'indicador-objetivo'!K:K,"DATO NO ENCONTRADO",0)</f>
        <v>4</v>
      </c>
      <c r="N177" s="6">
        <f>_xlfn.XLOOKUP($A177,'indicador-objetivo'!$A:$A,'indicador-objetivo'!L:L,"DATO NO ENCONTRADO",0)</f>
        <v>20</v>
      </c>
      <c r="O177" s="6">
        <f>_xlfn.XLOOKUP($A177,'indicador-objetivo'!$A:$A,'indicador-objetivo'!M:M,"DATO NO ENCONTRADO",0)</f>
        <v>2</v>
      </c>
      <c r="P177" s="145"/>
      <c r="Q177" s="348" t="s">
        <v>461</v>
      </c>
      <c r="R177" s="6" t="s">
        <v>186</v>
      </c>
      <c r="S177" s="8">
        <v>24986.695</v>
      </c>
      <c r="T177" s="9">
        <v>24986.695</v>
      </c>
      <c r="U177" s="9">
        <v>3358.3214840000001</v>
      </c>
      <c r="V177" s="9">
        <v>1942.490029</v>
      </c>
      <c r="W177" s="7" t="s">
        <v>516</v>
      </c>
      <c r="X177" s="7" t="s">
        <v>516</v>
      </c>
      <c r="Y177" s="7" t="s">
        <v>516</v>
      </c>
      <c r="Z177" s="7" t="s">
        <v>515</v>
      </c>
      <c r="AA177" s="7" t="s">
        <v>515</v>
      </c>
      <c r="AB177" s="7" t="s">
        <v>515</v>
      </c>
      <c r="AC177" s="9"/>
      <c r="AD177" s="142"/>
      <c r="AE177" s="142"/>
      <c r="AF177" s="370">
        <f t="shared" si="55"/>
        <v>0</v>
      </c>
      <c r="AG177" s="7">
        <v>3</v>
      </c>
      <c r="AH177" s="6" t="s">
        <v>650</v>
      </c>
      <c r="AI177" s="5" t="s">
        <v>1085</v>
      </c>
      <c r="AJ177" s="5" t="s">
        <v>1089</v>
      </c>
      <c r="AK177" s="5" t="s">
        <v>1093</v>
      </c>
      <c r="AL177" s="5">
        <v>1</v>
      </c>
      <c r="AM177" s="5">
        <v>1</v>
      </c>
      <c r="AN177" s="9">
        <v>1</v>
      </c>
      <c r="AO177" s="9">
        <v>1</v>
      </c>
      <c r="AP177" s="9">
        <v>100</v>
      </c>
      <c r="AQ177" s="6" t="s">
        <v>1192</v>
      </c>
      <c r="AR177" s="152">
        <v>1</v>
      </c>
      <c r="AS177" s="152">
        <f t="shared" si="76"/>
        <v>0</v>
      </c>
      <c r="AT177" s="152"/>
      <c r="AU177" s="378"/>
      <c r="AZ177" s="321" t="str">
        <f t="shared" si="56"/>
        <v>Falta diligenciar presupuesto asignado</v>
      </c>
      <c r="BA177" s="132" t="str">
        <f t="shared" si="57"/>
        <v>Es Sotock</v>
      </c>
      <c r="BB177" s="132" t="str">
        <f t="shared" si="58"/>
        <v>OK</v>
      </c>
      <c r="BC177" s="132" t="str">
        <f t="shared" si="59"/>
        <v>OK</v>
      </c>
      <c r="BD177" s="393" t="str">
        <f t="shared" si="60"/>
        <v>Stock OK</v>
      </c>
      <c r="BE177" s="384">
        <f>VLOOKUP(B177,[1]Gastos!$A$11:$R$4776,17,FALSE)</f>
        <v>80722996000</v>
      </c>
      <c r="BF177" s="384">
        <f t="shared" si="61"/>
        <v>80722996000</v>
      </c>
      <c r="BG177" s="425"/>
    </row>
    <row r="178" spans="1:63" s="1" customFormat="1" ht="20.100000000000001" hidden="1" customHeight="1" x14ac:dyDescent="0.25">
      <c r="A178" s="14" t="str">
        <f t="shared" si="53"/>
        <v>0120-0102</v>
      </c>
      <c r="B178" s="14" t="str">
        <f t="shared" si="54"/>
        <v>0120-0102</v>
      </c>
      <c r="C178" s="1" t="s">
        <v>1595</v>
      </c>
      <c r="D178" s="5" t="s">
        <v>23</v>
      </c>
      <c r="E178" s="6" t="s">
        <v>65</v>
      </c>
      <c r="F178" s="358" t="str">
        <f>VLOOKUP($B178,'producto-objetivo'!$A:$G,4,0)</f>
        <v>02</v>
      </c>
      <c r="G178" s="6" t="str">
        <f>VLOOKUP($B178,'producto-objetivo'!$A:$G,5,0)</f>
        <v>Producir información y estudios estratégicos de Bogotá Región como insumo para la toma de decisiones, la orientación del gasto público y la ciudadanía en general</v>
      </c>
      <c r="H178" s="6" t="str">
        <f>_xlfn.XLOOKUP($A178,'indicador-objetivo'!$A:$A,'indicador-objetivo'!F:F,"DATO NO ENCONTRADO",0)</f>
        <v>5</v>
      </c>
      <c r="I178" s="6" t="str">
        <f>_xlfn.XLOOKUP($A178,'indicador-objetivo'!$A:$A,'indicador-objetivo'!G:G,"DATO NO ENCONTRADO",0)</f>
        <v>Número de estudios de ciudad elaborados y difundidos</v>
      </c>
      <c r="J178" s="6" t="str">
        <f>_xlfn.XLOOKUP($A178,'indicador-objetivo'!$A:$A,'indicador-objetivo'!H:H,"DATO NO ENCONTRADO",0)</f>
        <v>Acumulado</v>
      </c>
      <c r="K178" s="6" t="str">
        <f>_xlfn.XLOOKUP($A178,'indicador-objetivo'!$A:$A,'indicador-objetivo'!I:I,"DATO NO ENCONTRADO",0)</f>
        <v>Mensual</v>
      </c>
      <c r="L178" s="6" t="str">
        <f>_xlfn.XLOOKUP($A178,'indicador-objetivo'!$A:$A,'indicador-objetivo'!J:J,"DATO NO ENCONTRADO",0)</f>
        <v>VAL</v>
      </c>
      <c r="M178" s="6">
        <f>_xlfn.XLOOKUP($A178,'indicador-objetivo'!$A:$A,'indicador-objetivo'!K:K,"DATO NO ENCONTRADO",0)</f>
        <v>4</v>
      </c>
      <c r="N178" s="6">
        <f>_xlfn.XLOOKUP($A178,'indicador-objetivo'!$A:$A,'indicador-objetivo'!L:L,"DATO NO ENCONTRADO",0)</f>
        <v>20</v>
      </c>
      <c r="O178" s="6">
        <f>_xlfn.XLOOKUP($A178,'indicador-objetivo'!$A:$A,'indicador-objetivo'!M:M,"DATO NO ENCONTRADO",0)</f>
        <v>2</v>
      </c>
      <c r="P178" s="145"/>
      <c r="Q178" s="342" t="s">
        <v>461</v>
      </c>
      <c r="R178" s="6" t="s">
        <v>186</v>
      </c>
      <c r="S178" s="8">
        <v>0</v>
      </c>
      <c r="T178" s="9">
        <v>0</v>
      </c>
      <c r="U178" s="9">
        <v>0</v>
      </c>
      <c r="V178" s="9">
        <v>0</v>
      </c>
      <c r="W178" s="7">
        <v>0</v>
      </c>
      <c r="X178" s="7">
        <v>0</v>
      </c>
      <c r="Y178" s="7">
        <v>0</v>
      </c>
      <c r="Z178" s="7">
        <v>0</v>
      </c>
      <c r="AA178" s="7">
        <v>0</v>
      </c>
      <c r="AB178" s="7">
        <v>0</v>
      </c>
      <c r="AC178" s="9"/>
      <c r="AD178" s="142"/>
      <c r="AE178" s="142"/>
      <c r="AF178" s="370">
        <f t="shared" si="55"/>
        <v>0</v>
      </c>
      <c r="AG178" s="7">
        <v>4</v>
      </c>
      <c r="AH178" s="6" t="s">
        <v>651</v>
      </c>
      <c r="AI178" s="5" t="s">
        <v>1085</v>
      </c>
      <c r="AJ178" s="5" t="s">
        <v>1089</v>
      </c>
      <c r="AK178" s="5" t="s">
        <v>1093</v>
      </c>
      <c r="AL178" s="5">
        <v>1</v>
      </c>
      <c r="AM178" s="5">
        <v>1</v>
      </c>
      <c r="AN178" s="9">
        <v>1</v>
      </c>
      <c r="AO178" s="9">
        <v>1</v>
      </c>
      <c r="AP178" s="9">
        <v>100</v>
      </c>
      <c r="AQ178" s="6" t="s">
        <v>1193</v>
      </c>
      <c r="AR178" s="152">
        <v>1</v>
      </c>
      <c r="AS178" s="152">
        <f t="shared" si="76"/>
        <v>0</v>
      </c>
      <c r="AT178" s="152"/>
      <c r="AU178" s="378"/>
      <c r="AZ178" s="321" t="str">
        <f t="shared" si="56"/>
        <v>Falta diligenciar presupuesto asignado</v>
      </c>
      <c r="BA178" s="132" t="str">
        <f t="shared" si="57"/>
        <v>Es Sotock</v>
      </c>
      <c r="BB178" s="132" t="str">
        <f t="shared" si="58"/>
        <v>OK</v>
      </c>
      <c r="BC178" s="132" t="str">
        <f t="shared" si="59"/>
        <v>OK</v>
      </c>
      <c r="BD178" s="393" t="str">
        <f t="shared" si="60"/>
        <v>Stock OK</v>
      </c>
      <c r="BE178" s="384">
        <f>VLOOKUP(B178,[1]Gastos!$A$11:$R$4776,17,FALSE)</f>
        <v>80722996000</v>
      </c>
      <c r="BF178" s="384">
        <f t="shared" si="61"/>
        <v>80722996000</v>
      </c>
      <c r="BG178" s="425"/>
    </row>
    <row r="179" spans="1:63" s="1" customFormat="1" ht="20.100000000000001" hidden="1" customHeight="1" x14ac:dyDescent="0.25">
      <c r="A179" s="14" t="str">
        <f t="shared" si="53"/>
        <v>0120-0102</v>
      </c>
      <c r="B179" s="14" t="str">
        <f t="shared" si="54"/>
        <v>0120-0102</v>
      </c>
      <c r="C179" s="1" t="s">
        <v>1595</v>
      </c>
      <c r="D179" s="5" t="s">
        <v>23</v>
      </c>
      <c r="E179" s="6" t="s">
        <v>65</v>
      </c>
      <c r="F179" s="358" t="str">
        <f>VLOOKUP($B179,'producto-objetivo'!$A:$G,4,0)</f>
        <v>02</v>
      </c>
      <c r="G179" s="6" t="str">
        <f>VLOOKUP($B179,'producto-objetivo'!$A:$G,5,0)</f>
        <v>Producir información y estudios estratégicos de Bogotá Región como insumo para la toma de decisiones, la orientación del gasto público y la ciudadanía en general</v>
      </c>
      <c r="H179" s="6" t="str">
        <f>_xlfn.XLOOKUP($A179,'indicador-objetivo'!$A:$A,'indicador-objetivo'!F:F,"DATO NO ENCONTRADO",0)</f>
        <v>5</v>
      </c>
      <c r="I179" s="6" t="str">
        <f>_xlfn.XLOOKUP($A179,'indicador-objetivo'!$A:$A,'indicador-objetivo'!G:G,"DATO NO ENCONTRADO",0)</f>
        <v>Número de estudios de ciudad elaborados y difundidos</v>
      </c>
      <c r="J179" s="6" t="str">
        <f>_xlfn.XLOOKUP($A179,'indicador-objetivo'!$A:$A,'indicador-objetivo'!H:H,"DATO NO ENCONTRADO",0)</f>
        <v>Acumulado</v>
      </c>
      <c r="K179" s="6" t="str">
        <f>_xlfn.XLOOKUP($A179,'indicador-objetivo'!$A:$A,'indicador-objetivo'!I:I,"DATO NO ENCONTRADO",0)</f>
        <v>Mensual</v>
      </c>
      <c r="L179" s="6" t="str">
        <f>_xlfn.XLOOKUP($A179,'indicador-objetivo'!$A:$A,'indicador-objetivo'!J:J,"DATO NO ENCONTRADO",0)</f>
        <v>VAL</v>
      </c>
      <c r="M179" s="6">
        <f>_xlfn.XLOOKUP($A179,'indicador-objetivo'!$A:$A,'indicador-objetivo'!K:K,"DATO NO ENCONTRADO",0)</f>
        <v>4</v>
      </c>
      <c r="N179" s="6">
        <f>_xlfn.XLOOKUP($A179,'indicador-objetivo'!$A:$A,'indicador-objetivo'!L:L,"DATO NO ENCONTRADO",0)</f>
        <v>20</v>
      </c>
      <c r="O179" s="6">
        <f>_xlfn.XLOOKUP($A179,'indicador-objetivo'!$A:$A,'indicador-objetivo'!M:M,"DATO NO ENCONTRADO",0)</f>
        <v>2</v>
      </c>
      <c r="P179" s="145"/>
      <c r="Q179" s="342" t="s">
        <v>461</v>
      </c>
      <c r="R179" s="6" t="s">
        <v>186</v>
      </c>
      <c r="S179" s="8">
        <v>0</v>
      </c>
      <c r="T179" s="9">
        <v>0</v>
      </c>
      <c r="U179" s="9">
        <v>0</v>
      </c>
      <c r="V179" s="9">
        <v>0</v>
      </c>
      <c r="W179" s="7">
        <v>0</v>
      </c>
      <c r="X179" s="7">
        <v>0</v>
      </c>
      <c r="Y179" s="7">
        <v>0</v>
      </c>
      <c r="Z179" s="7">
        <v>0</v>
      </c>
      <c r="AA179" s="7">
        <v>0</v>
      </c>
      <c r="AB179" s="7">
        <v>0</v>
      </c>
      <c r="AC179" s="9"/>
      <c r="AD179" s="142"/>
      <c r="AE179" s="142"/>
      <c r="AF179" s="370">
        <f t="shared" si="55"/>
        <v>0</v>
      </c>
      <c r="AG179" s="7">
        <v>5</v>
      </c>
      <c r="AH179" s="6" t="s">
        <v>652</v>
      </c>
      <c r="AI179" s="5" t="s">
        <v>1085</v>
      </c>
      <c r="AJ179" s="5" t="s">
        <v>1089</v>
      </c>
      <c r="AK179" s="5" t="s">
        <v>1093</v>
      </c>
      <c r="AL179" s="5">
        <v>1</v>
      </c>
      <c r="AM179" s="5">
        <v>1</v>
      </c>
      <c r="AN179" s="9">
        <v>1</v>
      </c>
      <c r="AO179" s="9">
        <v>1</v>
      </c>
      <c r="AP179" s="9">
        <v>100</v>
      </c>
      <c r="AQ179" s="6" t="s">
        <v>1194</v>
      </c>
      <c r="AR179" s="152">
        <v>1</v>
      </c>
      <c r="AS179" s="152">
        <f t="shared" si="76"/>
        <v>0</v>
      </c>
      <c r="AT179" s="152"/>
      <c r="AU179" s="378"/>
      <c r="AZ179" s="321" t="str">
        <f t="shared" si="56"/>
        <v>Falta diligenciar presupuesto asignado</v>
      </c>
      <c r="BA179" s="132" t="str">
        <f t="shared" si="57"/>
        <v>Es Sotock</v>
      </c>
      <c r="BB179" s="132" t="str">
        <f t="shared" si="58"/>
        <v>OK</v>
      </c>
      <c r="BC179" s="132" t="str">
        <f t="shared" si="59"/>
        <v>OK</v>
      </c>
      <c r="BD179" s="393" t="str">
        <f t="shared" si="60"/>
        <v>Stock OK</v>
      </c>
      <c r="BE179" s="384">
        <f>VLOOKUP(B179,[1]Gastos!$A$11:$R$4776,17,FALSE)</f>
        <v>80722996000</v>
      </c>
      <c r="BF179" s="384">
        <f t="shared" si="61"/>
        <v>80722996000</v>
      </c>
      <c r="BG179" s="425"/>
    </row>
    <row r="180" spans="1:63" s="1" customFormat="1" ht="20.100000000000001" hidden="1" customHeight="1" x14ac:dyDescent="0.25">
      <c r="A180" s="14" t="str">
        <f t="shared" si="53"/>
        <v>0120-0102</v>
      </c>
      <c r="B180" s="14" t="str">
        <f t="shared" si="54"/>
        <v>0120-0102</v>
      </c>
      <c r="C180" s="1" t="s">
        <v>1595</v>
      </c>
      <c r="D180" s="5" t="s">
        <v>23</v>
      </c>
      <c r="E180" s="6" t="s">
        <v>65</v>
      </c>
      <c r="F180" s="358" t="str">
        <f>VLOOKUP($B180,'producto-objetivo'!$A:$G,4,0)</f>
        <v>02</v>
      </c>
      <c r="G180" s="6" t="str">
        <f>VLOOKUP($B180,'producto-objetivo'!$A:$G,5,0)</f>
        <v>Producir información y estudios estratégicos de Bogotá Región como insumo para la toma de decisiones, la orientación del gasto público y la ciudadanía en general</v>
      </c>
      <c r="H180" s="6" t="str">
        <f>_xlfn.XLOOKUP($A180,'indicador-objetivo'!$A:$A,'indicador-objetivo'!F:F,"DATO NO ENCONTRADO",0)</f>
        <v>5</v>
      </c>
      <c r="I180" s="6" t="str">
        <f>_xlfn.XLOOKUP($A180,'indicador-objetivo'!$A:$A,'indicador-objetivo'!G:G,"DATO NO ENCONTRADO",0)</f>
        <v>Número de estudios de ciudad elaborados y difundidos</v>
      </c>
      <c r="J180" s="6" t="str">
        <f>_xlfn.XLOOKUP($A180,'indicador-objetivo'!$A:$A,'indicador-objetivo'!H:H,"DATO NO ENCONTRADO",0)</f>
        <v>Acumulado</v>
      </c>
      <c r="K180" s="6" t="str">
        <f>_xlfn.XLOOKUP($A180,'indicador-objetivo'!$A:$A,'indicador-objetivo'!I:I,"DATO NO ENCONTRADO",0)</f>
        <v>Mensual</v>
      </c>
      <c r="L180" s="6" t="str">
        <f>_xlfn.XLOOKUP($A180,'indicador-objetivo'!$A:$A,'indicador-objetivo'!J:J,"DATO NO ENCONTRADO",0)</f>
        <v>VAL</v>
      </c>
      <c r="M180" s="6">
        <f>_xlfn.XLOOKUP($A180,'indicador-objetivo'!$A:$A,'indicador-objetivo'!K:K,"DATO NO ENCONTRADO",0)</f>
        <v>4</v>
      </c>
      <c r="N180" s="6">
        <f>_xlfn.XLOOKUP($A180,'indicador-objetivo'!$A:$A,'indicador-objetivo'!L:L,"DATO NO ENCONTRADO",0)</f>
        <v>20</v>
      </c>
      <c r="O180" s="6">
        <f>_xlfn.XLOOKUP($A180,'indicador-objetivo'!$A:$A,'indicador-objetivo'!M:M,"DATO NO ENCONTRADO",0)</f>
        <v>2</v>
      </c>
      <c r="P180" s="145"/>
      <c r="Q180" s="342" t="s">
        <v>461</v>
      </c>
      <c r="R180" s="6" t="s">
        <v>186</v>
      </c>
      <c r="S180" s="8">
        <v>0</v>
      </c>
      <c r="T180" s="9">
        <v>0</v>
      </c>
      <c r="U180" s="9">
        <v>0</v>
      </c>
      <c r="V180" s="9">
        <v>0</v>
      </c>
      <c r="W180" s="7">
        <v>0</v>
      </c>
      <c r="X180" s="7">
        <v>0</v>
      </c>
      <c r="Y180" s="7">
        <v>0</v>
      </c>
      <c r="Z180" s="7">
        <v>0</v>
      </c>
      <c r="AA180" s="7">
        <v>0</v>
      </c>
      <c r="AB180" s="7">
        <v>0</v>
      </c>
      <c r="AC180" s="9"/>
      <c r="AD180" s="142"/>
      <c r="AE180" s="142"/>
      <c r="AF180" s="370">
        <f t="shared" si="55"/>
        <v>0</v>
      </c>
      <c r="AG180" s="7">
        <v>6</v>
      </c>
      <c r="AH180" s="6" t="s">
        <v>653</v>
      </c>
      <c r="AI180" s="5" t="s">
        <v>1084</v>
      </c>
      <c r="AJ180" s="5" t="s">
        <v>1089</v>
      </c>
      <c r="AK180" s="5" t="s">
        <v>1093</v>
      </c>
      <c r="AL180" s="5">
        <v>1</v>
      </c>
      <c r="AM180" s="5">
        <v>20</v>
      </c>
      <c r="AN180" s="9">
        <v>2</v>
      </c>
      <c r="AO180" s="9">
        <v>1</v>
      </c>
      <c r="AP180" s="9">
        <v>50</v>
      </c>
      <c r="AQ180" s="6" t="s">
        <v>1195</v>
      </c>
      <c r="AR180" s="152">
        <v>2</v>
      </c>
      <c r="AS180" s="152">
        <f t="shared" si="76"/>
        <v>0</v>
      </c>
      <c r="AT180" s="152"/>
      <c r="AU180" s="378"/>
      <c r="AZ180" s="321" t="str">
        <f t="shared" si="56"/>
        <v>Falta diligenciar presupuesto asignado</v>
      </c>
      <c r="BA180" s="132" t="str">
        <f t="shared" si="57"/>
        <v>No Stock</v>
      </c>
      <c r="BB180" s="132" t="str">
        <f t="shared" si="58"/>
        <v>NO</v>
      </c>
      <c r="BC180" s="132" t="str">
        <f t="shared" si="59"/>
        <v>NO</v>
      </c>
      <c r="BD180" s="393" t="str">
        <f t="shared" si="60"/>
        <v>N/A o problema por ser Stock</v>
      </c>
      <c r="BE180" s="384">
        <f>VLOOKUP(B180,[1]Gastos!$A$11:$R$4776,17,FALSE)</f>
        <v>80722996000</v>
      </c>
      <c r="BF180" s="384">
        <f t="shared" si="61"/>
        <v>80722996000</v>
      </c>
      <c r="BG180" s="425"/>
    </row>
    <row r="181" spans="1:63" s="1" customFormat="1" ht="20.100000000000001" hidden="1" customHeight="1" x14ac:dyDescent="0.25">
      <c r="A181" s="14" t="str">
        <f t="shared" si="53"/>
        <v>0120-0102</v>
      </c>
      <c r="B181" s="14" t="str">
        <f t="shared" si="54"/>
        <v>0120-0102</v>
      </c>
      <c r="C181" s="1" t="s">
        <v>1595</v>
      </c>
      <c r="D181" s="5" t="s">
        <v>23</v>
      </c>
      <c r="E181" s="6" t="s">
        <v>65</v>
      </c>
      <c r="F181" s="358" t="str">
        <f>VLOOKUP($B181,'producto-objetivo'!$A:$G,4,0)</f>
        <v>02</v>
      </c>
      <c r="G181" s="6" t="str">
        <f>VLOOKUP($B181,'producto-objetivo'!$A:$G,5,0)</f>
        <v>Producir información y estudios estratégicos de Bogotá Región como insumo para la toma de decisiones, la orientación del gasto público y la ciudadanía en general</v>
      </c>
      <c r="H181" s="6" t="str">
        <f>_xlfn.XLOOKUP($A181,'indicador-objetivo'!$A:$A,'indicador-objetivo'!F:F,"DATO NO ENCONTRADO",0)</f>
        <v>5</v>
      </c>
      <c r="I181" s="6" t="str">
        <f>_xlfn.XLOOKUP($A181,'indicador-objetivo'!$A:$A,'indicador-objetivo'!G:G,"DATO NO ENCONTRADO",0)</f>
        <v>Número de estudios de ciudad elaborados y difundidos</v>
      </c>
      <c r="J181" s="6" t="str">
        <f>_xlfn.XLOOKUP($A181,'indicador-objetivo'!$A:$A,'indicador-objetivo'!H:H,"DATO NO ENCONTRADO",0)</f>
        <v>Acumulado</v>
      </c>
      <c r="K181" s="6" t="str">
        <f>_xlfn.XLOOKUP($A181,'indicador-objetivo'!$A:$A,'indicador-objetivo'!I:I,"DATO NO ENCONTRADO",0)</f>
        <v>Mensual</v>
      </c>
      <c r="L181" s="6" t="str">
        <f>_xlfn.XLOOKUP($A181,'indicador-objetivo'!$A:$A,'indicador-objetivo'!J:J,"DATO NO ENCONTRADO",0)</f>
        <v>VAL</v>
      </c>
      <c r="M181" s="6">
        <f>_xlfn.XLOOKUP($A181,'indicador-objetivo'!$A:$A,'indicador-objetivo'!K:K,"DATO NO ENCONTRADO",0)</f>
        <v>4</v>
      </c>
      <c r="N181" s="6">
        <f>_xlfn.XLOOKUP($A181,'indicador-objetivo'!$A:$A,'indicador-objetivo'!L:L,"DATO NO ENCONTRADO",0)</f>
        <v>20</v>
      </c>
      <c r="O181" s="6">
        <f>_xlfn.XLOOKUP($A181,'indicador-objetivo'!$A:$A,'indicador-objetivo'!M:M,"DATO NO ENCONTRADO",0)</f>
        <v>2</v>
      </c>
      <c r="P181" s="145"/>
      <c r="Q181" s="342" t="s">
        <v>461</v>
      </c>
      <c r="R181" s="6" t="s">
        <v>186</v>
      </c>
      <c r="S181" s="8">
        <v>0</v>
      </c>
      <c r="T181" s="9">
        <v>0</v>
      </c>
      <c r="U181" s="9">
        <v>0</v>
      </c>
      <c r="V181" s="9">
        <v>0</v>
      </c>
      <c r="W181" s="7">
        <v>0</v>
      </c>
      <c r="X181" s="7">
        <v>0</v>
      </c>
      <c r="Y181" s="7">
        <v>0</v>
      </c>
      <c r="Z181" s="7">
        <v>0</v>
      </c>
      <c r="AA181" s="7">
        <v>0</v>
      </c>
      <c r="AB181" s="7">
        <v>0</v>
      </c>
      <c r="AC181" s="9"/>
      <c r="AD181" s="142"/>
      <c r="AE181" s="142"/>
      <c r="AF181" s="370">
        <f t="shared" si="55"/>
        <v>0</v>
      </c>
      <c r="AG181" s="7">
        <v>7</v>
      </c>
      <c r="AH181" s="6" t="s">
        <v>654</v>
      </c>
      <c r="AI181" s="5" t="s">
        <v>1084</v>
      </c>
      <c r="AJ181" s="5" t="s">
        <v>1090</v>
      </c>
      <c r="AK181" s="5" t="s">
        <v>1094</v>
      </c>
      <c r="AL181" s="5"/>
      <c r="AM181" s="5">
        <v>100</v>
      </c>
      <c r="AN181" s="9">
        <v>18</v>
      </c>
      <c r="AO181" s="9"/>
      <c r="AP181" s="9"/>
      <c r="AQ181" s="6" t="s">
        <v>1196</v>
      </c>
      <c r="AR181" s="152">
        <v>15</v>
      </c>
      <c r="AS181" s="152">
        <f t="shared" si="76"/>
        <v>-3</v>
      </c>
      <c r="AT181" s="152"/>
      <c r="AU181" s="378"/>
      <c r="AZ181" s="321" t="str">
        <f t="shared" si="56"/>
        <v>Falta diligenciar presupuesto asignado</v>
      </c>
      <c r="BA181" s="132" t="str">
        <f t="shared" si="57"/>
        <v>No Stock</v>
      </c>
      <c r="BB181" s="132" t="str">
        <f t="shared" si="58"/>
        <v>NO</v>
      </c>
      <c r="BC181" s="132" t="str">
        <f t="shared" si="59"/>
        <v>NO</v>
      </c>
      <c r="BD181" s="393" t="str">
        <f t="shared" si="60"/>
        <v>N/A o problema por ser Stock</v>
      </c>
      <c r="BE181" s="384">
        <f>VLOOKUP(B181,[1]Gastos!$A$11:$R$4776,17,FALSE)</f>
        <v>80722996000</v>
      </c>
      <c r="BF181" s="384">
        <f t="shared" si="61"/>
        <v>80722996000</v>
      </c>
      <c r="BG181" s="425"/>
    </row>
    <row r="182" spans="1:63" s="1" customFormat="1" ht="20.100000000000001" hidden="1" customHeight="1" x14ac:dyDescent="0.25">
      <c r="A182" s="14" t="str">
        <f t="shared" si="53"/>
        <v>0120-0102</v>
      </c>
      <c r="B182" s="14" t="str">
        <f t="shared" si="54"/>
        <v>0120-0102</v>
      </c>
      <c r="C182" s="1" t="s">
        <v>1595</v>
      </c>
      <c r="D182" s="5" t="s">
        <v>23</v>
      </c>
      <c r="E182" s="6" t="s">
        <v>65</v>
      </c>
      <c r="F182" s="358" t="str">
        <f>VLOOKUP($B182,'producto-objetivo'!$A:$G,4,0)</f>
        <v>02</v>
      </c>
      <c r="G182" s="6" t="str">
        <f>VLOOKUP($B182,'producto-objetivo'!$A:$G,5,0)</f>
        <v>Producir información y estudios estratégicos de Bogotá Región como insumo para la toma de decisiones, la orientación del gasto público y la ciudadanía en general</v>
      </c>
      <c r="H182" s="6" t="str">
        <f>_xlfn.XLOOKUP($A182,'indicador-objetivo'!$A:$A,'indicador-objetivo'!F:F,"DATO NO ENCONTRADO",0)</f>
        <v>5</v>
      </c>
      <c r="I182" s="6" t="str">
        <f>_xlfn.XLOOKUP($A182,'indicador-objetivo'!$A:$A,'indicador-objetivo'!G:G,"DATO NO ENCONTRADO",0)</f>
        <v>Número de estudios de ciudad elaborados y difundidos</v>
      </c>
      <c r="J182" s="6" t="str">
        <f>_xlfn.XLOOKUP($A182,'indicador-objetivo'!$A:$A,'indicador-objetivo'!H:H,"DATO NO ENCONTRADO",0)</f>
        <v>Acumulado</v>
      </c>
      <c r="K182" s="6" t="str">
        <f>_xlfn.XLOOKUP($A182,'indicador-objetivo'!$A:$A,'indicador-objetivo'!I:I,"DATO NO ENCONTRADO",0)</f>
        <v>Mensual</v>
      </c>
      <c r="L182" s="6" t="str">
        <f>_xlfn.XLOOKUP($A182,'indicador-objetivo'!$A:$A,'indicador-objetivo'!J:J,"DATO NO ENCONTRADO",0)</f>
        <v>VAL</v>
      </c>
      <c r="M182" s="6">
        <f>_xlfn.XLOOKUP($A182,'indicador-objetivo'!$A:$A,'indicador-objetivo'!K:K,"DATO NO ENCONTRADO",0)</f>
        <v>4</v>
      </c>
      <c r="N182" s="6">
        <f>_xlfn.XLOOKUP($A182,'indicador-objetivo'!$A:$A,'indicador-objetivo'!L:L,"DATO NO ENCONTRADO",0)</f>
        <v>20</v>
      </c>
      <c r="O182" s="6">
        <f>_xlfn.XLOOKUP($A182,'indicador-objetivo'!$A:$A,'indicador-objetivo'!M:M,"DATO NO ENCONTRADO",0)</f>
        <v>2</v>
      </c>
      <c r="P182" s="145"/>
      <c r="Q182" s="342" t="s">
        <v>461</v>
      </c>
      <c r="R182" s="6" t="s">
        <v>186</v>
      </c>
      <c r="S182" s="8">
        <v>0</v>
      </c>
      <c r="T182" s="9">
        <v>0</v>
      </c>
      <c r="U182" s="9">
        <v>0</v>
      </c>
      <c r="V182" s="9">
        <v>0</v>
      </c>
      <c r="W182" s="7">
        <v>0</v>
      </c>
      <c r="X182" s="7">
        <v>0</v>
      </c>
      <c r="Y182" s="7">
        <v>0</v>
      </c>
      <c r="Z182" s="7">
        <v>0</v>
      </c>
      <c r="AA182" s="7">
        <v>0</v>
      </c>
      <c r="AB182" s="7">
        <v>0</v>
      </c>
      <c r="AC182" s="9"/>
      <c r="AD182" s="142"/>
      <c r="AE182" s="142"/>
      <c r="AF182" s="370">
        <f t="shared" si="55"/>
        <v>0</v>
      </c>
      <c r="AG182" s="7">
        <v>17</v>
      </c>
      <c r="AH182" s="6" t="s">
        <v>655</v>
      </c>
      <c r="AI182" s="5" t="s">
        <v>1087</v>
      </c>
      <c r="AJ182" s="5" t="s">
        <v>1089</v>
      </c>
      <c r="AK182" s="5" t="s">
        <v>1093</v>
      </c>
      <c r="AL182" s="5"/>
      <c r="AM182" s="5">
        <v>1</v>
      </c>
      <c r="AN182" s="9">
        <v>1</v>
      </c>
      <c r="AO182" s="9">
        <v>0</v>
      </c>
      <c r="AP182" s="9">
        <v>0</v>
      </c>
      <c r="AQ182" s="6" t="s">
        <v>1197</v>
      </c>
      <c r="AR182" s="152">
        <v>90</v>
      </c>
      <c r="AS182" s="152">
        <f t="shared" si="76"/>
        <v>89</v>
      </c>
      <c r="AT182" s="152"/>
      <c r="AU182" s="378"/>
      <c r="AZ182" s="321" t="str">
        <f t="shared" si="56"/>
        <v>Falta diligenciar presupuesto asignado</v>
      </c>
      <c r="BA182" s="132" t="str">
        <f t="shared" si="57"/>
        <v>No Stock</v>
      </c>
      <c r="BB182" s="132" t="str">
        <f t="shared" si="58"/>
        <v>NO</v>
      </c>
      <c r="BC182" s="132" t="str">
        <f t="shared" si="59"/>
        <v>OK</v>
      </c>
      <c r="BD182" s="393" t="str">
        <f t="shared" si="60"/>
        <v>N/A o problema por ser Stock</v>
      </c>
      <c r="BE182" s="384">
        <f>VLOOKUP(B182,[1]Gastos!$A$11:$R$4776,17,FALSE)</f>
        <v>80722996000</v>
      </c>
      <c r="BF182" s="384">
        <f t="shared" si="61"/>
        <v>80722996000</v>
      </c>
      <c r="BG182" s="425"/>
    </row>
    <row r="183" spans="1:63" s="1" customFormat="1" ht="20.100000000000001" hidden="1" customHeight="1" x14ac:dyDescent="0.25">
      <c r="A183" s="14" t="str">
        <f t="shared" si="53"/>
        <v>0120-0102</v>
      </c>
      <c r="B183" s="14" t="str">
        <f t="shared" si="54"/>
        <v>0120-0103</v>
      </c>
      <c r="C183" s="1" t="s">
        <v>1595</v>
      </c>
      <c r="D183" s="5" t="s">
        <v>23</v>
      </c>
      <c r="E183" s="6" t="s">
        <v>65</v>
      </c>
      <c r="F183" s="358" t="str">
        <f>VLOOKUP($B183,'producto-objetivo'!$A:$G,4,0)</f>
        <v>02</v>
      </c>
      <c r="G183" s="6" t="str">
        <f>VLOOKUP($B183,'producto-objetivo'!$A:$G,5,0)</f>
        <v>Producir información y estudios estratégicos de Bogotá Región como insumo para la toma de decisiones, la orientación del gasto público y la ciudadanía en general</v>
      </c>
      <c r="H183" s="6" t="str">
        <f>_xlfn.XLOOKUP($A183,'indicador-objetivo'!$A:$A,'indicador-objetivo'!F:F,"DATO NO ENCONTRADO",0)</f>
        <v>5</v>
      </c>
      <c r="I183" s="6" t="str">
        <f>_xlfn.XLOOKUP($A183,'indicador-objetivo'!$A:$A,'indicador-objetivo'!G:G,"DATO NO ENCONTRADO",0)</f>
        <v>Número de estudios de ciudad elaborados y difundidos</v>
      </c>
      <c r="J183" s="6" t="str">
        <f>_xlfn.XLOOKUP($A183,'indicador-objetivo'!$A:$A,'indicador-objetivo'!H:H,"DATO NO ENCONTRADO",0)</f>
        <v>Acumulado</v>
      </c>
      <c r="K183" s="6" t="str">
        <f>_xlfn.XLOOKUP($A183,'indicador-objetivo'!$A:$A,'indicador-objetivo'!I:I,"DATO NO ENCONTRADO",0)</f>
        <v>Mensual</v>
      </c>
      <c r="L183" s="6" t="str">
        <f>_xlfn.XLOOKUP($A183,'indicador-objetivo'!$A:$A,'indicador-objetivo'!J:J,"DATO NO ENCONTRADO",0)</f>
        <v>VAL</v>
      </c>
      <c r="M183" s="6">
        <f>_xlfn.XLOOKUP($A183,'indicador-objetivo'!$A:$A,'indicador-objetivo'!K:K,"DATO NO ENCONTRADO",0)</f>
        <v>4</v>
      </c>
      <c r="N183" s="6">
        <f>_xlfn.XLOOKUP($A183,'indicador-objetivo'!$A:$A,'indicador-objetivo'!L:L,"DATO NO ENCONTRADO",0)</f>
        <v>20</v>
      </c>
      <c r="O183" s="6">
        <f>_xlfn.XLOOKUP($A183,'indicador-objetivo'!$A:$A,'indicador-objetivo'!M:M,"DATO NO ENCONTRADO",0)</f>
        <v>2</v>
      </c>
      <c r="P183" s="145"/>
      <c r="Q183" s="349" t="s">
        <v>459</v>
      </c>
      <c r="R183" s="6" t="s">
        <v>190</v>
      </c>
      <c r="S183" s="8">
        <v>2450</v>
      </c>
      <c r="T183" s="9">
        <v>2450</v>
      </c>
      <c r="U183" s="9">
        <v>1472.6303350000001</v>
      </c>
      <c r="V183" s="9">
        <v>771.32604900000001</v>
      </c>
      <c r="W183" s="7" t="s">
        <v>516</v>
      </c>
      <c r="X183" s="7" t="s">
        <v>515</v>
      </c>
      <c r="Y183" s="7" t="s">
        <v>515</v>
      </c>
      <c r="Z183" s="7" t="s">
        <v>515</v>
      </c>
      <c r="AA183" s="7" t="s">
        <v>515</v>
      </c>
      <c r="AB183" s="7" t="s">
        <v>515</v>
      </c>
      <c r="AC183" s="9"/>
      <c r="AD183" s="142"/>
      <c r="AE183" s="142"/>
      <c r="AF183" s="370">
        <f t="shared" si="55"/>
        <v>0</v>
      </c>
      <c r="AG183" s="7">
        <v>8</v>
      </c>
      <c r="AH183" s="6" t="s">
        <v>664</v>
      </c>
      <c r="AI183" s="5" t="s">
        <v>1084</v>
      </c>
      <c r="AJ183" s="5" t="s">
        <v>1090</v>
      </c>
      <c r="AK183" s="5" t="s">
        <v>1093</v>
      </c>
      <c r="AL183" s="5">
        <v>0.6</v>
      </c>
      <c r="AM183" s="5">
        <v>2</v>
      </c>
      <c r="AN183" s="9">
        <v>1</v>
      </c>
      <c r="AO183" s="9"/>
      <c r="AP183" s="9"/>
      <c r="AQ183" s="6" t="s">
        <v>1206</v>
      </c>
      <c r="AR183" s="152"/>
      <c r="AS183" s="152">
        <f t="shared" si="76"/>
        <v>-1</v>
      </c>
      <c r="AT183" s="152"/>
      <c r="AU183" s="378"/>
      <c r="AZ183" s="321" t="str">
        <f t="shared" si="56"/>
        <v>Falta diligenciar presupuesto asignado</v>
      </c>
      <c r="BA183" s="132" t="str">
        <f t="shared" si="57"/>
        <v>No Stock</v>
      </c>
      <c r="BB183" s="132" t="str">
        <f t="shared" si="58"/>
        <v>NO</v>
      </c>
      <c r="BC183" s="132" t="str">
        <f t="shared" si="59"/>
        <v>NO</v>
      </c>
      <c r="BD183" s="393" t="str">
        <f t="shared" si="60"/>
        <v>N/A o problema por ser Stock</v>
      </c>
      <c r="BE183" s="384" t="e">
        <f>VLOOKUP(B183,[1]Gastos!$A$11:$R$4776,17,FALSE)</f>
        <v>#N/A</v>
      </c>
      <c r="BF183" s="384">
        <f t="shared" si="61"/>
        <v>0</v>
      </c>
      <c r="BG183" s="425"/>
    </row>
    <row r="184" spans="1:63" s="1" customFormat="1" ht="20.100000000000001" hidden="1" customHeight="1" x14ac:dyDescent="0.25">
      <c r="A184" s="14" t="str">
        <f t="shared" si="53"/>
        <v>0120-0102</v>
      </c>
      <c r="B184" s="14" t="str">
        <f t="shared" si="54"/>
        <v>0120-0103</v>
      </c>
      <c r="C184" s="1" t="s">
        <v>1595</v>
      </c>
      <c r="D184" s="5" t="s">
        <v>23</v>
      </c>
      <c r="E184" s="6" t="s">
        <v>65</v>
      </c>
      <c r="F184" s="358" t="str">
        <f>VLOOKUP($B184,'producto-objetivo'!$A:$G,4,0)</f>
        <v>02</v>
      </c>
      <c r="G184" s="6" t="str">
        <f>VLOOKUP($B184,'producto-objetivo'!$A:$G,5,0)</f>
        <v>Producir información y estudios estratégicos de Bogotá Región como insumo para la toma de decisiones, la orientación del gasto público y la ciudadanía en general</v>
      </c>
      <c r="H184" s="6" t="str">
        <f>_xlfn.XLOOKUP($A184,'indicador-objetivo'!$A:$A,'indicador-objetivo'!F:F,"DATO NO ENCONTRADO",0)</f>
        <v>5</v>
      </c>
      <c r="I184" s="6" t="str">
        <f>_xlfn.XLOOKUP($A184,'indicador-objetivo'!$A:$A,'indicador-objetivo'!G:G,"DATO NO ENCONTRADO",0)</f>
        <v>Número de estudios de ciudad elaborados y difundidos</v>
      </c>
      <c r="J184" s="6" t="str">
        <f>_xlfn.XLOOKUP($A184,'indicador-objetivo'!$A:$A,'indicador-objetivo'!H:H,"DATO NO ENCONTRADO",0)</f>
        <v>Acumulado</v>
      </c>
      <c r="K184" s="6" t="str">
        <f>_xlfn.XLOOKUP($A184,'indicador-objetivo'!$A:$A,'indicador-objetivo'!I:I,"DATO NO ENCONTRADO",0)</f>
        <v>Mensual</v>
      </c>
      <c r="L184" s="6" t="str">
        <f>_xlfn.XLOOKUP($A184,'indicador-objetivo'!$A:$A,'indicador-objetivo'!J:J,"DATO NO ENCONTRADO",0)</f>
        <v>VAL</v>
      </c>
      <c r="M184" s="6">
        <f>_xlfn.XLOOKUP($A184,'indicador-objetivo'!$A:$A,'indicador-objetivo'!K:K,"DATO NO ENCONTRADO",0)</f>
        <v>4</v>
      </c>
      <c r="N184" s="6">
        <f>_xlfn.XLOOKUP($A184,'indicador-objetivo'!$A:$A,'indicador-objetivo'!L:L,"DATO NO ENCONTRADO",0)</f>
        <v>20</v>
      </c>
      <c r="O184" s="6">
        <f>_xlfn.XLOOKUP($A184,'indicador-objetivo'!$A:$A,'indicador-objetivo'!M:M,"DATO NO ENCONTRADO",0)</f>
        <v>2</v>
      </c>
      <c r="P184" s="145"/>
      <c r="Q184" s="342" t="s">
        <v>459</v>
      </c>
      <c r="R184" s="6" t="s">
        <v>190</v>
      </c>
      <c r="S184" s="8">
        <v>0</v>
      </c>
      <c r="T184" s="9">
        <v>0</v>
      </c>
      <c r="U184" s="9">
        <v>0</v>
      </c>
      <c r="V184" s="9">
        <v>0</v>
      </c>
      <c r="W184" s="7">
        <v>0</v>
      </c>
      <c r="X184" s="7">
        <v>0</v>
      </c>
      <c r="Y184" s="7">
        <v>0</v>
      </c>
      <c r="Z184" s="7">
        <v>0</v>
      </c>
      <c r="AA184" s="7">
        <v>0</v>
      </c>
      <c r="AB184" s="7">
        <v>0</v>
      </c>
      <c r="AC184" s="9"/>
      <c r="AD184" s="142"/>
      <c r="AE184" s="142"/>
      <c r="AF184" s="370">
        <f t="shared" si="55"/>
        <v>0</v>
      </c>
      <c r="AG184" s="7">
        <v>9</v>
      </c>
      <c r="AH184" s="6" t="s">
        <v>665</v>
      </c>
      <c r="AI184" s="5" t="s">
        <v>1084</v>
      </c>
      <c r="AJ184" s="5" t="s">
        <v>1089</v>
      </c>
      <c r="AK184" s="5" t="s">
        <v>1093</v>
      </c>
      <c r="AL184" s="5">
        <v>4</v>
      </c>
      <c r="AM184" s="5">
        <v>40</v>
      </c>
      <c r="AN184" s="9">
        <v>4</v>
      </c>
      <c r="AO184" s="9">
        <v>1</v>
      </c>
      <c r="AP184" s="9">
        <v>25</v>
      </c>
      <c r="AQ184" s="6" t="s">
        <v>1207</v>
      </c>
      <c r="AR184" s="152">
        <v>4</v>
      </c>
      <c r="AS184" s="152">
        <f t="shared" si="76"/>
        <v>0</v>
      </c>
      <c r="AT184" s="152"/>
      <c r="AU184" s="378"/>
      <c r="AZ184" s="321" t="str">
        <f t="shared" si="56"/>
        <v>Falta diligenciar presupuesto asignado</v>
      </c>
      <c r="BA184" s="132" t="str">
        <f t="shared" si="57"/>
        <v>No Stock</v>
      </c>
      <c r="BB184" s="132" t="str">
        <f t="shared" si="58"/>
        <v>NO</v>
      </c>
      <c r="BC184" s="132" t="str">
        <f t="shared" si="59"/>
        <v>NO</v>
      </c>
      <c r="BD184" s="393" t="str">
        <f t="shared" si="60"/>
        <v>N/A o problema por ser Stock</v>
      </c>
      <c r="BE184" s="384" t="e">
        <f>VLOOKUP(B184,[1]Gastos!$A$11:$R$4776,17,FALSE)</f>
        <v>#N/A</v>
      </c>
      <c r="BF184" s="384">
        <f t="shared" si="61"/>
        <v>0</v>
      </c>
      <c r="BG184" s="425"/>
    </row>
    <row r="185" spans="1:63" s="1" customFormat="1" ht="20.100000000000001" hidden="1" customHeight="1" x14ac:dyDescent="0.25">
      <c r="A185" s="14" t="str">
        <f t="shared" si="53"/>
        <v>0120-0102</v>
      </c>
      <c r="B185" s="14" t="str">
        <f t="shared" si="54"/>
        <v>0120-0103</v>
      </c>
      <c r="C185" s="1" t="s">
        <v>1595</v>
      </c>
      <c r="D185" s="5" t="s">
        <v>23</v>
      </c>
      <c r="E185" s="6" t="s">
        <v>65</v>
      </c>
      <c r="F185" s="358" t="str">
        <f>VLOOKUP($B185,'producto-objetivo'!$A:$G,4,0)</f>
        <v>02</v>
      </c>
      <c r="G185" s="6" t="str">
        <f>VLOOKUP($B185,'producto-objetivo'!$A:$G,5,0)</f>
        <v>Producir información y estudios estratégicos de Bogotá Región como insumo para la toma de decisiones, la orientación del gasto público y la ciudadanía en general</v>
      </c>
      <c r="H185" s="6" t="str">
        <f>_xlfn.XLOOKUP($A185,'indicador-objetivo'!$A:$A,'indicador-objetivo'!F:F,"DATO NO ENCONTRADO",0)</f>
        <v>5</v>
      </c>
      <c r="I185" s="6" t="str">
        <f>_xlfn.XLOOKUP($A185,'indicador-objetivo'!$A:$A,'indicador-objetivo'!G:G,"DATO NO ENCONTRADO",0)</f>
        <v>Número de estudios de ciudad elaborados y difundidos</v>
      </c>
      <c r="J185" s="6" t="str">
        <f>_xlfn.XLOOKUP($A185,'indicador-objetivo'!$A:$A,'indicador-objetivo'!H:H,"DATO NO ENCONTRADO",0)</f>
        <v>Acumulado</v>
      </c>
      <c r="K185" s="6" t="str">
        <f>_xlfn.XLOOKUP($A185,'indicador-objetivo'!$A:$A,'indicador-objetivo'!I:I,"DATO NO ENCONTRADO",0)</f>
        <v>Mensual</v>
      </c>
      <c r="L185" s="6" t="str">
        <f>_xlfn.XLOOKUP($A185,'indicador-objetivo'!$A:$A,'indicador-objetivo'!J:J,"DATO NO ENCONTRADO",0)</f>
        <v>VAL</v>
      </c>
      <c r="M185" s="6">
        <f>_xlfn.XLOOKUP($A185,'indicador-objetivo'!$A:$A,'indicador-objetivo'!K:K,"DATO NO ENCONTRADO",0)</f>
        <v>4</v>
      </c>
      <c r="N185" s="6">
        <f>_xlfn.XLOOKUP($A185,'indicador-objetivo'!$A:$A,'indicador-objetivo'!L:L,"DATO NO ENCONTRADO",0)</f>
        <v>20</v>
      </c>
      <c r="O185" s="6">
        <f>_xlfn.XLOOKUP($A185,'indicador-objetivo'!$A:$A,'indicador-objetivo'!M:M,"DATO NO ENCONTRADO",0)</f>
        <v>2</v>
      </c>
      <c r="P185" s="145"/>
      <c r="Q185" s="342" t="s">
        <v>459</v>
      </c>
      <c r="R185" s="6" t="s">
        <v>190</v>
      </c>
      <c r="S185" s="8">
        <v>0</v>
      </c>
      <c r="T185" s="9">
        <v>0</v>
      </c>
      <c r="U185" s="9">
        <v>0</v>
      </c>
      <c r="V185" s="9">
        <v>0</v>
      </c>
      <c r="W185" s="7">
        <v>0</v>
      </c>
      <c r="X185" s="7">
        <v>0</v>
      </c>
      <c r="Y185" s="7">
        <v>0</v>
      </c>
      <c r="Z185" s="7">
        <v>0</v>
      </c>
      <c r="AA185" s="7">
        <v>0</v>
      </c>
      <c r="AB185" s="7">
        <v>0</v>
      </c>
      <c r="AC185" s="9"/>
      <c r="AD185" s="142"/>
      <c r="AE185" s="142"/>
      <c r="AF185" s="370">
        <f t="shared" si="55"/>
        <v>0</v>
      </c>
      <c r="AG185" s="7">
        <v>16</v>
      </c>
      <c r="AH185" s="6" t="s">
        <v>666</v>
      </c>
      <c r="AI185" s="5" t="s">
        <v>1084</v>
      </c>
      <c r="AJ185" s="5" t="s">
        <v>1090</v>
      </c>
      <c r="AK185" s="5" t="s">
        <v>1093</v>
      </c>
      <c r="AL185" s="5"/>
      <c r="AM185" s="5">
        <v>10</v>
      </c>
      <c r="AN185" s="9">
        <v>1</v>
      </c>
      <c r="AO185" s="9"/>
      <c r="AP185" s="9"/>
      <c r="AQ185" s="6" t="s">
        <v>1208</v>
      </c>
      <c r="AR185" s="152">
        <v>100</v>
      </c>
      <c r="AS185" s="152">
        <f t="shared" si="76"/>
        <v>99</v>
      </c>
      <c r="AT185" s="152"/>
      <c r="AU185" s="378"/>
      <c r="AZ185" s="321" t="str">
        <f t="shared" si="56"/>
        <v>Falta diligenciar presupuesto asignado</v>
      </c>
      <c r="BA185" s="132" t="str">
        <f t="shared" si="57"/>
        <v>No Stock</v>
      </c>
      <c r="BB185" s="132" t="str">
        <f t="shared" si="58"/>
        <v>NO</v>
      </c>
      <c r="BC185" s="132" t="str">
        <f t="shared" si="59"/>
        <v>NO</v>
      </c>
      <c r="BD185" s="393" t="str">
        <f t="shared" si="60"/>
        <v>N/A o problema por ser Stock</v>
      </c>
      <c r="BE185" s="384" t="e">
        <f>VLOOKUP(B185,[1]Gastos!$A$11:$R$4776,17,FALSE)</f>
        <v>#N/A</v>
      </c>
      <c r="BF185" s="384">
        <f t="shared" si="61"/>
        <v>0</v>
      </c>
      <c r="BG185" s="425"/>
    </row>
    <row r="186" spans="1:63" s="1" customFormat="1" ht="20.100000000000001" hidden="1" customHeight="1" x14ac:dyDescent="0.25">
      <c r="A186" s="14" t="str">
        <f t="shared" si="53"/>
        <v>0120-0103</v>
      </c>
      <c r="B186" s="14" t="str">
        <f t="shared" si="54"/>
        <v>0120-0106</v>
      </c>
      <c r="C186" s="1" t="s">
        <v>1595</v>
      </c>
      <c r="D186" s="5" t="s">
        <v>23</v>
      </c>
      <c r="E186" s="6" t="s">
        <v>65</v>
      </c>
      <c r="F186" s="358" t="str">
        <f>VLOOKUP($B186,'producto-objetivo'!$A:$G,4,0)</f>
        <v>03</v>
      </c>
      <c r="G186" s="6" t="str">
        <f>VLOOKUP($B186,'producto-objetivo'!$A:$G,5,0)</f>
        <v>Orientar la visión del Distrito Capital en el ciclo de las Políticas Públicas, para generar transformaciones y cambios de las condiciones y situaciones sociales que configuran los problemas públicos más estratégicos y complejos de la ciudad</v>
      </c>
      <c r="H186" s="6" t="str">
        <f>_xlfn.XLOOKUP($A186,'indicador-objetivo'!$A:$A,'indicador-objetivo'!F:F,"DATO NO ENCONTRADO",0)</f>
        <v>7</v>
      </c>
      <c r="I186" s="6" t="str">
        <f>_xlfn.XLOOKUP($A186,'indicador-objetivo'!$A:$A,'indicador-objetivo'!G:G,"DATO NO ENCONTRADO",0)</f>
        <v>Número de Políticas públicas adoptadas por procedimiento CONPES D.C. con información de seguimiento y evaluación</v>
      </c>
      <c r="J186" s="6" t="str">
        <f>_xlfn.XLOOKUP($A186,'indicador-objetivo'!$A:$A,'indicador-objetivo'!H:H,"DATO NO ENCONTRADO",0)</f>
        <v>Capacidad</v>
      </c>
      <c r="K186" s="6" t="str">
        <f>_xlfn.XLOOKUP($A186,'indicador-objetivo'!$A:$A,'indicador-objetivo'!I:I,"DATO NO ENCONTRADO",0)</f>
        <v>Semestral</v>
      </c>
      <c r="L186" s="6" t="str">
        <f>_xlfn.XLOOKUP($A186,'indicador-objetivo'!$A:$A,'indicador-objetivo'!J:J,"DATO NO ENCONTRADO",0)</f>
        <v>VAL</v>
      </c>
      <c r="M186" s="6">
        <f>_xlfn.XLOOKUP($A186,'indicador-objetivo'!$A:$A,'indicador-objetivo'!K:K,"DATO NO ENCONTRADO",0)</f>
        <v>33</v>
      </c>
      <c r="N186" s="6">
        <f>_xlfn.XLOOKUP($A186,'indicador-objetivo'!$A:$A,'indicador-objetivo'!L:L,"DATO NO ENCONTRADO",0)</f>
        <v>60</v>
      </c>
      <c r="O186" s="6">
        <f>_xlfn.XLOOKUP($A186,'indicador-objetivo'!$A:$A,'indicador-objetivo'!M:M,"DATO NO ENCONTRADO",0)</f>
        <v>44</v>
      </c>
      <c r="P186" s="145"/>
      <c r="Q186" s="341" t="s">
        <v>464</v>
      </c>
      <c r="R186" s="6" t="s">
        <v>189</v>
      </c>
      <c r="S186" s="8">
        <v>9750</v>
      </c>
      <c r="T186" s="9">
        <v>9750</v>
      </c>
      <c r="U186" s="9">
        <v>2939.1377090000001</v>
      </c>
      <c r="V186" s="9">
        <v>1832.6606710000001</v>
      </c>
      <c r="W186" s="7" t="s">
        <v>516</v>
      </c>
      <c r="X186" s="7" t="s">
        <v>515</v>
      </c>
      <c r="Y186" s="7" t="s">
        <v>515</v>
      </c>
      <c r="Z186" s="7" t="s">
        <v>515</v>
      </c>
      <c r="AA186" s="7" t="s">
        <v>516</v>
      </c>
      <c r="AB186" s="7" t="s">
        <v>516</v>
      </c>
      <c r="AC186" s="9"/>
      <c r="AD186" s="142"/>
      <c r="AE186" s="142"/>
      <c r="AF186" s="370">
        <f t="shared" si="55"/>
        <v>0</v>
      </c>
      <c r="AG186" s="7">
        <v>10</v>
      </c>
      <c r="AH186" s="6" t="s">
        <v>661</v>
      </c>
      <c r="AI186" s="5" t="s">
        <v>1084</v>
      </c>
      <c r="AJ186" s="5" t="s">
        <v>1090</v>
      </c>
      <c r="AK186" s="5" t="s">
        <v>1093</v>
      </c>
      <c r="AL186" s="5">
        <v>4</v>
      </c>
      <c r="AM186" s="5">
        <v>12</v>
      </c>
      <c r="AN186" s="9">
        <v>3</v>
      </c>
      <c r="AO186" s="9"/>
      <c r="AP186" s="9"/>
      <c r="AQ186" s="6" t="s">
        <v>1203</v>
      </c>
      <c r="AR186" s="152">
        <v>1</v>
      </c>
      <c r="AS186" s="152">
        <f t="shared" si="76"/>
        <v>-2</v>
      </c>
      <c r="AT186" s="152"/>
      <c r="AU186" s="378"/>
      <c r="AZ186" s="321" t="str">
        <f t="shared" si="56"/>
        <v>Falta diligenciar presupuesto asignado</v>
      </c>
      <c r="BA186" s="132" t="str">
        <f t="shared" si="57"/>
        <v>No Stock</v>
      </c>
      <c r="BB186" s="132" t="str">
        <f t="shared" si="58"/>
        <v>NO</v>
      </c>
      <c r="BC186" s="132" t="str">
        <f t="shared" si="59"/>
        <v>NO</v>
      </c>
      <c r="BD186" s="393" t="str">
        <f t="shared" si="60"/>
        <v>N/A o problema por ser Stock</v>
      </c>
      <c r="BE186" s="384" t="e">
        <f>VLOOKUP(B186,[1]Gastos!$A$11:$R$4776,17,FALSE)</f>
        <v>#N/A</v>
      </c>
      <c r="BF186" s="384">
        <f t="shared" si="61"/>
        <v>0</v>
      </c>
      <c r="BG186" s="425"/>
    </row>
    <row r="187" spans="1:63" s="1" customFormat="1" ht="20.100000000000001" hidden="1" customHeight="1" x14ac:dyDescent="0.25">
      <c r="A187" s="14" t="str">
        <f t="shared" si="53"/>
        <v>0120-0103</v>
      </c>
      <c r="B187" s="14" t="str">
        <f t="shared" si="54"/>
        <v>0120-0106</v>
      </c>
      <c r="C187" s="1" t="s">
        <v>1595</v>
      </c>
      <c r="D187" s="5" t="s">
        <v>23</v>
      </c>
      <c r="E187" s="6" t="s">
        <v>65</v>
      </c>
      <c r="F187" s="358" t="str">
        <f>VLOOKUP($B187,'producto-objetivo'!$A:$G,4,0)</f>
        <v>03</v>
      </c>
      <c r="G187" s="6" t="str">
        <f>VLOOKUP($B187,'producto-objetivo'!$A:$G,5,0)</f>
        <v>Orientar la visión del Distrito Capital en el ciclo de las Políticas Públicas, para generar transformaciones y cambios de las condiciones y situaciones sociales que configuran los problemas públicos más estratégicos y complejos de la ciudad</v>
      </c>
      <c r="H187" s="6" t="str">
        <f>_xlfn.XLOOKUP($A187,'indicador-objetivo'!$A:$A,'indicador-objetivo'!F:F,"DATO NO ENCONTRADO",0)</f>
        <v>7</v>
      </c>
      <c r="I187" s="6" t="str">
        <f>_xlfn.XLOOKUP($A187,'indicador-objetivo'!$A:$A,'indicador-objetivo'!G:G,"DATO NO ENCONTRADO",0)</f>
        <v>Número de Políticas públicas adoptadas por procedimiento CONPES D.C. con información de seguimiento y evaluación</v>
      </c>
      <c r="J187" s="6" t="str">
        <f>_xlfn.XLOOKUP($A187,'indicador-objetivo'!$A:$A,'indicador-objetivo'!H:H,"DATO NO ENCONTRADO",0)</f>
        <v>Capacidad</v>
      </c>
      <c r="K187" s="6" t="str">
        <f>_xlfn.XLOOKUP($A187,'indicador-objetivo'!$A:$A,'indicador-objetivo'!I:I,"DATO NO ENCONTRADO",0)</f>
        <v>Semestral</v>
      </c>
      <c r="L187" s="6" t="str">
        <f>_xlfn.XLOOKUP($A187,'indicador-objetivo'!$A:$A,'indicador-objetivo'!J:J,"DATO NO ENCONTRADO",0)</f>
        <v>VAL</v>
      </c>
      <c r="M187" s="6">
        <f>_xlfn.XLOOKUP($A187,'indicador-objetivo'!$A:$A,'indicador-objetivo'!K:K,"DATO NO ENCONTRADO",0)</f>
        <v>33</v>
      </c>
      <c r="N187" s="6">
        <f>_xlfn.XLOOKUP($A187,'indicador-objetivo'!$A:$A,'indicador-objetivo'!L:L,"DATO NO ENCONTRADO",0)</f>
        <v>60</v>
      </c>
      <c r="O187" s="6">
        <f>_xlfn.XLOOKUP($A187,'indicador-objetivo'!$A:$A,'indicador-objetivo'!M:M,"DATO NO ENCONTRADO",0)</f>
        <v>44</v>
      </c>
      <c r="P187" s="145"/>
      <c r="Q187" s="342" t="s">
        <v>464</v>
      </c>
      <c r="R187" s="6" t="s">
        <v>189</v>
      </c>
      <c r="S187" s="8">
        <v>0</v>
      </c>
      <c r="T187" s="9">
        <v>0</v>
      </c>
      <c r="U187" s="9">
        <v>0</v>
      </c>
      <c r="V187" s="9">
        <v>0</v>
      </c>
      <c r="W187" s="7">
        <v>0</v>
      </c>
      <c r="X187" s="7">
        <v>0</v>
      </c>
      <c r="Y187" s="7">
        <v>0</v>
      </c>
      <c r="Z187" s="7">
        <v>0</v>
      </c>
      <c r="AA187" s="7">
        <v>0</v>
      </c>
      <c r="AB187" s="7">
        <v>0</v>
      </c>
      <c r="AC187" s="9"/>
      <c r="AD187" s="142"/>
      <c r="AE187" s="142"/>
      <c r="AF187" s="370">
        <f t="shared" si="55"/>
        <v>0</v>
      </c>
      <c r="AG187" s="7">
        <v>11</v>
      </c>
      <c r="AH187" s="6" t="s">
        <v>662</v>
      </c>
      <c r="AI187" s="5" t="s">
        <v>1084</v>
      </c>
      <c r="AJ187" s="5" t="s">
        <v>1092</v>
      </c>
      <c r="AK187" s="5" t="s">
        <v>1093</v>
      </c>
      <c r="AL187" s="5">
        <v>2</v>
      </c>
      <c r="AM187" s="5">
        <v>20</v>
      </c>
      <c r="AN187" s="9">
        <v>2</v>
      </c>
      <c r="AO187" s="9">
        <v>1</v>
      </c>
      <c r="AP187" s="9">
        <v>50</v>
      </c>
      <c r="AQ187" s="6" t="s">
        <v>1204</v>
      </c>
      <c r="AR187" s="152">
        <v>1</v>
      </c>
      <c r="AS187" s="152">
        <f t="shared" si="76"/>
        <v>-1</v>
      </c>
      <c r="AT187" s="152"/>
      <c r="AU187" s="378"/>
      <c r="AZ187" s="321" t="str">
        <f t="shared" si="56"/>
        <v>Falta diligenciar presupuesto asignado</v>
      </c>
      <c r="BA187" s="132" t="str">
        <f t="shared" si="57"/>
        <v>No Stock</v>
      </c>
      <c r="BB187" s="132" t="str">
        <f t="shared" si="58"/>
        <v>NO</v>
      </c>
      <c r="BC187" s="132" t="str">
        <f t="shared" si="59"/>
        <v>NO</v>
      </c>
      <c r="BD187" s="393" t="str">
        <f t="shared" si="60"/>
        <v>N/A o problema por ser Stock</v>
      </c>
      <c r="BE187" s="384" t="e">
        <f>VLOOKUP(B187,[1]Gastos!$A$11:$R$4776,17,FALSE)</f>
        <v>#N/A</v>
      </c>
      <c r="BF187" s="384">
        <f t="shared" si="61"/>
        <v>0</v>
      </c>
      <c r="BG187" s="425"/>
    </row>
    <row r="188" spans="1:63" s="1" customFormat="1" ht="20.100000000000001" hidden="1" customHeight="1" x14ac:dyDescent="0.25">
      <c r="A188" s="14" t="str">
        <f t="shared" si="53"/>
        <v>0120-0103</v>
      </c>
      <c r="B188" s="14" t="str">
        <f t="shared" si="54"/>
        <v>0120-0106</v>
      </c>
      <c r="C188" s="1" t="s">
        <v>1595</v>
      </c>
      <c r="D188" s="5" t="s">
        <v>23</v>
      </c>
      <c r="E188" s="6" t="s">
        <v>65</v>
      </c>
      <c r="F188" s="358" t="str">
        <f>VLOOKUP($B188,'producto-objetivo'!$A:$G,4,0)</f>
        <v>03</v>
      </c>
      <c r="G188" s="6" t="str">
        <f>VLOOKUP($B188,'producto-objetivo'!$A:$G,5,0)</f>
        <v>Orientar la visión del Distrito Capital en el ciclo de las Políticas Públicas, para generar transformaciones y cambios de las condiciones y situaciones sociales que configuran los problemas públicos más estratégicos y complejos de la ciudad</v>
      </c>
      <c r="H188" s="6" t="str">
        <f>_xlfn.XLOOKUP($A188,'indicador-objetivo'!$A:$A,'indicador-objetivo'!F:F,"DATO NO ENCONTRADO",0)</f>
        <v>7</v>
      </c>
      <c r="I188" s="6" t="str">
        <f>_xlfn.XLOOKUP($A188,'indicador-objetivo'!$A:$A,'indicador-objetivo'!G:G,"DATO NO ENCONTRADO",0)</f>
        <v>Número de Políticas públicas adoptadas por procedimiento CONPES D.C. con información de seguimiento y evaluación</v>
      </c>
      <c r="J188" s="6" t="str">
        <f>_xlfn.XLOOKUP($A188,'indicador-objetivo'!$A:$A,'indicador-objetivo'!H:H,"DATO NO ENCONTRADO",0)</f>
        <v>Capacidad</v>
      </c>
      <c r="K188" s="6" t="str">
        <f>_xlfn.XLOOKUP($A188,'indicador-objetivo'!$A:$A,'indicador-objetivo'!I:I,"DATO NO ENCONTRADO",0)</f>
        <v>Semestral</v>
      </c>
      <c r="L188" s="6" t="str">
        <f>_xlfn.XLOOKUP($A188,'indicador-objetivo'!$A:$A,'indicador-objetivo'!J:J,"DATO NO ENCONTRADO",0)</f>
        <v>VAL</v>
      </c>
      <c r="M188" s="6">
        <f>_xlfn.XLOOKUP($A188,'indicador-objetivo'!$A:$A,'indicador-objetivo'!K:K,"DATO NO ENCONTRADO",0)</f>
        <v>33</v>
      </c>
      <c r="N188" s="6">
        <f>_xlfn.XLOOKUP($A188,'indicador-objetivo'!$A:$A,'indicador-objetivo'!L:L,"DATO NO ENCONTRADO",0)</f>
        <v>60</v>
      </c>
      <c r="O188" s="6">
        <f>_xlfn.XLOOKUP($A188,'indicador-objetivo'!$A:$A,'indicador-objetivo'!M:M,"DATO NO ENCONTRADO",0)</f>
        <v>44</v>
      </c>
      <c r="P188" s="145"/>
      <c r="Q188" s="342" t="s">
        <v>464</v>
      </c>
      <c r="R188" s="6" t="s">
        <v>189</v>
      </c>
      <c r="S188" s="8">
        <v>0</v>
      </c>
      <c r="T188" s="9">
        <v>0</v>
      </c>
      <c r="U188" s="9">
        <v>0</v>
      </c>
      <c r="V188" s="9">
        <v>0</v>
      </c>
      <c r="W188" s="7">
        <v>0</v>
      </c>
      <c r="X188" s="7">
        <v>0</v>
      </c>
      <c r="Y188" s="7">
        <v>0</v>
      </c>
      <c r="Z188" s="7">
        <v>0</v>
      </c>
      <c r="AA188" s="7">
        <v>0</v>
      </c>
      <c r="AB188" s="7">
        <v>0</v>
      </c>
      <c r="AC188" s="9"/>
      <c r="AD188" s="142"/>
      <c r="AE188" s="142"/>
      <c r="AF188" s="370">
        <f t="shared" si="55"/>
        <v>0</v>
      </c>
      <c r="AG188" s="7">
        <v>12</v>
      </c>
      <c r="AH188" s="6" t="s">
        <v>663</v>
      </c>
      <c r="AI188" s="5" t="s">
        <v>1084</v>
      </c>
      <c r="AJ188" s="5" t="s">
        <v>1090</v>
      </c>
      <c r="AK188" s="5" t="s">
        <v>1093</v>
      </c>
      <c r="AL188" s="5">
        <v>2</v>
      </c>
      <c r="AM188" s="5">
        <v>10</v>
      </c>
      <c r="AN188" s="9">
        <v>1</v>
      </c>
      <c r="AO188" s="9"/>
      <c r="AP188" s="9"/>
      <c r="AQ188" s="6" t="s">
        <v>1205</v>
      </c>
      <c r="AR188" s="152">
        <v>1</v>
      </c>
      <c r="AS188" s="152">
        <f t="shared" si="76"/>
        <v>0</v>
      </c>
      <c r="AT188" s="152"/>
      <c r="AU188" s="378"/>
      <c r="AZ188" s="321" t="str">
        <f t="shared" si="56"/>
        <v>Falta diligenciar presupuesto asignado</v>
      </c>
      <c r="BA188" s="132" t="str">
        <f t="shared" si="57"/>
        <v>No Stock</v>
      </c>
      <c r="BB188" s="132" t="str">
        <f t="shared" si="58"/>
        <v>NO</v>
      </c>
      <c r="BC188" s="132" t="str">
        <f t="shared" si="59"/>
        <v>NO</v>
      </c>
      <c r="BD188" s="393" t="str">
        <f t="shared" si="60"/>
        <v>N/A o problema por ser Stock</v>
      </c>
      <c r="BE188" s="384" t="e">
        <f>VLOOKUP(B188,[1]Gastos!$A$11:$R$4776,17,FALSE)</f>
        <v>#N/A</v>
      </c>
      <c r="BF188" s="384">
        <f t="shared" si="61"/>
        <v>0</v>
      </c>
      <c r="BG188" s="425"/>
    </row>
    <row r="189" spans="1:63" s="1" customFormat="1" ht="20.100000000000001" hidden="1" customHeight="1" x14ac:dyDescent="0.25">
      <c r="A189" s="14" t="str">
        <f t="shared" si="53"/>
        <v>0120-0104</v>
      </c>
      <c r="B189" s="14" t="str">
        <f t="shared" si="54"/>
        <v>0120-0109</v>
      </c>
      <c r="C189" s="1" t="s">
        <v>1595</v>
      </c>
      <c r="D189" s="5" t="s">
        <v>23</v>
      </c>
      <c r="E189" s="6" t="s">
        <v>65</v>
      </c>
      <c r="F189" s="358" t="str">
        <f>VLOOKUP($B189,'producto-objetivo'!$A:$G,4,0)</f>
        <v>04</v>
      </c>
      <c r="G189" s="6" t="str">
        <f>VLOOKUP($B189,'producto-objetivo'!$A:$G,5,0)</f>
        <v>Fortalecimiento de capacidad institucional que mejore los procesos misionales de la entidad</v>
      </c>
      <c r="H189" s="6" t="str">
        <f>_xlfn.XLOOKUP($A189,'indicador-objetivo'!$A:$A,'indicador-objetivo'!F:F,"DATO NO ENCONTRADO",0)</f>
        <v>8</v>
      </c>
      <c r="I189" s="6" t="str">
        <f>_xlfn.XLOOKUP($A189,'indicador-objetivo'!$A:$A,'indicador-objetivo'!G:G,"DATO NO ENCONTRADO",0)</f>
        <v>Indice de capacidad institucional fortalecida</v>
      </c>
      <c r="J189" s="6" t="str">
        <f>_xlfn.XLOOKUP($A189,'indicador-objetivo'!$A:$A,'indicador-objetivo'!H:H,"DATO NO ENCONTRADO",0)</f>
        <v>Stock</v>
      </c>
      <c r="K189" s="6" t="str">
        <f>_xlfn.XLOOKUP($A189,'indicador-objetivo'!$A:$A,'indicador-objetivo'!I:I,"DATO NO ENCONTRADO",0)</f>
        <v>Anual</v>
      </c>
      <c r="L189" s="6" t="str">
        <f>_xlfn.XLOOKUP($A189,'indicador-objetivo'!$A:$A,'indicador-objetivo'!J:J,"DATO NO ENCONTRADO",0)</f>
        <v>%</v>
      </c>
      <c r="M189" s="6">
        <f>_xlfn.XLOOKUP($A189,'indicador-objetivo'!$A:$A,'indicador-objetivo'!K:K,"DATO NO ENCONTRADO",0)</f>
        <v>100</v>
      </c>
      <c r="N189" s="6">
        <f>_xlfn.XLOOKUP($A189,'indicador-objetivo'!$A:$A,'indicador-objetivo'!L:L,"DATO NO ENCONTRADO",0)</f>
        <v>100</v>
      </c>
      <c r="O189" s="6">
        <f>_xlfn.XLOOKUP($A189,'indicador-objetivo'!$A:$A,'indicador-objetivo'!M:M,"DATO NO ENCONTRADO",0)</f>
        <v>100</v>
      </c>
      <c r="P189" s="145"/>
      <c r="Q189" s="350" t="s">
        <v>466</v>
      </c>
      <c r="R189" s="6" t="s">
        <v>187</v>
      </c>
      <c r="S189" s="8">
        <v>19400</v>
      </c>
      <c r="T189" s="9">
        <v>19400</v>
      </c>
      <c r="U189" s="9">
        <v>8900.4537010000004</v>
      </c>
      <c r="V189" s="9">
        <v>3708.8007870000001</v>
      </c>
      <c r="W189" s="7" t="s">
        <v>516</v>
      </c>
      <c r="X189" s="7" t="s">
        <v>516</v>
      </c>
      <c r="Y189" s="7" t="s">
        <v>516</v>
      </c>
      <c r="Z189" s="7" t="s">
        <v>515</v>
      </c>
      <c r="AA189" s="7" t="s">
        <v>516</v>
      </c>
      <c r="AB189" s="7" t="s">
        <v>515</v>
      </c>
      <c r="AC189" s="9"/>
      <c r="AD189" s="142"/>
      <c r="AE189" s="142"/>
      <c r="AF189" s="370">
        <f t="shared" si="55"/>
        <v>0</v>
      </c>
      <c r="AG189" s="7">
        <v>13</v>
      </c>
      <c r="AH189" s="6" t="s">
        <v>656</v>
      </c>
      <c r="AI189" s="5" t="s">
        <v>1087</v>
      </c>
      <c r="AJ189" s="5" t="s">
        <v>1090</v>
      </c>
      <c r="AK189" s="5" t="s">
        <v>1094</v>
      </c>
      <c r="AL189" s="5">
        <v>85.3</v>
      </c>
      <c r="AM189" s="5">
        <v>100</v>
      </c>
      <c r="AN189" s="9">
        <v>100</v>
      </c>
      <c r="AO189" s="9"/>
      <c r="AP189" s="9"/>
      <c r="AQ189" s="6" t="s">
        <v>1198</v>
      </c>
      <c r="AR189" s="152">
        <v>2</v>
      </c>
      <c r="AS189" s="152">
        <f t="shared" si="76"/>
        <v>-98</v>
      </c>
      <c r="AT189" s="152"/>
      <c r="AU189" s="378"/>
      <c r="AZ189" s="321" t="str">
        <f t="shared" si="56"/>
        <v>Falta diligenciar presupuesto asignado</v>
      </c>
      <c r="BA189" s="132" t="str">
        <f t="shared" si="57"/>
        <v>No Stock</v>
      </c>
      <c r="BB189" s="132" t="str">
        <f t="shared" si="58"/>
        <v>NO</v>
      </c>
      <c r="BC189" s="132" t="str">
        <f t="shared" si="59"/>
        <v>OK</v>
      </c>
      <c r="BD189" s="393" t="str">
        <f t="shared" si="60"/>
        <v>N/A o problema por ser Stock</v>
      </c>
      <c r="BE189" s="384" t="e">
        <f>VLOOKUP(B189,[1]Gastos!$A$11:$R$4776,17,FALSE)</f>
        <v>#N/A</v>
      </c>
      <c r="BF189" s="384">
        <f t="shared" si="61"/>
        <v>0</v>
      </c>
      <c r="BG189" s="425"/>
    </row>
    <row r="190" spans="1:63" s="1" customFormat="1" ht="20.100000000000001" hidden="1" customHeight="1" x14ac:dyDescent="0.25">
      <c r="A190" s="14" t="str">
        <f t="shared" si="53"/>
        <v>0120-0104</v>
      </c>
      <c r="B190" s="14" t="str">
        <f t="shared" si="54"/>
        <v>0120-0109</v>
      </c>
      <c r="C190" s="1" t="s">
        <v>1595</v>
      </c>
      <c r="D190" s="5" t="s">
        <v>23</v>
      </c>
      <c r="E190" s="6" t="s">
        <v>65</v>
      </c>
      <c r="F190" s="358" t="str">
        <f>VLOOKUP($B190,'producto-objetivo'!$A:$G,4,0)</f>
        <v>04</v>
      </c>
      <c r="G190" s="6" t="str">
        <f>VLOOKUP($B190,'producto-objetivo'!$A:$G,5,0)</f>
        <v>Fortalecimiento de capacidad institucional que mejore los procesos misionales de la entidad</v>
      </c>
      <c r="H190" s="6" t="str">
        <f>_xlfn.XLOOKUP($A190,'indicador-objetivo'!$A:$A,'indicador-objetivo'!F:F,"DATO NO ENCONTRADO",0)</f>
        <v>8</v>
      </c>
      <c r="I190" s="6" t="str">
        <f>_xlfn.XLOOKUP($A190,'indicador-objetivo'!$A:$A,'indicador-objetivo'!G:G,"DATO NO ENCONTRADO",0)</f>
        <v>Indice de capacidad institucional fortalecida</v>
      </c>
      <c r="J190" s="6" t="str">
        <f>_xlfn.XLOOKUP($A190,'indicador-objetivo'!$A:$A,'indicador-objetivo'!H:H,"DATO NO ENCONTRADO",0)</f>
        <v>Stock</v>
      </c>
      <c r="K190" s="6" t="str">
        <f>_xlfn.XLOOKUP($A190,'indicador-objetivo'!$A:$A,'indicador-objetivo'!I:I,"DATO NO ENCONTRADO",0)</f>
        <v>Anual</v>
      </c>
      <c r="L190" s="6" t="str">
        <f>_xlfn.XLOOKUP($A190,'indicador-objetivo'!$A:$A,'indicador-objetivo'!J:J,"DATO NO ENCONTRADO",0)</f>
        <v>%</v>
      </c>
      <c r="M190" s="6">
        <f>_xlfn.XLOOKUP($A190,'indicador-objetivo'!$A:$A,'indicador-objetivo'!K:K,"DATO NO ENCONTRADO",0)</f>
        <v>100</v>
      </c>
      <c r="N190" s="6">
        <f>_xlfn.XLOOKUP($A190,'indicador-objetivo'!$A:$A,'indicador-objetivo'!L:L,"DATO NO ENCONTRADO",0)</f>
        <v>100</v>
      </c>
      <c r="O190" s="6">
        <f>_xlfn.XLOOKUP($A190,'indicador-objetivo'!$A:$A,'indicador-objetivo'!M:M,"DATO NO ENCONTRADO",0)</f>
        <v>100</v>
      </c>
      <c r="P190" s="145"/>
      <c r="Q190" s="342" t="s">
        <v>466</v>
      </c>
      <c r="R190" s="6" t="s">
        <v>187</v>
      </c>
      <c r="S190" s="8">
        <v>0</v>
      </c>
      <c r="T190" s="9">
        <v>0</v>
      </c>
      <c r="U190" s="9">
        <v>0</v>
      </c>
      <c r="V190" s="9">
        <v>0</v>
      </c>
      <c r="W190" s="7">
        <v>0</v>
      </c>
      <c r="X190" s="7">
        <v>0</v>
      </c>
      <c r="Y190" s="7">
        <v>0</v>
      </c>
      <c r="Z190" s="7">
        <v>0</v>
      </c>
      <c r="AA190" s="7">
        <v>0</v>
      </c>
      <c r="AB190" s="7">
        <v>0</v>
      </c>
      <c r="AC190" s="9"/>
      <c r="AD190" s="142"/>
      <c r="AE190" s="142"/>
      <c r="AF190" s="370">
        <f t="shared" si="55"/>
        <v>0</v>
      </c>
      <c r="AG190" s="7">
        <v>14</v>
      </c>
      <c r="AH190" s="6" t="s">
        <v>657</v>
      </c>
      <c r="AI190" s="5" t="s">
        <v>1085</v>
      </c>
      <c r="AJ190" s="98" t="s">
        <v>1090</v>
      </c>
      <c r="AK190" s="5" t="s">
        <v>1094</v>
      </c>
      <c r="AL190" s="5">
        <v>100</v>
      </c>
      <c r="AM190" s="5">
        <v>100</v>
      </c>
      <c r="AN190" s="9">
        <v>100</v>
      </c>
      <c r="AO190" s="111"/>
      <c r="AP190" s="111"/>
      <c r="AQ190" s="6" t="s">
        <v>1199</v>
      </c>
      <c r="AR190" s="152">
        <v>1</v>
      </c>
      <c r="AS190" s="152">
        <f t="shared" si="76"/>
        <v>-99</v>
      </c>
      <c r="AT190" s="152"/>
      <c r="AU190" s="378"/>
      <c r="AZ190" s="321" t="str">
        <f t="shared" si="56"/>
        <v>Falta diligenciar presupuesto asignado</v>
      </c>
      <c r="BA190" s="132" t="str">
        <f t="shared" si="57"/>
        <v>Es Sotock</v>
      </c>
      <c r="BB190" s="132" t="str">
        <f t="shared" si="58"/>
        <v>OK</v>
      </c>
      <c r="BC190" s="132" t="str">
        <f t="shared" si="59"/>
        <v>OK</v>
      </c>
      <c r="BD190" s="393" t="str">
        <f t="shared" si="60"/>
        <v>Stock OK</v>
      </c>
      <c r="BE190" s="384" t="e">
        <f>VLOOKUP(B190,[1]Gastos!$A$11:$R$4776,17,FALSE)</f>
        <v>#N/A</v>
      </c>
      <c r="BF190" s="384">
        <f t="shared" si="61"/>
        <v>0</v>
      </c>
      <c r="BG190" s="425"/>
      <c r="BJ190" s="1" t="str">
        <f t="shared" ref="BJ190:BJ191" si="79">IF(AND(BB190="OK",BC190="OK",AI190&lt;&gt;"Stock"),"N/A","Ok")</f>
        <v>Ok</v>
      </c>
      <c r="BK190" s="1" t="str">
        <f t="shared" ref="BK190:BK191" si="80">IF(AR190&lt;AN190,"la meta 2025 es menor que la meta 2024","meta 2025 mayor o igual a meta 2024")</f>
        <v>la meta 2025 es menor que la meta 2024</v>
      </c>
    </row>
    <row r="191" spans="1:63" s="1" customFormat="1" ht="20.100000000000001" hidden="1" customHeight="1" x14ac:dyDescent="0.25">
      <c r="A191" s="14" t="str">
        <f t="shared" si="53"/>
        <v>0120-0104</v>
      </c>
      <c r="B191" s="14" t="str">
        <f t="shared" si="54"/>
        <v>0120-0109</v>
      </c>
      <c r="C191" s="1" t="s">
        <v>1595</v>
      </c>
      <c r="D191" s="5" t="s">
        <v>23</v>
      </c>
      <c r="E191" s="6" t="s">
        <v>65</v>
      </c>
      <c r="F191" s="358" t="str">
        <f>VLOOKUP($B191,'producto-objetivo'!$A:$G,4,0)</f>
        <v>04</v>
      </c>
      <c r="G191" s="6" t="str">
        <f>VLOOKUP($B191,'producto-objetivo'!$A:$G,5,0)</f>
        <v>Fortalecimiento de capacidad institucional que mejore los procesos misionales de la entidad</v>
      </c>
      <c r="H191" s="6" t="str">
        <f>_xlfn.XLOOKUP($A191,'indicador-objetivo'!$A:$A,'indicador-objetivo'!F:F,"DATO NO ENCONTRADO",0)</f>
        <v>8</v>
      </c>
      <c r="I191" s="6" t="str">
        <f>_xlfn.XLOOKUP($A191,'indicador-objetivo'!$A:$A,'indicador-objetivo'!G:G,"DATO NO ENCONTRADO",0)</f>
        <v>Indice de capacidad institucional fortalecida</v>
      </c>
      <c r="J191" s="6" t="str">
        <f>_xlfn.XLOOKUP($A191,'indicador-objetivo'!$A:$A,'indicador-objetivo'!H:H,"DATO NO ENCONTRADO",0)</f>
        <v>Stock</v>
      </c>
      <c r="K191" s="6" t="str">
        <f>_xlfn.XLOOKUP($A191,'indicador-objetivo'!$A:$A,'indicador-objetivo'!I:I,"DATO NO ENCONTRADO",0)</f>
        <v>Anual</v>
      </c>
      <c r="L191" s="6" t="str">
        <f>_xlfn.XLOOKUP($A191,'indicador-objetivo'!$A:$A,'indicador-objetivo'!J:J,"DATO NO ENCONTRADO",0)</f>
        <v>%</v>
      </c>
      <c r="M191" s="6">
        <f>_xlfn.XLOOKUP($A191,'indicador-objetivo'!$A:$A,'indicador-objetivo'!K:K,"DATO NO ENCONTRADO",0)</f>
        <v>100</v>
      </c>
      <c r="N191" s="6">
        <f>_xlfn.XLOOKUP($A191,'indicador-objetivo'!$A:$A,'indicador-objetivo'!L:L,"DATO NO ENCONTRADO",0)</f>
        <v>100</v>
      </c>
      <c r="O191" s="6">
        <f>_xlfn.XLOOKUP($A191,'indicador-objetivo'!$A:$A,'indicador-objetivo'!M:M,"DATO NO ENCONTRADO",0)</f>
        <v>100</v>
      </c>
      <c r="P191" s="145"/>
      <c r="Q191" s="342" t="s">
        <v>466</v>
      </c>
      <c r="R191" s="6" t="s">
        <v>187</v>
      </c>
      <c r="S191" s="8">
        <v>0</v>
      </c>
      <c r="T191" s="9">
        <v>0</v>
      </c>
      <c r="U191" s="9">
        <v>0</v>
      </c>
      <c r="V191" s="9">
        <v>0</v>
      </c>
      <c r="W191" s="7">
        <v>0</v>
      </c>
      <c r="X191" s="7">
        <v>0</v>
      </c>
      <c r="Y191" s="7">
        <v>0</v>
      </c>
      <c r="Z191" s="7">
        <v>0</v>
      </c>
      <c r="AA191" s="7">
        <v>0</v>
      </c>
      <c r="AB191" s="7">
        <v>0</v>
      </c>
      <c r="AC191" s="9"/>
      <c r="AD191" s="142"/>
      <c r="AE191" s="142"/>
      <c r="AF191" s="370">
        <f t="shared" si="55"/>
        <v>0</v>
      </c>
      <c r="AG191" s="7">
        <v>15</v>
      </c>
      <c r="AH191" s="6" t="s">
        <v>658</v>
      </c>
      <c r="AI191" s="5" t="s">
        <v>1085</v>
      </c>
      <c r="AJ191" s="5" t="s">
        <v>1089</v>
      </c>
      <c r="AK191" s="5" t="s">
        <v>1094</v>
      </c>
      <c r="AL191" s="5">
        <v>90</v>
      </c>
      <c r="AM191" s="5">
        <v>90</v>
      </c>
      <c r="AN191" s="9">
        <v>90</v>
      </c>
      <c r="AO191" s="9">
        <v>90</v>
      </c>
      <c r="AP191" s="9">
        <v>100</v>
      </c>
      <c r="AQ191" s="6" t="s">
        <v>1200</v>
      </c>
      <c r="AR191" s="152">
        <v>100</v>
      </c>
      <c r="AS191" s="152">
        <f t="shared" si="76"/>
        <v>10</v>
      </c>
      <c r="AT191" s="152"/>
      <c r="AU191" s="378"/>
      <c r="AZ191" s="321" t="str">
        <f t="shared" si="56"/>
        <v>Falta diligenciar presupuesto asignado</v>
      </c>
      <c r="BA191" s="132" t="str">
        <f t="shared" si="57"/>
        <v>Es Sotock</v>
      </c>
      <c r="BB191" s="132" t="str">
        <f t="shared" si="58"/>
        <v>OK</v>
      </c>
      <c r="BC191" s="132" t="str">
        <f t="shared" si="59"/>
        <v>OK</v>
      </c>
      <c r="BD191" s="393" t="str">
        <f t="shared" si="60"/>
        <v>Stock OK</v>
      </c>
      <c r="BE191" s="384" t="e">
        <f>VLOOKUP(B191,[1]Gastos!$A$11:$R$4776,17,FALSE)</f>
        <v>#N/A</v>
      </c>
      <c r="BF191" s="384">
        <f t="shared" si="61"/>
        <v>0</v>
      </c>
      <c r="BG191" s="425"/>
      <c r="BJ191" s="1" t="str">
        <f t="shared" si="79"/>
        <v>Ok</v>
      </c>
      <c r="BK191" s="1" t="str">
        <f t="shared" si="80"/>
        <v>meta 2025 mayor o igual a meta 2024</v>
      </c>
    </row>
    <row r="192" spans="1:63" s="45" customFormat="1" ht="20.100000000000001" hidden="1" customHeight="1" x14ac:dyDescent="0.25">
      <c r="A192" s="14" t="str">
        <f t="shared" si="53"/>
        <v>0120-0104</v>
      </c>
      <c r="B192" s="14" t="str">
        <f t="shared" si="54"/>
        <v>0120-0110</v>
      </c>
      <c r="C192" s="45" t="s">
        <v>1595</v>
      </c>
      <c r="D192" s="27" t="s">
        <v>23</v>
      </c>
      <c r="E192" s="28" t="s">
        <v>65</v>
      </c>
      <c r="F192" s="35" t="str">
        <f>VLOOKUP($B192,'producto-objetivo'!$A:$G,4,0)</f>
        <v>04</v>
      </c>
      <c r="G192" s="28" t="str">
        <f>VLOOKUP($B192,'producto-objetivo'!$A:$G,5,0)</f>
        <v>Fortalecimiento de capacidad institucional que mejore los procesos misionales de la entidad</v>
      </c>
      <c r="H192" s="28" t="str">
        <f>_xlfn.XLOOKUP($A192,'indicador-objetivo'!$A:$A,'indicador-objetivo'!F:F,"DATO NO ENCONTRADO",0)</f>
        <v>8</v>
      </c>
      <c r="I192" s="28" t="str">
        <f>_xlfn.XLOOKUP($A192,'indicador-objetivo'!$A:$A,'indicador-objetivo'!G:G,"DATO NO ENCONTRADO",0)</f>
        <v>Indice de capacidad institucional fortalecida</v>
      </c>
      <c r="J192" s="28" t="str">
        <f>_xlfn.XLOOKUP($A192,'indicador-objetivo'!$A:$A,'indicador-objetivo'!H:H,"DATO NO ENCONTRADO",0)</f>
        <v>Stock</v>
      </c>
      <c r="K192" s="28" t="str">
        <f>_xlfn.XLOOKUP($A192,'indicador-objetivo'!$A:$A,'indicador-objetivo'!I:I,"DATO NO ENCONTRADO",0)</f>
        <v>Anual</v>
      </c>
      <c r="L192" s="28" t="str">
        <f>_xlfn.XLOOKUP($A192,'indicador-objetivo'!$A:$A,'indicador-objetivo'!J:J,"DATO NO ENCONTRADO",0)</f>
        <v>%</v>
      </c>
      <c r="M192" s="28">
        <f>_xlfn.XLOOKUP($A192,'indicador-objetivo'!$A:$A,'indicador-objetivo'!K:K,"DATO NO ENCONTRADO",0)</f>
        <v>100</v>
      </c>
      <c r="N192" s="28">
        <f>_xlfn.XLOOKUP($A192,'indicador-objetivo'!$A:$A,'indicador-objetivo'!L:L,"DATO NO ENCONTRADO",0)</f>
        <v>100</v>
      </c>
      <c r="O192" s="28">
        <f>_xlfn.XLOOKUP($A192,'indicador-objetivo'!$A:$A,'indicador-objetivo'!M:M,"DATO NO ENCONTRADO",0)</f>
        <v>100</v>
      </c>
      <c r="P192" s="145"/>
      <c r="Q192" s="346">
        <v>10</v>
      </c>
      <c r="R192" s="28" t="s">
        <v>1640</v>
      </c>
      <c r="S192" s="69">
        <v>0</v>
      </c>
      <c r="T192" s="38">
        <v>0</v>
      </c>
      <c r="U192" s="38">
        <v>0</v>
      </c>
      <c r="V192" s="38">
        <v>0</v>
      </c>
      <c r="W192" s="29">
        <v>0</v>
      </c>
      <c r="X192" s="29">
        <v>0</v>
      </c>
      <c r="Y192" s="29">
        <v>0</v>
      </c>
      <c r="Z192" s="29">
        <v>0</v>
      </c>
      <c r="AA192" s="29">
        <v>0</v>
      </c>
      <c r="AB192" s="29">
        <v>0</v>
      </c>
      <c r="AC192" s="9"/>
      <c r="AD192" s="150"/>
      <c r="AE192" s="150"/>
      <c r="AF192" s="370">
        <f t="shared" si="55"/>
        <v>0</v>
      </c>
      <c r="AG192" s="70" t="s">
        <v>480</v>
      </c>
      <c r="AH192" s="68" t="s">
        <v>1641</v>
      </c>
      <c r="AI192" s="70" t="s">
        <v>1087</v>
      </c>
      <c r="AJ192" s="70" t="s">
        <v>1090</v>
      </c>
      <c r="AK192" s="71" t="s">
        <v>1094</v>
      </c>
      <c r="AL192" s="72"/>
      <c r="AM192" s="72">
        <v>100</v>
      </c>
      <c r="AN192" s="73">
        <v>100</v>
      </c>
      <c r="AO192" s="38"/>
      <c r="AP192" s="38"/>
      <c r="AQ192" s="74" t="s">
        <v>1642</v>
      </c>
      <c r="AR192" s="153">
        <v>100</v>
      </c>
      <c r="AS192" s="152">
        <f t="shared" si="76"/>
        <v>0</v>
      </c>
      <c r="AT192" s="153"/>
      <c r="AU192" s="380"/>
      <c r="AX192" s="45" t="s">
        <v>1586</v>
      </c>
      <c r="AZ192" s="321" t="str">
        <f t="shared" si="56"/>
        <v>Falta diligenciar presupuesto asignado</v>
      </c>
      <c r="BA192" s="132" t="str">
        <f t="shared" si="57"/>
        <v>No Stock</v>
      </c>
      <c r="BB192" s="132" t="str">
        <f t="shared" si="58"/>
        <v>NO</v>
      </c>
      <c r="BC192" s="132" t="str">
        <f t="shared" si="59"/>
        <v>OK</v>
      </c>
      <c r="BD192" s="393" t="str">
        <f t="shared" si="60"/>
        <v>N/A o problema por ser Stock</v>
      </c>
      <c r="BE192" s="384" t="e">
        <f>VLOOKUP(B192,[1]Gastos!$A$11:$R$4776,17,FALSE)</f>
        <v>#N/A</v>
      </c>
      <c r="BF192" s="384">
        <f t="shared" si="61"/>
        <v>0</v>
      </c>
      <c r="BG192" s="425"/>
    </row>
    <row r="193" spans="1:59" s="1" customFormat="1" ht="20.100000000000001" hidden="1" customHeight="1" x14ac:dyDescent="0.25">
      <c r="A193" s="14" t="str">
        <f t="shared" si="53"/>
        <v>0121-0106</v>
      </c>
      <c r="B193" s="14" t="str">
        <f t="shared" si="54"/>
        <v>0121-0106</v>
      </c>
      <c r="C193" s="1" t="s">
        <v>1596</v>
      </c>
      <c r="D193" s="5" t="s">
        <v>24</v>
      </c>
      <c r="E193" s="6" t="s">
        <v>66</v>
      </c>
      <c r="F193" s="358" t="str">
        <f>VLOOKUP($B193,'producto-objetivo'!$A:$G,4,0)</f>
        <v>06</v>
      </c>
      <c r="G193" s="6" t="str">
        <f>VLOOKUP($B193,'producto-objetivo'!$A:$G,5,0)</f>
        <v>Prevenir, atender, proteger y acompañar proceso de Violencias y acceso a la justicia contra las violencias de género en el Distrito Capital</v>
      </c>
      <c r="H193" s="6" t="str">
        <f>_xlfn.XLOOKUP($A193,'indicador-objetivo'!$A:$A,'indicador-objetivo'!F:F,"DATO NO ENCONTRADO",0)</f>
        <v>5</v>
      </c>
      <c r="I193" s="6" t="str">
        <f>_xlfn.XLOOKUP($A193,'indicador-objetivo'!$A:$A,'indicador-objetivo'!G:G,"DATO NO ENCONTRADO",0)</f>
        <v>Mujeres vinculadas a acciones de prevención, atención, protección y acceso a la justicia especializada para las mujeres</v>
      </c>
      <c r="J193" s="6" t="str">
        <f>_xlfn.XLOOKUP($A193,'indicador-objetivo'!$A:$A,'indicador-objetivo'!H:H,"DATO NO ENCONTRADO",0)</f>
        <v>Acumulado</v>
      </c>
      <c r="K193" s="6" t="str">
        <f>_xlfn.XLOOKUP($A193,'indicador-objetivo'!$A:$A,'indicador-objetivo'!I:I,"DATO NO ENCONTRADO",0)</f>
        <v>Mensual</v>
      </c>
      <c r="L193" s="6" t="str">
        <f>_xlfn.XLOOKUP($A193,'indicador-objetivo'!$A:$A,'indicador-objetivo'!J:J,"DATO NO ENCONTRADO",0)</f>
        <v>VAL</v>
      </c>
      <c r="M193" s="6">
        <f>_xlfn.XLOOKUP($A193,'indicador-objetivo'!$A:$A,'indicador-objetivo'!K:K,"DATO NO ENCONTRADO",0)</f>
        <v>128154</v>
      </c>
      <c r="N193" s="6">
        <f>_xlfn.XLOOKUP($A193,'indicador-objetivo'!$A:$A,'indicador-objetivo'!L:L,"DATO NO ENCONTRADO",0)</f>
        <v>414276</v>
      </c>
      <c r="O193" s="6">
        <f>_xlfn.XLOOKUP($A193,'indicador-objetivo'!$A:$A,'indicador-objetivo'!M:M,"DATO NO ENCONTRADO",0)</f>
        <v>34976</v>
      </c>
      <c r="P193" s="145"/>
      <c r="Q193" s="342" t="s">
        <v>464</v>
      </c>
      <c r="R193" s="6" t="s">
        <v>191</v>
      </c>
      <c r="S193" s="8">
        <v>43969</v>
      </c>
      <c r="T193" s="9">
        <v>43969</v>
      </c>
      <c r="U193" s="9">
        <v>29990.932235</v>
      </c>
      <c r="V193" s="9">
        <v>12213.938662</v>
      </c>
      <c r="W193" s="7" t="s">
        <v>516</v>
      </c>
      <c r="X193" s="136" t="s">
        <v>516</v>
      </c>
      <c r="Y193" s="7" t="s">
        <v>516</v>
      </c>
      <c r="Z193" s="7" t="s">
        <v>515</v>
      </c>
      <c r="AA193" s="136" t="s">
        <v>516</v>
      </c>
      <c r="AB193" s="136" t="s">
        <v>516</v>
      </c>
      <c r="AC193" s="9">
        <v>51476</v>
      </c>
      <c r="AD193" s="169">
        <f>AC193-T193</f>
        <v>7507</v>
      </c>
      <c r="AE193" s="178">
        <f>AC193/T193-1</f>
        <v>0.17073392617525984</v>
      </c>
      <c r="AF193" s="370">
        <f t="shared" si="55"/>
        <v>106853082000</v>
      </c>
      <c r="AG193" s="7">
        <v>1</v>
      </c>
      <c r="AH193" s="6" t="s">
        <v>667</v>
      </c>
      <c r="AI193" s="5" t="s">
        <v>1084</v>
      </c>
      <c r="AJ193" s="5" t="s">
        <v>1089</v>
      </c>
      <c r="AK193" s="5" t="s">
        <v>1093</v>
      </c>
      <c r="AL193" s="5">
        <v>3520</v>
      </c>
      <c r="AM193" s="5">
        <v>9846</v>
      </c>
      <c r="AN193" s="9">
        <v>846</v>
      </c>
      <c r="AO193" s="9">
        <v>425</v>
      </c>
      <c r="AP193" s="9">
        <v>50.236406619385299</v>
      </c>
      <c r="AQ193" s="6" t="s">
        <v>1209</v>
      </c>
      <c r="AR193" s="152">
        <v>1000</v>
      </c>
      <c r="AS193" s="152">
        <f t="shared" si="76"/>
        <v>154</v>
      </c>
      <c r="AT193" s="152"/>
      <c r="AU193" s="378"/>
      <c r="AZ193" s="321" t="str">
        <f t="shared" si="56"/>
        <v>Ok</v>
      </c>
      <c r="BA193" s="132" t="str">
        <f t="shared" si="57"/>
        <v>No Stock</v>
      </c>
      <c r="BB193" s="132" t="str">
        <f t="shared" si="58"/>
        <v>NO</v>
      </c>
      <c r="BC193" s="132" t="str">
        <f t="shared" si="59"/>
        <v>NO</v>
      </c>
      <c r="BD193" s="393" t="str">
        <f t="shared" si="60"/>
        <v>N/A o problema por ser Stock</v>
      </c>
      <c r="BE193" s="384">
        <f>VLOOKUP(B193,[1]Gastos!$A$11:$R$4776,17,FALSE)</f>
        <v>106853082000</v>
      </c>
      <c r="BF193" s="384">
        <f t="shared" si="61"/>
        <v>106853082000</v>
      </c>
      <c r="BG193" s="425"/>
    </row>
    <row r="194" spans="1:59" s="1" customFormat="1" ht="20.100000000000001" hidden="1" customHeight="1" x14ac:dyDescent="0.25">
      <c r="A194" s="14" t="str">
        <f t="shared" si="53"/>
        <v>0121-0106</v>
      </c>
      <c r="B194" s="14" t="str">
        <f t="shared" si="54"/>
        <v>0121-0106</v>
      </c>
      <c r="C194" s="1" t="s">
        <v>1596</v>
      </c>
      <c r="D194" s="5" t="s">
        <v>24</v>
      </c>
      <c r="E194" s="6" t="s">
        <v>66</v>
      </c>
      <c r="F194" s="358" t="str">
        <f>VLOOKUP($B194,'producto-objetivo'!$A:$G,4,0)</f>
        <v>06</v>
      </c>
      <c r="G194" s="6" t="str">
        <f>VLOOKUP($B194,'producto-objetivo'!$A:$G,5,0)</f>
        <v>Prevenir, atender, proteger y acompañar proceso de Violencias y acceso a la justicia contra las violencias de género en el Distrito Capital</v>
      </c>
      <c r="H194" s="6" t="str">
        <f>_xlfn.XLOOKUP($A194,'indicador-objetivo'!$A:$A,'indicador-objetivo'!F:F,"DATO NO ENCONTRADO",0)</f>
        <v>5</v>
      </c>
      <c r="I194" s="6" t="str">
        <f>_xlfn.XLOOKUP($A194,'indicador-objetivo'!$A:$A,'indicador-objetivo'!G:G,"DATO NO ENCONTRADO",0)</f>
        <v>Mujeres vinculadas a acciones de prevención, atención, protección y acceso a la justicia especializada para las mujeres</v>
      </c>
      <c r="J194" s="6" t="str">
        <f>_xlfn.XLOOKUP($A194,'indicador-objetivo'!$A:$A,'indicador-objetivo'!H:H,"DATO NO ENCONTRADO",0)</f>
        <v>Acumulado</v>
      </c>
      <c r="K194" s="6" t="str">
        <f>_xlfn.XLOOKUP($A194,'indicador-objetivo'!$A:$A,'indicador-objetivo'!I:I,"DATO NO ENCONTRADO",0)</f>
        <v>Mensual</v>
      </c>
      <c r="L194" s="6" t="str">
        <f>_xlfn.XLOOKUP($A194,'indicador-objetivo'!$A:$A,'indicador-objetivo'!J:J,"DATO NO ENCONTRADO",0)</f>
        <v>VAL</v>
      </c>
      <c r="M194" s="6">
        <f>_xlfn.XLOOKUP($A194,'indicador-objetivo'!$A:$A,'indicador-objetivo'!K:K,"DATO NO ENCONTRADO",0)</f>
        <v>128154</v>
      </c>
      <c r="N194" s="6">
        <f>_xlfn.XLOOKUP($A194,'indicador-objetivo'!$A:$A,'indicador-objetivo'!L:L,"DATO NO ENCONTRADO",0)</f>
        <v>414276</v>
      </c>
      <c r="O194" s="6">
        <f>_xlfn.XLOOKUP($A194,'indicador-objetivo'!$A:$A,'indicador-objetivo'!M:M,"DATO NO ENCONTRADO",0)</f>
        <v>34976</v>
      </c>
      <c r="P194" s="145"/>
      <c r="Q194" s="342" t="s">
        <v>464</v>
      </c>
      <c r="R194" s="6" t="s">
        <v>191</v>
      </c>
      <c r="S194" s="8">
        <v>0</v>
      </c>
      <c r="T194" s="9">
        <v>0</v>
      </c>
      <c r="U194" s="9">
        <v>0</v>
      </c>
      <c r="V194" s="9">
        <v>0</v>
      </c>
      <c r="W194" s="7">
        <v>0</v>
      </c>
      <c r="X194" s="7">
        <v>0</v>
      </c>
      <c r="Y194" s="7">
        <v>0</v>
      </c>
      <c r="Z194" s="7">
        <v>0</v>
      </c>
      <c r="AA194" s="7">
        <v>0</v>
      </c>
      <c r="AB194" s="7">
        <v>0</v>
      </c>
      <c r="AC194" s="9"/>
      <c r="AD194" s="169"/>
      <c r="AE194" s="178"/>
      <c r="AF194" s="370">
        <f t="shared" si="55"/>
        <v>0</v>
      </c>
      <c r="AG194" s="7">
        <v>2</v>
      </c>
      <c r="AH194" s="6" t="s">
        <v>668</v>
      </c>
      <c r="AI194" s="5" t="s">
        <v>1084</v>
      </c>
      <c r="AJ194" s="5" t="s">
        <v>1089</v>
      </c>
      <c r="AK194" s="5" t="s">
        <v>1093</v>
      </c>
      <c r="AL194" s="5">
        <v>111340</v>
      </c>
      <c r="AM194" s="5">
        <v>350292</v>
      </c>
      <c r="AN194" s="9">
        <v>35292</v>
      </c>
      <c r="AO194" s="9">
        <v>20156</v>
      </c>
      <c r="AP194" s="9">
        <v>57.112093392270197</v>
      </c>
      <c r="AQ194" s="6" t="s">
        <v>1210</v>
      </c>
      <c r="AR194" s="152">
        <v>35000</v>
      </c>
      <c r="AS194" s="152">
        <f t="shared" si="76"/>
        <v>-292</v>
      </c>
      <c r="AT194" s="152"/>
      <c r="AU194" s="378"/>
      <c r="AZ194" s="321" t="str">
        <f t="shared" si="56"/>
        <v>Falta diligenciar presupuesto asignado</v>
      </c>
      <c r="BA194" s="132" t="str">
        <f t="shared" si="57"/>
        <v>No Stock</v>
      </c>
      <c r="BB194" s="132" t="str">
        <f t="shared" si="58"/>
        <v>NO</v>
      </c>
      <c r="BC194" s="132" t="str">
        <f t="shared" si="59"/>
        <v>NO</v>
      </c>
      <c r="BD194" s="393" t="str">
        <f t="shared" si="60"/>
        <v>N/A o problema por ser Stock</v>
      </c>
      <c r="BE194" s="384">
        <f>VLOOKUP(B194,[1]Gastos!$A$11:$R$4776,17,FALSE)</f>
        <v>106853082000</v>
      </c>
      <c r="BF194" s="384">
        <f t="shared" si="61"/>
        <v>106853082000</v>
      </c>
      <c r="BG194" s="425"/>
    </row>
    <row r="195" spans="1:59" s="1" customFormat="1" ht="20.100000000000001" hidden="1" customHeight="1" x14ac:dyDescent="0.25">
      <c r="A195" s="14" t="str">
        <f t="shared" si="53"/>
        <v>0121-0106</v>
      </c>
      <c r="B195" s="14" t="str">
        <f t="shared" si="54"/>
        <v>0121-0106</v>
      </c>
      <c r="C195" s="1" t="s">
        <v>1596</v>
      </c>
      <c r="D195" s="5" t="s">
        <v>24</v>
      </c>
      <c r="E195" s="6" t="s">
        <v>66</v>
      </c>
      <c r="F195" s="358" t="str">
        <f>VLOOKUP($B195,'producto-objetivo'!$A:$G,4,0)</f>
        <v>06</v>
      </c>
      <c r="G195" s="6" t="str">
        <f>VLOOKUP($B195,'producto-objetivo'!$A:$G,5,0)</f>
        <v>Prevenir, atender, proteger y acompañar proceso de Violencias y acceso a la justicia contra las violencias de género en el Distrito Capital</v>
      </c>
      <c r="H195" s="6" t="str">
        <f>_xlfn.XLOOKUP($A195,'indicador-objetivo'!$A:$A,'indicador-objetivo'!F:F,"DATO NO ENCONTRADO",0)</f>
        <v>5</v>
      </c>
      <c r="I195" s="6" t="str">
        <f>_xlfn.XLOOKUP($A195,'indicador-objetivo'!$A:$A,'indicador-objetivo'!G:G,"DATO NO ENCONTRADO",0)</f>
        <v>Mujeres vinculadas a acciones de prevención, atención, protección y acceso a la justicia especializada para las mujeres</v>
      </c>
      <c r="J195" s="6" t="str">
        <f>_xlfn.XLOOKUP($A195,'indicador-objetivo'!$A:$A,'indicador-objetivo'!H:H,"DATO NO ENCONTRADO",0)</f>
        <v>Acumulado</v>
      </c>
      <c r="K195" s="6" t="str">
        <f>_xlfn.XLOOKUP($A195,'indicador-objetivo'!$A:$A,'indicador-objetivo'!I:I,"DATO NO ENCONTRADO",0)</f>
        <v>Mensual</v>
      </c>
      <c r="L195" s="6" t="str">
        <f>_xlfn.XLOOKUP($A195,'indicador-objetivo'!$A:$A,'indicador-objetivo'!J:J,"DATO NO ENCONTRADO",0)</f>
        <v>VAL</v>
      </c>
      <c r="M195" s="6">
        <f>_xlfn.XLOOKUP($A195,'indicador-objetivo'!$A:$A,'indicador-objetivo'!K:K,"DATO NO ENCONTRADO",0)</f>
        <v>128154</v>
      </c>
      <c r="N195" s="6">
        <f>_xlfn.XLOOKUP($A195,'indicador-objetivo'!$A:$A,'indicador-objetivo'!L:L,"DATO NO ENCONTRADO",0)</f>
        <v>414276</v>
      </c>
      <c r="O195" s="6">
        <f>_xlfn.XLOOKUP($A195,'indicador-objetivo'!$A:$A,'indicador-objetivo'!M:M,"DATO NO ENCONTRADO",0)</f>
        <v>34976</v>
      </c>
      <c r="P195" s="145"/>
      <c r="Q195" s="342" t="s">
        <v>464</v>
      </c>
      <c r="R195" s="6" t="s">
        <v>191</v>
      </c>
      <c r="S195" s="8">
        <v>0</v>
      </c>
      <c r="T195" s="9">
        <v>0</v>
      </c>
      <c r="U195" s="9">
        <v>0</v>
      </c>
      <c r="V195" s="9">
        <v>0</v>
      </c>
      <c r="W195" s="7">
        <v>0</v>
      </c>
      <c r="X195" s="7">
        <v>0</v>
      </c>
      <c r="Y195" s="7">
        <v>0</v>
      </c>
      <c r="Z195" s="7">
        <v>0</v>
      </c>
      <c r="AA195" s="7">
        <v>0</v>
      </c>
      <c r="AB195" s="7">
        <v>0</v>
      </c>
      <c r="AC195" s="9"/>
      <c r="AD195" s="169"/>
      <c r="AE195" s="178"/>
      <c r="AF195" s="370">
        <f t="shared" si="55"/>
        <v>0</v>
      </c>
      <c r="AG195" s="7">
        <v>3</v>
      </c>
      <c r="AH195" s="6" t="s">
        <v>669</v>
      </c>
      <c r="AI195" s="5" t="s">
        <v>1084</v>
      </c>
      <c r="AJ195" s="5" t="s">
        <v>1089</v>
      </c>
      <c r="AK195" s="5" t="s">
        <v>1093</v>
      </c>
      <c r="AL195" s="5">
        <v>196518110</v>
      </c>
      <c r="AM195" s="5">
        <v>56451000</v>
      </c>
      <c r="AN195" s="9">
        <v>4901000</v>
      </c>
      <c r="AO195" s="9">
        <v>3128968</v>
      </c>
      <c r="AP195" s="9">
        <v>63.843460518261601</v>
      </c>
      <c r="AQ195" s="6" t="s">
        <v>1211</v>
      </c>
      <c r="AR195" s="152">
        <v>5020000</v>
      </c>
      <c r="AS195" s="152">
        <f t="shared" si="76"/>
        <v>119000</v>
      </c>
      <c r="AT195" s="152"/>
      <c r="AU195" s="378"/>
      <c r="AX195" s="99"/>
      <c r="AZ195" s="321" t="str">
        <f t="shared" si="56"/>
        <v>Falta diligenciar presupuesto asignado</v>
      </c>
      <c r="BA195" s="132" t="str">
        <f t="shared" si="57"/>
        <v>No Stock</v>
      </c>
      <c r="BB195" s="132" t="str">
        <f t="shared" si="58"/>
        <v>NO</v>
      </c>
      <c r="BC195" s="132" t="str">
        <f t="shared" si="59"/>
        <v>NO</v>
      </c>
      <c r="BD195" s="393" t="str">
        <f t="shared" si="60"/>
        <v>N/A o problema por ser Stock</v>
      </c>
      <c r="BE195" s="384">
        <f>VLOOKUP(B195,[1]Gastos!$A$11:$R$4776,17,FALSE)</f>
        <v>106853082000</v>
      </c>
      <c r="BF195" s="384">
        <f t="shared" si="61"/>
        <v>106853082000</v>
      </c>
      <c r="BG195" s="425"/>
    </row>
    <row r="196" spans="1:59" s="1" customFormat="1" ht="20.100000000000001" hidden="1" customHeight="1" x14ac:dyDescent="0.25">
      <c r="A196" s="14" t="str">
        <f t="shared" si="53"/>
        <v>0121-0106</v>
      </c>
      <c r="B196" s="14" t="str">
        <f t="shared" si="54"/>
        <v>0121-0106</v>
      </c>
      <c r="C196" s="1" t="s">
        <v>1596</v>
      </c>
      <c r="D196" s="5" t="s">
        <v>24</v>
      </c>
      <c r="E196" s="6" t="s">
        <v>66</v>
      </c>
      <c r="F196" s="358" t="str">
        <f>VLOOKUP($B196,'producto-objetivo'!$A:$G,4,0)</f>
        <v>06</v>
      </c>
      <c r="G196" s="6" t="str">
        <f>VLOOKUP($B196,'producto-objetivo'!$A:$G,5,0)</f>
        <v>Prevenir, atender, proteger y acompañar proceso de Violencias y acceso a la justicia contra las violencias de género en el Distrito Capital</v>
      </c>
      <c r="H196" s="6" t="str">
        <f>_xlfn.XLOOKUP($A196,'indicador-objetivo'!$A:$A,'indicador-objetivo'!F:F,"DATO NO ENCONTRADO",0)</f>
        <v>5</v>
      </c>
      <c r="I196" s="6" t="str">
        <f>_xlfn.XLOOKUP($A196,'indicador-objetivo'!$A:$A,'indicador-objetivo'!G:G,"DATO NO ENCONTRADO",0)</f>
        <v>Mujeres vinculadas a acciones de prevención, atención, protección y acceso a la justicia especializada para las mujeres</v>
      </c>
      <c r="J196" s="6" t="str">
        <f>_xlfn.XLOOKUP($A196,'indicador-objetivo'!$A:$A,'indicador-objetivo'!H:H,"DATO NO ENCONTRADO",0)</f>
        <v>Acumulado</v>
      </c>
      <c r="K196" s="6" t="str">
        <f>_xlfn.XLOOKUP($A196,'indicador-objetivo'!$A:$A,'indicador-objetivo'!I:I,"DATO NO ENCONTRADO",0)</f>
        <v>Mensual</v>
      </c>
      <c r="L196" s="6" t="str">
        <f>_xlfn.XLOOKUP($A196,'indicador-objetivo'!$A:$A,'indicador-objetivo'!J:J,"DATO NO ENCONTRADO",0)</f>
        <v>VAL</v>
      </c>
      <c r="M196" s="6">
        <f>_xlfn.XLOOKUP($A196,'indicador-objetivo'!$A:$A,'indicador-objetivo'!K:K,"DATO NO ENCONTRADO",0)</f>
        <v>128154</v>
      </c>
      <c r="N196" s="6">
        <f>_xlfn.XLOOKUP($A196,'indicador-objetivo'!$A:$A,'indicador-objetivo'!L:L,"DATO NO ENCONTRADO",0)</f>
        <v>414276</v>
      </c>
      <c r="O196" s="6">
        <f>_xlfn.XLOOKUP($A196,'indicador-objetivo'!$A:$A,'indicador-objetivo'!M:M,"DATO NO ENCONTRADO",0)</f>
        <v>34976</v>
      </c>
      <c r="P196" s="145"/>
      <c r="Q196" s="342" t="s">
        <v>464</v>
      </c>
      <c r="R196" s="6" t="s">
        <v>191</v>
      </c>
      <c r="S196" s="8">
        <v>0</v>
      </c>
      <c r="T196" s="9">
        <v>0</v>
      </c>
      <c r="U196" s="9">
        <v>0</v>
      </c>
      <c r="V196" s="9">
        <v>0</v>
      </c>
      <c r="W196" s="7">
        <v>0</v>
      </c>
      <c r="X196" s="7">
        <v>0</v>
      </c>
      <c r="Y196" s="7">
        <v>0</v>
      </c>
      <c r="Z196" s="7">
        <v>0</v>
      </c>
      <c r="AA196" s="7">
        <v>0</v>
      </c>
      <c r="AB196" s="7">
        <v>0</v>
      </c>
      <c r="AC196" s="9"/>
      <c r="AD196" s="169"/>
      <c r="AE196" s="178"/>
      <c r="AF196" s="370">
        <f t="shared" si="55"/>
        <v>0</v>
      </c>
      <c r="AG196" s="7">
        <v>4</v>
      </c>
      <c r="AH196" s="6" t="s">
        <v>670</v>
      </c>
      <c r="AI196" s="5" t="s">
        <v>1084</v>
      </c>
      <c r="AJ196" s="5" t="s">
        <v>1089</v>
      </c>
      <c r="AK196" s="5" t="s">
        <v>1093</v>
      </c>
      <c r="AL196" s="5">
        <v>3993</v>
      </c>
      <c r="AM196" s="5">
        <v>9916</v>
      </c>
      <c r="AN196" s="9">
        <v>916</v>
      </c>
      <c r="AO196" s="9">
        <v>796</v>
      </c>
      <c r="AP196" s="9">
        <v>86.899563318777297</v>
      </c>
      <c r="AQ196" s="6" t="s">
        <v>1212</v>
      </c>
      <c r="AR196" s="152">
        <v>1000</v>
      </c>
      <c r="AS196" s="152">
        <f t="shared" si="76"/>
        <v>84</v>
      </c>
      <c r="AT196" s="152"/>
      <c r="AU196" s="378"/>
      <c r="AZ196" s="321" t="str">
        <f t="shared" si="56"/>
        <v>Falta diligenciar presupuesto asignado</v>
      </c>
      <c r="BA196" s="132" t="str">
        <f t="shared" si="57"/>
        <v>No Stock</v>
      </c>
      <c r="BB196" s="132" t="str">
        <f t="shared" si="58"/>
        <v>NO</v>
      </c>
      <c r="BC196" s="132" t="str">
        <f t="shared" si="59"/>
        <v>NO</v>
      </c>
      <c r="BD196" s="393" t="str">
        <f t="shared" si="60"/>
        <v>N/A o problema por ser Stock</v>
      </c>
      <c r="BE196" s="384">
        <f>VLOOKUP(B196,[1]Gastos!$A$11:$R$4776,17,FALSE)</f>
        <v>106853082000</v>
      </c>
      <c r="BF196" s="384">
        <f t="shared" si="61"/>
        <v>106853082000</v>
      </c>
      <c r="BG196" s="425"/>
    </row>
    <row r="197" spans="1:59" s="1" customFormat="1" ht="20.100000000000001" hidden="1" customHeight="1" x14ac:dyDescent="0.25">
      <c r="A197" s="14" t="str">
        <f t="shared" si="53"/>
        <v>0121-0106</v>
      </c>
      <c r="B197" s="14" t="str">
        <f t="shared" si="54"/>
        <v>0121-0106</v>
      </c>
      <c r="C197" s="1" t="s">
        <v>1596</v>
      </c>
      <c r="D197" s="5" t="s">
        <v>24</v>
      </c>
      <c r="E197" s="6" t="s">
        <v>66</v>
      </c>
      <c r="F197" s="358" t="str">
        <f>VLOOKUP($B197,'producto-objetivo'!$A:$G,4,0)</f>
        <v>06</v>
      </c>
      <c r="G197" s="6" t="str">
        <f>VLOOKUP($B197,'producto-objetivo'!$A:$G,5,0)</f>
        <v>Prevenir, atender, proteger y acompañar proceso de Violencias y acceso a la justicia contra las violencias de género en el Distrito Capital</v>
      </c>
      <c r="H197" s="6" t="str">
        <f>_xlfn.XLOOKUP($A197,'indicador-objetivo'!$A:$A,'indicador-objetivo'!F:F,"DATO NO ENCONTRADO",0)</f>
        <v>5</v>
      </c>
      <c r="I197" s="6" t="str">
        <f>_xlfn.XLOOKUP($A197,'indicador-objetivo'!$A:$A,'indicador-objetivo'!G:G,"DATO NO ENCONTRADO",0)</f>
        <v>Mujeres vinculadas a acciones de prevención, atención, protección y acceso a la justicia especializada para las mujeres</v>
      </c>
      <c r="J197" s="6" t="str">
        <f>_xlfn.XLOOKUP($A197,'indicador-objetivo'!$A:$A,'indicador-objetivo'!H:H,"DATO NO ENCONTRADO",0)</f>
        <v>Acumulado</v>
      </c>
      <c r="K197" s="6" t="str">
        <f>_xlfn.XLOOKUP($A197,'indicador-objetivo'!$A:$A,'indicador-objetivo'!I:I,"DATO NO ENCONTRADO",0)</f>
        <v>Mensual</v>
      </c>
      <c r="L197" s="6" t="str">
        <f>_xlfn.XLOOKUP($A197,'indicador-objetivo'!$A:$A,'indicador-objetivo'!J:J,"DATO NO ENCONTRADO",0)</f>
        <v>VAL</v>
      </c>
      <c r="M197" s="6">
        <f>_xlfn.XLOOKUP($A197,'indicador-objetivo'!$A:$A,'indicador-objetivo'!K:K,"DATO NO ENCONTRADO",0)</f>
        <v>128154</v>
      </c>
      <c r="N197" s="6">
        <f>_xlfn.XLOOKUP($A197,'indicador-objetivo'!$A:$A,'indicador-objetivo'!L:L,"DATO NO ENCONTRADO",0)</f>
        <v>414276</v>
      </c>
      <c r="O197" s="6">
        <f>_xlfn.XLOOKUP($A197,'indicador-objetivo'!$A:$A,'indicador-objetivo'!M:M,"DATO NO ENCONTRADO",0)</f>
        <v>34976</v>
      </c>
      <c r="P197" s="145"/>
      <c r="Q197" s="342" t="s">
        <v>464</v>
      </c>
      <c r="R197" s="6" t="s">
        <v>191</v>
      </c>
      <c r="S197" s="8">
        <v>0</v>
      </c>
      <c r="T197" s="9">
        <v>0</v>
      </c>
      <c r="U197" s="9">
        <v>0</v>
      </c>
      <c r="V197" s="9">
        <v>0</v>
      </c>
      <c r="W197" s="7">
        <v>0</v>
      </c>
      <c r="X197" s="7">
        <v>0</v>
      </c>
      <c r="Y197" s="7">
        <v>0</v>
      </c>
      <c r="Z197" s="7">
        <v>0</v>
      </c>
      <c r="AA197" s="7">
        <v>0</v>
      </c>
      <c r="AB197" s="7">
        <v>0</v>
      </c>
      <c r="AC197" s="9"/>
      <c r="AD197" s="169"/>
      <c r="AE197" s="178"/>
      <c r="AF197" s="370">
        <f t="shared" si="55"/>
        <v>0</v>
      </c>
      <c r="AG197" s="7">
        <v>5</v>
      </c>
      <c r="AH197" s="6" t="s">
        <v>671</v>
      </c>
      <c r="AI197" s="5" t="s">
        <v>1084</v>
      </c>
      <c r="AJ197" s="5" t="s">
        <v>1089</v>
      </c>
      <c r="AK197" s="5" t="s">
        <v>1093</v>
      </c>
      <c r="AL197" s="5">
        <v>90102</v>
      </c>
      <c r="AM197" s="5">
        <v>286385</v>
      </c>
      <c r="AN197" s="9">
        <v>25385</v>
      </c>
      <c r="AO197" s="9">
        <v>13755</v>
      </c>
      <c r="AP197" s="9">
        <v>54.185542643293303</v>
      </c>
      <c r="AQ197" s="6" t="s">
        <v>1213</v>
      </c>
      <c r="AR197" s="152">
        <v>29000</v>
      </c>
      <c r="AS197" s="152">
        <f t="shared" si="76"/>
        <v>3615</v>
      </c>
      <c r="AT197" s="152"/>
      <c r="AU197" s="378"/>
      <c r="AZ197" s="321" t="str">
        <f t="shared" si="56"/>
        <v>Falta diligenciar presupuesto asignado</v>
      </c>
      <c r="BA197" s="132" t="str">
        <f t="shared" si="57"/>
        <v>No Stock</v>
      </c>
      <c r="BB197" s="132" t="str">
        <f t="shared" si="58"/>
        <v>NO</v>
      </c>
      <c r="BC197" s="132" t="str">
        <f t="shared" si="59"/>
        <v>NO</v>
      </c>
      <c r="BD197" s="393" t="str">
        <f t="shared" si="60"/>
        <v>N/A o problema por ser Stock</v>
      </c>
      <c r="BE197" s="384">
        <f>VLOOKUP(B197,[1]Gastos!$A$11:$R$4776,17,FALSE)</f>
        <v>106853082000</v>
      </c>
      <c r="BF197" s="384">
        <f t="shared" si="61"/>
        <v>106853082000</v>
      </c>
      <c r="BG197" s="425"/>
    </row>
    <row r="198" spans="1:59" s="1" customFormat="1" ht="20.100000000000001" hidden="1" customHeight="1" x14ac:dyDescent="0.25">
      <c r="A198" s="14" t="str">
        <f t="shared" si="53"/>
        <v>0121-0106</v>
      </c>
      <c r="B198" s="14" t="str">
        <f t="shared" si="54"/>
        <v>0121-0106</v>
      </c>
      <c r="C198" s="1" t="s">
        <v>1596</v>
      </c>
      <c r="D198" s="5" t="s">
        <v>24</v>
      </c>
      <c r="E198" s="6" t="s">
        <v>66</v>
      </c>
      <c r="F198" s="358" t="str">
        <f>VLOOKUP($B198,'producto-objetivo'!$A:$G,4,0)</f>
        <v>06</v>
      </c>
      <c r="G198" s="6" t="str">
        <f>VLOOKUP($B198,'producto-objetivo'!$A:$G,5,0)</f>
        <v>Prevenir, atender, proteger y acompañar proceso de Violencias y acceso a la justicia contra las violencias de género en el Distrito Capital</v>
      </c>
      <c r="H198" s="6" t="str">
        <f>_xlfn.XLOOKUP($A198,'indicador-objetivo'!$A:$A,'indicador-objetivo'!F:F,"DATO NO ENCONTRADO",0)</f>
        <v>5</v>
      </c>
      <c r="I198" s="6" t="str">
        <f>_xlfn.XLOOKUP($A198,'indicador-objetivo'!$A:$A,'indicador-objetivo'!G:G,"DATO NO ENCONTRADO",0)</f>
        <v>Mujeres vinculadas a acciones de prevención, atención, protección y acceso a la justicia especializada para las mujeres</v>
      </c>
      <c r="J198" s="6" t="str">
        <f>_xlfn.XLOOKUP($A198,'indicador-objetivo'!$A:$A,'indicador-objetivo'!H:H,"DATO NO ENCONTRADO",0)</f>
        <v>Acumulado</v>
      </c>
      <c r="K198" s="6" t="str">
        <f>_xlfn.XLOOKUP($A198,'indicador-objetivo'!$A:$A,'indicador-objetivo'!I:I,"DATO NO ENCONTRADO",0)</f>
        <v>Mensual</v>
      </c>
      <c r="L198" s="6" t="str">
        <f>_xlfn.XLOOKUP($A198,'indicador-objetivo'!$A:$A,'indicador-objetivo'!J:J,"DATO NO ENCONTRADO",0)</f>
        <v>VAL</v>
      </c>
      <c r="M198" s="6">
        <f>_xlfn.XLOOKUP($A198,'indicador-objetivo'!$A:$A,'indicador-objetivo'!K:K,"DATO NO ENCONTRADO",0)</f>
        <v>128154</v>
      </c>
      <c r="N198" s="6">
        <f>_xlfn.XLOOKUP($A198,'indicador-objetivo'!$A:$A,'indicador-objetivo'!L:L,"DATO NO ENCONTRADO",0)</f>
        <v>414276</v>
      </c>
      <c r="O198" s="6">
        <f>_xlfn.XLOOKUP($A198,'indicador-objetivo'!$A:$A,'indicador-objetivo'!M:M,"DATO NO ENCONTRADO",0)</f>
        <v>34976</v>
      </c>
      <c r="P198" s="145"/>
      <c r="Q198" s="342" t="s">
        <v>464</v>
      </c>
      <c r="R198" s="6" t="s">
        <v>191</v>
      </c>
      <c r="S198" s="8">
        <v>0</v>
      </c>
      <c r="T198" s="9">
        <v>0</v>
      </c>
      <c r="U198" s="9">
        <v>0</v>
      </c>
      <c r="V198" s="9">
        <v>0</v>
      </c>
      <c r="W198" s="7">
        <v>0</v>
      </c>
      <c r="X198" s="7">
        <v>0</v>
      </c>
      <c r="Y198" s="7">
        <v>0</v>
      </c>
      <c r="Z198" s="7">
        <v>0</v>
      </c>
      <c r="AA198" s="7">
        <v>0</v>
      </c>
      <c r="AB198" s="7">
        <v>0</v>
      </c>
      <c r="AC198" s="9"/>
      <c r="AD198" s="169"/>
      <c r="AE198" s="178"/>
      <c r="AF198" s="370">
        <f t="shared" si="55"/>
        <v>0</v>
      </c>
      <c r="AG198" s="7">
        <v>6</v>
      </c>
      <c r="AH198" s="6" t="s">
        <v>672</v>
      </c>
      <c r="AI198" s="5" t="s">
        <v>1084</v>
      </c>
      <c r="AJ198" s="5" t="s">
        <v>1089</v>
      </c>
      <c r="AK198" s="5" t="s">
        <v>1093</v>
      </c>
      <c r="AL198" s="5">
        <v>3430</v>
      </c>
      <c r="AM198" s="5">
        <v>11841</v>
      </c>
      <c r="AN198" s="9">
        <v>1041</v>
      </c>
      <c r="AO198" s="9">
        <v>546</v>
      </c>
      <c r="AP198" s="9">
        <v>52.449567723342902</v>
      </c>
      <c r="AQ198" s="6" t="s">
        <v>1214</v>
      </c>
      <c r="AR198" s="152">
        <v>1200</v>
      </c>
      <c r="AS198" s="152">
        <f t="shared" si="76"/>
        <v>159</v>
      </c>
      <c r="AT198" s="152"/>
      <c r="AU198" s="378"/>
      <c r="AZ198" s="321" t="str">
        <f t="shared" si="56"/>
        <v>Falta diligenciar presupuesto asignado</v>
      </c>
      <c r="BA198" s="132" t="str">
        <f t="shared" si="57"/>
        <v>No Stock</v>
      </c>
      <c r="BB198" s="132" t="str">
        <f t="shared" si="58"/>
        <v>NO</v>
      </c>
      <c r="BC198" s="132" t="str">
        <f t="shared" si="59"/>
        <v>NO</v>
      </c>
      <c r="BD198" s="393" t="str">
        <f t="shared" si="60"/>
        <v>N/A o problema por ser Stock</v>
      </c>
      <c r="BE198" s="384">
        <f>VLOOKUP(B198,[1]Gastos!$A$11:$R$4776,17,FALSE)</f>
        <v>106853082000</v>
      </c>
      <c r="BF198" s="384">
        <f t="shared" si="61"/>
        <v>106853082000</v>
      </c>
      <c r="BG198" s="425"/>
    </row>
    <row r="199" spans="1:59" s="1" customFormat="1" ht="20.100000000000001" hidden="1" customHeight="1" x14ac:dyDescent="0.25">
      <c r="A199" s="14" t="str">
        <f t="shared" si="53"/>
        <v>0121-0106</v>
      </c>
      <c r="B199" s="14" t="str">
        <f t="shared" si="54"/>
        <v>0121-0106</v>
      </c>
      <c r="C199" s="1" t="s">
        <v>1596</v>
      </c>
      <c r="D199" s="5" t="s">
        <v>24</v>
      </c>
      <c r="E199" s="6" t="s">
        <v>66</v>
      </c>
      <c r="F199" s="358" t="str">
        <f>VLOOKUP($B199,'producto-objetivo'!$A:$G,4,0)</f>
        <v>06</v>
      </c>
      <c r="G199" s="6" t="str">
        <f>VLOOKUP($B199,'producto-objetivo'!$A:$G,5,0)</f>
        <v>Prevenir, atender, proteger y acompañar proceso de Violencias y acceso a la justicia contra las violencias de género en el Distrito Capital</v>
      </c>
      <c r="H199" s="6" t="str">
        <f>_xlfn.XLOOKUP($A199,'indicador-objetivo'!$A:$A,'indicador-objetivo'!F:F,"DATO NO ENCONTRADO",0)</f>
        <v>5</v>
      </c>
      <c r="I199" s="6" t="str">
        <f>_xlfn.XLOOKUP($A199,'indicador-objetivo'!$A:$A,'indicador-objetivo'!G:G,"DATO NO ENCONTRADO",0)</f>
        <v>Mujeres vinculadas a acciones de prevención, atención, protección y acceso a la justicia especializada para las mujeres</v>
      </c>
      <c r="J199" s="6" t="str">
        <f>_xlfn.XLOOKUP($A199,'indicador-objetivo'!$A:$A,'indicador-objetivo'!H:H,"DATO NO ENCONTRADO",0)</f>
        <v>Acumulado</v>
      </c>
      <c r="K199" s="6" t="str">
        <f>_xlfn.XLOOKUP($A199,'indicador-objetivo'!$A:$A,'indicador-objetivo'!I:I,"DATO NO ENCONTRADO",0)</f>
        <v>Mensual</v>
      </c>
      <c r="L199" s="6" t="str">
        <f>_xlfn.XLOOKUP($A199,'indicador-objetivo'!$A:$A,'indicador-objetivo'!J:J,"DATO NO ENCONTRADO",0)</f>
        <v>VAL</v>
      </c>
      <c r="M199" s="6">
        <f>_xlfn.XLOOKUP($A199,'indicador-objetivo'!$A:$A,'indicador-objetivo'!K:K,"DATO NO ENCONTRADO",0)</f>
        <v>128154</v>
      </c>
      <c r="N199" s="6">
        <f>_xlfn.XLOOKUP($A199,'indicador-objetivo'!$A:$A,'indicador-objetivo'!L:L,"DATO NO ENCONTRADO",0)</f>
        <v>414276</v>
      </c>
      <c r="O199" s="6">
        <f>_xlfn.XLOOKUP($A199,'indicador-objetivo'!$A:$A,'indicador-objetivo'!M:M,"DATO NO ENCONTRADO",0)</f>
        <v>34976</v>
      </c>
      <c r="P199" s="145"/>
      <c r="Q199" s="342" t="s">
        <v>464</v>
      </c>
      <c r="R199" s="6" t="s">
        <v>191</v>
      </c>
      <c r="S199" s="8">
        <v>0</v>
      </c>
      <c r="T199" s="9">
        <v>0</v>
      </c>
      <c r="U199" s="9">
        <v>0</v>
      </c>
      <c r="V199" s="9">
        <v>0</v>
      </c>
      <c r="W199" s="7">
        <v>0</v>
      </c>
      <c r="X199" s="7">
        <v>0</v>
      </c>
      <c r="Y199" s="7">
        <v>0</v>
      </c>
      <c r="Z199" s="7">
        <v>0</v>
      </c>
      <c r="AA199" s="7">
        <v>0</v>
      </c>
      <c r="AB199" s="7">
        <v>0</v>
      </c>
      <c r="AC199" s="9"/>
      <c r="AD199" s="169"/>
      <c r="AE199" s="178"/>
      <c r="AF199" s="370">
        <f t="shared" si="55"/>
        <v>0</v>
      </c>
      <c r="AG199" s="7">
        <v>7</v>
      </c>
      <c r="AH199" s="6" t="s">
        <v>673</v>
      </c>
      <c r="AI199" s="5" t="s">
        <v>1084</v>
      </c>
      <c r="AJ199" s="5" t="s">
        <v>1089</v>
      </c>
      <c r="AK199" s="5" t="s">
        <v>1093</v>
      </c>
      <c r="AL199" s="5">
        <v>13336</v>
      </c>
      <c r="AM199" s="5">
        <v>12778</v>
      </c>
      <c r="AN199" s="9">
        <v>1978</v>
      </c>
      <c r="AO199" s="9">
        <v>1378</v>
      </c>
      <c r="AP199" s="9">
        <v>69.6663296258847</v>
      </c>
      <c r="AQ199" s="6" t="s">
        <v>1215</v>
      </c>
      <c r="AR199" s="152">
        <v>1200</v>
      </c>
      <c r="AS199" s="152">
        <f t="shared" si="76"/>
        <v>-778</v>
      </c>
      <c r="AT199" s="152"/>
      <c r="AU199" s="378"/>
      <c r="AZ199" s="321" t="str">
        <f t="shared" si="56"/>
        <v>Falta diligenciar presupuesto asignado</v>
      </c>
      <c r="BA199" s="132" t="str">
        <f t="shared" si="57"/>
        <v>No Stock</v>
      </c>
      <c r="BB199" s="132" t="str">
        <f t="shared" si="58"/>
        <v>NO</v>
      </c>
      <c r="BC199" s="132" t="str">
        <f t="shared" si="59"/>
        <v>NO</v>
      </c>
      <c r="BD199" s="393" t="str">
        <f t="shared" si="60"/>
        <v>N/A o problema por ser Stock</v>
      </c>
      <c r="BE199" s="384">
        <f>VLOOKUP(B199,[1]Gastos!$A$11:$R$4776,17,FALSE)</f>
        <v>106853082000</v>
      </c>
      <c r="BF199" s="384">
        <f t="shared" si="61"/>
        <v>106853082000</v>
      </c>
      <c r="BG199" s="425"/>
    </row>
    <row r="200" spans="1:59" s="1" customFormat="1" ht="20.100000000000001" hidden="1" customHeight="1" x14ac:dyDescent="0.25">
      <c r="A200" s="14" t="str">
        <f t="shared" ref="A200:A263" si="81">+D200&amp;F200</f>
        <v>0121-0106</v>
      </c>
      <c r="B200" s="14" t="str">
        <f t="shared" ref="B200:B263" si="82">+D200&amp;Q200</f>
        <v>0121-0106</v>
      </c>
      <c r="C200" s="1" t="s">
        <v>1596</v>
      </c>
      <c r="D200" s="5" t="s">
        <v>24</v>
      </c>
      <c r="E200" s="6" t="s">
        <v>66</v>
      </c>
      <c r="F200" s="358" t="str">
        <f>VLOOKUP($B200,'producto-objetivo'!$A:$G,4,0)</f>
        <v>06</v>
      </c>
      <c r="G200" s="6" t="str">
        <f>VLOOKUP($B200,'producto-objetivo'!$A:$G,5,0)</f>
        <v>Prevenir, atender, proteger y acompañar proceso de Violencias y acceso a la justicia contra las violencias de género en el Distrito Capital</v>
      </c>
      <c r="H200" s="6" t="str">
        <f>_xlfn.XLOOKUP($A200,'indicador-objetivo'!$A:$A,'indicador-objetivo'!F:F,"DATO NO ENCONTRADO",0)</f>
        <v>5</v>
      </c>
      <c r="I200" s="6" t="str">
        <f>_xlfn.XLOOKUP($A200,'indicador-objetivo'!$A:$A,'indicador-objetivo'!G:G,"DATO NO ENCONTRADO",0)</f>
        <v>Mujeres vinculadas a acciones de prevención, atención, protección y acceso a la justicia especializada para las mujeres</v>
      </c>
      <c r="J200" s="6" t="str">
        <f>_xlfn.XLOOKUP($A200,'indicador-objetivo'!$A:$A,'indicador-objetivo'!H:H,"DATO NO ENCONTRADO",0)</f>
        <v>Acumulado</v>
      </c>
      <c r="K200" s="6" t="str">
        <f>_xlfn.XLOOKUP($A200,'indicador-objetivo'!$A:$A,'indicador-objetivo'!I:I,"DATO NO ENCONTRADO",0)</f>
        <v>Mensual</v>
      </c>
      <c r="L200" s="6" t="str">
        <f>_xlfn.XLOOKUP($A200,'indicador-objetivo'!$A:$A,'indicador-objetivo'!J:J,"DATO NO ENCONTRADO",0)</f>
        <v>VAL</v>
      </c>
      <c r="M200" s="6">
        <f>_xlfn.XLOOKUP($A200,'indicador-objetivo'!$A:$A,'indicador-objetivo'!K:K,"DATO NO ENCONTRADO",0)</f>
        <v>128154</v>
      </c>
      <c r="N200" s="6">
        <f>_xlfn.XLOOKUP($A200,'indicador-objetivo'!$A:$A,'indicador-objetivo'!L:L,"DATO NO ENCONTRADO",0)</f>
        <v>414276</v>
      </c>
      <c r="O200" s="6">
        <f>_xlfn.XLOOKUP($A200,'indicador-objetivo'!$A:$A,'indicador-objetivo'!M:M,"DATO NO ENCONTRADO",0)</f>
        <v>34976</v>
      </c>
      <c r="P200" s="145"/>
      <c r="Q200" s="342" t="s">
        <v>464</v>
      </c>
      <c r="R200" s="6" t="s">
        <v>191</v>
      </c>
      <c r="S200" s="8">
        <v>0</v>
      </c>
      <c r="T200" s="9">
        <v>0</v>
      </c>
      <c r="U200" s="9">
        <v>0</v>
      </c>
      <c r="V200" s="9">
        <v>0</v>
      </c>
      <c r="W200" s="7">
        <v>0</v>
      </c>
      <c r="X200" s="7">
        <v>0</v>
      </c>
      <c r="Y200" s="7">
        <v>0</v>
      </c>
      <c r="Z200" s="7">
        <v>0</v>
      </c>
      <c r="AA200" s="7">
        <v>0</v>
      </c>
      <c r="AB200" s="7">
        <v>0</v>
      </c>
      <c r="AC200" s="9"/>
      <c r="AD200" s="169"/>
      <c r="AE200" s="178"/>
      <c r="AF200" s="370">
        <f t="shared" ref="AF200:AF263" si="83">IF(AND(AC200="",AD200="",AD200=""),0,BF200)</f>
        <v>0</v>
      </c>
      <c r="AG200" s="7">
        <v>8</v>
      </c>
      <c r="AH200" s="6" t="s">
        <v>674</v>
      </c>
      <c r="AI200" s="5" t="s">
        <v>1084</v>
      </c>
      <c r="AJ200" s="5" t="s">
        <v>1089</v>
      </c>
      <c r="AK200" s="5" t="s">
        <v>1093</v>
      </c>
      <c r="AL200" s="5">
        <v>14921</v>
      </c>
      <c r="AM200" s="5">
        <v>24269</v>
      </c>
      <c r="AN200" s="9">
        <v>2669</v>
      </c>
      <c r="AO200" s="9">
        <v>2002</v>
      </c>
      <c r="AP200" s="9">
        <v>75.009366804046493</v>
      </c>
      <c r="AQ200" s="6" t="s">
        <v>1216</v>
      </c>
      <c r="AR200" s="152">
        <v>2400</v>
      </c>
      <c r="AS200" s="152">
        <f t="shared" si="76"/>
        <v>-269</v>
      </c>
      <c r="AT200" s="152"/>
      <c r="AU200" s="378"/>
      <c r="AZ200" s="321" t="str">
        <f t="shared" ref="AZ200:AZ263" si="84">IF(AF200&gt;0,"Ok","Falta diligenciar presupuesto asignado")</f>
        <v>Falta diligenciar presupuesto asignado</v>
      </c>
      <c r="BA200" s="132" t="str">
        <f t="shared" ref="BA200:BA263" si="85">IF(AI200="Stock","Es Sotock","No Stock")</f>
        <v>No Stock</v>
      </c>
      <c r="BB200" s="132" t="str">
        <f t="shared" ref="BB200:BB263" si="86">IF(AL200=AM200,"OK","NO")</f>
        <v>NO</v>
      </c>
      <c r="BC200" s="132" t="str">
        <f t="shared" ref="BC200:BC263" si="87">IF(AM200=AN200,"OK","NO")</f>
        <v>NO</v>
      </c>
      <c r="BD200" s="393" t="str">
        <f t="shared" ref="BD200:BD263" si="88">IF(AND(BB200="OK",BC200="OK",AI200="Stock"),"Stock OK","N/A o problema por ser Stock")</f>
        <v>N/A o problema por ser Stock</v>
      </c>
      <c r="BE200" s="384">
        <f>VLOOKUP(B200,[1]Gastos!$A$11:$R$4776,17,FALSE)</f>
        <v>106853082000</v>
      </c>
      <c r="BF200" s="384">
        <f t="shared" ref="BF200:BF263" si="89">IF(ISERROR(BE200), 0, BE200)</f>
        <v>106853082000</v>
      </c>
      <c r="BG200" s="425"/>
    </row>
    <row r="201" spans="1:59" s="1" customFormat="1" ht="20.100000000000001" hidden="1" customHeight="1" x14ac:dyDescent="0.25">
      <c r="A201" s="14" t="str">
        <f t="shared" si="81"/>
        <v>0121-0106</v>
      </c>
      <c r="B201" s="14" t="str">
        <f t="shared" si="82"/>
        <v>0121-0106</v>
      </c>
      <c r="C201" s="1" t="s">
        <v>1596</v>
      </c>
      <c r="D201" s="5" t="s">
        <v>24</v>
      </c>
      <c r="E201" s="6" t="s">
        <v>66</v>
      </c>
      <c r="F201" s="358" t="str">
        <f>VLOOKUP($B201,'producto-objetivo'!$A:$G,4,0)</f>
        <v>06</v>
      </c>
      <c r="G201" s="6" t="str">
        <f>VLOOKUP($B201,'producto-objetivo'!$A:$G,5,0)</f>
        <v>Prevenir, atender, proteger y acompañar proceso de Violencias y acceso a la justicia contra las violencias de género en el Distrito Capital</v>
      </c>
      <c r="H201" s="6" t="str">
        <f>_xlfn.XLOOKUP($A201,'indicador-objetivo'!$A:$A,'indicador-objetivo'!F:F,"DATO NO ENCONTRADO",0)</f>
        <v>5</v>
      </c>
      <c r="I201" s="6" t="str">
        <f>_xlfn.XLOOKUP($A201,'indicador-objetivo'!$A:$A,'indicador-objetivo'!G:G,"DATO NO ENCONTRADO",0)</f>
        <v>Mujeres vinculadas a acciones de prevención, atención, protección y acceso a la justicia especializada para las mujeres</v>
      </c>
      <c r="J201" s="6" t="str">
        <f>_xlfn.XLOOKUP($A201,'indicador-objetivo'!$A:$A,'indicador-objetivo'!H:H,"DATO NO ENCONTRADO",0)</f>
        <v>Acumulado</v>
      </c>
      <c r="K201" s="6" t="str">
        <f>_xlfn.XLOOKUP($A201,'indicador-objetivo'!$A:$A,'indicador-objetivo'!I:I,"DATO NO ENCONTRADO",0)</f>
        <v>Mensual</v>
      </c>
      <c r="L201" s="6" t="str">
        <f>_xlfn.XLOOKUP($A201,'indicador-objetivo'!$A:$A,'indicador-objetivo'!J:J,"DATO NO ENCONTRADO",0)</f>
        <v>VAL</v>
      </c>
      <c r="M201" s="6">
        <f>_xlfn.XLOOKUP($A201,'indicador-objetivo'!$A:$A,'indicador-objetivo'!K:K,"DATO NO ENCONTRADO",0)</f>
        <v>128154</v>
      </c>
      <c r="N201" s="6">
        <f>_xlfn.XLOOKUP($A201,'indicador-objetivo'!$A:$A,'indicador-objetivo'!L:L,"DATO NO ENCONTRADO",0)</f>
        <v>414276</v>
      </c>
      <c r="O201" s="6">
        <f>_xlfn.XLOOKUP($A201,'indicador-objetivo'!$A:$A,'indicador-objetivo'!M:M,"DATO NO ENCONTRADO",0)</f>
        <v>34976</v>
      </c>
      <c r="P201" s="145"/>
      <c r="Q201" s="342" t="s">
        <v>464</v>
      </c>
      <c r="R201" s="6" t="s">
        <v>191</v>
      </c>
      <c r="S201" s="8">
        <v>0</v>
      </c>
      <c r="T201" s="9">
        <v>0</v>
      </c>
      <c r="U201" s="9">
        <v>0</v>
      </c>
      <c r="V201" s="9">
        <v>0</v>
      </c>
      <c r="W201" s="7">
        <v>0</v>
      </c>
      <c r="X201" s="7">
        <v>0</v>
      </c>
      <c r="Y201" s="7">
        <v>0</v>
      </c>
      <c r="Z201" s="7">
        <v>0</v>
      </c>
      <c r="AA201" s="7">
        <v>0</v>
      </c>
      <c r="AB201" s="7">
        <v>0</v>
      </c>
      <c r="AC201" s="9"/>
      <c r="AD201" s="169"/>
      <c r="AE201" s="178"/>
      <c r="AF201" s="370">
        <f t="shared" si="83"/>
        <v>0</v>
      </c>
      <c r="AG201" s="7">
        <v>9</v>
      </c>
      <c r="AH201" s="6" t="s">
        <v>675</v>
      </c>
      <c r="AI201" s="5" t="s">
        <v>1084</v>
      </c>
      <c r="AJ201" s="5" t="s">
        <v>1089</v>
      </c>
      <c r="AK201" s="5" t="s">
        <v>1093</v>
      </c>
      <c r="AL201" s="5">
        <v>34622</v>
      </c>
      <c r="AM201" s="5">
        <v>116050</v>
      </c>
      <c r="AN201" s="9">
        <v>8550</v>
      </c>
      <c r="AO201" s="9">
        <v>5219</v>
      </c>
      <c r="AP201" s="9">
        <v>61.0409356725146</v>
      </c>
      <c r="AQ201" s="6" t="s">
        <v>1217</v>
      </c>
      <c r="AR201" s="152">
        <v>11500</v>
      </c>
      <c r="AS201" s="152">
        <f t="shared" si="76"/>
        <v>2950</v>
      </c>
      <c r="AT201" s="152"/>
      <c r="AU201" s="378"/>
      <c r="AZ201" s="321" t="str">
        <f t="shared" si="84"/>
        <v>Falta diligenciar presupuesto asignado</v>
      </c>
      <c r="BA201" s="132" t="str">
        <f t="shared" si="85"/>
        <v>No Stock</v>
      </c>
      <c r="BB201" s="132" t="str">
        <f t="shared" si="86"/>
        <v>NO</v>
      </c>
      <c r="BC201" s="132" t="str">
        <f t="shared" si="87"/>
        <v>NO</v>
      </c>
      <c r="BD201" s="393" t="str">
        <f t="shared" si="88"/>
        <v>N/A o problema por ser Stock</v>
      </c>
      <c r="BE201" s="384">
        <f>VLOOKUP(B201,[1]Gastos!$A$11:$R$4776,17,FALSE)</f>
        <v>106853082000</v>
      </c>
      <c r="BF201" s="384">
        <f t="shared" si="89"/>
        <v>106853082000</v>
      </c>
      <c r="BG201" s="425"/>
    </row>
    <row r="202" spans="1:59" s="1" customFormat="1" ht="20.100000000000001" hidden="1" customHeight="1" x14ac:dyDescent="0.25">
      <c r="A202" s="14" t="str">
        <f t="shared" si="81"/>
        <v>0121-0107</v>
      </c>
      <c r="B202" s="14" t="str">
        <f t="shared" si="82"/>
        <v>0121-0108</v>
      </c>
      <c r="C202" s="1" t="s">
        <v>1596</v>
      </c>
      <c r="D202" s="5" t="s">
        <v>24</v>
      </c>
      <c r="E202" s="6" t="s">
        <v>66</v>
      </c>
      <c r="F202" s="358" t="str">
        <f>VLOOKUP($B202,'producto-objetivo'!$A:$G,4,0)</f>
        <v>07</v>
      </c>
      <c r="G202" s="6" t="str">
        <f>VLOOKUP($B202,'producto-objetivo'!$A:$G,5,0)</f>
        <v>Promover el desarrollo y fortalecimiento de las capacidades y habilidades de las mujeres, con el fin de lograr el ejercicio real y efectivo de sus derechos y la igualdad de oportunidades</v>
      </c>
      <c r="H202" s="6" t="str">
        <f>_xlfn.XLOOKUP($A202,'indicador-objetivo'!$A:$A,'indicador-objetivo'!F:F,"DATO NO ENCONTRADO",0)</f>
        <v>6</v>
      </c>
      <c r="I202" s="6" t="str">
        <f>_xlfn.XLOOKUP($A202,'indicador-objetivo'!$A:$A,'indicador-objetivo'!G:G,"DATO NO ENCONTRADO",0)</f>
        <v>Mujeres vinculadas a procesos de promoción, igualdad de oportunidades y desarrollo de capacidades para el reconocimiento de las mujeres</v>
      </c>
      <c r="J202" s="6" t="str">
        <f>_xlfn.XLOOKUP($A202,'indicador-objetivo'!$A:$A,'indicador-objetivo'!H:H,"DATO NO ENCONTRADO",0)</f>
        <v>Acumulado</v>
      </c>
      <c r="K202" s="6" t="str">
        <f>_xlfn.XLOOKUP($A202,'indicador-objetivo'!$A:$A,'indicador-objetivo'!I:I,"DATO NO ENCONTRADO",0)</f>
        <v>Mensual</v>
      </c>
      <c r="L202" s="6" t="str">
        <f>_xlfn.XLOOKUP($A202,'indicador-objetivo'!$A:$A,'indicador-objetivo'!J:J,"DATO NO ENCONTRADO",0)</f>
        <v>VAL</v>
      </c>
      <c r="M202" s="6">
        <f>_xlfn.XLOOKUP($A202,'indicador-objetivo'!$A:$A,'indicador-objetivo'!K:K,"DATO NO ENCONTRADO",0)</f>
        <v>190376</v>
      </c>
      <c r="N202" s="6">
        <f>_xlfn.XLOOKUP($A202,'indicador-objetivo'!$A:$A,'indicador-objetivo'!L:L,"DATO NO ENCONTRADO",0)</f>
        <v>463696</v>
      </c>
      <c r="O202" s="6">
        <f>_xlfn.XLOOKUP($A202,'indicador-objetivo'!$A:$A,'indicador-objetivo'!M:M,"DATO NO ENCONTRADO",0)</f>
        <v>43098</v>
      </c>
      <c r="P202" s="145"/>
      <c r="Q202" s="342" t="s">
        <v>467</v>
      </c>
      <c r="R202" s="6" t="s">
        <v>192</v>
      </c>
      <c r="S202" s="8">
        <v>29796.879696</v>
      </c>
      <c r="T202" s="9">
        <v>29796.879696</v>
      </c>
      <c r="U202" s="9">
        <v>18490.840451</v>
      </c>
      <c r="V202" s="9">
        <v>9071.8775409999998</v>
      </c>
      <c r="W202" s="7" t="s">
        <v>516</v>
      </c>
      <c r="X202" s="7" t="s">
        <v>516</v>
      </c>
      <c r="Y202" s="7" t="s">
        <v>516</v>
      </c>
      <c r="Z202" s="7" t="s">
        <v>516</v>
      </c>
      <c r="AA202" s="7" t="s">
        <v>516</v>
      </c>
      <c r="AB202" s="7" t="s">
        <v>516</v>
      </c>
      <c r="AC202" s="9">
        <v>26637</v>
      </c>
      <c r="AD202" s="169">
        <f>AC202-T202</f>
        <v>-3159.879696</v>
      </c>
      <c r="AE202" s="178">
        <f>AC202/T202-1</f>
        <v>-0.10604733543372291</v>
      </c>
      <c r="AF202" s="370">
        <f t="shared" si="83"/>
        <v>0</v>
      </c>
      <c r="AG202" s="7">
        <v>10</v>
      </c>
      <c r="AH202" s="6" t="s">
        <v>676</v>
      </c>
      <c r="AI202" s="5" t="s">
        <v>1084</v>
      </c>
      <c r="AJ202" s="5" t="s">
        <v>1089</v>
      </c>
      <c r="AK202" s="5" t="s">
        <v>1093</v>
      </c>
      <c r="AL202" s="5">
        <v>45565</v>
      </c>
      <c r="AM202" s="5">
        <v>121298</v>
      </c>
      <c r="AN202" s="9">
        <v>10896</v>
      </c>
      <c r="AO202" s="9">
        <v>6514</v>
      </c>
      <c r="AP202" s="9">
        <v>59.7834067547724</v>
      </c>
      <c r="AQ202" s="6" t="s">
        <v>1218</v>
      </c>
      <c r="AR202" s="152">
        <v>5</v>
      </c>
      <c r="AS202" s="152">
        <f t="shared" si="76"/>
        <v>-10891</v>
      </c>
      <c r="AT202" s="152"/>
      <c r="AU202" s="378"/>
      <c r="AZ202" s="321" t="str">
        <f t="shared" si="84"/>
        <v>Falta diligenciar presupuesto asignado</v>
      </c>
      <c r="BA202" s="132" t="str">
        <f t="shared" si="85"/>
        <v>No Stock</v>
      </c>
      <c r="BB202" s="132" t="str">
        <f t="shared" si="86"/>
        <v>NO</v>
      </c>
      <c r="BC202" s="132" t="str">
        <f t="shared" si="87"/>
        <v>NO</v>
      </c>
      <c r="BD202" s="393" t="str">
        <f t="shared" si="88"/>
        <v>N/A o problema por ser Stock</v>
      </c>
      <c r="BE202" s="384" t="e">
        <f>VLOOKUP(B202,[1]Gastos!$A$11:$R$4776,17,FALSE)</f>
        <v>#N/A</v>
      </c>
      <c r="BF202" s="384">
        <f t="shared" si="89"/>
        <v>0</v>
      </c>
      <c r="BG202" s="425"/>
    </row>
    <row r="203" spans="1:59" s="1" customFormat="1" ht="20.100000000000001" hidden="1" customHeight="1" x14ac:dyDescent="0.25">
      <c r="A203" s="14" t="str">
        <f t="shared" si="81"/>
        <v>0121-0107</v>
      </c>
      <c r="B203" s="14" t="str">
        <f t="shared" si="82"/>
        <v>0121-0108</v>
      </c>
      <c r="C203" s="1" t="s">
        <v>1596</v>
      </c>
      <c r="D203" s="5" t="s">
        <v>24</v>
      </c>
      <c r="E203" s="6" t="s">
        <v>66</v>
      </c>
      <c r="F203" s="358" t="str">
        <f>VLOOKUP($B203,'producto-objetivo'!$A:$G,4,0)</f>
        <v>07</v>
      </c>
      <c r="G203" s="6" t="str">
        <f>VLOOKUP($B203,'producto-objetivo'!$A:$G,5,0)</f>
        <v>Promover el desarrollo y fortalecimiento de las capacidades y habilidades de las mujeres, con el fin de lograr el ejercicio real y efectivo de sus derechos y la igualdad de oportunidades</v>
      </c>
      <c r="H203" s="6" t="str">
        <f>_xlfn.XLOOKUP($A203,'indicador-objetivo'!$A:$A,'indicador-objetivo'!F:F,"DATO NO ENCONTRADO",0)</f>
        <v>6</v>
      </c>
      <c r="I203" s="6" t="str">
        <f>_xlfn.XLOOKUP($A203,'indicador-objetivo'!$A:$A,'indicador-objetivo'!G:G,"DATO NO ENCONTRADO",0)</f>
        <v>Mujeres vinculadas a procesos de promoción, igualdad de oportunidades y desarrollo de capacidades para el reconocimiento de las mujeres</v>
      </c>
      <c r="J203" s="6" t="str">
        <f>_xlfn.XLOOKUP($A203,'indicador-objetivo'!$A:$A,'indicador-objetivo'!H:H,"DATO NO ENCONTRADO",0)</f>
        <v>Acumulado</v>
      </c>
      <c r="K203" s="6" t="str">
        <f>_xlfn.XLOOKUP($A203,'indicador-objetivo'!$A:$A,'indicador-objetivo'!I:I,"DATO NO ENCONTRADO",0)</f>
        <v>Mensual</v>
      </c>
      <c r="L203" s="6" t="str">
        <f>_xlfn.XLOOKUP($A203,'indicador-objetivo'!$A:$A,'indicador-objetivo'!J:J,"DATO NO ENCONTRADO",0)</f>
        <v>VAL</v>
      </c>
      <c r="M203" s="6">
        <f>_xlfn.XLOOKUP($A203,'indicador-objetivo'!$A:$A,'indicador-objetivo'!K:K,"DATO NO ENCONTRADO",0)</f>
        <v>190376</v>
      </c>
      <c r="N203" s="6">
        <f>_xlfn.XLOOKUP($A203,'indicador-objetivo'!$A:$A,'indicador-objetivo'!L:L,"DATO NO ENCONTRADO",0)</f>
        <v>463696</v>
      </c>
      <c r="O203" s="6">
        <f>_xlfn.XLOOKUP($A203,'indicador-objetivo'!$A:$A,'indicador-objetivo'!M:M,"DATO NO ENCONTRADO",0)</f>
        <v>43098</v>
      </c>
      <c r="P203" s="145"/>
      <c r="Q203" s="342" t="s">
        <v>467</v>
      </c>
      <c r="R203" s="6" t="s">
        <v>192</v>
      </c>
      <c r="S203" s="8">
        <v>0</v>
      </c>
      <c r="T203" s="9">
        <v>0</v>
      </c>
      <c r="U203" s="9">
        <v>0</v>
      </c>
      <c r="V203" s="9">
        <v>0</v>
      </c>
      <c r="W203" s="7">
        <v>0</v>
      </c>
      <c r="X203" s="7">
        <v>0</v>
      </c>
      <c r="Y203" s="7">
        <v>0</v>
      </c>
      <c r="Z203" s="7">
        <v>0</v>
      </c>
      <c r="AA203" s="7">
        <v>0</v>
      </c>
      <c r="AB203" s="7">
        <v>0</v>
      </c>
      <c r="AC203" s="9"/>
      <c r="AD203" s="169"/>
      <c r="AE203" s="178"/>
      <c r="AF203" s="370">
        <f t="shared" si="83"/>
        <v>0</v>
      </c>
      <c r="AG203" s="7">
        <v>11</v>
      </c>
      <c r="AH203" s="6" t="s">
        <v>677</v>
      </c>
      <c r="AI203" s="5" t="s">
        <v>1084</v>
      </c>
      <c r="AJ203" s="5" t="s">
        <v>1089</v>
      </c>
      <c r="AK203" s="5" t="s">
        <v>1093</v>
      </c>
      <c r="AL203" s="5">
        <v>166214</v>
      </c>
      <c r="AM203" s="5">
        <v>386196</v>
      </c>
      <c r="AN203" s="9">
        <v>36698</v>
      </c>
      <c r="AO203" s="9">
        <v>20422</v>
      </c>
      <c r="AP203" s="9">
        <v>55.648809199411403</v>
      </c>
      <c r="AQ203" s="6" t="s">
        <v>1219</v>
      </c>
      <c r="AR203" s="152">
        <v>5</v>
      </c>
      <c r="AS203" s="152">
        <f t="shared" si="76"/>
        <v>-36693</v>
      </c>
      <c r="AT203" s="152"/>
      <c r="AU203" s="378"/>
      <c r="AZ203" s="321" t="str">
        <f t="shared" si="84"/>
        <v>Falta diligenciar presupuesto asignado</v>
      </c>
      <c r="BA203" s="132" t="str">
        <f t="shared" si="85"/>
        <v>No Stock</v>
      </c>
      <c r="BB203" s="132" t="str">
        <f t="shared" si="86"/>
        <v>NO</v>
      </c>
      <c r="BC203" s="132" t="str">
        <f t="shared" si="87"/>
        <v>NO</v>
      </c>
      <c r="BD203" s="393" t="str">
        <f t="shared" si="88"/>
        <v>N/A o problema por ser Stock</v>
      </c>
      <c r="BE203" s="384" t="e">
        <f>VLOOKUP(B203,[1]Gastos!$A$11:$R$4776,17,FALSE)</f>
        <v>#N/A</v>
      </c>
      <c r="BF203" s="384">
        <f t="shared" si="89"/>
        <v>0</v>
      </c>
      <c r="BG203" s="425"/>
    </row>
    <row r="204" spans="1:59" s="1" customFormat="1" ht="20.100000000000001" hidden="1" customHeight="1" x14ac:dyDescent="0.25">
      <c r="A204" s="14" t="str">
        <f t="shared" si="81"/>
        <v>0121-0107</v>
      </c>
      <c r="B204" s="14" t="str">
        <f t="shared" si="82"/>
        <v>0121-0108</v>
      </c>
      <c r="C204" s="1" t="s">
        <v>1596</v>
      </c>
      <c r="D204" s="5" t="s">
        <v>24</v>
      </c>
      <c r="E204" s="6" t="s">
        <v>66</v>
      </c>
      <c r="F204" s="358" t="str">
        <f>VLOOKUP($B204,'producto-objetivo'!$A:$G,4,0)</f>
        <v>07</v>
      </c>
      <c r="G204" s="6" t="str">
        <f>VLOOKUP($B204,'producto-objetivo'!$A:$G,5,0)</f>
        <v>Promover el desarrollo y fortalecimiento de las capacidades y habilidades de las mujeres, con el fin de lograr el ejercicio real y efectivo de sus derechos y la igualdad de oportunidades</v>
      </c>
      <c r="H204" s="6" t="str">
        <f>_xlfn.XLOOKUP($A204,'indicador-objetivo'!$A:$A,'indicador-objetivo'!F:F,"DATO NO ENCONTRADO",0)</f>
        <v>6</v>
      </c>
      <c r="I204" s="6" t="str">
        <f>_xlfn.XLOOKUP($A204,'indicador-objetivo'!$A:$A,'indicador-objetivo'!G:G,"DATO NO ENCONTRADO",0)</f>
        <v>Mujeres vinculadas a procesos de promoción, igualdad de oportunidades y desarrollo de capacidades para el reconocimiento de las mujeres</v>
      </c>
      <c r="J204" s="6" t="str">
        <f>_xlfn.XLOOKUP($A204,'indicador-objetivo'!$A:$A,'indicador-objetivo'!H:H,"DATO NO ENCONTRADO",0)</f>
        <v>Acumulado</v>
      </c>
      <c r="K204" s="6" t="str">
        <f>_xlfn.XLOOKUP($A204,'indicador-objetivo'!$A:$A,'indicador-objetivo'!I:I,"DATO NO ENCONTRADO",0)</f>
        <v>Mensual</v>
      </c>
      <c r="L204" s="6" t="str">
        <f>_xlfn.XLOOKUP($A204,'indicador-objetivo'!$A:$A,'indicador-objetivo'!J:J,"DATO NO ENCONTRADO",0)</f>
        <v>VAL</v>
      </c>
      <c r="M204" s="6">
        <f>_xlfn.XLOOKUP($A204,'indicador-objetivo'!$A:$A,'indicador-objetivo'!K:K,"DATO NO ENCONTRADO",0)</f>
        <v>190376</v>
      </c>
      <c r="N204" s="6">
        <f>_xlfn.XLOOKUP($A204,'indicador-objetivo'!$A:$A,'indicador-objetivo'!L:L,"DATO NO ENCONTRADO",0)</f>
        <v>463696</v>
      </c>
      <c r="O204" s="6">
        <f>_xlfn.XLOOKUP($A204,'indicador-objetivo'!$A:$A,'indicador-objetivo'!M:M,"DATO NO ENCONTRADO",0)</f>
        <v>43098</v>
      </c>
      <c r="P204" s="145"/>
      <c r="Q204" s="342" t="s">
        <v>467</v>
      </c>
      <c r="R204" s="6" t="s">
        <v>192</v>
      </c>
      <c r="S204" s="8">
        <v>0</v>
      </c>
      <c r="T204" s="9">
        <v>0</v>
      </c>
      <c r="U204" s="9">
        <v>0</v>
      </c>
      <c r="V204" s="9">
        <v>0</v>
      </c>
      <c r="W204" s="7">
        <v>0</v>
      </c>
      <c r="X204" s="7">
        <v>0</v>
      </c>
      <c r="Y204" s="7">
        <v>0</v>
      </c>
      <c r="Z204" s="7">
        <v>0</v>
      </c>
      <c r="AA204" s="7">
        <v>0</v>
      </c>
      <c r="AB204" s="7">
        <v>0</v>
      </c>
      <c r="AC204" s="9"/>
      <c r="AD204" s="169"/>
      <c r="AE204" s="178"/>
      <c r="AF204" s="370">
        <f t="shared" si="83"/>
        <v>0</v>
      </c>
      <c r="AG204" s="7">
        <v>13</v>
      </c>
      <c r="AH204" s="6" t="s">
        <v>678</v>
      </c>
      <c r="AI204" s="5" t="s">
        <v>1084</v>
      </c>
      <c r="AJ204" s="5" t="s">
        <v>1089</v>
      </c>
      <c r="AK204" s="5" t="s">
        <v>1093</v>
      </c>
      <c r="AL204" s="5">
        <v>46329</v>
      </c>
      <c r="AM204" s="5">
        <v>122579</v>
      </c>
      <c r="AN204" s="9">
        <v>10681</v>
      </c>
      <c r="AO204" s="9">
        <v>6230</v>
      </c>
      <c r="AP204" s="9">
        <v>58.327871922104698</v>
      </c>
      <c r="AQ204" s="6" t="s">
        <v>1220</v>
      </c>
      <c r="AR204" s="152">
        <v>12500</v>
      </c>
      <c r="AS204" s="152">
        <f t="shared" si="76"/>
        <v>1819</v>
      </c>
      <c r="AT204" s="152"/>
      <c r="AU204" s="378"/>
      <c r="AZ204" s="321" t="str">
        <f t="shared" si="84"/>
        <v>Falta diligenciar presupuesto asignado</v>
      </c>
      <c r="BA204" s="132" t="str">
        <f t="shared" si="85"/>
        <v>No Stock</v>
      </c>
      <c r="BB204" s="132" t="str">
        <f t="shared" si="86"/>
        <v>NO</v>
      </c>
      <c r="BC204" s="132" t="str">
        <f t="shared" si="87"/>
        <v>NO</v>
      </c>
      <c r="BD204" s="393" t="str">
        <f t="shared" si="88"/>
        <v>N/A o problema por ser Stock</v>
      </c>
      <c r="BE204" s="384" t="e">
        <f>VLOOKUP(B204,[1]Gastos!$A$11:$R$4776,17,FALSE)</f>
        <v>#N/A</v>
      </c>
      <c r="BF204" s="384">
        <f t="shared" si="89"/>
        <v>0</v>
      </c>
      <c r="BG204" s="425"/>
    </row>
    <row r="205" spans="1:59" s="1" customFormat="1" ht="20.100000000000001" hidden="1" customHeight="1" x14ac:dyDescent="0.25">
      <c r="A205" s="14" t="str">
        <f t="shared" si="81"/>
        <v>0121-0107</v>
      </c>
      <c r="B205" s="14" t="str">
        <f t="shared" si="82"/>
        <v>0121-0108</v>
      </c>
      <c r="C205" s="1" t="s">
        <v>1596</v>
      </c>
      <c r="D205" s="5" t="s">
        <v>24</v>
      </c>
      <c r="E205" s="6" t="s">
        <v>66</v>
      </c>
      <c r="F205" s="358" t="str">
        <f>VLOOKUP($B205,'producto-objetivo'!$A:$G,4,0)</f>
        <v>07</v>
      </c>
      <c r="G205" s="6" t="str">
        <f>VLOOKUP($B205,'producto-objetivo'!$A:$G,5,0)</f>
        <v>Promover el desarrollo y fortalecimiento de las capacidades y habilidades de las mujeres, con el fin de lograr el ejercicio real y efectivo de sus derechos y la igualdad de oportunidades</v>
      </c>
      <c r="H205" s="6" t="str">
        <f>_xlfn.XLOOKUP($A205,'indicador-objetivo'!$A:$A,'indicador-objetivo'!F:F,"DATO NO ENCONTRADO",0)</f>
        <v>6</v>
      </c>
      <c r="I205" s="6" t="str">
        <f>_xlfn.XLOOKUP($A205,'indicador-objetivo'!$A:$A,'indicador-objetivo'!G:G,"DATO NO ENCONTRADO",0)</f>
        <v>Mujeres vinculadas a procesos de promoción, igualdad de oportunidades y desarrollo de capacidades para el reconocimiento de las mujeres</v>
      </c>
      <c r="J205" s="6" t="str">
        <f>_xlfn.XLOOKUP($A205,'indicador-objetivo'!$A:$A,'indicador-objetivo'!H:H,"DATO NO ENCONTRADO",0)</f>
        <v>Acumulado</v>
      </c>
      <c r="K205" s="6" t="str">
        <f>_xlfn.XLOOKUP($A205,'indicador-objetivo'!$A:$A,'indicador-objetivo'!I:I,"DATO NO ENCONTRADO",0)</f>
        <v>Mensual</v>
      </c>
      <c r="L205" s="6" t="str">
        <f>_xlfn.XLOOKUP($A205,'indicador-objetivo'!$A:$A,'indicador-objetivo'!J:J,"DATO NO ENCONTRADO",0)</f>
        <v>VAL</v>
      </c>
      <c r="M205" s="6">
        <f>_xlfn.XLOOKUP($A205,'indicador-objetivo'!$A:$A,'indicador-objetivo'!K:K,"DATO NO ENCONTRADO",0)</f>
        <v>190376</v>
      </c>
      <c r="N205" s="6">
        <f>_xlfn.XLOOKUP($A205,'indicador-objetivo'!$A:$A,'indicador-objetivo'!L:L,"DATO NO ENCONTRADO",0)</f>
        <v>463696</v>
      </c>
      <c r="O205" s="6">
        <f>_xlfn.XLOOKUP($A205,'indicador-objetivo'!$A:$A,'indicador-objetivo'!M:M,"DATO NO ENCONTRADO",0)</f>
        <v>43098</v>
      </c>
      <c r="P205" s="145"/>
      <c r="Q205" s="342" t="s">
        <v>467</v>
      </c>
      <c r="R205" s="6" t="s">
        <v>192</v>
      </c>
      <c r="S205" s="8">
        <v>0</v>
      </c>
      <c r="T205" s="9">
        <v>0</v>
      </c>
      <c r="U205" s="9">
        <v>0</v>
      </c>
      <c r="V205" s="9">
        <v>0</v>
      </c>
      <c r="W205" s="7">
        <v>0</v>
      </c>
      <c r="X205" s="7">
        <v>0</v>
      </c>
      <c r="Y205" s="7">
        <v>0</v>
      </c>
      <c r="Z205" s="7">
        <v>0</v>
      </c>
      <c r="AA205" s="7">
        <v>0</v>
      </c>
      <c r="AB205" s="7">
        <v>0</v>
      </c>
      <c r="AC205" s="9"/>
      <c r="AD205" s="169"/>
      <c r="AE205" s="178"/>
      <c r="AF205" s="370">
        <f t="shared" si="83"/>
        <v>0</v>
      </c>
      <c r="AG205" s="7">
        <v>14</v>
      </c>
      <c r="AH205" s="6" t="s">
        <v>679</v>
      </c>
      <c r="AI205" s="5" t="s">
        <v>1084</v>
      </c>
      <c r="AJ205" s="5" t="s">
        <v>1089</v>
      </c>
      <c r="AK205" s="5" t="s">
        <v>1093</v>
      </c>
      <c r="AL205" s="5">
        <v>13521</v>
      </c>
      <c r="AM205" s="5">
        <v>20650</v>
      </c>
      <c r="AN205" s="9">
        <v>2020</v>
      </c>
      <c r="AO205" s="9">
        <v>1595</v>
      </c>
      <c r="AP205" s="9">
        <v>78.960396039604007</v>
      </c>
      <c r="AQ205" s="6" t="s">
        <v>1221</v>
      </c>
      <c r="AR205" s="152">
        <v>41500</v>
      </c>
      <c r="AS205" s="152">
        <f t="shared" si="76"/>
        <v>39480</v>
      </c>
      <c r="AT205" s="152"/>
      <c r="AU205" s="378"/>
      <c r="AZ205" s="321" t="str">
        <f t="shared" si="84"/>
        <v>Falta diligenciar presupuesto asignado</v>
      </c>
      <c r="BA205" s="132" t="str">
        <f t="shared" si="85"/>
        <v>No Stock</v>
      </c>
      <c r="BB205" s="132" t="str">
        <f t="shared" si="86"/>
        <v>NO</v>
      </c>
      <c r="BC205" s="132" t="str">
        <f t="shared" si="87"/>
        <v>NO</v>
      </c>
      <c r="BD205" s="393" t="str">
        <f t="shared" si="88"/>
        <v>N/A o problema por ser Stock</v>
      </c>
      <c r="BE205" s="384" t="e">
        <f>VLOOKUP(B205,[1]Gastos!$A$11:$R$4776,17,FALSE)</f>
        <v>#N/A</v>
      </c>
      <c r="BF205" s="384">
        <f t="shared" si="89"/>
        <v>0</v>
      </c>
      <c r="BG205" s="425"/>
    </row>
    <row r="206" spans="1:59" s="1" customFormat="1" ht="20.100000000000001" hidden="1" customHeight="1" x14ac:dyDescent="0.25">
      <c r="A206" s="14" t="str">
        <f t="shared" si="81"/>
        <v>0121-0107</v>
      </c>
      <c r="B206" s="14" t="str">
        <f t="shared" si="82"/>
        <v>0121-0108</v>
      </c>
      <c r="C206" s="1" t="s">
        <v>1596</v>
      </c>
      <c r="D206" s="5" t="s">
        <v>24</v>
      </c>
      <c r="E206" s="6" t="s">
        <v>66</v>
      </c>
      <c r="F206" s="358" t="str">
        <f>VLOOKUP($B206,'producto-objetivo'!$A:$G,4,0)</f>
        <v>07</v>
      </c>
      <c r="G206" s="6" t="str">
        <f>VLOOKUP($B206,'producto-objetivo'!$A:$G,5,0)</f>
        <v>Promover el desarrollo y fortalecimiento de las capacidades y habilidades de las mujeres, con el fin de lograr el ejercicio real y efectivo de sus derechos y la igualdad de oportunidades</v>
      </c>
      <c r="H206" s="6" t="str">
        <f>_xlfn.XLOOKUP($A206,'indicador-objetivo'!$A:$A,'indicador-objetivo'!F:F,"DATO NO ENCONTRADO",0)</f>
        <v>6</v>
      </c>
      <c r="I206" s="6" t="str">
        <f>_xlfn.XLOOKUP($A206,'indicador-objetivo'!$A:$A,'indicador-objetivo'!G:G,"DATO NO ENCONTRADO",0)</f>
        <v>Mujeres vinculadas a procesos de promoción, igualdad de oportunidades y desarrollo de capacidades para el reconocimiento de las mujeres</v>
      </c>
      <c r="J206" s="6" t="str">
        <f>_xlfn.XLOOKUP($A206,'indicador-objetivo'!$A:$A,'indicador-objetivo'!H:H,"DATO NO ENCONTRADO",0)</f>
        <v>Acumulado</v>
      </c>
      <c r="K206" s="6" t="str">
        <f>_xlfn.XLOOKUP($A206,'indicador-objetivo'!$A:$A,'indicador-objetivo'!I:I,"DATO NO ENCONTRADO",0)</f>
        <v>Mensual</v>
      </c>
      <c r="L206" s="6" t="str">
        <f>_xlfn.XLOOKUP($A206,'indicador-objetivo'!$A:$A,'indicador-objetivo'!J:J,"DATO NO ENCONTRADO",0)</f>
        <v>VAL</v>
      </c>
      <c r="M206" s="6">
        <f>_xlfn.XLOOKUP($A206,'indicador-objetivo'!$A:$A,'indicador-objetivo'!K:K,"DATO NO ENCONTRADO",0)</f>
        <v>190376</v>
      </c>
      <c r="N206" s="6">
        <f>_xlfn.XLOOKUP($A206,'indicador-objetivo'!$A:$A,'indicador-objetivo'!L:L,"DATO NO ENCONTRADO",0)</f>
        <v>463696</v>
      </c>
      <c r="O206" s="6">
        <f>_xlfn.XLOOKUP($A206,'indicador-objetivo'!$A:$A,'indicador-objetivo'!M:M,"DATO NO ENCONTRADO",0)</f>
        <v>43098</v>
      </c>
      <c r="P206" s="145"/>
      <c r="Q206" s="342" t="s">
        <v>467</v>
      </c>
      <c r="R206" s="6" t="s">
        <v>192</v>
      </c>
      <c r="S206" s="8">
        <v>0</v>
      </c>
      <c r="T206" s="9">
        <v>0</v>
      </c>
      <c r="U206" s="9">
        <v>0</v>
      </c>
      <c r="V206" s="9">
        <v>0</v>
      </c>
      <c r="W206" s="7">
        <v>0</v>
      </c>
      <c r="X206" s="7">
        <v>0</v>
      </c>
      <c r="Y206" s="7">
        <v>0</v>
      </c>
      <c r="Z206" s="7">
        <v>0</v>
      </c>
      <c r="AA206" s="7">
        <v>0</v>
      </c>
      <c r="AB206" s="7">
        <v>0</v>
      </c>
      <c r="AC206" s="9"/>
      <c r="AD206" s="169"/>
      <c r="AE206" s="178"/>
      <c r="AF206" s="370">
        <f t="shared" si="83"/>
        <v>0</v>
      </c>
      <c r="AG206" s="7">
        <v>15</v>
      </c>
      <c r="AH206" s="6" t="s">
        <v>680</v>
      </c>
      <c r="AI206" s="5" t="s">
        <v>1084</v>
      </c>
      <c r="AJ206" s="5" t="s">
        <v>1089</v>
      </c>
      <c r="AK206" s="5" t="s">
        <v>1093</v>
      </c>
      <c r="AL206" s="5">
        <v>8570</v>
      </c>
      <c r="AM206" s="5">
        <v>20178</v>
      </c>
      <c r="AN206" s="9">
        <v>1790</v>
      </c>
      <c r="AO206" s="9">
        <v>1133</v>
      </c>
      <c r="AP206" s="9">
        <v>63.2960893854749</v>
      </c>
      <c r="AQ206" s="6" t="s">
        <v>1222</v>
      </c>
      <c r="AR206" s="152">
        <v>12800</v>
      </c>
      <c r="AS206" s="152">
        <f t="shared" si="76"/>
        <v>11010</v>
      </c>
      <c r="AT206" s="152"/>
      <c r="AU206" s="378"/>
      <c r="AZ206" s="321" t="str">
        <f t="shared" si="84"/>
        <v>Falta diligenciar presupuesto asignado</v>
      </c>
      <c r="BA206" s="132" t="str">
        <f t="shared" si="85"/>
        <v>No Stock</v>
      </c>
      <c r="BB206" s="132" t="str">
        <f t="shared" si="86"/>
        <v>NO</v>
      </c>
      <c r="BC206" s="132" t="str">
        <f t="shared" si="87"/>
        <v>NO</v>
      </c>
      <c r="BD206" s="393" t="str">
        <f t="shared" si="88"/>
        <v>N/A o problema por ser Stock</v>
      </c>
      <c r="BE206" s="384" t="e">
        <f>VLOOKUP(B206,[1]Gastos!$A$11:$R$4776,17,FALSE)</f>
        <v>#N/A</v>
      </c>
      <c r="BF206" s="384">
        <f t="shared" si="89"/>
        <v>0</v>
      </c>
      <c r="BG206" s="425"/>
    </row>
    <row r="207" spans="1:59" s="1" customFormat="1" ht="20.100000000000001" hidden="1" customHeight="1" x14ac:dyDescent="0.25">
      <c r="A207" s="14" t="str">
        <f t="shared" si="81"/>
        <v>0121-0107</v>
      </c>
      <c r="B207" s="14" t="str">
        <f t="shared" si="82"/>
        <v>0121-0108</v>
      </c>
      <c r="C207" s="1" t="s">
        <v>1596</v>
      </c>
      <c r="D207" s="5" t="s">
        <v>24</v>
      </c>
      <c r="E207" s="6" t="s">
        <v>66</v>
      </c>
      <c r="F207" s="358" t="str">
        <f>VLOOKUP($B207,'producto-objetivo'!$A:$G,4,0)</f>
        <v>07</v>
      </c>
      <c r="G207" s="6" t="str">
        <f>VLOOKUP($B207,'producto-objetivo'!$A:$G,5,0)</f>
        <v>Promover el desarrollo y fortalecimiento de las capacidades y habilidades de las mujeres, con el fin de lograr el ejercicio real y efectivo de sus derechos y la igualdad de oportunidades</v>
      </c>
      <c r="H207" s="6" t="str">
        <f>_xlfn.XLOOKUP($A207,'indicador-objetivo'!$A:$A,'indicador-objetivo'!F:F,"DATO NO ENCONTRADO",0)</f>
        <v>6</v>
      </c>
      <c r="I207" s="6" t="str">
        <f>_xlfn.XLOOKUP($A207,'indicador-objetivo'!$A:$A,'indicador-objetivo'!G:G,"DATO NO ENCONTRADO",0)</f>
        <v>Mujeres vinculadas a procesos de promoción, igualdad de oportunidades y desarrollo de capacidades para el reconocimiento de las mujeres</v>
      </c>
      <c r="J207" s="6" t="str">
        <f>_xlfn.XLOOKUP($A207,'indicador-objetivo'!$A:$A,'indicador-objetivo'!H:H,"DATO NO ENCONTRADO",0)</f>
        <v>Acumulado</v>
      </c>
      <c r="K207" s="6" t="str">
        <f>_xlfn.XLOOKUP($A207,'indicador-objetivo'!$A:$A,'indicador-objetivo'!I:I,"DATO NO ENCONTRADO",0)</f>
        <v>Mensual</v>
      </c>
      <c r="L207" s="6" t="str">
        <f>_xlfn.XLOOKUP($A207,'indicador-objetivo'!$A:$A,'indicador-objetivo'!J:J,"DATO NO ENCONTRADO",0)</f>
        <v>VAL</v>
      </c>
      <c r="M207" s="6">
        <f>_xlfn.XLOOKUP($A207,'indicador-objetivo'!$A:$A,'indicador-objetivo'!K:K,"DATO NO ENCONTRADO",0)</f>
        <v>190376</v>
      </c>
      <c r="N207" s="6">
        <f>_xlfn.XLOOKUP($A207,'indicador-objetivo'!$A:$A,'indicador-objetivo'!L:L,"DATO NO ENCONTRADO",0)</f>
        <v>463696</v>
      </c>
      <c r="O207" s="6">
        <f>_xlfn.XLOOKUP($A207,'indicador-objetivo'!$A:$A,'indicador-objetivo'!M:M,"DATO NO ENCONTRADO",0)</f>
        <v>43098</v>
      </c>
      <c r="P207" s="145"/>
      <c r="Q207" s="342" t="s">
        <v>467</v>
      </c>
      <c r="R207" s="6" t="s">
        <v>192</v>
      </c>
      <c r="S207" s="8">
        <v>0</v>
      </c>
      <c r="T207" s="9">
        <v>0</v>
      </c>
      <c r="U207" s="9">
        <v>0</v>
      </c>
      <c r="V207" s="9">
        <v>0</v>
      </c>
      <c r="W207" s="7">
        <v>0</v>
      </c>
      <c r="X207" s="7">
        <v>0</v>
      </c>
      <c r="Y207" s="7">
        <v>0</v>
      </c>
      <c r="Z207" s="7">
        <v>0</v>
      </c>
      <c r="AA207" s="7">
        <v>0</v>
      </c>
      <c r="AB207" s="7">
        <v>0</v>
      </c>
      <c r="AC207" s="9"/>
      <c r="AD207" s="169"/>
      <c r="AE207" s="178"/>
      <c r="AF207" s="370">
        <f t="shared" si="83"/>
        <v>0</v>
      </c>
      <c r="AG207" s="7">
        <v>16</v>
      </c>
      <c r="AH207" s="6" t="s">
        <v>681</v>
      </c>
      <c r="AI207" s="5" t="s">
        <v>1084</v>
      </c>
      <c r="AJ207" s="5" t="s">
        <v>1089</v>
      </c>
      <c r="AK207" s="5" t="s">
        <v>1093</v>
      </c>
      <c r="AL207" s="5">
        <v>20697</v>
      </c>
      <c r="AM207" s="5">
        <v>22950</v>
      </c>
      <c r="AN207" s="9">
        <v>2660</v>
      </c>
      <c r="AO207" s="9">
        <v>2016</v>
      </c>
      <c r="AP207" s="9">
        <v>75.789473684210506</v>
      </c>
      <c r="AQ207" s="6" t="s">
        <v>1223</v>
      </c>
      <c r="AR207" s="152">
        <v>2240</v>
      </c>
      <c r="AS207" s="152">
        <f t="shared" si="76"/>
        <v>-420</v>
      </c>
      <c r="AT207" s="152"/>
      <c r="AU207" s="378"/>
      <c r="AZ207" s="321" t="str">
        <f t="shared" si="84"/>
        <v>Falta diligenciar presupuesto asignado</v>
      </c>
      <c r="BA207" s="132" t="str">
        <f t="shared" si="85"/>
        <v>No Stock</v>
      </c>
      <c r="BB207" s="132" t="str">
        <f t="shared" si="86"/>
        <v>NO</v>
      </c>
      <c r="BC207" s="132" t="str">
        <f t="shared" si="87"/>
        <v>NO</v>
      </c>
      <c r="BD207" s="393" t="str">
        <f t="shared" si="88"/>
        <v>N/A o problema por ser Stock</v>
      </c>
      <c r="BE207" s="384" t="e">
        <f>VLOOKUP(B207,[1]Gastos!$A$11:$R$4776,17,FALSE)</f>
        <v>#N/A</v>
      </c>
      <c r="BF207" s="384">
        <f t="shared" si="89"/>
        <v>0</v>
      </c>
      <c r="BG207" s="425"/>
    </row>
    <row r="208" spans="1:59" s="1" customFormat="1" ht="20.100000000000001" hidden="1" customHeight="1" x14ac:dyDescent="0.25">
      <c r="A208" s="14" t="str">
        <f t="shared" si="81"/>
        <v>0121-0107</v>
      </c>
      <c r="B208" s="14" t="str">
        <f t="shared" si="82"/>
        <v>0121-0109</v>
      </c>
      <c r="C208" s="1" t="s">
        <v>1596</v>
      </c>
      <c r="D208" s="5" t="s">
        <v>24</v>
      </c>
      <c r="E208" s="6" t="s">
        <v>66</v>
      </c>
      <c r="F208" s="358" t="str">
        <f>VLOOKUP($B208,'producto-objetivo'!$A:$G,4,0)</f>
        <v>07</v>
      </c>
      <c r="G208" s="6" t="str">
        <f>VLOOKUP($B208,'producto-objetivo'!$A:$G,5,0)</f>
        <v>Promover el desarrollo y fortalecimiento de las capacidades y habilidades de las mujeres, con el fin de lograr el ejercicio real y efectivo de sus derechos y la igualdad de oportunidades</v>
      </c>
      <c r="H208" s="6" t="str">
        <f>_xlfn.XLOOKUP($A208,'indicador-objetivo'!$A:$A,'indicador-objetivo'!F:F,"DATO NO ENCONTRADO",0)</f>
        <v>6</v>
      </c>
      <c r="I208" s="6" t="str">
        <f>_xlfn.XLOOKUP($A208,'indicador-objetivo'!$A:$A,'indicador-objetivo'!G:G,"DATO NO ENCONTRADO",0)</f>
        <v>Mujeres vinculadas a procesos de promoción, igualdad de oportunidades y desarrollo de capacidades para el reconocimiento de las mujeres</v>
      </c>
      <c r="J208" s="6" t="str">
        <f>_xlfn.XLOOKUP($A208,'indicador-objetivo'!$A:$A,'indicador-objetivo'!H:H,"DATO NO ENCONTRADO",0)</f>
        <v>Acumulado</v>
      </c>
      <c r="K208" s="6" t="str">
        <f>_xlfn.XLOOKUP($A208,'indicador-objetivo'!$A:$A,'indicador-objetivo'!I:I,"DATO NO ENCONTRADO",0)</f>
        <v>Mensual</v>
      </c>
      <c r="L208" s="6" t="str">
        <f>_xlfn.XLOOKUP($A208,'indicador-objetivo'!$A:$A,'indicador-objetivo'!J:J,"DATO NO ENCONTRADO",0)</f>
        <v>VAL</v>
      </c>
      <c r="M208" s="6">
        <f>_xlfn.XLOOKUP($A208,'indicador-objetivo'!$A:$A,'indicador-objetivo'!K:K,"DATO NO ENCONTRADO",0)</f>
        <v>190376</v>
      </c>
      <c r="N208" s="6">
        <f>_xlfn.XLOOKUP($A208,'indicador-objetivo'!$A:$A,'indicador-objetivo'!L:L,"DATO NO ENCONTRADO",0)</f>
        <v>463696</v>
      </c>
      <c r="O208" s="6">
        <f>_xlfn.XLOOKUP($A208,'indicador-objetivo'!$A:$A,'indicador-objetivo'!M:M,"DATO NO ENCONTRADO",0)</f>
        <v>43098</v>
      </c>
      <c r="P208" s="145"/>
      <c r="Q208" s="342" t="s">
        <v>466</v>
      </c>
      <c r="R208" s="6" t="s">
        <v>128</v>
      </c>
      <c r="S208" s="8">
        <v>3206</v>
      </c>
      <c r="T208" s="9">
        <v>3206</v>
      </c>
      <c r="U208" s="9">
        <v>1836.6809290000001</v>
      </c>
      <c r="V208" s="9">
        <v>762.88068499999997</v>
      </c>
      <c r="W208" s="7" t="s">
        <v>516</v>
      </c>
      <c r="X208" s="7" t="s">
        <v>516</v>
      </c>
      <c r="Y208" s="7" t="s">
        <v>515</v>
      </c>
      <c r="Z208" s="7" t="s">
        <v>515</v>
      </c>
      <c r="AA208" s="7" t="s">
        <v>515</v>
      </c>
      <c r="AB208" s="7" t="s">
        <v>515</v>
      </c>
      <c r="AC208" s="9">
        <v>4163</v>
      </c>
      <c r="AD208" s="169">
        <f>AC208-T208</f>
        <v>957</v>
      </c>
      <c r="AE208" s="178">
        <f>AC208/T208-1</f>
        <v>0.29850280723643174</v>
      </c>
      <c r="AF208" s="370">
        <f t="shared" si="83"/>
        <v>0</v>
      </c>
      <c r="AG208" s="7">
        <v>17</v>
      </c>
      <c r="AH208" s="6" t="s">
        <v>684</v>
      </c>
      <c r="AI208" s="5" t="s">
        <v>1084</v>
      </c>
      <c r="AJ208" s="5" t="s">
        <v>1089</v>
      </c>
      <c r="AK208" s="5" t="s">
        <v>1093</v>
      </c>
      <c r="AL208" s="5">
        <v>24162</v>
      </c>
      <c r="AM208" s="5">
        <v>77500</v>
      </c>
      <c r="AN208" s="9">
        <v>6400</v>
      </c>
      <c r="AO208" s="9">
        <v>2974</v>
      </c>
      <c r="AP208" s="9">
        <v>46.46875</v>
      </c>
      <c r="AQ208" s="6" t="s">
        <v>1226</v>
      </c>
      <c r="AR208" s="152">
        <v>2280</v>
      </c>
      <c r="AS208" s="170">
        <f t="shared" si="76"/>
        <v>-4120</v>
      </c>
      <c r="AT208" s="170"/>
      <c r="AU208" s="378"/>
      <c r="AZ208" s="321" t="str">
        <f t="shared" si="84"/>
        <v>Falta diligenciar presupuesto asignado</v>
      </c>
      <c r="BA208" s="132" t="str">
        <f t="shared" si="85"/>
        <v>No Stock</v>
      </c>
      <c r="BB208" s="132" t="str">
        <f t="shared" si="86"/>
        <v>NO</v>
      </c>
      <c r="BC208" s="132" t="str">
        <f t="shared" si="87"/>
        <v>NO</v>
      </c>
      <c r="BD208" s="393" t="str">
        <f t="shared" si="88"/>
        <v>N/A o problema por ser Stock</v>
      </c>
      <c r="BE208" s="384" t="e">
        <f>VLOOKUP(B208,[1]Gastos!$A$11:$R$4776,17,FALSE)</f>
        <v>#N/A</v>
      </c>
      <c r="BF208" s="384">
        <f t="shared" si="89"/>
        <v>0</v>
      </c>
      <c r="BG208" s="425"/>
    </row>
    <row r="209" spans="1:59" s="1" customFormat="1" ht="20.100000000000001" hidden="1" customHeight="1" x14ac:dyDescent="0.25">
      <c r="A209" s="14" t="str">
        <f t="shared" si="81"/>
        <v>0121-0108</v>
      </c>
      <c r="B209" s="14" t="str">
        <f t="shared" si="82"/>
        <v>0121-0110</v>
      </c>
      <c r="C209" s="1" t="s">
        <v>1596</v>
      </c>
      <c r="D209" s="5" t="s">
        <v>24</v>
      </c>
      <c r="E209" s="6" t="s">
        <v>66</v>
      </c>
      <c r="F209" s="358" t="str">
        <f>VLOOKUP($B209,'producto-objetivo'!$A:$G,4,0)</f>
        <v>08</v>
      </c>
      <c r="G209" s="6" t="str">
        <f>VLOOKUP($B209,'producto-objetivo'!$A:$G,5,0)</f>
        <v>Desarrollo de capacidades de incidencia, liderazgo, empoderamiento y participación política</v>
      </c>
      <c r="H209" s="6" t="str">
        <f>_xlfn.XLOOKUP($A209,'indicador-objetivo'!$A:$A,'indicador-objetivo'!F:F,"DATO NO ENCONTRADO",0)</f>
        <v>7</v>
      </c>
      <c r="I209" s="6" t="str">
        <f>_xlfn.XLOOKUP($A209,'indicador-objetivo'!$A:$A,'indicador-objetivo'!G:G,"DATO NO ENCONTRADO",0)</f>
        <v>Mujeres vinculadas a procesos formativos para el desarrollo de capacidades de incidencia, liderazgo, empoderamiento y participación política</v>
      </c>
      <c r="J209" s="6" t="str">
        <f>_xlfn.XLOOKUP($A209,'indicador-objetivo'!$A:$A,'indicador-objetivo'!H:H,"DATO NO ENCONTRADO",0)</f>
        <v>Acumulado</v>
      </c>
      <c r="K209" s="6" t="str">
        <f>_xlfn.XLOOKUP($A209,'indicador-objetivo'!$A:$A,'indicador-objetivo'!I:I,"DATO NO ENCONTRADO",0)</f>
        <v>Mensual</v>
      </c>
      <c r="L209" s="6" t="str">
        <f>_xlfn.XLOOKUP($A209,'indicador-objetivo'!$A:$A,'indicador-objetivo'!J:J,"DATO NO ENCONTRADO",0)</f>
        <v>VAL</v>
      </c>
      <c r="M209" s="6">
        <f>_xlfn.XLOOKUP($A209,'indicador-objetivo'!$A:$A,'indicador-objetivo'!K:K,"DATO NO ENCONTRADO",0)</f>
        <v>5332</v>
      </c>
      <c r="N209" s="6">
        <f>_xlfn.XLOOKUP($A209,'indicador-objetivo'!$A:$A,'indicador-objetivo'!L:L,"DATO NO ENCONTRADO",0)</f>
        <v>13748</v>
      </c>
      <c r="O209" s="6">
        <f>_xlfn.XLOOKUP($A209,'indicador-objetivo'!$A:$A,'indicador-objetivo'!M:M,"DATO NO ENCONTRADO",0)</f>
        <v>1048</v>
      </c>
      <c r="P209" s="145"/>
      <c r="Q209" s="342" t="s">
        <v>458</v>
      </c>
      <c r="R209" s="6" t="s">
        <v>195</v>
      </c>
      <c r="S209" s="8">
        <v>800</v>
      </c>
      <c r="T209" s="9">
        <v>800</v>
      </c>
      <c r="U209" s="9">
        <v>553.72792200000004</v>
      </c>
      <c r="V209" s="9">
        <v>345.46330899999998</v>
      </c>
      <c r="W209" s="7" t="s">
        <v>516</v>
      </c>
      <c r="X209" s="7" t="s">
        <v>515</v>
      </c>
      <c r="Y209" s="7" t="s">
        <v>515</v>
      </c>
      <c r="Z209" s="7" t="s">
        <v>515</v>
      </c>
      <c r="AA209" s="7" t="s">
        <v>516</v>
      </c>
      <c r="AB209" s="7" t="s">
        <v>515</v>
      </c>
      <c r="AC209" s="9">
        <v>2106</v>
      </c>
      <c r="AD209" s="169">
        <f>AC209-T209</f>
        <v>1306</v>
      </c>
      <c r="AE209" s="178">
        <f>AC209/T209-1</f>
        <v>1.6324999999999998</v>
      </c>
      <c r="AF209" s="370">
        <f t="shared" si="83"/>
        <v>0</v>
      </c>
      <c r="AG209" s="7">
        <v>20</v>
      </c>
      <c r="AH209" s="6" t="s">
        <v>687</v>
      </c>
      <c r="AI209" s="5" t="s">
        <v>1084</v>
      </c>
      <c r="AJ209" s="5" t="s">
        <v>1089</v>
      </c>
      <c r="AK209" s="5" t="s">
        <v>1093</v>
      </c>
      <c r="AL209" s="5">
        <v>5332</v>
      </c>
      <c r="AM209" s="5">
        <v>13748</v>
      </c>
      <c r="AN209" s="9">
        <v>1048</v>
      </c>
      <c r="AO209" s="9">
        <v>656</v>
      </c>
      <c r="AP209" s="9">
        <v>62.595419847328202</v>
      </c>
      <c r="AQ209" s="6" t="s">
        <v>1229</v>
      </c>
      <c r="AR209" s="152">
        <v>7900</v>
      </c>
      <c r="AS209" s="152">
        <f t="shared" si="76"/>
        <v>6852</v>
      </c>
      <c r="AT209" s="152"/>
      <c r="AU209" s="378"/>
      <c r="AZ209" s="321" t="str">
        <f t="shared" si="84"/>
        <v>Falta diligenciar presupuesto asignado</v>
      </c>
      <c r="BA209" s="132" t="str">
        <f t="shared" si="85"/>
        <v>No Stock</v>
      </c>
      <c r="BB209" s="132" t="str">
        <f t="shared" si="86"/>
        <v>NO</v>
      </c>
      <c r="BC209" s="132" t="str">
        <f t="shared" si="87"/>
        <v>NO</v>
      </c>
      <c r="BD209" s="393" t="str">
        <f t="shared" si="88"/>
        <v>N/A o problema por ser Stock</v>
      </c>
      <c r="BE209" s="384" t="e">
        <f>VLOOKUP(B209,[1]Gastos!$A$11:$R$4776,17,FALSE)</f>
        <v>#N/A</v>
      </c>
      <c r="BF209" s="384">
        <f t="shared" si="89"/>
        <v>0</v>
      </c>
      <c r="BG209" s="425"/>
    </row>
    <row r="210" spans="1:59" s="1" customFormat="1" ht="20.100000000000001" hidden="1" customHeight="1" x14ac:dyDescent="0.25">
      <c r="A210" s="14" t="str">
        <f t="shared" si="81"/>
        <v>0121-0109</v>
      </c>
      <c r="B210" s="14" t="str">
        <f t="shared" si="82"/>
        <v>0121-0111</v>
      </c>
      <c r="C210" s="1" t="s">
        <v>1596</v>
      </c>
      <c r="D210" s="5" t="s">
        <v>24</v>
      </c>
      <c r="E210" s="6" t="s">
        <v>66</v>
      </c>
      <c r="F210" s="358" t="str">
        <f>VLOOKUP($B210,'producto-objetivo'!$A:$G,4,0)</f>
        <v>09</v>
      </c>
      <c r="G210" s="6" t="str">
        <f>VLOOKUP($B210,'producto-objetivo'!$A:$G,5,0)</f>
        <v>Contribuir a la igualdad de oportunidades para las mujeres a través de la implementación de un Sistema Distrital de Cuidado</v>
      </c>
      <c r="H210" s="6" t="str">
        <f>_xlfn.XLOOKUP($A210,'indicador-objetivo'!$A:$A,'indicador-objetivo'!F:F,"DATO NO ENCONTRADO",0)</f>
        <v>8</v>
      </c>
      <c r="I210" s="6" t="str">
        <f>_xlfn.XLOOKUP($A210,'indicador-objetivo'!$A:$A,'indicador-objetivo'!G:G,"DATO NO ENCONTRADO",0)</f>
        <v>Personas vinculadas a la oferta de servicios y estrategias del sistema distrital de cuidado</v>
      </c>
      <c r="J210" s="6" t="str">
        <f>_xlfn.XLOOKUP($A210,'indicador-objetivo'!$A:$A,'indicador-objetivo'!H:H,"DATO NO ENCONTRADO",0)</f>
        <v>Acumulado</v>
      </c>
      <c r="K210" s="6" t="str">
        <f>_xlfn.XLOOKUP($A210,'indicador-objetivo'!$A:$A,'indicador-objetivo'!I:I,"DATO NO ENCONTRADO",0)</f>
        <v>Mensual</v>
      </c>
      <c r="L210" s="6" t="str">
        <f>_xlfn.XLOOKUP($A210,'indicador-objetivo'!$A:$A,'indicador-objetivo'!J:J,"DATO NO ENCONTRADO",0)</f>
        <v>VAL</v>
      </c>
      <c r="M210" s="6">
        <f>_xlfn.XLOOKUP($A210,'indicador-objetivo'!$A:$A,'indicador-objetivo'!K:K,"DATO NO ENCONTRADO",0)</f>
        <v>28802</v>
      </c>
      <c r="N210" s="6">
        <f>_xlfn.XLOOKUP($A210,'indicador-objetivo'!$A:$A,'indicador-objetivo'!L:L,"DATO NO ENCONTRADO",0)</f>
        <v>57500</v>
      </c>
      <c r="O210" s="6">
        <f>_xlfn.XLOOKUP($A210,'indicador-objetivo'!$A:$A,'indicador-objetivo'!M:M,"DATO NO ENCONTRADO",0)</f>
        <v>5500</v>
      </c>
      <c r="P210" s="145"/>
      <c r="Q210" s="342" t="s">
        <v>468</v>
      </c>
      <c r="R210" s="6" t="s">
        <v>193</v>
      </c>
      <c r="S210" s="8">
        <v>10278</v>
      </c>
      <c r="T210" s="9">
        <v>10278</v>
      </c>
      <c r="U210" s="9">
        <v>5278.264075</v>
      </c>
      <c r="V210" s="9">
        <v>3082.9804949999998</v>
      </c>
      <c r="W210" s="7" t="s">
        <v>516</v>
      </c>
      <c r="X210" s="7" t="s">
        <v>515</v>
      </c>
      <c r="Y210" s="7" t="s">
        <v>515</v>
      </c>
      <c r="Z210" s="7" t="s">
        <v>515</v>
      </c>
      <c r="AA210" s="7" t="s">
        <v>516</v>
      </c>
      <c r="AB210" s="7" t="s">
        <v>515</v>
      </c>
      <c r="AC210" s="9">
        <v>13858</v>
      </c>
      <c r="AD210" s="169">
        <f>AC210-T210</f>
        <v>3580</v>
      </c>
      <c r="AE210" s="178">
        <f>AC210/T210-1</f>
        <v>0.3483167931504183</v>
      </c>
      <c r="AF210" s="370">
        <f t="shared" si="83"/>
        <v>0</v>
      </c>
      <c r="AG210" s="7">
        <v>21</v>
      </c>
      <c r="AH210" s="6" t="s">
        <v>682</v>
      </c>
      <c r="AI210" s="5" t="s">
        <v>1084</v>
      </c>
      <c r="AJ210" s="5" t="s">
        <v>1089</v>
      </c>
      <c r="AK210" s="5" t="s">
        <v>1093</v>
      </c>
      <c r="AL210" s="5">
        <v>11925</v>
      </c>
      <c r="AM210" s="5">
        <v>25000</v>
      </c>
      <c r="AN210" s="9">
        <v>2000</v>
      </c>
      <c r="AO210" s="9">
        <v>1591</v>
      </c>
      <c r="AP210" s="9">
        <v>79.55</v>
      </c>
      <c r="AQ210" s="6" t="s">
        <v>1224</v>
      </c>
      <c r="AR210" s="152">
        <v>0</v>
      </c>
      <c r="AS210" s="170">
        <f t="shared" si="76"/>
        <v>-2000</v>
      </c>
      <c r="AT210" s="170"/>
      <c r="AU210" s="378"/>
      <c r="AZ210" s="321" t="str">
        <f t="shared" si="84"/>
        <v>Falta diligenciar presupuesto asignado</v>
      </c>
      <c r="BA210" s="132" t="str">
        <f t="shared" si="85"/>
        <v>No Stock</v>
      </c>
      <c r="BB210" s="132" t="str">
        <f t="shared" si="86"/>
        <v>NO</v>
      </c>
      <c r="BC210" s="132" t="str">
        <f t="shared" si="87"/>
        <v>NO</v>
      </c>
      <c r="BD210" s="393" t="str">
        <f t="shared" si="88"/>
        <v>N/A o problema por ser Stock</v>
      </c>
      <c r="BE210" s="384" t="e">
        <f>VLOOKUP(B210,[1]Gastos!$A$11:$R$4776,17,FALSE)</f>
        <v>#N/A</v>
      </c>
      <c r="BF210" s="384">
        <f t="shared" si="89"/>
        <v>0</v>
      </c>
      <c r="BG210" s="425"/>
    </row>
    <row r="211" spans="1:59" s="14" customFormat="1" ht="20.100000000000001" hidden="1" customHeight="1" x14ac:dyDescent="0.25">
      <c r="A211" s="14" t="str">
        <f t="shared" si="81"/>
        <v>0121-0109</v>
      </c>
      <c r="B211" s="14" t="str">
        <f t="shared" si="82"/>
        <v>0121-0111</v>
      </c>
      <c r="C211" s="1" t="s">
        <v>1596</v>
      </c>
      <c r="D211" s="5" t="s">
        <v>24</v>
      </c>
      <c r="E211" s="6" t="s">
        <v>66</v>
      </c>
      <c r="F211" s="358" t="str">
        <f>VLOOKUP($B211,'producto-objetivo'!$A:$G,4,0)</f>
        <v>09</v>
      </c>
      <c r="G211" s="6" t="str">
        <f>VLOOKUP($B211,'producto-objetivo'!$A:$G,5,0)</f>
        <v>Contribuir a la igualdad de oportunidades para las mujeres a través de la implementación de un Sistema Distrital de Cuidado</v>
      </c>
      <c r="H211" s="6" t="str">
        <f>_xlfn.XLOOKUP($A211,'indicador-objetivo'!$A:$A,'indicador-objetivo'!F:F,"DATO NO ENCONTRADO",0)</f>
        <v>8</v>
      </c>
      <c r="I211" s="6" t="str">
        <f>_xlfn.XLOOKUP($A211,'indicador-objetivo'!$A:$A,'indicador-objetivo'!G:G,"DATO NO ENCONTRADO",0)</f>
        <v>Personas vinculadas a la oferta de servicios y estrategias del sistema distrital de cuidado</v>
      </c>
      <c r="J211" s="6" t="str">
        <f>_xlfn.XLOOKUP($A211,'indicador-objetivo'!$A:$A,'indicador-objetivo'!H:H,"DATO NO ENCONTRADO",0)</f>
        <v>Acumulado</v>
      </c>
      <c r="K211" s="6" t="str">
        <f>_xlfn.XLOOKUP($A211,'indicador-objetivo'!$A:$A,'indicador-objetivo'!I:I,"DATO NO ENCONTRADO",0)</f>
        <v>Mensual</v>
      </c>
      <c r="L211" s="6" t="str">
        <f>_xlfn.XLOOKUP($A211,'indicador-objetivo'!$A:$A,'indicador-objetivo'!J:J,"DATO NO ENCONTRADO",0)</f>
        <v>VAL</v>
      </c>
      <c r="M211" s="6">
        <f>_xlfn.XLOOKUP($A211,'indicador-objetivo'!$A:$A,'indicador-objetivo'!K:K,"DATO NO ENCONTRADO",0)</f>
        <v>28802</v>
      </c>
      <c r="N211" s="6">
        <f>_xlfn.XLOOKUP($A211,'indicador-objetivo'!$A:$A,'indicador-objetivo'!L:L,"DATO NO ENCONTRADO",0)</f>
        <v>57500</v>
      </c>
      <c r="O211" s="6">
        <f>_xlfn.XLOOKUP($A211,'indicador-objetivo'!$A:$A,'indicador-objetivo'!M:M,"DATO NO ENCONTRADO",0)</f>
        <v>5500</v>
      </c>
      <c r="P211" s="145"/>
      <c r="Q211" s="342" t="s">
        <v>468</v>
      </c>
      <c r="R211" s="6" t="s">
        <v>193</v>
      </c>
      <c r="S211" s="8">
        <v>0</v>
      </c>
      <c r="T211" s="9">
        <v>0</v>
      </c>
      <c r="U211" s="9">
        <v>0</v>
      </c>
      <c r="V211" s="9">
        <v>0</v>
      </c>
      <c r="W211" s="7">
        <v>0</v>
      </c>
      <c r="X211" s="7">
        <v>0</v>
      </c>
      <c r="Y211" s="7">
        <v>0</v>
      </c>
      <c r="Z211" s="7">
        <v>0</v>
      </c>
      <c r="AA211" s="7">
        <v>0</v>
      </c>
      <c r="AB211" s="7">
        <v>0</v>
      </c>
      <c r="AC211" s="9"/>
      <c r="AD211" s="169"/>
      <c r="AE211" s="178"/>
      <c r="AF211" s="370">
        <f t="shared" si="83"/>
        <v>0</v>
      </c>
      <c r="AG211" s="7">
        <v>22</v>
      </c>
      <c r="AH211" s="6" t="s">
        <v>683</v>
      </c>
      <c r="AI211" s="5" t="s">
        <v>1084</v>
      </c>
      <c r="AJ211" s="5" t="s">
        <v>1089</v>
      </c>
      <c r="AK211" s="5" t="s">
        <v>1093</v>
      </c>
      <c r="AL211" s="5">
        <v>16877</v>
      </c>
      <c r="AM211" s="5">
        <v>32500</v>
      </c>
      <c r="AN211" s="9">
        <v>3500</v>
      </c>
      <c r="AO211" s="9">
        <v>2869</v>
      </c>
      <c r="AP211" s="9">
        <v>81.971428571428604</v>
      </c>
      <c r="AQ211" s="6" t="s">
        <v>1225</v>
      </c>
      <c r="AR211" s="152">
        <v>1800</v>
      </c>
      <c r="AS211" s="170">
        <f t="shared" si="76"/>
        <v>-1700</v>
      </c>
      <c r="AT211" s="170"/>
      <c r="AU211" s="378"/>
      <c r="AW211" s="1"/>
      <c r="AX211" s="1"/>
      <c r="AZ211" s="321" t="str">
        <f t="shared" si="84"/>
        <v>Falta diligenciar presupuesto asignado</v>
      </c>
      <c r="BA211" s="132" t="str">
        <f t="shared" si="85"/>
        <v>No Stock</v>
      </c>
      <c r="BB211" s="132" t="str">
        <f t="shared" si="86"/>
        <v>NO</v>
      </c>
      <c r="BC211" s="132" t="str">
        <f t="shared" si="87"/>
        <v>NO</v>
      </c>
      <c r="BD211" s="393" t="str">
        <f t="shared" si="88"/>
        <v>N/A o problema por ser Stock</v>
      </c>
      <c r="BE211" s="384" t="e">
        <f>VLOOKUP(B211,[1]Gastos!$A$11:$R$4776,17,FALSE)</f>
        <v>#N/A</v>
      </c>
      <c r="BF211" s="384">
        <f t="shared" si="89"/>
        <v>0</v>
      </c>
      <c r="BG211" s="425"/>
    </row>
    <row r="212" spans="1:59" s="191" customFormat="1" ht="20.100000000000001" hidden="1" customHeight="1" x14ac:dyDescent="0.25">
      <c r="A212" s="14" t="e">
        <f t="shared" si="81"/>
        <v>#N/A</v>
      </c>
      <c r="B212" s="14" t="str">
        <f t="shared" si="82"/>
        <v>12</v>
      </c>
      <c r="D212" s="192"/>
      <c r="E212" s="193"/>
      <c r="F212" s="360" t="e">
        <f>VLOOKUP($B212,'producto-objetivo'!$A:$G,4,0)</f>
        <v>#N/A</v>
      </c>
      <c r="G212" s="193" t="e">
        <f>VLOOKUP($B212,'producto-objetivo'!$A:$G,5,0)</f>
        <v>#N/A</v>
      </c>
      <c r="H212" s="193" t="e">
        <f>_xlfn.XLOOKUP($A212,'indicador-objetivo'!$A:$A,'indicador-objetivo'!F:F,"DATO NO ENCONTRADO",0)</f>
        <v>#N/A</v>
      </c>
      <c r="I212" s="193" t="e">
        <f>_xlfn.XLOOKUP($A212,'indicador-objetivo'!$A:$A,'indicador-objetivo'!G:G,"DATO NO ENCONTRADO",0)</f>
        <v>#N/A</v>
      </c>
      <c r="J212" s="193" t="e">
        <f>_xlfn.XLOOKUP($A212,'indicador-objetivo'!$A:$A,'indicador-objetivo'!H:H,"DATO NO ENCONTRADO",0)</f>
        <v>#N/A</v>
      </c>
      <c r="K212" s="193" t="e">
        <f>_xlfn.XLOOKUP($A212,'indicador-objetivo'!$A:$A,'indicador-objetivo'!I:I,"DATO NO ENCONTRADO",0)</f>
        <v>#N/A</v>
      </c>
      <c r="L212" s="193" t="e">
        <f>_xlfn.XLOOKUP($A212,'indicador-objetivo'!$A:$A,'indicador-objetivo'!J:J,"DATO NO ENCONTRADO",0)</f>
        <v>#N/A</v>
      </c>
      <c r="M212" s="193" t="e">
        <f>_xlfn.XLOOKUP($A212,'indicador-objetivo'!$A:$A,'indicador-objetivo'!K:K,"DATO NO ENCONTRADO",0)</f>
        <v>#N/A</v>
      </c>
      <c r="N212" s="193" t="e">
        <f>_xlfn.XLOOKUP($A212,'indicador-objetivo'!$A:$A,'indicador-objetivo'!L:L,"DATO NO ENCONTRADO",0)</f>
        <v>#N/A</v>
      </c>
      <c r="O212" s="193" t="e">
        <f>_xlfn.XLOOKUP($A212,'indicador-objetivo'!$A:$A,'indicador-objetivo'!M:M,"DATO NO ENCONTRADO",0)</f>
        <v>#N/A</v>
      </c>
      <c r="P212" s="193"/>
      <c r="Q212" s="349">
        <v>12</v>
      </c>
      <c r="R212" s="194" t="s">
        <v>219</v>
      </c>
      <c r="S212" s="8"/>
      <c r="T212" s="196"/>
      <c r="U212" s="9"/>
      <c r="V212" s="9"/>
      <c r="W212" s="7"/>
      <c r="X212" s="7"/>
      <c r="Y212" s="7"/>
      <c r="Z212" s="7"/>
      <c r="AA212" s="7"/>
      <c r="AB212" s="7"/>
      <c r="AC212" s="9">
        <v>11876</v>
      </c>
      <c r="AE212" s="195"/>
      <c r="AF212" s="370">
        <f t="shared" si="83"/>
        <v>0</v>
      </c>
      <c r="AG212" s="197">
        <v>25</v>
      </c>
      <c r="AH212" s="198" t="s">
        <v>1587</v>
      </c>
      <c r="AI212" s="197" t="s">
        <v>1085</v>
      </c>
      <c r="AJ212" s="197" t="s">
        <v>1090</v>
      </c>
      <c r="AK212" s="5" t="s">
        <v>1093</v>
      </c>
      <c r="AL212" s="5"/>
      <c r="AM212" s="5"/>
      <c r="AN212" s="196">
        <v>100</v>
      </c>
      <c r="AO212" s="196">
        <v>100</v>
      </c>
      <c r="AP212" s="196"/>
      <c r="AQ212" s="193"/>
      <c r="AR212" s="196"/>
      <c r="AS212" s="196"/>
      <c r="AT212" s="196"/>
      <c r="AU212" s="378"/>
      <c r="AZ212" s="321" t="str">
        <f t="shared" si="84"/>
        <v>Falta diligenciar presupuesto asignado</v>
      </c>
      <c r="BA212" s="132" t="str">
        <f t="shared" si="85"/>
        <v>Es Sotock</v>
      </c>
      <c r="BB212" s="132" t="str">
        <f t="shared" si="86"/>
        <v>OK</v>
      </c>
      <c r="BC212" s="132" t="str">
        <f t="shared" si="87"/>
        <v>NO</v>
      </c>
      <c r="BD212" s="393" t="str">
        <f t="shared" si="88"/>
        <v>N/A o problema por ser Stock</v>
      </c>
      <c r="BE212" s="384" t="e">
        <f>VLOOKUP(B212,[1]Gastos!$A$11:$R$4776,17,FALSE)</f>
        <v>#N/A</v>
      </c>
      <c r="BF212" s="384">
        <f t="shared" si="89"/>
        <v>0</v>
      </c>
      <c r="BG212" s="425"/>
    </row>
    <row r="213" spans="1:59" s="1" customFormat="1" ht="20.100000000000001" hidden="1" customHeight="1" x14ac:dyDescent="0.25">
      <c r="A213" s="14" t="str">
        <f t="shared" si="81"/>
        <v>0121-0110</v>
      </c>
      <c r="B213" s="14" t="str">
        <f t="shared" si="82"/>
        <v>0121-0107</v>
      </c>
      <c r="C213" s="1" t="s">
        <v>1596</v>
      </c>
      <c r="D213" s="5" t="s">
        <v>24</v>
      </c>
      <c r="E213" s="6" t="s">
        <v>66</v>
      </c>
      <c r="F213" s="358" t="str">
        <f>VLOOKUP($B213,'producto-objetivo'!$A:$G,4,0)</f>
        <v>10</v>
      </c>
      <c r="G213" s="6" t="str">
        <f>VLOOKUP($B213,'producto-objetivo'!$A:$G,5,0)</f>
        <v>Estudios y/o investigaciones producidas sobre la situación en derechos de las mujes, actualizados,  publicados  y divulgados en el OMEG</v>
      </c>
      <c r="H213" s="6" t="str">
        <f>_xlfn.XLOOKUP($A213,'indicador-objetivo'!$A:$A,'indicador-objetivo'!F:F,"DATO NO ENCONTRADO",0)</f>
        <v>9</v>
      </c>
      <c r="I213" s="6" t="str">
        <f>_xlfn.XLOOKUP($A213,'indicador-objetivo'!$A:$A,'indicador-objetivo'!G:G,"DATO NO ENCONTRADO",0)</f>
        <v>Datos estadísticos sobre la situación de derechos de las mujeres, actualizados y publicados en el OMEG</v>
      </c>
      <c r="J213" s="6" t="str">
        <f>_xlfn.XLOOKUP($A213,'indicador-objetivo'!$A:$A,'indicador-objetivo'!H:H,"DATO NO ENCONTRADO",0)</f>
        <v>Acumulado</v>
      </c>
      <c r="K213" s="6" t="str">
        <f>_xlfn.XLOOKUP($A213,'indicador-objetivo'!$A:$A,'indicador-objetivo'!I:I,"DATO NO ENCONTRADO",0)</f>
        <v>Mensual</v>
      </c>
      <c r="L213" s="6" t="str">
        <f>_xlfn.XLOOKUP($A213,'indicador-objetivo'!$A:$A,'indicador-objetivo'!J:J,"DATO NO ENCONTRADO",0)</f>
        <v>VAL</v>
      </c>
      <c r="M213" s="6">
        <f>_xlfn.XLOOKUP($A213,'indicador-objetivo'!$A:$A,'indicador-objetivo'!K:K,"DATO NO ENCONTRADO",0)</f>
        <v>15</v>
      </c>
      <c r="N213" s="6">
        <f>_xlfn.XLOOKUP($A213,'indicador-objetivo'!$A:$A,'indicador-objetivo'!L:L,"DATO NO ENCONTRADO",0)</f>
        <v>47</v>
      </c>
      <c r="O213" s="6">
        <f>_xlfn.XLOOKUP($A213,'indicador-objetivo'!$A:$A,'indicador-objetivo'!M:M,"DATO NO ENCONTRADO",0)</f>
        <v>2</v>
      </c>
      <c r="P213" s="145"/>
      <c r="Q213" s="342" t="s">
        <v>465</v>
      </c>
      <c r="R213" s="6" t="s">
        <v>194</v>
      </c>
      <c r="S213" s="8">
        <v>2955</v>
      </c>
      <c r="T213" s="9">
        <v>2955</v>
      </c>
      <c r="U213" s="9">
        <v>1216.4907909999999</v>
      </c>
      <c r="V213" s="9">
        <v>730.55843700000003</v>
      </c>
      <c r="W213" s="7" t="s">
        <v>516</v>
      </c>
      <c r="X213" s="7" t="s">
        <v>515</v>
      </c>
      <c r="Y213" s="7" t="s">
        <v>515</v>
      </c>
      <c r="Z213" s="7" t="s">
        <v>515</v>
      </c>
      <c r="AA213" s="7" t="s">
        <v>515</v>
      </c>
      <c r="AB213" s="7" t="s">
        <v>516</v>
      </c>
      <c r="AC213" s="9">
        <v>4150</v>
      </c>
      <c r="AD213" s="169">
        <f>AC213-T213</f>
        <v>1195</v>
      </c>
      <c r="AE213" s="178">
        <f>AC213/T213-1</f>
        <v>0.40439932318104899</v>
      </c>
      <c r="AF213" s="370">
        <f t="shared" si="83"/>
        <v>0</v>
      </c>
      <c r="AG213" s="7">
        <v>23</v>
      </c>
      <c r="AH213" s="6" t="s">
        <v>685</v>
      </c>
      <c r="AI213" s="5" t="s">
        <v>1084</v>
      </c>
      <c r="AJ213" s="5" t="s">
        <v>1089</v>
      </c>
      <c r="AK213" s="5" t="s">
        <v>1093</v>
      </c>
      <c r="AL213" s="5">
        <v>15</v>
      </c>
      <c r="AM213" s="5">
        <v>47</v>
      </c>
      <c r="AN213" s="9">
        <v>2</v>
      </c>
      <c r="AO213" s="9">
        <v>1</v>
      </c>
      <c r="AP213" s="9">
        <v>50</v>
      </c>
      <c r="AQ213" s="6" t="s">
        <v>1227</v>
      </c>
      <c r="AR213" s="152">
        <v>3000</v>
      </c>
      <c r="AS213" s="152">
        <f t="shared" ref="AS213:AS218" si="90">AR213-AN213</f>
        <v>2998</v>
      </c>
      <c r="AT213" s="152"/>
      <c r="AU213" s="378"/>
      <c r="AZ213" s="321" t="str">
        <f t="shared" si="84"/>
        <v>Falta diligenciar presupuesto asignado</v>
      </c>
      <c r="BA213" s="132" t="str">
        <f t="shared" si="85"/>
        <v>No Stock</v>
      </c>
      <c r="BB213" s="132" t="str">
        <f t="shared" si="86"/>
        <v>NO</v>
      </c>
      <c r="BC213" s="132" t="str">
        <f t="shared" si="87"/>
        <v>NO</v>
      </c>
      <c r="BD213" s="393" t="str">
        <f t="shared" si="88"/>
        <v>N/A o problema por ser Stock</v>
      </c>
      <c r="BE213" s="384" t="e">
        <f>VLOOKUP(B213,[1]Gastos!$A$11:$R$4776,17,FALSE)</f>
        <v>#N/A</v>
      </c>
      <c r="BF213" s="384">
        <f t="shared" si="89"/>
        <v>0</v>
      </c>
      <c r="BG213" s="425"/>
    </row>
    <row r="214" spans="1:59" s="1" customFormat="1" ht="20.100000000000001" hidden="1" customHeight="1" x14ac:dyDescent="0.25">
      <c r="A214" s="14" t="str">
        <f t="shared" si="81"/>
        <v>0121-0110</v>
      </c>
      <c r="B214" s="14" t="str">
        <f t="shared" si="82"/>
        <v>0121-0107</v>
      </c>
      <c r="C214" s="1" t="s">
        <v>1596</v>
      </c>
      <c r="D214" s="5" t="s">
        <v>24</v>
      </c>
      <c r="E214" s="6" t="s">
        <v>66</v>
      </c>
      <c r="F214" s="358" t="str">
        <f>VLOOKUP($B214,'producto-objetivo'!$A:$G,4,0)</f>
        <v>10</v>
      </c>
      <c r="G214" s="6" t="str">
        <f>VLOOKUP($B214,'producto-objetivo'!$A:$G,5,0)</f>
        <v>Estudios y/o investigaciones producidas sobre la situación en derechos de las mujes, actualizados,  publicados  y divulgados en el OMEG</v>
      </c>
      <c r="H214" s="6" t="str">
        <f>_xlfn.XLOOKUP($A214,'indicador-objetivo'!$A:$A,'indicador-objetivo'!F:F,"DATO NO ENCONTRADO",0)</f>
        <v>9</v>
      </c>
      <c r="I214" s="6" t="str">
        <f>_xlfn.XLOOKUP($A214,'indicador-objetivo'!$A:$A,'indicador-objetivo'!G:G,"DATO NO ENCONTRADO",0)</f>
        <v>Datos estadísticos sobre la situación de derechos de las mujeres, actualizados y publicados en el OMEG</v>
      </c>
      <c r="J214" s="6" t="str">
        <f>_xlfn.XLOOKUP($A214,'indicador-objetivo'!$A:$A,'indicador-objetivo'!H:H,"DATO NO ENCONTRADO",0)</f>
        <v>Acumulado</v>
      </c>
      <c r="K214" s="6" t="str">
        <f>_xlfn.XLOOKUP($A214,'indicador-objetivo'!$A:$A,'indicador-objetivo'!I:I,"DATO NO ENCONTRADO",0)</f>
        <v>Mensual</v>
      </c>
      <c r="L214" s="6" t="str">
        <f>_xlfn.XLOOKUP($A214,'indicador-objetivo'!$A:$A,'indicador-objetivo'!J:J,"DATO NO ENCONTRADO",0)</f>
        <v>VAL</v>
      </c>
      <c r="M214" s="6">
        <f>_xlfn.XLOOKUP($A214,'indicador-objetivo'!$A:$A,'indicador-objetivo'!K:K,"DATO NO ENCONTRADO",0)</f>
        <v>15</v>
      </c>
      <c r="N214" s="6">
        <f>_xlfn.XLOOKUP($A214,'indicador-objetivo'!$A:$A,'indicador-objetivo'!L:L,"DATO NO ENCONTRADO",0)</f>
        <v>47</v>
      </c>
      <c r="O214" s="6">
        <f>_xlfn.XLOOKUP($A214,'indicador-objetivo'!$A:$A,'indicador-objetivo'!M:M,"DATO NO ENCONTRADO",0)</f>
        <v>2</v>
      </c>
      <c r="P214" s="145"/>
      <c r="Q214" s="342" t="s">
        <v>465</v>
      </c>
      <c r="R214" s="6" t="s">
        <v>194</v>
      </c>
      <c r="S214" s="8">
        <v>0</v>
      </c>
      <c r="T214" s="9">
        <v>0</v>
      </c>
      <c r="U214" s="9">
        <v>0</v>
      </c>
      <c r="V214" s="9">
        <v>0</v>
      </c>
      <c r="W214" s="7">
        <v>0</v>
      </c>
      <c r="X214" s="7">
        <v>0</v>
      </c>
      <c r="Y214" s="7">
        <v>0</v>
      </c>
      <c r="Z214" s="7">
        <v>0</v>
      </c>
      <c r="AA214" s="7">
        <v>0</v>
      </c>
      <c r="AB214" s="7">
        <v>0</v>
      </c>
      <c r="AC214" s="9"/>
      <c r="AD214" s="169"/>
      <c r="AE214" s="178"/>
      <c r="AF214" s="370">
        <f t="shared" si="83"/>
        <v>0</v>
      </c>
      <c r="AG214" s="7">
        <v>24</v>
      </c>
      <c r="AH214" s="6" t="s">
        <v>686</v>
      </c>
      <c r="AI214" s="5" t="s">
        <v>1084</v>
      </c>
      <c r="AJ214" s="5" t="s">
        <v>1089</v>
      </c>
      <c r="AK214" s="5" t="s">
        <v>1093</v>
      </c>
      <c r="AL214" s="5">
        <v>15</v>
      </c>
      <c r="AM214" s="5">
        <v>47</v>
      </c>
      <c r="AN214" s="9">
        <v>2</v>
      </c>
      <c r="AO214" s="9">
        <v>1</v>
      </c>
      <c r="AP214" s="9">
        <v>50</v>
      </c>
      <c r="AQ214" s="6" t="s">
        <v>1228</v>
      </c>
      <c r="AR214" s="152">
        <v>3000</v>
      </c>
      <c r="AS214" s="152">
        <f t="shared" si="90"/>
        <v>2998</v>
      </c>
      <c r="AT214" s="152"/>
      <c r="AU214" s="378"/>
      <c r="AZ214" s="321" t="str">
        <f t="shared" si="84"/>
        <v>Falta diligenciar presupuesto asignado</v>
      </c>
      <c r="BA214" s="132" t="str">
        <f t="shared" si="85"/>
        <v>No Stock</v>
      </c>
      <c r="BB214" s="132" t="str">
        <f t="shared" si="86"/>
        <v>NO</v>
      </c>
      <c r="BC214" s="132" t="str">
        <f t="shared" si="87"/>
        <v>NO</v>
      </c>
      <c r="BD214" s="393" t="str">
        <f t="shared" si="88"/>
        <v>N/A o problema por ser Stock</v>
      </c>
      <c r="BE214" s="384" t="e">
        <f>VLOOKUP(B214,[1]Gastos!$A$11:$R$4776,17,FALSE)</f>
        <v>#N/A</v>
      </c>
      <c r="BF214" s="384">
        <f t="shared" si="89"/>
        <v>0</v>
      </c>
      <c r="BG214" s="425"/>
    </row>
    <row r="215" spans="1:59" s="1" customFormat="1" ht="20.100000000000001" hidden="1" customHeight="1" x14ac:dyDescent="0.25">
      <c r="A215" s="14" t="str">
        <f t="shared" si="81"/>
        <v>0121-0111</v>
      </c>
      <c r="B215" s="14" t="str">
        <f t="shared" si="82"/>
        <v>0121-0112</v>
      </c>
      <c r="C215" s="45" t="s">
        <v>1596</v>
      </c>
      <c r="D215" s="27" t="s">
        <v>24</v>
      </c>
      <c r="E215" s="28" t="s">
        <v>66</v>
      </c>
      <c r="F215" s="35">
        <f>VLOOKUP($B215,'producto-objetivo'!$A:$G,4,0)</f>
        <v>11</v>
      </c>
      <c r="G215" s="28" t="str">
        <f>VLOOKUP($B215,'producto-objetivo'!$A:$G,5,0)</f>
        <v>Fortalecimiento de capacidad institucional a nivel meso que mejore los procesos misionales de la entidad</v>
      </c>
      <c r="H215" s="28" t="str">
        <f>_xlfn.XLOOKUP($A215,'indicador-objetivo'!$A:$A,'indicador-objetivo'!F:F,"DATO NO ENCONTRADO",0)</f>
        <v>10</v>
      </c>
      <c r="I215" s="28" t="str">
        <f>_xlfn.XLOOKUP($A215,'indicador-objetivo'!$A:$A,'indicador-objetivo'!G:G,"DATO NO ENCONTRADO",0)</f>
        <v>Indice de Gestión Pública</v>
      </c>
      <c r="J215" s="28" t="str">
        <f>_xlfn.XLOOKUP($A215,'indicador-objetivo'!$A:$A,'indicador-objetivo'!H:H,"DATO NO ENCONTRADO",0)</f>
        <v>Flujo</v>
      </c>
      <c r="K215" s="28" t="str">
        <f>_xlfn.XLOOKUP($A215,'indicador-objetivo'!$A:$A,'indicador-objetivo'!I:I,"DATO NO ENCONTRADO",0)</f>
        <v>Anual</v>
      </c>
      <c r="L215" s="28" t="str">
        <f>_xlfn.XLOOKUP($A215,'indicador-objetivo'!$A:$A,'indicador-objetivo'!J:J,"DATO NO ENCONTRADO",0)</f>
        <v>VAL</v>
      </c>
      <c r="M215" s="28">
        <f>_xlfn.XLOOKUP($A215,'indicador-objetivo'!$A:$A,'indicador-objetivo'!K:K,"DATO NO ENCONTRADO",0)</f>
        <v>89.85</v>
      </c>
      <c r="N215" s="28">
        <f>_xlfn.XLOOKUP($A215,'indicador-objetivo'!$A:$A,'indicador-objetivo'!L:L,"DATO NO ENCONTRADO",0)</f>
        <v>95</v>
      </c>
      <c r="O215" s="28">
        <f>_xlfn.XLOOKUP($A215,'indicador-objetivo'!$A:$A,'indicador-objetivo'!M:M,"DATO NO ENCONTRADO",0)</f>
        <v>90.4</v>
      </c>
      <c r="P215" s="145"/>
      <c r="Q215" s="346">
        <v>12</v>
      </c>
      <c r="R215" s="122" t="s">
        <v>1634</v>
      </c>
      <c r="S215" s="69">
        <v>0</v>
      </c>
      <c r="T215" s="38">
        <v>0</v>
      </c>
      <c r="U215" s="38">
        <v>0</v>
      </c>
      <c r="V215" s="38">
        <v>0</v>
      </c>
      <c r="W215" s="29">
        <v>0</v>
      </c>
      <c r="X215" s="29">
        <v>0</v>
      </c>
      <c r="Y215" s="29">
        <v>0</v>
      </c>
      <c r="Z215" s="29">
        <v>0</v>
      </c>
      <c r="AA215" s="29">
        <v>0</v>
      </c>
      <c r="AB215" s="29">
        <v>0</v>
      </c>
      <c r="AC215" s="9">
        <v>11876</v>
      </c>
      <c r="AD215" s="169"/>
      <c r="AE215" s="178"/>
      <c r="AF215" s="370">
        <f t="shared" si="83"/>
        <v>0</v>
      </c>
      <c r="AG215" s="36" t="s">
        <v>513</v>
      </c>
      <c r="AH215" s="122" t="s">
        <v>795</v>
      </c>
      <c r="AI215" s="36" t="s">
        <v>1085</v>
      </c>
      <c r="AJ215" s="36" t="s">
        <v>1090</v>
      </c>
      <c r="AK215" s="36" t="s">
        <v>1094</v>
      </c>
      <c r="AL215" s="127">
        <v>100</v>
      </c>
      <c r="AM215" s="127">
        <v>100</v>
      </c>
      <c r="AN215" s="37">
        <v>100</v>
      </c>
      <c r="AO215" s="38"/>
      <c r="AP215" s="38"/>
      <c r="AQ215" s="130" t="s">
        <v>1637</v>
      </c>
      <c r="AR215" s="152">
        <v>100</v>
      </c>
      <c r="AS215" s="152">
        <f t="shared" si="90"/>
        <v>0</v>
      </c>
      <c r="AT215" s="152"/>
      <c r="AU215" s="378"/>
      <c r="AW215" s="45"/>
      <c r="AX215" s="45" t="s">
        <v>1586</v>
      </c>
      <c r="AZ215" s="321" t="str">
        <f t="shared" si="84"/>
        <v>Falta diligenciar presupuesto asignado</v>
      </c>
      <c r="BA215" s="132" t="str">
        <f t="shared" si="85"/>
        <v>Es Sotock</v>
      </c>
      <c r="BB215" s="132" t="str">
        <f t="shared" si="86"/>
        <v>OK</v>
      </c>
      <c r="BC215" s="132" t="str">
        <f t="shared" si="87"/>
        <v>OK</v>
      </c>
      <c r="BD215" s="393" t="str">
        <f t="shared" si="88"/>
        <v>Stock OK</v>
      </c>
      <c r="BE215" s="384" t="e">
        <f>VLOOKUP(B215,[1]Gastos!$A$11:$R$4776,17,FALSE)</f>
        <v>#N/A</v>
      </c>
      <c r="BF215" s="384">
        <f t="shared" si="89"/>
        <v>0</v>
      </c>
      <c r="BG215" s="425"/>
    </row>
    <row r="216" spans="1:59" s="45" customFormat="1" ht="20.100000000000001" hidden="1" customHeight="1" x14ac:dyDescent="0.25">
      <c r="A216" s="14" t="str">
        <f t="shared" si="81"/>
        <v>0121-0111</v>
      </c>
      <c r="B216" s="14" t="str">
        <f t="shared" si="82"/>
        <v>0121-0113</v>
      </c>
      <c r="C216" s="45" t="s">
        <v>1596</v>
      </c>
      <c r="D216" s="27" t="s">
        <v>24</v>
      </c>
      <c r="E216" s="28" t="s">
        <v>66</v>
      </c>
      <c r="F216" s="35">
        <f>VLOOKUP($B216,'producto-objetivo'!$A:$G,4,0)</f>
        <v>11</v>
      </c>
      <c r="G216" s="28" t="str">
        <f>VLOOKUP($B216,'producto-objetivo'!$A:$G,5,0)</f>
        <v>Fortalecimiento de capacidad institucional a nivel meso que mejore los procesos misionales de la entidad</v>
      </c>
      <c r="H216" s="28" t="str">
        <f>_xlfn.XLOOKUP($A216,'indicador-objetivo'!$A:$A,'indicador-objetivo'!F:F,"DATO NO ENCONTRADO",0)</f>
        <v>10</v>
      </c>
      <c r="I216" s="28" t="str">
        <f>_xlfn.XLOOKUP($A216,'indicador-objetivo'!$A:$A,'indicador-objetivo'!G:G,"DATO NO ENCONTRADO",0)</f>
        <v>Indice de Gestión Pública</v>
      </c>
      <c r="J216" s="28" t="str">
        <f>_xlfn.XLOOKUP($A216,'indicador-objetivo'!$A:$A,'indicador-objetivo'!H:H,"DATO NO ENCONTRADO",0)</f>
        <v>Flujo</v>
      </c>
      <c r="K216" s="28" t="str">
        <f>_xlfn.XLOOKUP($A216,'indicador-objetivo'!$A:$A,'indicador-objetivo'!I:I,"DATO NO ENCONTRADO",0)</f>
        <v>Anual</v>
      </c>
      <c r="L216" s="28" t="str">
        <f>_xlfn.XLOOKUP($A216,'indicador-objetivo'!$A:$A,'indicador-objetivo'!J:J,"DATO NO ENCONTRADO",0)</f>
        <v>VAL</v>
      </c>
      <c r="M216" s="28">
        <f>_xlfn.XLOOKUP($A216,'indicador-objetivo'!$A:$A,'indicador-objetivo'!K:K,"DATO NO ENCONTRADO",0)</f>
        <v>89.85</v>
      </c>
      <c r="N216" s="28">
        <f>_xlfn.XLOOKUP($A216,'indicador-objetivo'!$A:$A,'indicador-objetivo'!L:L,"DATO NO ENCONTRADO",0)</f>
        <v>95</v>
      </c>
      <c r="O216" s="28">
        <f>_xlfn.XLOOKUP($A216,'indicador-objetivo'!$A:$A,'indicador-objetivo'!M:M,"DATO NO ENCONTRADO",0)</f>
        <v>90.4</v>
      </c>
      <c r="P216" s="145"/>
      <c r="Q216" s="346">
        <v>13</v>
      </c>
      <c r="R216" s="68" t="s">
        <v>1635</v>
      </c>
      <c r="S216" s="69">
        <v>0</v>
      </c>
      <c r="T216" s="38">
        <v>0</v>
      </c>
      <c r="U216" s="38">
        <v>0</v>
      </c>
      <c r="V216" s="38">
        <v>0</v>
      </c>
      <c r="W216" s="29">
        <v>0</v>
      </c>
      <c r="X216" s="29">
        <v>0</v>
      </c>
      <c r="Y216" s="29">
        <v>0</v>
      </c>
      <c r="Z216" s="29">
        <v>0</v>
      </c>
      <c r="AA216" s="29">
        <v>0</v>
      </c>
      <c r="AB216" s="29">
        <v>0</v>
      </c>
      <c r="AC216" s="9"/>
      <c r="AD216" s="150"/>
      <c r="AE216" s="178"/>
      <c r="AF216" s="370">
        <f t="shared" si="83"/>
        <v>0</v>
      </c>
      <c r="AG216" s="70" t="s">
        <v>514</v>
      </c>
      <c r="AH216" s="68" t="s">
        <v>616</v>
      </c>
      <c r="AI216" s="70" t="s">
        <v>1085</v>
      </c>
      <c r="AJ216" s="70" t="s">
        <v>1090</v>
      </c>
      <c r="AK216" s="71" t="s">
        <v>1094</v>
      </c>
      <c r="AL216" s="72">
        <v>100</v>
      </c>
      <c r="AM216" s="72">
        <v>100</v>
      </c>
      <c r="AN216" s="73">
        <v>100</v>
      </c>
      <c r="AO216" s="38"/>
      <c r="AP216" s="38"/>
      <c r="AQ216" s="74" t="s">
        <v>1638</v>
      </c>
      <c r="AR216" s="153">
        <v>100</v>
      </c>
      <c r="AS216" s="152">
        <f t="shared" si="90"/>
        <v>0</v>
      </c>
      <c r="AT216" s="153"/>
      <c r="AU216" s="380"/>
      <c r="AX216" s="45" t="s">
        <v>1586</v>
      </c>
      <c r="AZ216" s="321" t="str">
        <f t="shared" si="84"/>
        <v>Falta diligenciar presupuesto asignado</v>
      </c>
      <c r="BA216" s="132" t="str">
        <f t="shared" si="85"/>
        <v>Es Sotock</v>
      </c>
      <c r="BB216" s="132" t="str">
        <f t="shared" si="86"/>
        <v>OK</v>
      </c>
      <c r="BC216" s="132" t="str">
        <f t="shared" si="87"/>
        <v>OK</v>
      </c>
      <c r="BD216" s="393" t="str">
        <f t="shared" si="88"/>
        <v>Stock OK</v>
      </c>
      <c r="BE216" s="384" t="e">
        <f>VLOOKUP(B216,[1]Gastos!$A$11:$R$4776,17,FALSE)</f>
        <v>#N/A</v>
      </c>
      <c r="BF216" s="384">
        <f t="shared" si="89"/>
        <v>0</v>
      </c>
      <c r="BG216" s="425"/>
    </row>
    <row r="217" spans="1:59" s="45" customFormat="1" ht="20.100000000000001" hidden="1" customHeight="1" x14ac:dyDescent="0.25">
      <c r="A217" s="14" t="str">
        <f t="shared" si="81"/>
        <v>0121-0111</v>
      </c>
      <c r="B217" s="14" t="str">
        <f t="shared" si="82"/>
        <v>0121-0113</v>
      </c>
      <c r="C217" s="45" t="s">
        <v>1596</v>
      </c>
      <c r="D217" s="27" t="s">
        <v>24</v>
      </c>
      <c r="E217" s="28" t="s">
        <v>66</v>
      </c>
      <c r="F217" s="35">
        <f>VLOOKUP($B217,'producto-objetivo'!$A:$G,4,0)</f>
        <v>11</v>
      </c>
      <c r="G217" s="28" t="str">
        <f>VLOOKUP($B217,'producto-objetivo'!$A:$G,5,0)</f>
        <v>Fortalecimiento de capacidad institucional a nivel meso que mejore los procesos misionales de la entidad</v>
      </c>
      <c r="H217" s="28" t="str">
        <f>_xlfn.XLOOKUP($A217,'indicador-objetivo'!$A:$A,'indicador-objetivo'!F:F,"DATO NO ENCONTRADO",0)</f>
        <v>10</v>
      </c>
      <c r="I217" s="28" t="str">
        <f>_xlfn.XLOOKUP($A217,'indicador-objetivo'!$A:$A,'indicador-objetivo'!G:G,"DATO NO ENCONTRADO",0)</f>
        <v>Indice de Gestión Pública</v>
      </c>
      <c r="J217" s="28" t="str">
        <f>_xlfn.XLOOKUP($A217,'indicador-objetivo'!$A:$A,'indicador-objetivo'!H:H,"DATO NO ENCONTRADO",0)</f>
        <v>Flujo</v>
      </c>
      <c r="K217" s="28" t="str">
        <f>_xlfn.XLOOKUP($A217,'indicador-objetivo'!$A:$A,'indicador-objetivo'!I:I,"DATO NO ENCONTRADO",0)</f>
        <v>Anual</v>
      </c>
      <c r="L217" s="28" t="str">
        <f>_xlfn.XLOOKUP($A217,'indicador-objetivo'!$A:$A,'indicador-objetivo'!J:J,"DATO NO ENCONTRADO",0)</f>
        <v>VAL</v>
      </c>
      <c r="M217" s="28">
        <f>_xlfn.XLOOKUP($A217,'indicador-objetivo'!$A:$A,'indicador-objetivo'!K:K,"DATO NO ENCONTRADO",0)</f>
        <v>89.85</v>
      </c>
      <c r="N217" s="28">
        <f>_xlfn.XLOOKUP($A217,'indicador-objetivo'!$A:$A,'indicador-objetivo'!L:L,"DATO NO ENCONTRADO",0)</f>
        <v>95</v>
      </c>
      <c r="O217" s="28">
        <f>_xlfn.XLOOKUP($A217,'indicador-objetivo'!$A:$A,'indicador-objetivo'!M:M,"DATO NO ENCONTRADO",0)</f>
        <v>90.4</v>
      </c>
      <c r="P217" s="145"/>
      <c r="Q217" s="346">
        <v>13</v>
      </c>
      <c r="R217" s="68" t="s">
        <v>1635</v>
      </c>
      <c r="S217" s="69">
        <v>0</v>
      </c>
      <c r="T217" s="38">
        <v>0</v>
      </c>
      <c r="U217" s="38">
        <v>0</v>
      </c>
      <c r="V217" s="38">
        <v>0</v>
      </c>
      <c r="W217" s="29">
        <v>0</v>
      </c>
      <c r="X217" s="29">
        <v>0</v>
      </c>
      <c r="Y217" s="29">
        <v>0</v>
      </c>
      <c r="Z217" s="29">
        <v>0</v>
      </c>
      <c r="AA217" s="29">
        <v>0</v>
      </c>
      <c r="AB217" s="29">
        <v>0</v>
      </c>
      <c r="AC217" s="9"/>
      <c r="AD217" s="150"/>
      <c r="AE217" s="178"/>
      <c r="AF217" s="370">
        <f t="shared" si="83"/>
        <v>0</v>
      </c>
      <c r="AG217" s="70" t="s">
        <v>474</v>
      </c>
      <c r="AH217" s="68" t="s">
        <v>1636</v>
      </c>
      <c r="AI217" s="70" t="s">
        <v>1086</v>
      </c>
      <c r="AJ217" s="70" t="s">
        <v>1090</v>
      </c>
      <c r="AK217" s="71" t="s">
        <v>1094</v>
      </c>
      <c r="AL217" s="72">
        <v>90</v>
      </c>
      <c r="AM217" s="72">
        <v>95</v>
      </c>
      <c r="AN217" s="73">
        <v>90.5</v>
      </c>
      <c r="AO217" s="38"/>
      <c r="AP217" s="38"/>
      <c r="AQ217" s="74" t="s">
        <v>1639</v>
      </c>
      <c r="AR217" s="153">
        <v>91</v>
      </c>
      <c r="AS217" s="152">
        <f t="shared" si="90"/>
        <v>0.5</v>
      </c>
      <c r="AT217" s="153"/>
      <c r="AU217" s="380"/>
      <c r="AX217" s="45" t="s">
        <v>1586</v>
      </c>
      <c r="AZ217" s="321" t="str">
        <f t="shared" si="84"/>
        <v>Falta diligenciar presupuesto asignado</v>
      </c>
      <c r="BA217" s="132" t="str">
        <f t="shared" si="85"/>
        <v>No Stock</v>
      </c>
      <c r="BB217" s="132" t="str">
        <f t="shared" si="86"/>
        <v>NO</v>
      </c>
      <c r="BC217" s="132" t="str">
        <f t="shared" si="87"/>
        <v>NO</v>
      </c>
      <c r="BD217" s="393" t="str">
        <f t="shared" si="88"/>
        <v>N/A o problema por ser Stock</v>
      </c>
      <c r="BE217" s="384" t="e">
        <f>VLOOKUP(B217,[1]Gastos!$A$11:$R$4776,17,FALSE)</f>
        <v>#N/A</v>
      </c>
      <c r="BF217" s="384">
        <f t="shared" si="89"/>
        <v>0</v>
      </c>
      <c r="BG217" s="425"/>
    </row>
    <row r="218" spans="1:59" s="14" customFormat="1" ht="20.100000000000001" hidden="1" customHeight="1" x14ac:dyDescent="0.25">
      <c r="A218" s="14" t="str">
        <f t="shared" si="81"/>
        <v>0121-0103</v>
      </c>
      <c r="B218" s="14" t="str">
        <f t="shared" si="82"/>
        <v>0121-0103</v>
      </c>
      <c r="C218" s="14" t="s">
        <v>1596</v>
      </c>
      <c r="D218" s="10" t="s">
        <v>24</v>
      </c>
      <c r="E218" s="11" t="s">
        <v>66</v>
      </c>
      <c r="F218" s="357" t="str">
        <f>VLOOKUP($B218,'producto-objetivo'!$A:$G,4,0)</f>
        <v>03</v>
      </c>
      <c r="G218" s="11" t="str">
        <f>VLOOKUP($B218,'producto-objetivo'!$A:$G,5,0)</f>
        <v>Promoción, igualdad de oportunidades y fortalecimiento de las capacidades y habilidades de las mujeres, con el fin de lograr el ejercicio real y efectivo de sus derechos</v>
      </c>
      <c r="H218" s="11" t="str">
        <f>_xlfn.XLOOKUP($A218,'indicador-objetivo'!$A:$A,'indicador-objetivo'!F:F,"DATO NO ENCONTRADO",0)</f>
        <v>DATO NO ENCONTRADO</v>
      </c>
      <c r="I218" s="11" t="str">
        <f>_xlfn.XLOOKUP($A218,'indicador-objetivo'!$A:$A,'indicador-objetivo'!G:G,"DATO NO ENCONTRADO",0)</f>
        <v>DATO NO ENCONTRADO</v>
      </c>
      <c r="J218" s="11" t="str">
        <f>_xlfn.XLOOKUP($A218,'indicador-objetivo'!$A:$A,'indicador-objetivo'!H:H,"DATO NO ENCONTRADO",0)</f>
        <v>DATO NO ENCONTRADO</v>
      </c>
      <c r="K218" s="11" t="str">
        <f>_xlfn.XLOOKUP($A218,'indicador-objetivo'!$A:$A,'indicador-objetivo'!I:I,"DATO NO ENCONTRADO",0)</f>
        <v>DATO NO ENCONTRADO</v>
      </c>
      <c r="L218" s="11" t="str">
        <f>_xlfn.XLOOKUP($A218,'indicador-objetivo'!$A:$A,'indicador-objetivo'!J:J,"DATO NO ENCONTRADO",0)</f>
        <v>DATO NO ENCONTRADO</v>
      </c>
      <c r="M218" s="11" t="str">
        <f>_xlfn.XLOOKUP($A218,'indicador-objetivo'!$A:$A,'indicador-objetivo'!K:K,"DATO NO ENCONTRADO",0)</f>
        <v>DATO NO ENCONTRADO</v>
      </c>
      <c r="N218" s="11" t="str">
        <f>_xlfn.XLOOKUP($A218,'indicador-objetivo'!$A:$A,'indicador-objetivo'!L:L,"DATO NO ENCONTRADO",0)</f>
        <v>DATO NO ENCONTRADO</v>
      </c>
      <c r="O218" s="11" t="str">
        <f>_xlfn.XLOOKUP($A218,'indicador-objetivo'!$A:$A,'indicador-objetivo'!M:M,"DATO NO ENCONTRADO",0)</f>
        <v>DATO NO ENCONTRADO</v>
      </c>
      <c r="P218" s="11"/>
      <c r="Q218" s="341" t="s">
        <v>459</v>
      </c>
      <c r="R218" s="184" t="s">
        <v>1633</v>
      </c>
      <c r="S218" s="66">
        <v>521.73130400000002</v>
      </c>
      <c r="T218" s="13">
        <v>521.73130400000002</v>
      </c>
      <c r="U218" s="13">
        <v>506.22732200000002</v>
      </c>
      <c r="V218" s="13">
        <v>414.807322</v>
      </c>
      <c r="W218" s="12" t="s">
        <v>516</v>
      </c>
      <c r="X218" s="12" t="s">
        <v>515</v>
      </c>
      <c r="Y218" s="12" t="s">
        <v>515</v>
      </c>
      <c r="Z218" s="12" t="s">
        <v>515</v>
      </c>
      <c r="AA218" s="12" t="s">
        <v>515</v>
      </c>
      <c r="AB218" s="12" t="s">
        <v>515</v>
      </c>
      <c r="AC218" s="9"/>
      <c r="AD218" s="199"/>
      <c r="AE218" s="200">
        <f>AC218/T218-1</f>
        <v>-1</v>
      </c>
      <c r="AF218" s="370">
        <f t="shared" si="83"/>
        <v>0</v>
      </c>
      <c r="AG218" s="185"/>
      <c r="AH218" s="184"/>
      <c r="AI218" s="186"/>
      <c r="AJ218" s="186"/>
      <c r="AK218" s="187"/>
      <c r="AL218" s="188"/>
      <c r="AM218" s="188"/>
      <c r="AN218" s="189"/>
      <c r="AO218" s="13"/>
      <c r="AP218" s="13"/>
      <c r="AQ218" s="190"/>
      <c r="AR218" s="201"/>
      <c r="AS218" s="13">
        <f t="shared" si="90"/>
        <v>0</v>
      </c>
      <c r="AT218" s="201"/>
      <c r="AU218" s="380"/>
      <c r="AX218" s="67" t="s">
        <v>1602</v>
      </c>
      <c r="AZ218" s="321" t="str">
        <f t="shared" si="84"/>
        <v>Falta diligenciar presupuesto asignado</v>
      </c>
      <c r="BA218" s="132" t="str">
        <f t="shared" si="85"/>
        <v>No Stock</v>
      </c>
      <c r="BB218" s="132" t="str">
        <f t="shared" si="86"/>
        <v>OK</v>
      </c>
      <c r="BC218" s="132" t="str">
        <f t="shared" si="87"/>
        <v>OK</v>
      </c>
      <c r="BD218" s="393" t="str">
        <f t="shared" si="88"/>
        <v>N/A o problema por ser Stock</v>
      </c>
      <c r="BE218" s="384" t="e">
        <f>VLOOKUP(B218,[1]Gastos!$A$11:$R$4776,17,FALSE)</f>
        <v>#N/A</v>
      </c>
      <c r="BF218" s="384">
        <f t="shared" si="89"/>
        <v>0</v>
      </c>
      <c r="BG218" s="425"/>
    </row>
    <row r="219" spans="1:59" s="1" customFormat="1" ht="20.100000000000001" hidden="1" customHeight="1" x14ac:dyDescent="0.25">
      <c r="A219" s="14" t="str">
        <f t="shared" si="81"/>
        <v>0122-0104</v>
      </c>
      <c r="B219" s="14" t="str">
        <f t="shared" si="82"/>
        <v>0122-0111</v>
      </c>
      <c r="C219" s="14" t="s">
        <v>1597</v>
      </c>
      <c r="D219" s="10" t="s">
        <v>25</v>
      </c>
      <c r="E219" s="11" t="s">
        <v>67</v>
      </c>
      <c r="F219" s="357" t="str">
        <f>VLOOKUP($B219,'producto-objetivo'!$A:$G,4,0)</f>
        <v>04</v>
      </c>
      <c r="G219" s="11" t="str">
        <f>VLOOKUP($B219,'producto-objetivo'!$A:$G,5,0)</f>
        <v>AVANZAR EN EL DISEÑO, IMPLEMENTACIÓN Y EVALUACIÓN DE ESTRATEGIAS QUE CONLLEVEN AL MEJORAMIENTO DE LA CALIDAD DE VIDA DE LA POBLACIÓN DE LA CIUDAD A TRAVÉS DE LA GARANTÍA DEL DERECHO A</v>
      </c>
      <c r="H219" s="11" t="str">
        <f>_xlfn.XLOOKUP($A219,'indicador-objetivo'!$A:$A,'indicador-objetivo'!F:F,"DATO NO ENCONTRADO",0)</f>
        <v>DATO NO ENCONTRADO</v>
      </c>
      <c r="I219" s="11" t="str">
        <f>_xlfn.XLOOKUP($A219,'indicador-objetivo'!$A:$A,'indicador-objetivo'!G:G,"DATO NO ENCONTRADO",0)</f>
        <v>DATO NO ENCONTRADO</v>
      </c>
      <c r="J219" s="11" t="str">
        <f>_xlfn.XLOOKUP($A219,'indicador-objetivo'!$A:$A,'indicador-objetivo'!H:H,"DATO NO ENCONTRADO",0)</f>
        <v>DATO NO ENCONTRADO</v>
      </c>
      <c r="K219" s="11" t="str">
        <f>_xlfn.XLOOKUP($A219,'indicador-objetivo'!$A:$A,'indicador-objetivo'!I:I,"DATO NO ENCONTRADO",0)</f>
        <v>DATO NO ENCONTRADO</v>
      </c>
      <c r="L219" s="11" t="str">
        <f>_xlfn.XLOOKUP($A219,'indicador-objetivo'!$A:$A,'indicador-objetivo'!J:J,"DATO NO ENCONTRADO",0)</f>
        <v>DATO NO ENCONTRADO</v>
      </c>
      <c r="M219" s="11" t="str">
        <f>_xlfn.XLOOKUP($A219,'indicador-objetivo'!$A:$A,'indicador-objetivo'!K:K,"DATO NO ENCONTRADO",0)</f>
        <v>DATO NO ENCONTRADO</v>
      </c>
      <c r="N219" s="11" t="str">
        <f>_xlfn.XLOOKUP($A219,'indicador-objetivo'!$A:$A,'indicador-objetivo'!L:L,"DATO NO ENCONTRADO",0)</f>
        <v>DATO NO ENCONTRADO</v>
      </c>
      <c r="O219" s="11" t="str">
        <f>_xlfn.XLOOKUP($A219,'indicador-objetivo'!$A:$A,'indicador-objetivo'!M:M,"DATO NO ENCONTRADO",0)</f>
        <v>DATO NO ENCONTRADO</v>
      </c>
      <c r="P219" s="145"/>
      <c r="Q219" s="341" t="s">
        <v>468</v>
      </c>
      <c r="R219" s="11" t="s">
        <v>200</v>
      </c>
      <c r="S219" s="13">
        <v>26019.953699000002</v>
      </c>
      <c r="T219" s="13">
        <v>26019.953699000002</v>
      </c>
      <c r="U219" s="13">
        <v>17735.667515000001</v>
      </c>
      <c r="V219" s="13">
        <v>382.63072399999999</v>
      </c>
      <c r="W219" s="12" t="s">
        <v>515</v>
      </c>
      <c r="X219" s="12" t="s">
        <v>516</v>
      </c>
      <c r="Y219" s="12" t="s">
        <v>516</v>
      </c>
      <c r="Z219" s="12" t="s">
        <v>516</v>
      </c>
      <c r="AA219" s="12" t="s">
        <v>515</v>
      </c>
      <c r="AB219" s="12" t="s">
        <v>515</v>
      </c>
      <c r="AC219" s="9"/>
      <c r="AD219" s="142"/>
      <c r="AE219" s="142"/>
      <c r="AF219" s="370">
        <f t="shared" si="83"/>
        <v>0</v>
      </c>
      <c r="AG219" s="12"/>
      <c r="AH219" s="11"/>
      <c r="AI219" s="10"/>
      <c r="AJ219" s="10"/>
      <c r="AK219" s="10"/>
      <c r="AL219" s="10"/>
      <c r="AM219" s="10"/>
      <c r="AN219" s="13"/>
      <c r="AO219" s="13"/>
      <c r="AP219" s="13"/>
      <c r="AQ219" s="11"/>
      <c r="AR219" s="152"/>
      <c r="AS219" s="152"/>
      <c r="AT219" s="215"/>
      <c r="AU219" s="381"/>
      <c r="AW219" s="14"/>
      <c r="AX219" s="14" t="s">
        <v>1602</v>
      </c>
      <c r="AZ219" s="321" t="str">
        <f t="shared" si="84"/>
        <v>Falta diligenciar presupuesto asignado</v>
      </c>
      <c r="BA219" s="132" t="str">
        <f t="shared" si="85"/>
        <v>No Stock</v>
      </c>
      <c r="BB219" s="132" t="str">
        <f t="shared" si="86"/>
        <v>OK</v>
      </c>
      <c r="BC219" s="132" t="str">
        <f t="shared" si="87"/>
        <v>OK</v>
      </c>
      <c r="BD219" s="393" t="str">
        <f t="shared" si="88"/>
        <v>N/A o problema por ser Stock</v>
      </c>
      <c r="BE219" s="384" t="e">
        <f>VLOOKUP(B219,[1]Gastos!$A$11:$R$4776,17,FALSE)</f>
        <v>#N/A</v>
      </c>
      <c r="BF219" s="384">
        <f t="shared" si="89"/>
        <v>0</v>
      </c>
      <c r="BG219" s="425"/>
    </row>
    <row r="220" spans="1:59" s="1" customFormat="1" ht="20.100000000000001" hidden="1" customHeight="1" x14ac:dyDescent="0.25">
      <c r="A220" s="14" t="str">
        <f t="shared" si="81"/>
        <v>0122-0105</v>
      </c>
      <c r="B220" s="14" t="str">
        <f t="shared" si="82"/>
        <v>0122-0113</v>
      </c>
      <c r="C220" s="14" t="s">
        <v>1597</v>
      </c>
      <c r="D220" s="10" t="s">
        <v>25</v>
      </c>
      <c r="E220" s="11" t="s">
        <v>67</v>
      </c>
      <c r="F220" s="357" t="str">
        <f>VLOOKUP($B220,'producto-objetivo'!$A:$G,4,0)</f>
        <v>05</v>
      </c>
      <c r="G220" s="11" t="str">
        <f>VLOOKUP($B220,'producto-objetivo'!$A:$G,5,0)</f>
        <v>PROMOVER Y POTENCIAR EL DESARROLLO INTEGRAL DE LA POBLACIÓN DESDE LA GESTACIÓN HASTA LA ADOLESCENCIA CON ÉNFASIS EN QUIENES TIENEN CONDICIONES DE VULNERABILIDAD</v>
      </c>
      <c r="H220" s="11" t="str">
        <f>_xlfn.XLOOKUP($A220,'indicador-objetivo'!$A:$A,'indicador-objetivo'!F:F,"DATO NO ENCONTRADO",0)</f>
        <v>DATO NO ENCONTRADO</v>
      </c>
      <c r="I220" s="11" t="str">
        <f>_xlfn.XLOOKUP($A220,'indicador-objetivo'!$A:$A,'indicador-objetivo'!G:G,"DATO NO ENCONTRADO",0)</f>
        <v>DATO NO ENCONTRADO</v>
      </c>
      <c r="J220" s="11" t="str">
        <f>_xlfn.XLOOKUP($A220,'indicador-objetivo'!$A:$A,'indicador-objetivo'!H:H,"DATO NO ENCONTRADO",0)</f>
        <v>DATO NO ENCONTRADO</v>
      </c>
      <c r="K220" s="11" t="str">
        <f>_xlfn.XLOOKUP($A220,'indicador-objetivo'!$A:$A,'indicador-objetivo'!I:I,"DATO NO ENCONTRADO",0)</f>
        <v>DATO NO ENCONTRADO</v>
      </c>
      <c r="L220" s="11" t="str">
        <f>_xlfn.XLOOKUP($A220,'indicador-objetivo'!$A:$A,'indicador-objetivo'!J:J,"DATO NO ENCONTRADO",0)</f>
        <v>DATO NO ENCONTRADO</v>
      </c>
      <c r="M220" s="11" t="str">
        <f>_xlfn.XLOOKUP($A220,'indicador-objetivo'!$A:$A,'indicador-objetivo'!K:K,"DATO NO ENCONTRADO",0)</f>
        <v>DATO NO ENCONTRADO</v>
      </c>
      <c r="N220" s="11" t="str">
        <f>_xlfn.XLOOKUP($A220,'indicador-objetivo'!$A:$A,'indicador-objetivo'!L:L,"DATO NO ENCONTRADO",0)</f>
        <v>DATO NO ENCONTRADO</v>
      </c>
      <c r="O220" s="11" t="str">
        <f>_xlfn.XLOOKUP($A220,'indicador-objetivo'!$A:$A,'indicador-objetivo'!M:M,"DATO NO ENCONTRADO",0)</f>
        <v>DATO NO ENCONTRADO</v>
      </c>
      <c r="P220" s="145"/>
      <c r="Q220" s="341" t="s">
        <v>483</v>
      </c>
      <c r="R220" s="11" t="s">
        <v>201</v>
      </c>
      <c r="S220" s="13">
        <v>745.51414499999998</v>
      </c>
      <c r="T220" s="13">
        <v>745.51414499999998</v>
      </c>
      <c r="U220" s="13">
        <v>699.11577</v>
      </c>
      <c r="V220" s="13">
        <v>277.50823100000002</v>
      </c>
      <c r="W220" s="12" t="s">
        <v>515</v>
      </c>
      <c r="X220" s="12" t="s">
        <v>515</v>
      </c>
      <c r="Y220" s="12" t="s">
        <v>515</v>
      </c>
      <c r="Z220" s="12" t="s">
        <v>515</v>
      </c>
      <c r="AA220" s="12" t="s">
        <v>515</v>
      </c>
      <c r="AB220" s="12" t="s">
        <v>515</v>
      </c>
      <c r="AC220" s="9"/>
      <c r="AD220" s="142"/>
      <c r="AE220" s="142"/>
      <c r="AF220" s="370">
        <f t="shared" si="83"/>
        <v>0</v>
      </c>
      <c r="AG220" s="12"/>
      <c r="AH220" s="11"/>
      <c r="AI220" s="10"/>
      <c r="AJ220" s="10"/>
      <c r="AK220" s="10"/>
      <c r="AL220" s="10"/>
      <c r="AM220" s="10"/>
      <c r="AN220" s="13"/>
      <c r="AO220" s="13"/>
      <c r="AP220" s="13"/>
      <c r="AQ220" s="11"/>
      <c r="AR220" s="152"/>
      <c r="AS220" s="152"/>
      <c r="AT220" s="215"/>
      <c r="AU220" s="381"/>
      <c r="AW220" s="14"/>
      <c r="AX220" s="14" t="s">
        <v>1602</v>
      </c>
      <c r="AZ220" s="321" t="str">
        <f t="shared" si="84"/>
        <v>Falta diligenciar presupuesto asignado</v>
      </c>
      <c r="BA220" s="132" t="str">
        <f t="shared" si="85"/>
        <v>No Stock</v>
      </c>
      <c r="BB220" s="132" t="str">
        <f t="shared" si="86"/>
        <v>OK</v>
      </c>
      <c r="BC220" s="132" t="str">
        <f t="shared" si="87"/>
        <v>OK</v>
      </c>
      <c r="BD220" s="393" t="str">
        <f t="shared" si="88"/>
        <v>N/A o problema por ser Stock</v>
      </c>
      <c r="BE220" s="384" t="e">
        <f>VLOOKUP(B220,[1]Gastos!$A$11:$R$4776,17,FALSE)</f>
        <v>#N/A</v>
      </c>
      <c r="BF220" s="384">
        <f t="shared" si="89"/>
        <v>0</v>
      </c>
      <c r="BG220" s="425"/>
    </row>
    <row r="221" spans="1:59" s="1" customFormat="1" ht="20.100000000000001" hidden="1" customHeight="1" x14ac:dyDescent="0.25">
      <c r="A221" s="14" t="str">
        <f t="shared" si="81"/>
        <v>0122-0113</v>
      </c>
      <c r="B221" s="14" t="str">
        <f t="shared" si="82"/>
        <v>0122-0129</v>
      </c>
      <c r="C221" s="14" t="s">
        <v>1597</v>
      </c>
      <c r="D221" s="10" t="s">
        <v>25</v>
      </c>
      <c r="E221" s="11" t="s">
        <v>67</v>
      </c>
      <c r="F221" s="357">
        <f>VLOOKUP($B221,'producto-objetivo'!$A:$G,4,0)</f>
        <v>13</v>
      </c>
      <c r="G221" s="11" t="str">
        <f>VLOOKUP($B221,'producto-objetivo'!$A:$G,5,0)</f>
        <v>DISEÑAR E IMPLEMENTAR UNA ESTRATEGIA DE ABORDAJE TERRITORIAL QUE CONTRIBUYA AL FORTALECIMIENTO DE LA GESTIÓN LOCAL Y AL MEJORAMIENTO DE LA CALIDAD DE VIDA DE LOS CIUDADANOS</v>
      </c>
      <c r="H221" s="11" t="str">
        <f>_xlfn.XLOOKUP($A221,'indicador-objetivo'!$A:$A,'indicador-objetivo'!F:F,"DATO NO ENCONTRADO",0)</f>
        <v>DATO NO ENCONTRADO</v>
      </c>
      <c r="I221" s="11" t="str">
        <f>_xlfn.XLOOKUP($A221,'indicador-objetivo'!$A:$A,'indicador-objetivo'!G:G,"DATO NO ENCONTRADO",0)</f>
        <v>DATO NO ENCONTRADO</v>
      </c>
      <c r="J221" s="11" t="str">
        <f>_xlfn.XLOOKUP($A221,'indicador-objetivo'!$A:$A,'indicador-objetivo'!H:H,"DATO NO ENCONTRADO",0)</f>
        <v>DATO NO ENCONTRADO</v>
      </c>
      <c r="K221" s="11" t="str">
        <f>_xlfn.XLOOKUP($A221,'indicador-objetivo'!$A:$A,'indicador-objetivo'!I:I,"DATO NO ENCONTRADO",0)</f>
        <v>DATO NO ENCONTRADO</v>
      </c>
      <c r="L221" s="11" t="str">
        <f>_xlfn.XLOOKUP($A221,'indicador-objetivo'!$A:$A,'indicador-objetivo'!J:J,"DATO NO ENCONTRADO",0)</f>
        <v>DATO NO ENCONTRADO</v>
      </c>
      <c r="M221" s="11" t="str">
        <f>_xlfn.XLOOKUP($A221,'indicador-objetivo'!$A:$A,'indicador-objetivo'!K:K,"DATO NO ENCONTRADO",0)</f>
        <v>DATO NO ENCONTRADO</v>
      </c>
      <c r="N221" s="11" t="str">
        <f>_xlfn.XLOOKUP($A221,'indicador-objetivo'!$A:$A,'indicador-objetivo'!L:L,"DATO NO ENCONTRADO",0)</f>
        <v>DATO NO ENCONTRADO</v>
      </c>
      <c r="O221" s="11" t="str">
        <f>_xlfn.XLOOKUP($A221,'indicador-objetivo'!$A:$A,'indicador-objetivo'!M:M,"DATO NO ENCONTRADO",0)</f>
        <v>DATO NO ENCONTRADO</v>
      </c>
      <c r="P221" s="145"/>
      <c r="Q221" s="341" t="s">
        <v>489</v>
      </c>
      <c r="R221" s="11" t="s">
        <v>202</v>
      </c>
      <c r="S221" s="13">
        <v>536.49900000000002</v>
      </c>
      <c r="T221" s="13">
        <v>536.49900000000002</v>
      </c>
      <c r="U221" s="13">
        <v>536.49900000000002</v>
      </c>
      <c r="V221" s="13">
        <v>178.4659</v>
      </c>
      <c r="W221" s="12" t="s">
        <v>515</v>
      </c>
      <c r="X221" s="12" t="s">
        <v>515</v>
      </c>
      <c r="Y221" s="12" t="s">
        <v>515</v>
      </c>
      <c r="Z221" s="12" t="s">
        <v>515</v>
      </c>
      <c r="AA221" s="12" t="s">
        <v>515</v>
      </c>
      <c r="AB221" s="12" t="s">
        <v>515</v>
      </c>
      <c r="AC221" s="9"/>
      <c r="AD221" s="142"/>
      <c r="AE221" s="142"/>
      <c r="AF221" s="370">
        <f t="shared" si="83"/>
        <v>0</v>
      </c>
      <c r="AG221" s="12"/>
      <c r="AH221" s="11"/>
      <c r="AI221" s="10"/>
      <c r="AJ221" s="10"/>
      <c r="AK221" s="10"/>
      <c r="AL221" s="10"/>
      <c r="AM221" s="10"/>
      <c r="AN221" s="13"/>
      <c r="AO221" s="13"/>
      <c r="AP221" s="13"/>
      <c r="AQ221" s="11"/>
      <c r="AR221" s="152"/>
      <c r="AS221" s="152"/>
      <c r="AT221" s="215"/>
      <c r="AU221" s="381"/>
      <c r="AW221" s="14"/>
      <c r="AX221" s="14" t="s">
        <v>1602</v>
      </c>
      <c r="AZ221" s="321" t="str">
        <f t="shared" si="84"/>
        <v>Falta diligenciar presupuesto asignado</v>
      </c>
      <c r="BA221" s="132" t="str">
        <f t="shared" si="85"/>
        <v>No Stock</v>
      </c>
      <c r="BB221" s="132" t="str">
        <f t="shared" si="86"/>
        <v>OK</v>
      </c>
      <c r="BC221" s="132" t="str">
        <f t="shared" si="87"/>
        <v>OK</v>
      </c>
      <c r="BD221" s="393" t="str">
        <f t="shared" si="88"/>
        <v>N/A o problema por ser Stock</v>
      </c>
      <c r="BE221" s="384" t="e">
        <f>VLOOKUP(B221,[1]Gastos!$A$11:$R$4776,17,FALSE)</f>
        <v>#N/A</v>
      </c>
      <c r="BF221" s="384">
        <f t="shared" si="89"/>
        <v>0</v>
      </c>
      <c r="BG221" s="425"/>
    </row>
    <row r="222" spans="1:59" s="1" customFormat="1" ht="20.100000000000001" hidden="1" customHeight="1" x14ac:dyDescent="0.25">
      <c r="A222" s="14" t="str">
        <f t="shared" si="81"/>
        <v>0122-0114</v>
      </c>
      <c r="B222" s="14" t="str">
        <f t="shared" si="82"/>
        <v>0122-0132</v>
      </c>
      <c r="C222" s="14" t="s">
        <v>1597</v>
      </c>
      <c r="D222" s="10" t="s">
        <v>25</v>
      </c>
      <c r="E222" s="11" t="s">
        <v>67</v>
      </c>
      <c r="F222" s="357">
        <f>VLOOKUP($B222,'producto-objetivo'!$A:$G,4,0)</f>
        <v>14</v>
      </c>
      <c r="G222" s="11" t="str">
        <f>VLOOKUP($B222,'producto-objetivo'!$A:$G,5,0)</f>
        <v>CONSTRUIR Y ADECUAR INFRAESTRUCTURA SOCIAL DE CALIDAD PARA REDUCIR LA BRECHA DE DESIGUALDAD, SEGREGACIÓN Y DISCRIMINACIÓN DE LA CIUDAD.</v>
      </c>
      <c r="H222" s="11" t="str">
        <f>_xlfn.XLOOKUP($A222,'indicador-objetivo'!$A:$A,'indicador-objetivo'!F:F,"DATO NO ENCONTRADO",0)</f>
        <v>DATO NO ENCONTRADO</v>
      </c>
      <c r="I222" s="11" t="str">
        <f>_xlfn.XLOOKUP($A222,'indicador-objetivo'!$A:$A,'indicador-objetivo'!G:G,"DATO NO ENCONTRADO",0)</f>
        <v>DATO NO ENCONTRADO</v>
      </c>
      <c r="J222" s="11" t="str">
        <f>_xlfn.XLOOKUP($A222,'indicador-objetivo'!$A:$A,'indicador-objetivo'!H:H,"DATO NO ENCONTRADO",0)</f>
        <v>DATO NO ENCONTRADO</v>
      </c>
      <c r="K222" s="11" t="str">
        <f>_xlfn.XLOOKUP($A222,'indicador-objetivo'!$A:$A,'indicador-objetivo'!I:I,"DATO NO ENCONTRADO",0)</f>
        <v>DATO NO ENCONTRADO</v>
      </c>
      <c r="L222" s="11" t="str">
        <f>_xlfn.XLOOKUP($A222,'indicador-objetivo'!$A:$A,'indicador-objetivo'!J:J,"DATO NO ENCONTRADO",0)</f>
        <v>DATO NO ENCONTRADO</v>
      </c>
      <c r="M222" s="11" t="str">
        <f>_xlfn.XLOOKUP($A222,'indicador-objetivo'!$A:$A,'indicador-objetivo'!K:K,"DATO NO ENCONTRADO",0)</f>
        <v>DATO NO ENCONTRADO</v>
      </c>
      <c r="N222" s="11" t="str">
        <f>_xlfn.XLOOKUP($A222,'indicador-objetivo'!$A:$A,'indicador-objetivo'!L:L,"DATO NO ENCONTRADO",0)</f>
        <v>DATO NO ENCONTRADO</v>
      </c>
      <c r="O222" s="11" t="str">
        <f>_xlfn.XLOOKUP($A222,'indicador-objetivo'!$A:$A,'indicador-objetivo'!M:M,"DATO NO ENCONTRADO",0)</f>
        <v>DATO NO ENCONTRADO</v>
      </c>
      <c r="P222" s="145"/>
      <c r="Q222" s="341" t="s">
        <v>470</v>
      </c>
      <c r="R222" s="11" t="s">
        <v>203</v>
      </c>
      <c r="S222" s="13">
        <v>14808.608281000001</v>
      </c>
      <c r="T222" s="13">
        <v>14808.608281000001</v>
      </c>
      <c r="U222" s="13">
        <v>14374.345131</v>
      </c>
      <c r="V222" s="13">
        <v>9665.6437540000006</v>
      </c>
      <c r="W222" s="12" t="s">
        <v>515</v>
      </c>
      <c r="X222" s="12" t="s">
        <v>515</v>
      </c>
      <c r="Y222" s="12" t="s">
        <v>515</v>
      </c>
      <c r="Z222" s="12" t="s">
        <v>515</v>
      </c>
      <c r="AA222" s="12" t="s">
        <v>515</v>
      </c>
      <c r="AB222" s="12" t="s">
        <v>515</v>
      </c>
      <c r="AC222" s="9"/>
      <c r="AD222" s="142"/>
      <c r="AE222" s="142"/>
      <c r="AF222" s="370">
        <f t="shared" si="83"/>
        <v>0</v>
      </c>
      <c r="AG222" s="12"/>
      <c r="AH222" s="11"/>
      <c r="AI222" s="10"/>
      <c r="AJ222" s="10"/>
      <c r="AK222" s="10"/>
      <c r="AL222" s="10"/>
      <c r="AM222" s="10"/>
      <c r="AN222" s="13"/>
      <c r="AO222" s="13"/>
      <c r="AP222" s="13"/>
      <c r="AQ222" s="11"/>
      <c r="AR222" s="152"/>
      <c r="AS222" s="152"/>
      <c r="AT222" s="215"/>
      <c r="AU222" s="381"/>
      <c r="AW222" s="14"/>
      <c r="AX222" s="14" t="s">
        <v>1602</v>
      </c>
      <c r="AZ222" s="321" t="str">
        <f t="shared" si="84"/>
        <v>Falta diligenciar presupuesto asignado</v>
      </c>
      <c r="BA222" s="132" t="str">
        <f t="shared" si="85"/>
        <v>No Stock</v>
      </c>
      <c r="BB222" s="132" t="str">
        <f t="shared" si="86"/>
        <v>OK</v>
      </c>
      <c r="BC222" s="132" t="str">
        <f t="shared" si="87"/>
        <v>OK</v>
      </c>
      <c r="BD222" s="393" t="str">
        <f t="shared" si="88"/>
        <v>N/A o problema por ser Stock</v>
      </c>
      <c r="BE222" s="384" t="e">
        <f>VLOOKUP(B222,[1]Gastos!$A$11:$R$4776,17,FALSE)</f>
        <v>#N/A</v>
      </c>
      <c r="BF222" s="384">
        <f t="shared" si="89"/>
        <v>0</v>
      </c>
      <c r="BG222" s="425"/>
    </row>
    <row r="223" spans="1:59" s="1" customFormat="1" ht="20.100000000000001" hidden="1" customHeight="1" x14ac:dyDescent="0.25">
      <c r="A223" s="14" t="str">
        <f t="shared" si="81"/>
        <v>0122-0116</v>
      </c>
      <c r="B223" s="14" t="str">
        <f t="shared" si="82"/>
        <v>0122-0137</v>
      </c>
      <c r="C223" s="14" t="s">
        <v>1597</v>
      </c>
      <c r="D223" s="10" t="s">
        <v>25</v>
      </c>
      <c r="E223" s="11" t="s">
        <v>67</v>
      </c>
      <c r="F223" s="357">
        <f>VLOOKUP($B223,'producto-objetivo'!$A:$G,4,0)</f>
        <v>16</v>
      </c>
      <c r="G223" s="11" t="str">
        <f>VLOOKUP($B223,'producto-objetivo'!$A:$G,5,0)</f>
        <v>MEJORAR LA EFICIENCIA ADMINISTRATIVA MEDIANTE EL USO DE LA TECNOLOGÍA Y LA INFORMACIÓN</v>
      </c>
      <c r="H223" s="11" t="str">
        <f>_xlfn.XLOOKUP($A223,'indicador-objetivo'!$A:$A,'indicador-objetivo'!F:F,"DATO NO ENCONTRADO",0)</f>
        <v>DATO NO ENCONTRADO</v>
      </c>
      <c r="I223" s="11" t="str">
        <f>_xlfn.XLOOKUP($A223,'indicador-objetivo'!$A:$A,'indicador-objetivo'!G:G,"DATO NO ENCONTRADO",0)</f>
        <v>DATO NO ENCONTRADO</v>
      </c>
      <c r="J223" s="11" t="str">
        <f>_xlfn.XLOOKUP($A223,'indicador-objetivo'!$A:$A,'indicador-objetivo'!H:H,"DATO NO ENCONTRADO",0)</f>
        <v>DATO NO ENCONTRADO</v>
      </c>
      <c r="K223" s="11" t="str">
        <f>_xlfn.XLOOKUP($A223,'indicador-objetivo'!$A:$A,'indicador-objetivo'!I:I,"DATO NO ENCONTRADO",0)</f>
        <v>DATO NO ENCONTRADO</v>
      </c>
      <c r="L223" s="11" t="str">
        <f>_xlfn.XLOOKUP($A223,'indicador-objetivo'!$A:$A,'indicador-objetivo'!J:J,"DATO NO ENCONTRADO",0)</f>
        <v>DATO NO ENCONTRADO</v>
      </c>
      <c r="M223" s="11" t="str">
        <f>_xlfn.XLOOKUP($A223,'indicador-objetivo'!$A:$A,'indicador-objetivo'!K:K,"DATO NO ENCONTRADO",0)</f>
        <v>DATO NO ENCONTRADO</v>
      </c>
      <c r="N223" s="11" t="str">
        <f>_xlfn.XLOOKUP($A223,'indicador-objetivo'!$A:$A,'indicador-objetivo'!L:L,"DATO NO ENCONTRADO",0)</f>
        <v>DATO NO ENCONTRADO</v>
      </c>
      <c r="O223" s="11" t="str">
        <f>_xlfn.XLOOKUP($A223,'indicador-objetivo'!$A:$A,'indicador-objetivo'!M:M,"DATO NO ENCONTRADO",0)</f>
        <v>DATO NO ENCONTRADO</v>
      </c>
      <c r="P223" s="145"/>
      <c r="Q223" s="341" t="s">
        <v>490</v>
      </c>
      <c r="R223" s="11" t="s">
        <v>204</v>
      </c>
      <c r="S223" s="13">
        <v>387.22455000000002</v>
      </c>
      <c r="T223" s="13">
        <v>387.22455000000002</v>
      </c>
      <c r="U223" s="13">
        <v>387.22455000000002</v>
      </c>
      <c r="V223" s="13">
        <v>220.65860599999999</v>
      </c>
      <c r="W223" s="12" t="s">
        <v>515</v>
      </c>
      <c r="X223" s="12" t="s">
        <v>515</v>
      </c>
      <c r="Y223" s="12" t="s">
        <v>515</v>
      </c>
      <c r="Z223" s="12" t="s">
        <v>515</v>
      </c>
      <c r="AA223" s="12" t="s">
        <v>515</v>
      </c>
      <c r="AB223" s="12" t="s">
        <v>515</v>
      </c>
      <c r="AC223" s="9"/>
      <c r="AD223" s="142"/>
      <c r="AE223" s="142"/>
      <c r="AF223" s="370">
        <f t="shared" si="83"/>
        <v>0</v>
      </c>
      <c r="AG223" s="12"/>
      <c r="AH223" s="11"/>
      <c r="AI223" s="10"/>
      <c r="AJ223" s="10"/>
      <c r="AK223" s="10"/>
      <c r="AL223" s="10"/>
      <c r="AM223" s="10"/>
      <c r="AN223" s="13"/>
      <c r="AO223" s="13"/>
      <c r="AP223" s="13"/>
      <c r="AQ223" s="11"/>
      <c r="AR223" s="152"/>
      <c r="AS223" s="152"/>
      <c r="AT223" s="215"/>
      <c r="AU223" s="381"/>
      <c r="AW223" s="14"/>
      <c r="AX223" s="14" t="s">
        <v>1602</v>
      </c>
      <c r="AZ223" s="321" t="str">
        <f t="shared" si="84"/>
        <v>Falta diligenciar presupuesto asignado</v>
      </c>
      <c r="BA223" s="132" t="str">
        <f t="shared" si="85"/>
        <v>No Stock</v>
      </c>
      <c r="BB223" s="132" t="str">
        <f t="shared" si="86"/>
        <v>OK</v>
      </c>
      <c r="BC223" s="132" t="str">
        <f t="shared" si="87"/>
        <v>OK</v>
      </c>
      <c r="BD223" s="393" t="str">
        <f t="shared" si="88"/>
        <v>N/A o problema por ser Stock</v>
      </c>
      <c r="BE223" s="384" t="e">
        <f>VLOOKUP(B223,[1]Gastos!$A$11:$R$4776,17,FALSE)</f>
        <v>#N/A</v>
      </c>
      <c r="BF223" s="384">
        <f t="shared" si="89"/>
        <v>0</v>
      </c>
      <c r="BG223" s="425"/>
    </row>
    <row r="224" spans="1:59" s="1" customFormat="1" ht="20.100000000000001" hidden="1" customHeight="1" x14ac:dyDescent="0.25">
      <c r="A224" s="14" t="str">
        <f t="shared" si="81"/>
        <v>0122-0116</v>
      </c>
      <c r="B224" s="14" t="str">
        <f t="shared" si="82"/>
        <v>0122-0138</v>
      </c>
      <c r="C224" s="14" t="s">
        <v>1597</v>
      </c>
      <c r="D224" s="10" t="s">
        <v>25</v>
      </c>
      <c r="E224" s="11" t="s">
        <v>67</v>
      </c>
      <c r="F224" s="357">
        <f>VLOOKUP($B224,'producto-objetivo'!$A:$G,4,0)</f>
        <v>16</v>
      </c>
      <c r="G224" s="11" t="str">
        <f>VLOOKUP($B224,'producto-objetivo'!$A:$G,5,0)</f>
        <v>MEJORAR LA EFICIENCIA ADMINISTRATIVA MEDIANTE EL USO DE LA TECNOLOGÍA Y LA INFORMACIÓN</v>
      </c>
      <c r="H224" s="11" t="str">
        <f>_xlfn.XLOOKUP($A224,'indicador-objetivo'!$A:$A,'indicador-objetivo'!F:F,"DATO NO ENCONTRADO",0)</f>
        <v>DATO NO ENCONTRADO</v>
      </c>
      <c r="I224" s="11" t="str">
        <f>_xlfn.XLOOKUP($A224,'indicador-objetivo'!$A:$A,'indicador-objetivo'!G:G,"DATO NO ENCONTRADO",0)</f>
        <v>DATO NO ENCONTRADO</v>
      </c>
      <c r="J224" s="11" t="str">
        <f>_xlfn.XLOOKUP($A224,'indicador-objetivo'!$A:$A,'indicador-objetivo'!H:H,"DATO NO ENCONTRADO",0)</f>
        <v>DATO NO ENCONTRADO</v>
      </c>
      <c r="K224" s="11" t="str">
        <f>_xlfn.XLOOKUP($A224,'indicador-objetivo'!$A:$A,'indicador-objetivo'!I:I,"DATO NO ENCONTRADO",0)</f>
        <v>DATO NO ENCONTRADO</v>
      </c>
      <c r="L224" s="11" t="str">
        <f>_xlfn.XLOOKUP($A224,'indicador-objetivo'!$A:$A,'indicador-objetivo'!J:J,"DATO NO ENCONTRADO",0)</f>
        <v>DATO NO ENCONTRADO</v>
      </c>
      <c r="M224" s="11" t="str">
        <f>_xlfn.XLOOKUP($A224,'indicador-objetivo'!$A:$A,'indicador-objetivo'!K:K,"DATO NO ENCONTRADO",0)</f>
        <v>DATO NO ENCONTRADO</v>
      </c>
      <c r="N224" s="11" t="str">
        <f>_xlfn.XLOOKUP($A224,'indicador-objetivo'!$A:$A,'indicador-objetivo'!L:L,"DATO NO ENCONTRADO",0)</f>
        <v>DATO NO ENCONTRADO</v>
      </c>
      <c r="O224" s="11" t="str">
        <f>_xlfn.XLOOKUP($A224,'indicador-objetivo'!$A:$A,'indicador-objetivo'!M:M,"DATO NO ENCONTRADO",0)</f>
        <v>DATO NO ENCONTRADO</v>
      </c>
      <c r="P224" s="145"/>
      <c r="Q224" s="341" t="s">
        <v>491</v>
      </c>
      <c r="R224" s="11" t="s">
        <v>204</v>
      </c>
      <c r="S224" s="13">
        <v>968.56122200000004</v>
      </c>
      <c r="T224" s="13">
        <v>968.56122200000004</v>
      </c>
      <c r="U224" s="13">
        <v>968.56122200000004</v>
      </c>
      <c r="V224" s="13">
        <v>545.67682000000002</v>
      </c>
      <c r="W224" s="12" t="s">
        <v>515</v>
      </c>
      <c r="X224" s="12" t="s">
        <v>515</v>
      </c>
      <c r="Y224" s="12" t="s">
        <v>515</v>
      </c>
      <c r="Z224" s="12" t="s">
        <v>515</v>
      </c>
      <c r="AA224" s="12" t="s">
        <v>515</v>
      </c>
      <c r="AB224" s="12" t="s">
        <v>515</v>
      </c>
      <c r="AC224" s="9"/>
      <c r="AD224" s="142"/>
      <c r="AE224" s="142"/>
      <c r="AF224" s="370">
        <f t="shared" si="83"/>
        <v>0</v>
      </c>
      <c r="AG224" s="12"/>
      <c r="AH224" s="11"/>
      <c r="AI224" s="10"/>
      <c r="AJ224" s="10"/>
      <c r="AK224" s="10"/>
      <c r="AL224" s="10"/>
      <c r="AM224" s="10"/>
      <c r="AN224" s="13"/>
      <c r="AO224" s="13"/>
      <c r="AP224" s="13"/>
      <c r="AQ224" s="11"/>
      <c r="AR224" s="152"/>
      <c r="AS224" s="152"/>
      <c r="AT224" s="215"/>
      <c r="AU224" s="381"/>
      <c r="AW224" s="14"/>
      <c r="AX224" s="14" t="s">
        <v>1602</v>
      </c>
      <c r="AZ224" s="321" t="str">
        <f t="shared" si="84"/>
        <v>Falta diligenciar presupuesto asignado</v>
      </c>
      <c r="BA224" s="132" t="str">
        <f t="shared" si="85"/>
        <v>No Stock</v>
      </c>
      <c r="BB224" s="132" t="str">
        <f t="shared" si="86"/>
        <v>OK</v>
      </c>
      <c r="BC224" s="132" t="str">
        <f t="shared" si="87"/>
        <v>OK</v>
      </c>
      <c r="BD224" s="393" t="str">
        <f t="shared" si="88"/>
        <v>N/A o problema por ser Stock</v>
      </c>
      <c r="BE224" s="384" t="e">
        <f>VLOOKUP(B224,[1]Gastos!$A$11:$R$4776,17,FALSE)</f>
        <v>#N/A</v>
      </c>
      <c r="BF224" s="384">
        <f t="shared" si="89"/>
        <v>0</v>
      </c>
      <c r="BG224" s="425"/>
    </row>
    <row r="225" spans="1:59" s="1" customFormat="1" ht="20.100000000000001" hidden="1" customHeight="1" x14ac:dyDescent="0.25">
      <c r="A225" s="14" t="str">
        <f t="shared" si="81"/>
        <v>0122-0111</v>
      </c>
      <c r="B225" s="14" t="str">
        <f t="shared" si="82"/>
        <v>0122-0144</v>
      </c>
      <c r="C225" s="14" t="s">
        <v>1597</v>
      </c>
      <c r="D225" s="10" t="s">
        <v>25</v>
      </c>
      <c r="E225" s="11" t="s">
        <v>67</v>
      </c>
      <c r="F225" s="357">
        <f>VLOOKUP($B225,'producto-objetivo'!$A:$G,4,0)</f>
        <v>11</v>
      </c>
      <c r="G225" s="11" t="str">
        <f>VLOOKUP($B225,'producto-objetivo'!$A:$G,5,0)</f>
        <v>PROMOVER EL RECONOCIMIENTO Y GARANTÍA DE DERECHOS AL INTERIOR DE LAS FAMILIAS DE LA CIUDAD DE BOGOTÁ.</v>
      </c>
      <c r="H225" s="11" t="str">
        <f>_xlfn.XLOOKUP($A225,'indicador-objetivo'!$A:$A,'indicador-objetivo'!F:F,"DATO NO ENCONTRADO",0)</f>
        <v>DATO NO ENCONTRADO</v>
      </c>
      <c r="I225" s="11" t="str">
        <f>_xlfn.XLOOKUP($A225,'indicador-objetivo'!$A:$A,'indicador-objetivo'!G:G,"DATO NO ENCONTRADO",0)</f>
        <v>DATO NO ENCONTRADO</v>
      </c>
      <c r="J225" s="11" t="str">
        <f>_xlfn.XLOOKUP($A225,'indicador-objetivo'!$A:$A,'indicador-objetivo'!H:H,"DATO NO ENCONTRADO",0)</f>
        <v>DATO NO ENCONTRADO</v>
      </c>
      <c r="K225" s="11" t="str">
        <f>_xlfn.XLOOKUP($A225,'indicador-objetivo'!$A:$A,'indicador-objetivo'!I:I,"DATO NO ENCONTRADO",0)</f>
        <v>DATO NO ENCONTRADO</v>
      </c>
      <c r="L225" s="11" t="str">
        <f>_xlfn.XLOOKUP($A225,'indicador-objetivo'!$A:$A,'indicador-objetivo'!J:J,"DATO NO ENCONTRADO",0)</f>
        <v>DATO NO ENCONTRADO</v>
      </c>
      <c r="M225" s="11" t="str">
        <f>_xlfn.XLOOKUP($A225,'indicador-objetivo'!$A:$A,'indicador-objetivo'!K:K,"DATO NO ENCONTRADO",0)</f>
        <v>DATO NO ENCONTRADO</v>
      </c>
      <c r="N225" s="11" t="str">
        <f>_xlfn.XLOOKUP($A225,'indicador-objetivo'!$A:$A,'indicador-objetivo'!L:L,"DATO NO ENCONTRADO",0)</f>
        <v>DATO NO ENCONTRADO</v>
      </c>
      <c r="O225" s="11" t="str">
        <f>_xlfn.XLOOKUP($A225,'indicador-objetivo'!$A:$A,'indicador-objetivo'!M:M,"DATO NO ENCONTRADO",0)</f>
        <v>DATO NO ENCONTRADO</v>
      </c>
      <c r="P225" s="145"/>
      <c r="Q225" s="341" t="s">
        <v>492</v>
      </c>
      <c r="R225" s="11" t="s">
        <v>205</v>
      </c>
      <c r="S225" s="13">
        <v>83.031000000000006</v>
      </c>
      <c r="T225" s="13">
        <v>83.031000000000006</v>
      </c>
      <c r="U225" s="13">
        <v>23.631</v>
      </c>
      <c r="V225" s="13">
        <v>23.631</v>
      </c>
      <c r="W225" s="12" t="s">
        <v>515</v>
      </c>
      <c r="X225" s="12" t="s">
        <v>516</v>
      </c>
      <c r="Y225" s="12" t="s">
        <v>516</v>
      </c>
      <c r="Z225" s="12" t="s">
        <v>516</v>
      </c>
      <c r="AA225" s="12" t="s">
        <v>516</v>
      </c>
      <c r="AB225" s="12" t="s">
        <v>516</v>
      </c>
      <c r="AC225" s="9"/>
      <c r="AD225" s="142"/>
      <c r="AE225" s="142"/>
      <c r="AF225" s="370">
        <f t="shared" si="83"/>
        <v>0</v>
      </c>
      <c r="AG225" s="12"/>
      <c r="AH225" s="11"/>
      <c r="AI225" s="10"/>
      <c r="AJ225" s="10"/>
      <c r="AK225" s="10"/>
      <c r="AL225" s="10"/>
      <c r="AM225" s="10"/>
      <c r="AN225" s="13"/>
      <c r="AO225" s="13"/>
      <c r="AP225" s="13"/>
      <c r="AQ225" s="11"/>
      <c r="AR225" s="152"/>
      <c r="AS225" s="152"/>
      <c r="AT225" s="215"/>
      <c r="AU225" s="381"/>
      <c r="AW225" s="14"/>
      <c r="AX225" s="14" t="s">
        <v>1602</v>
      </c>
      <c r="AZ225" s="321" t="str">
        <f t="shared" si="84"/>
        <v>Falta diligenciar presupuesto asignado</v>
      </c>
      <c r="BA225" s="132" t="str">
        <f t="shared" si="85"/>
        <v>No Stock</v>
      </c>
      <c r="BB225" s="132" t="str">
        <f t="shared" si="86"/>
        <v>OK</v>
      </c>
      <c r="BC225" s="132" t="str">
        <f t="shared" si="87"/>
        <v>OK</v>
      </c>
      <c r="BD225" s="393" t="str">
        <f t="shared" si="88"/>
        <v>N/A o problema por ser Stock</v>
      </c>
      <c r="BE225" s="384" t="e">
        <f>VLOOKUP(B225,[1]Gastos!$A$11:$R$4776,17,FALSE)</f>
        <v>#N/A</v>
      </c>
      <c r="BF225" s="384">
        <f t="shared" si="89"/>
        <v>0</v>
      </c>
      <c r="BG225" s="425"/>
    </row>
    <row r="226" spans="1:59" s="14" customFormat="1" ht="20.100000000000001" hidden="1" customHeight="1" x14ac:dyDescent="0.25">
      <c r="A226" s="14" t="str">
        <f t="shared" si="81"/>
        <v>0122-0113</v>
      </c>
      <c r="B226" s="14" t="str">
        <f t="shared" si="82"/>
        <v>0122-0145</v>
      </c>
      <c r="C226" s="14" t="s">
        <v>1597</v>
      </c>
      <c r="D226" s="10" t="s">
        <v>25</v>
      </c>
      <c r="E226" s="11" t="s">
        <v>67</v>
      </c>
      <c r="F226" s="357">
        <f>VLOOKUP($B226,'producto-objetivo'!$A:$G,4,0)</f>
        <v>13</v>
      </c>
      <c r="G226" s="11" t="str">
        <f>VLOOKUP($B226,'producto-objetivo'!$A:$G,5,0)</f>
        <v>DISEÑAR E IMPLEMENTAR UNA ESTRATEGIA DE ABORDAJE TERRITORIAL QUE CONTRIBUYA AL FORTALECIMIENTO DE LA GESTIÓN LOCAL Y AL MEJORAMIENTO DE LA CALIDAD DE VIDA DE LOS CIUDADANOS</v>
      </c>
      <c r="H226" s="11" t="str">
        <f>_xlfn.XLOOKUP($A226,'indicador-objetivo'!$A:$A,'indicador-objetivo'!F:F,"DATO NO ENCONTRADO",0)</f>
        <v>DATO NO ENCONTRADO</v>
      </c>
      <c r="I226" s="11" t="str">
        <f>_xlfn.XLOOKUP($A226,'indicador-objetivo'!$A:$A,'indicador-objetivo'!G:G,"DATO NO ENCONTRADO",0)</f>
        <v>DATO NO ENCONTRADO</v>
      </c>
      <c r="J226" s="11" t="str">
        <f>_xlfn.XLOOKUP($A226,'indicador-objetivo'!$A:$A,'indicador-objetivo'!H:H,"DATO NO ENCONTRADO",0)</f>
        <v>DATO NO ENCONTRADO</v>
      </c>
      <c r="K226" s="11" t="str">
        <f>_xlfn.XLOOKUP($A226,'indicador-objetivo'!$A:$A,'indicador-objetivo'!I:I,"DATO NO ENCONTRADO",0)</f>
        <v>DATO NO ENCONTRADO</v>
      </c>
      <c r="L226" s="11" t="str">
        <f>_xlfn.XLOOKUP($A226,'indicador-objetivo'!$A:$A,'indicador-objetivo'!J:J,"DATO NO ENCONTRADO",0)</f>
        <v>DATO NO ENCONTRADO</v>
      </c>
      <c r="M226" s="11" t="str">
        <f>_xlfn.XLOOKUP($A226,'indicador-objetivo'!$A:$A,'indicador-objetivo'!K:K,"DATO NO ENCONTRADO",0)</f>
        <v>DATO NO ENCONTRADO</v>
      </c>
      <c r="N226" s="11" t="str">
        <f>_xlfn.XLOOKUP($A226,'indicador-objetivo'!$A:$A,'indicador-objetivo'!L:L,"DATO NO ENCONTRADO",0)</f>
        <v>DATO NO ENCONTRADO</v>
      </c>
      <c r="O226" s="11" t="str">
        <f>_xlfn.XLOOKUP($A226,'indicador-objetivo'!$A:$A,'indicador-objetivo'!M:M,"DATO NO ENCONTRADO",0)</f>
        <v>DATO NO ENCONTRADO</v>
      </c>
      <c r="P226" s="145"/>
      <c r="Q226" s="341" t="s">
        <v>493</v>
      </c>
      <c r="R226" s="11" t="s">
        <v>206</v>
      </c>
      <c r="S226" s="13">
        <v>66.522000000000006</v>
      </c>
      <c r="T226" s="13">
        <v>66.522000000000006</v>
      </c>
      <c r="U226" s="13">
        <v>66.522000000000006</v>
      </c>
      <c r="V226" s="13">
        <v>37.332900000000002</v>
      </c>
      <c r="W226" s="12" t="s">
        <v>515</v>
      </c>
      <c r="X226" s="12" t="s">
        <v>515</v>
      </c>
      <c r="Y226" s="12" t="s">
        <v>515</v>
      </c>
      <c r="Z226" s="12" t="s">
        <v>515</v>
      </c>
      <c r="AA226" s="12" t="s">
        <v>515</v>
      </c>
      <c r="AB226" s="12" t="s">
        <v>515</v>
      </c>
      <c r="AC226" s="9"/>
      <c r="AD226" s="142"/>
      <c r="AE226" s="142"/>
      <c r="AF226" s="370">
        <f t="shared" si="83"/>
        <v>0</v>
      </c>
      <c r="AG226" s="12"/>
      <c r="AH226" s="11"/>
      <c r="AI226" s="10"/>
      <c r="AJ226" s="10"/>
      <c r="AK226" s="10"/>
      <c r="AL226" s="10"/>
      <c r="AM226" s="10"/>
      <c r="AN226" s="13"/>
      <c r="AO226" s="13"/>
      <c r="AP226" s="13"/>
      <c r="AQ226" s="11"/>
      <c r="AR226" s="152"/>
      <c r="AS226" s="152"/>
      <c r="AT226" s="215"/>
      <c r="AU226" s="381"/>
      <c r="AX226" s="14" t="s">
        <v>1602</v>
      </c>
      <c r="AZ226" s="321" t="str">
        <f t="shared" si="84"/>
        <v>Falta diligenciar presupuesto asignado</v>
      </c>
      <c r="BA226" s="132" t="str">
        <f t="shared" si="85"/>
        <v>No Stock</v>
      </c>
      <c r="BB226" s="132" t="str">
        <f t="shared" si="86"/>
        <v>OK</v>
      </c>
      <c r="BC226" s="132" t="str">
        <f t="shared" si="87"/>
        <v>OK</v>
      </c>
      <c r="BD226" s="393" t="str">
        <f t="shared" si="88"/>
        <v>N/A o problema por ser Stock</v>
      </c>
      <c r="BE226" s="384" t="e">
        <f>VLOOKUP(B226,[1]Gastos!$A$11:$R$4776,17,FALSE)</f>
        <v>#N/A</v>
      </c>
      <c r="BF226" s="384">
        <f t="shared" si="89"/>
        <v>0</v>
      </c>
      <c r="BG226" s="425"/>
    </row>
    <row r="227" spans="1:59" s="14" customFormat="1" ht="20.100000000000001" hidden="1" customHeight="1" x14ac:dyDescent="0.25">
      <c r="A227" s="14" t="str">
        <f t="shared" si="81"/>
        <v>0122-0101</v>
      </c>
      <c r="B227" s="14" t="str">
        <f t="shared" si="82"/>
        <v>0122-0150</v>
      </c>
      <c r="C227" s="1" t="s">
        <v>1597</v>
      </c>
      <c r="D227" s="5" t="s">
        <v>25</v>
      </c>
      <c r="E227" s="6" t="s">
        <v>67</v>
      </c>
      <c r="F227" s="358" t="str">
        <f>VLOOKUP($B227,'producto-objetivo'!$A:$G,4,0)</f>
        <v>01</v>
      </c>
      <c r="G227" s="6" t="str">
        <f>VLOOKUP($B227,'producto-objetivo'!$A:$G,5,0)</f>
        <v>Contribuir a la mejora en la calidad de vida de la población en mayor condición de vulnerabilidad, con un enfoque territorial a través de la prestación de los servicios sociales.</v>
      </c>
      <c r="H227" s="6" t="str">
        <f>_xlfn.XLOOKUP($A227,'indicador-objetivo'!$A:$A,'indicador-objetivo'!F:F,"DATO NO ENCONTRADO",0)</f>
        <v>1</v>
      </c>
      <c r="I227" s="6" t="str">
        <f>_xlfn.XLOOKUP($A227,'indicador-objetivo'!$A:$A,'indicador-objetivo'!G:G,"DATO NO ENCONTRADO",0)</f>
        <v>Número de personas atendidas por la SDIS en el marco de la prestación de los servicios sociales</v>
      </c>
      <c r="J227" s="6" t="str">
        <f>_xlfn.XLOOKUP($A227,'indicador-objetivo'!$A:$A,'indicador-objetivo'!H:H,"DATO NO ENCONTRADO",0)</f>
        <v>Flujo</v>
      </c>
      <c r="K227" s="6" t="str">
        <f>_xlfn.XLOOKUP($A227,'indicador-objetivo'!$A:$A,'indicador-objetivo'!I:I,"DATO NO ENCONTRADO",0)</f>
        <v>Anual</v>
      </c>
      <c r="L227" s="6" t="str">
        <f>_xlfn.XLOOKUP($A227,'indicador-objetivo'!$A:$A,'indicador-objetivo'!J:J,"DATO NO ENCONTRADO",0)</f>
        <v>VAL</v>
      </c>
      <c r="M227" s="6">
        <f>_xlfn.XLOOKUP($A227,'indicador-objetivo'!$A:$A,'indicador-objetivo'!K:K,"DATO NO ENCONTRADO",0)</f>
        <v>1776825</v>
      </c>
      <c r="N227" s="6">
        <f>_xlfn.XLOOKUP($A227,'indicador-objetivo'!$A:$A,'indicador-objetivo'!L:L,"DATO NO ENCONTRADO",0)</f>
        <v>1905138</v>
      </c>
      <c r="O227" s="6">
        <f>_xlfn.XLOOKUP($A227,'indicador-objetivo'!$A:$A,'indicador-objetivo'!M:M,"DATO NO ENCONTRADO",0)</f>
        <v>1794593</v>
      </c>
      <c r="P227" s="145"/>
      <c r="Q227" s="342" t="s">
        <v>485</v>
      </c>
      <c r="R227" s="6" t="s">
        <v>196</v>
      </c>
      <c r="S227" s="9">
        <v>483800</v>
      </c>
      <c r="T227" s="9">
        <v>483800</v>
      </c>
      <c r="U227" s="9">
        <v>347887.61595299997</v>
      </c>
      <c r="V227" s="9">
        <v>344164.78839599999</v>
      </c>
      <c r="W227" s="7" t="s">
        <v>516</v>
      </c>
      <c r="X227" s="7" t="s">
        <v>515</v>
      </c>
      <c r="Y227" s="7" t="s">
        <v>516</v>
      </c>
      <c r="Z227" s="7" t="s">
        <v>515</v>
      </c>
      <c r="AA227" s="7" t="s">
        <v>515</v>
      </c>
      <c r="AB227" s="7" t="s">
        <v>515</v>
      </c>
      <c r="AC227" s="9">
        <v>787127</v>
      </c>
      <c r="AD227" s="177">
        <f>AC227-T227</f>
        <v>303327</v>
      </c>
      <c r="AE227" s="178">
        <f>AC227/T227-1</f>
        <v>0.62696775527077309</v>
      </c>
      <c r="AF227" s="370">
        <f t="shared" si="83"/>
        <v>120000000000</v>
      </c>
      <c r="AG227" s="7">
        <v>1</v>
      </c>
      <c r="AH227" s="6" t="s">
        <v>688</v>
      </c>
      <c r="AI227" s="5" t="s">
        <v>1085</v>
      </c>
      <c r="AJ227" s="5" t="s">
        <v>1089</v>
      </c>
      <c r="AK227" s="5" t="s">
        <v>1094</v>
      </c>
      <c r="AL227" s="5">
        <v>90</v>
      </c>
      <c r="AM227" s="5">
        <v>90</v>
      </c>
      <c r="AN227" s="9">
        <v>90</v>
      </c>
      <c r="AO227" s="9">
        <v>90</v>
      </c>
      <c r="AP227" s="9">
        <v>100</v>
      </c>
      <c r="AQ227" s="6" t="s">
        <v>1230</v>
      </c>
      <c r="AR227" s="152">
        <v>90</v>
      </c>
      <c r="AS227" s="152">
        <f t="shared" ref="AS227:AS256" si="91">AR227-AN227</f>
        <v>0</v>
      </c>
      <c r="AT227" s="215">
        <f t="shared" ref="AT227:AT256" si="92">AR227/AN227-1</f>
        <v>0</v>
      </c>
      <c r="AU227" s="381"/>
      <c r="AW227" s="1"/>
      <c r="AX227" s="1"/>
      <c r="AZ227" s="321" t="str">
        <f t="shared" si="84"/>
        <v>Ok</v>
      </c>
      <c r="BA227" s="132" t="str">
        <f t="shared" si="85"/>
        <v>Es Sotock</v>
      </c>
      <c r="BB227" s="132" t="str">
        <f t="shared" si="86"/>
        <v>OK</v>
      </c>
      <c r="BC227" s="132" t="str">
        <f t="shared" si="87"/>
        <v>OK</v>
      </c>
      <c r="BD227" s="393" t="str">
        <f t="shared" si="88"/>
        <v>Stock OK</v>
      </c>
      <c r="BE227" s="384">
        <f>VLOOKUP(B227,[1]Gastos!$A$11:$R$4776,17,FALSE)</f>
        <v>120000000000</v>
      </c>
      <c r="BF227" s="384">
        <f t="shared" si="89"/>
        <v>120000000000</v>
      </c>
      <c r="BG227" s="425"/>
    </row>
    <row r="228" spans="1:59" s="14" customFormat="1" ht="20.100000000000001" hidden="1" customHeight="1" x14ac:dyDescent="0.25">
      <c r="A228" s="14" t="str">
        <f t="shared" si="81"/>
        <v>0122-0101</v>
      </c>
      <c r="B228" s="14" t="str">
        <f t="shared" si="82"/>
        <v>0122-0151</v>
      </c>
      <c r="C228" s="1" t="s">
        <v>1597</v>
      </c>
      <c r="D228" s="5" t="s">
        <v>25</v>
      </c>
      <c r="E228" s="6" t="s">
        <v>67</v>
      </c>
      <c r="F228" s="358" t="str">
        <f>VLOOKUP($B228,'producto-objetivo'!$A:$G,4,0)</f>
        <v>01</v>
      </c>
      <c r="G228" s="6" t="str">
        <f>VLOOKUP($B228,'producto-objetivo'!$A:$G,5,0)</f>
        <v>Contribuir a la mejora en la calidad de vida de la población en mayor condición de vulnerabilidad, con un enfoque territorial a través de la prestación de los servicios sociales.</v>
      </c>
      <c r="H228" s="6" t="str">
        <f>_xlfn.XLOOKUP($A228,'indicador-objetivo'!$A:$A,'indicador-objetivo'!F:F,"DATO NO ENCONTRADO",0)</f>
        <v>1</v>
      </c>
      <c r="I228" s="6" t="str">
        <f>_xlfn.XLOOKUP($A228,'indicador-objetivo'!$A:$A,'indicador-objetivo'!G:G,"DATO NO ENCONTRADO",0)</f>
        <v>Número de personas atendidas por la SDIS en el marco de la prestación de los servicios sociales</v>
      </c>
      <c r="J228" s="6" t="str">
        <f>_xlfn.XLOOKUP($A228,'indicador-objetivo'!$A:$A,'indicador-objetivo'!H:H,"DATO NO ENCONTRADO",0)</f>
        <v>Flujo</v>
      </c>
      <c r="K228" s="6" t="str">
        <f>_xlfn.XLOOKUP($A228,'indicador-objetivo'!$A:$A,'indicador-objetivo'!I:I,"DATO NO ENCONTRADO",0)</f>
        <v>Anual</v>
      </c>
      <c r="L228" s="6" t="str">
        <f>_xlfn.XLOOKUP($A228,'indicador-objetivo'!$A:$A,'indicador-objetivo'!J:J,"DATO NO ENCONTRADO",0)</f>
        <v>VAL</v>
      </c>
      <c r="M228" s="6">
        <f>_xlfn.XLOOKUP($A228,'indicador-objetivo'!$A:$A,'indicador-objetivo'!K:K,"DATO NO ENCONTRADO",0)</f>
        <v>1776825</v>
      </c>
      <c r="N228" s="6">
        <f>_xlfn.XLOOKUP($A228,'indicador-objetivo'!$A:$A,'indicador-objetivo'!L:L,"DATO NO ENCONTRADO",0)</f>
        <v>1905138</v>
      </c>
      <c r="O228" s="6">
        <f>_xlfn.XLOOKUP($A228,'indicador-objetivo'!$A:$A,'indicador-objetivo'!M:M,"DATO NO ENCONTRADO",0)</f>
        <v>1794593</v>
      </c>
      <c r="P228" s="145"/>
      <c r="Q228" s="342" t="s">
        <v>487</v>
      </c>
      <c r="R228" s="6" t="s">
        <v>198</v>
      </c>
      <c r="S228" s="9">
        <v>258463.57630099999</v>
      </c>
      <c r="T228" s="9">
        <v>258463.57630099999</v>
      </c>
      <c r="U228" s="9">
        <v>152837.040721</v>
      </c>
      <c r="V228" s="9">
        <v>58896.470802000003</v>
      </c>
      <c r="W228" s="7" t="s">
        <v>516</v>
      </c>
      <c r="X228" s="7" t="s">
        <v>516</v>
      </c>
      <c r="Y228" s="7" t="s">
        <v>516</v>
      </c>
      <c r="Z228" s="7" t="s">
        <v>516</v>
      </c>
      <c r="AA228" s="7" t="s">
        <v>515</v>
      </c>
      <c r="AB228" s="7" t="s">
        <v>516</v>
      </c>
      <c r="AC228" s="9">
        <v>292842</v>
      </c>
      <c r="AD228" s="177">
        <f>AC228-T228</f>
        <v>34378.423699000006</v>
      </c>
      <c r="AE228" s="178">
        <f>AC228/T228-1</f>
        <v>0.13301070963656314</v>
      </c>
      <c r="AF228" s="370">
        <f t="shared" si="83"/>
        <v>120416442000</v>
      </c>
      <c r="AG228" s="7">
        <v>2</v>
      </c>
      <c r="AH228" s="6" t="s">
        <v>691</v>
      </c>
      <c r="AI228" s="5" t="s">
        <v>1085</v>
      </c>
      <c r="AJ228" s="5" t="s">
        <v>1090</v>
      </c>
      <c r="AK228" s="5" t="s">
        <v>1094</v>
      </c>
      <c r="AL228" s="5">
        <v>100</v>
      </c>
      <c r="AM228" s="5">
        <v>100</v>
      </c>
      <c r="AN228" s="9">
        <v>100</v>
      </c>
      <c r="AO228" s="9"/>
      <c r="AP228" s="9"/>
      <c r="AQ228" s="6" t="s">
        <v>1233</v>
      </c>
      <c r="AR228" s="152">
        <v>100</v>
      </c>
      <c r="AS228" s="152">
        <f t="shared" si="91"/>
        <v>0</v>
      </c>
      <c r="AT228" s="215">
        <f t="shared" si="92"/>
        <v>0</v>
      </c>
      <c r="AU228" s="381"/>
      <c r="AW228" s="1"/>
      <c r="AX228" s="1"/>
      <c r="AZ228" s="321" t="str">
        <f t="shared" si="84"/>
        <v>Ok</v>
      </c>
      <c r="BA228" s="132" t="str">
        <f t="shared" si="85"/>
        <v>Es Sotock</v>
      </c>
      <c r="BB228" s="132" t="str">
        <f t="shared" si="86"/>
        <v>OK</v>
      </c>
      <c r="BC228" s="132" t="str">
        <f t="shared" si="87"/>
        <v>OK</v>
      </c>
      <c r="BD228" s="393" t="str">
        <f t="shared" si="88"/>
        <v>Stock OK</v>
      </c>
      <c r="BE228" s="384">
        <f>VLOOKUP(B228,[1]Gastos!$A$11:$R$4776,17,FALSE)</f>
        <v>120416442000</v>
      </c>
      <c r="BF228" s="384">
        <f t="shared" si="89"/>
        <v>120416442000</v>
      </c>
      <c r="BG228" s="425"/>
    </row>
    <row r="229" spans="1:59" s="14" customFormat="1" ht="20.100000000000001" hidden="1" customHeight="1" x14ac:dyDescent="0.25">
      <c r="A229" s="14" t="str">
        <f t="shared" si="81"/>
        <v>0122-0101</v>
      </c>
      <c r="B229" s="14" t="str">
        <f t="shared" si="82"/>
        <v>0122-0151</v>
      </c>
      <c r="C229" s="1" t="s">
        <v>1597</v>
      </c>
      <c r="D229" s="5" t="s">
        <v>25</v>
      </c>
      <c r="E229" s="6" t="s">
        <v>67</v>
      </c>
      <c r="F229" s="358" t="str">
        <f>VLOOKUP($B229,'producto-objetivo'!$A:$G,4,0)</f>
        <v>01</v>
      </c>
      <c r="G229" s="6" t="str">
        <f>VLOOKUP($B229,'producto-objetivo'!$A:$G,5,0)</f>
        <v>Contribuir a la mejora en la calidad de vida de la población en mayor condición de vulnerabilidad, con un enfoque territorial a través de la prestación de los servicios sociales.</v>
      </c>
      <c r="H229" s="6" t="str">
        <f>_xlfn.XLOOKUP($A229,'indicador-objetivo'!$A:$A,'indicador-objetivo'!F:F,"DATO NO ENCONTRADO",0)</f>
        <v>1</v>
      </c>
      <c r="I229" s="6" t="str">
        <f>_xlfn.XLOOKUP($A229,'indicador-objetivo'!$A:$A,'indicador-objetivo'!G:G,"DATO NO ENCONTRADO",0)</f>
        <v>Número de personas atendidas por la SDIS en el marco de la prestación de los servicios sociales</v>
      </c>
      <c r="J229" s="6" t="str">
        <f>_xlfn.XLOOKUP($A229,'indicador-objetivo'!$A:$A,'indicador-objetivo'!H:H,"DATO NO ENCONTRADO",0)</f>
        <v>Flujo</v>
      </c>
      <c r="K229" s="6" t="str">
        <f>_xlfn.XLOOKUP($A229,'indicador-objetivo'!$A:$A,'indicador-objetivo'!I:I,"DATO NO ENCONTRADO",0)</f>
        <v>Anual</v>
      </c>
      <c r="L229" s="6" t="str">
        <f>_xlfn.XLOOKUP($A229,'indicador-objetivo'!$A:$A,'indicador-objetivo'!J:J,"DATO NO ENCONTRADO",0)</f>
        <v>VAL</v>
      </c>
      <c r="M229" s="6">
        <f>_xlfn.XLOOKUP($A229,'indicador-objetivo'!$A:$A,'indicador-objetivo'!K:K,"DATO NO ENCONTRADO",0)</f>
        <v>1776825</v>
      </c>
      <c r="N229" s="6">
        <f>_xlfn.XLOOKUP($A229,'indicador-objetivo'!$A:$A,'indicador-objetivo'!L:L,"DATO NO ENCONTRADO",0)</f>
        <v>1905138</v>
      </c>
      <c r="O229" s="6">
        <f>_xlfn.XLOOKUP($A229,'indicador-objetivo'!$A:$A,'indicador-objetivo'!M:M,"DATO NO ENCONTRADO",0)</f>
        <v>1794593</v>
      </c>
      <c r="P229" s="145"/>
      <c r="Q229" s="342" t="s">
        <v>487</v>
      </c>
      <c r="R229" s="6" t="s">
        <v>198</v>
      </c>
      <c r="S229" s="9">
        <v>0</v>
      </c>
      <c r="T229" s="9">
        <v>0</v>
      </c>
      <c r="U229" s="9">
        <v>0</v>
      </c>
      <c r="V229" s="9">
        <v>0</v>
      </c>
      <c r="W229" s="7">
        <v>0</v>
      </c>
      <c r="X229" s="7">
        <v>0</v>
      </c>
      <c r="Y229" s="7">
        <v>0</v>
      </c>
      <c r="Z229" s="7">
        <v>0</v>
      </c>
      <c r="AA229" s="7">
        <v>0</v>
      </c>
      <c r="AB229" s="7">
        <v>0</v>
      </c>
      <c r="AC229" s="9"/>
      <c r="AD229" s="177"/>
      <c r="AE229" s="178"/>
      <c r="AF229" s="370">
        <f t="shared" si="83"/>
        <v>0</v>
      </c>
      <c r="AG229" s="7">
        <v>3</v>
      </c>
      <c r="AH229" s="6" t="s">
        <v>692</v>
      </c>
      <c r="AI229" s="5" t="s">
        <v>1085</v>
      </c>
      <c r="AJ229" s="5" t="s">
        <v>1090</v>
      </c>
      <c r="AK229" s="5" t="s">
        <v>1094</v>
      </c>
      <c r="AL229" s="5">
        <v>100</v>
      </c>
      <c r="AM229" s="5">
        <v>100</v>
      </c>
      <c r="AN229" s="9">
        <v>100</v>
      </c>
      <c r="AO229" s="9"/>
      <c r="AP229" s="9"/>
      <c r="AQ229" s="6" t="s">
        <v>1234</v>
      </c>
      <c r="AR229" s="152">
        <v>100</v>
      </c>
      <c r="AS229" s="152">
        <f t="shared" si="91"/>
        <v>0</v>
      </c>
      <c r="AT229" s="215">
        <f t="shared" si="92"/>
        <v>0</v>
      </c>
      <c r="AU229" s="381"/>
      <c r="AW229" s="1"/>
      <c r="AX229" s="1"/>
      <c r="AZ229" s="321" t="str">
        <f t="shared" si="84"/>
        <v>Falta diligenciar presupuesto asignado</v>
      </c>
      <c r="BA229" s="132" t="str">
        <f t="shared" si="85"/>
        <v>Es Sotock</v>
      </c>
      <c r="BB229" s="132" t="str">
        <f t="shared" si="86"/>
        <v>OK</v>
      </c>
      <c r="BC229" s="132" t="str">
        <f t="shared" si="87"/>
        <v>OK</v>
      </c>
      <c r="BD229" s="393" t="str">
        <f t="shared" si="88"/>
        <v>Stock OK</v>
      </c>
      <c r="BE229" s="384">
        <f>VLOOKUP(B229,[1]Gastos!$A$11:$R$4776,17,FALSE)</f>
        <v>120416442000</v>
      </c>
      <c r="BF229" s="384">
        <f t="shared" si="89"/>
        <v>120416442000</v>
      </c>
      <c r="BG229" s="425"/>
    </row>
    <row r="230" spans="1:59" s="14" customFormat="1" ht="20.100000000000001" hidden="1" customHeight="1" x14ac:dyDescent="0.25">
      <c r="A230" s="14" t="str">
        <f t="shared" si="81"/>
        <v>0122-0101</v>
      </c>
      <c r="B230" s="14" t="str">
        <f t="shared" si="82"/>
        <v>0122-0152</v>
      </c>
      <c r="C230" s="1" t="s">
        <v>1597</v>
      </c>
      <c r="D230" s="5" t="s">
        <v>25</v>
      </c>
      <c r="E230" s="6" t="s">
        <v>67</v>
      </c>
      <c r="F230" s="358" t="str">
        <f>VLOOKUP($B230,'producto-objetivo'!$A:$G,4,0)</f>
        <v>01</v>
      </c>
      <c r="G230" s="6" t="str">
        <f>VLOOKUP($B230,'producto-objetivo'!$A:$G,5,0)</f>
        <v>Contribuir a la mejora en la calidad de vida de la población en mayor condición de vulnerabilidad, con un enfoque territorial a través de la prestación de los servicios sociales.</v>
      </c>
      <c r="H230" s="6" t="str">
        <f>_xlfn.XLOOKUP($A230,'indicador-objetivo'!$A:$A,'indicador-objetivo'!F:F,"DATO NO ENCONTRADO",0)</f>
        <v>1</v>
      </c>
      <c r="I230" s="6" t="str">
        <f>_xlfn.XLOOKUP($A230,'indicador-objetivo'!$A:$A,'indicador-objetivo'!G:G,"DATO NO ENCONTRADO",0)</f>
        <v>Número de personas atendidas por la SDIS en el marco de la prestación de los servicios sociales</v>
      </c>
      <c r="J230" s="6" t="str">
        <f>_xlfn.XLOOKUP($A230,'indicador-objetivo'!$A:$A,'indicador-objetivo'!H:H,"DATO NO ENCONTRADO",0)</f>
        <v>Flujo</v>
      </c>
      <c r="K230" s="6" t="str">
        <f>_xlfn.XLOOKUP($A230,'indicador-objetivo'!$A:$A,'indicador-objetivo'!I:I,"DATO NO ENCONTRADO",0)</f>
        <v>Anual</v>
      </c>
      <c r="L230" s="6" t="str">
        <f>_xlfn.XLOOKUP($A230,'indicador-objetivo'!$A:$A,'indicador-objetivo'!J:J,"DATO NO ENCONTRADO",0)</f>
        <v>VAL</v>
      </c>
      <c r="M230" s="6">
        <f>_xlfn.XLOOKUP($A230,'indicador-objetivo'!$A:$A,'indicador-objetivo'!K:K,"DATO NO ENCONTRADO",0)</f>
        <v>1776825</v>
      </c>
      <c r="N230" s="6">
        <f>_xlfn.XLOOKUP($A230,'indicador-objetivo'!$A:$A,'indicador-objetivo'!L:L,"DATO NO ENCONTRADO",0)</f>
        <v>1905138</v>
      </c>
      <c r="O230" s="6">
        <f>_xlfn.XLOOKUP($A230,'indicador-objetivo'!$A:$A,'indicador-objetivo'!M:M,"DATO NO ENCONTRADO",0)</f>
        <v>1794593</v>
      </c>
      <c r="P230" s="145"/>
      <c r="Q230" s="342" t="s">
        <v>494</v>
      </c>
      <c r="R230" s="6" t="s">
        <v>207</v>
      </c>
      <c r="S230" s="9">
        <v>236369.790855</v>
      </c>
      <c r="T230" s="9">
        <v>236369.790855</v>
      </c>
      <c r="U230" s="9">
        <v>208284.96892799999</v>
      </c>
      <c r="V230" s="9">
        <v>71934.344991000005</v>
      </c>
      <c r="W230" s="7" t="s">
        <v>516</v>
      </c>
      <c r="X230" s="7" t="s">
        <v>516</v>
      </c>
      <c r="Y230" s="7" t="s">
        <v>516</v>
      </c>
      <c r="Z230" s="7" t="s">
        <v>516</v>
      </c>
      <c r="AA230" s="7" t="s">
        <v>515</v>
      </c>
      <c r="AB230" s="7" t="s">
        <v>516</v>
      </c>
      <c r="AC230" s="9">
        <v>228672</v>
      </c>
      <c r="AD230" s="177">
        <f>AC230-T230</f>
        <v>-7697.7908549999993</v>
      </c>
      <c r="AE230" s="178">
        <f>AC230/T230-1</f>
        <v>-3.2566728714170434E-2</v>
      </c>
      <c r="AF230" s="370">
        <f t="shared" si="83"/>
        <v>2143616000</v>
      </c>
      <c r="AG230" s="7">
        <v>4</v>
      </c>
      <c r="AH230" s="6" t="s">
        <v>695</v>
      </c>
      <c r="AI230" s="5" t="s">
        <v>1087</v>
      </c>
      <c r="AJ230" s="5" t="s">
        <v>1091</v>
      </c>
      <c r="AK230" s="5" t="s">
        <v>1093</v>
      </c>
      <c r="AL230" s="5">
        <v>95000</v>
      </c>
      <c r="AM230" s="5">
        <v>149179</v>
      </c>
      <c r="AN230" s="9">
        <v>141179</v>
      </c>
      <c r="AO230" s="9">
        <v>83417</v>
      </c>
      <c r="AP230" s="9">
        <v>59.085983042803797</v>
      </c>
      <c r="AQ230" s="6" t="s">
        <v>1237</v>
      </c>
      <c r="AR230" s="152">
        <v>143312</v>
      </c>
      <c r="AS230" s="152">
        <f t="shared" si="91"/>
        <v>2133</v>
      </c>
      <c r="AT230" s="215">
        <f t="shared" si="92"/>
        <v>1.5108479306412459E-2</v>
      </c>
      <c r="AU230" s="381"/>
      <c r="AW230" s="1"/>
      <c r="AX230" s="1"/>
      <c r="AZ230" s="321" t="str">
        <f t="shared" si="84"/>
        <v>Ok</v>
      </c>
      <c r="BA230" s="132" t="str">
        <f t="shared" si="85"/>
        <v>No Stock</v>
      </c>
      <c r="BB230" s="132" t="str">
        <f t="shared" si="86"/>
        <v>NO</v>
      </c>
      <c r="BC230" s="132" t="str">
        <f t="shared" si="87"/>
        <v>NO</v>
      </c>
      <c r="BD230" s="393" t="str">
        <f t="shared" si="88"/>
        <v>N/A o problema por ser Stock</v>
      </c>
      <c r="BE230" s="384">
        <f>VLOOKUP(B230,[1]Gastos!$A$11:$R$4776,17,FALSE)</f>
        <v>2143616000</v>
      </c>
      <c r="BF230" s="384">
        <f t="shared" si="89"/>
        <v>2143616000</v>
      </c>
      <c r="BG230" s="425"/>
    </row>
    <row r="231" spans="1:59" s="14" customFormat="1" ht="20.100000000000001" hidden="1" customHeight="1" x14ac:dyDescent="0.25">
      <c r="A231" s="14" t="str">
        <f t="shared" si="81"/>
        <v>0122-0101</v>
      </c>
      <c r="B231" s="14" t="str">
        <f t="shared" si="82"/>
        <v>0122-0152</v>
      </c>
      <c r="C231" s="1" t="s">
        <v>1597</v>
      </c>
      <c r="D231" s="5" t="s">
        <v>25</v>
      </c>
      <c r="E231" s="6" t="s">
        <v>67</v>
      </c>
      <c r="F231" s="358" t="str">
        <f>VLOOKUP($B231,'producto-objetivo'!$A:$G,4,0)</f>
        <v>01</v>
      </c>
      <c r="G231" s="6" t="str">
        <f>VLOOKUP($B231,'producto-objetivo'!$A:$G,5,0)</f>
        <v>Contribuir a la mejora en la calidad de vida de la población en mayor condición de vulnerabilidad, con un enfoque territorial a través de la prestación de los servicios sociales.</v>
      </c>
      <c r="H231" s="6" t="str">
        <f>_xlfn.XLOOKUP($A231,'indicador-objetivo'!$A:$A,'indicador-objetivo'!F:F,"DATO NO ENCONTRADO",0)</f>
        <v>1</v>
      </c>
      <c r="I231" s="6" t="str">
        <f>_xlfn.XLOOKUP($A231,'indicador-objetivo'!$A:$A,'indicador-objetivo'!G:G,"DATO NO ENCONTRADO",0)</f>
        <v>Número de personas atendidas por la SDIS en el marco de la prestación de los servicios sociales</v>
      </c>
      <c r="J231" s="6" t="str">
        <f>_xlfn.XLOOKUP($A231,'indicador-objetivo'!$A:$A,'indicador-objetivo'!H:H,"DATO NO ENCONTRADO",0)</f>
        <v>Flujo</v>
      </c>
      <c r="K231" s="6" t="str">
        <f>_xlfn.XLOOKUP($A231,'indicador-objetivo'!$A:$A,'indicador-objetivo'!I:I,"DATO NO ENCONTRADO",0)</f>
        <v>Anual</v>
      </c>
      <c r="L231" s="6" t="str">
        <f>_xlfn.XLOOKUP($A231,'indicador-objetivo'!$A:$A,'indicador-objetivo'!J:J,"DATO NO ENCONTRADO",0)</f>
        <v>VAL</v>
      </c>
      <c r="M231" s="6">
        <f>_xlfn.XLOOKUP($A231,'indicador-objetivo'!$A:$A,'indicador-objetivo'!K:K,"DATO NO ENCONTRADO",0)</f>
        <v>1776825</v>
      </c>
      <c r="N231" s="6">
        <f>_xlfn.XLOOKUP($A231,'indicador-objetivo'!$A:$A,'indicador-objetivo'!L:L,"DATO NO ENCONTRADO",0)</f>
        <v>1905138</v>
      </c>
      <c r="O231" s="6">
        <f>_xlfn.XLOOKUP($A231,'indicador-objetivo'!$A:$A,'indicador-objetivo'!M:M,"DATO NO ENCONTRADO",0)</f>
        <v>1794593</v>
      </c>
      <c r="P231" s="145"/>
      <c r="Q231" s="342" t="s">
        <v>494</v>
      </c>
      <c r="R231" s="6" t="s">
        <v>207</v>
      </c>
      <c r="S231" s="9">
        <v>0</v>
      </c>
      <c r="T231" s="9">
        <v>0</v>
      </c>
      <c r="U231" s="9">
        <v>0</v>
      </c>
      <c r="V231" s="9">
        <v>0</v>
      </c>
      <c r="W231" s="7">
        <v>0</v>
      </c>
      <c r="X231" s="7">
        <v>0</v>
      </c>
      <c r="Y231" s="7">
        <v>0</v>
      </c>
      <c r="Z231" s="7">
        <v>0</v>
      </c>
      <c r="AA231" s="7">
        <v>0</v>
      </c>
      <c r="AB231" s="7">
        <v>0</v>
      </c>
      <c r="AC231" s="9"/>
      <c r="AD231" s="177"/>
      <c r="AE231" s="178"/>
      <c r="AF231" s="370">
        <f t="shared" si="83"/>
        <v>0</v>
      </c>
      <c r="AG231" s="7">
        <v>5</v>
      </c>
      <c r="AH231" s="6" t="s">
        <v>696</v>
      </c>
      <c r="AI231" s="5" t="s">
        <v>1087</v>
      </c>
      <c r="AJ231" s="5" t="s">
        <v>1089</v>
      </c>
      <c r="AK231" s="5" t="s">
        <v>1093</v>
      </c>
      <c r="AL231" s="5">
        <v>7000</v>
      </c>
      <c r="AM231" s="5">
        <v>8300</v>
      </c>
      <c r="AN231" s="9">
        <v>8300</v>
      </c>
      <c r="AO231" s="9">
        <v>8300</v>
      </c>
      <c r="AP231" s="9">
        <v>100</v>
      </c>
      <c r="AQ231" s="6" t="s">
        <v>1238</v>
      </c>
      <c r="AR231" s="152">
        <v>1500</v>
      </c>
      <c r="AS231" s="152">
        <f t="shared" si="91"/>
        <v>-6800</v>
      </c>
      <c r="AT231" s="215">
        <f t="shared" si="92"/>
        <v>-0.81927710843373491</v>
      </c>
      <c r="AU231" s="381"/>
      <c r="AW231" s="1"/>
      <c r="AX231" s="1"/>
      <c r="AZ231" s="321" t="str">
        <f t="shared" si="84"/>
        <v>Falta diligenciar presupuesto asignado</v>
      </c>
      <c r="BA231" s="132" t="str">
        <f t="shared" si="85"/>
        <v>No Stock</v>
      </c>
      <c r="BB231" s="132" t="str">
        <f t="shared" si="86"/>
        <v>NO</v>
      </c>
      <c r="BC231" s="132" t="str">
        <f t="shared" si="87"/>
        <v>OK</v>
      </c>
      <c r="BD231" s="393" t="str">
        <f t="shared" si="88"/>
        <v>N/A o problema por ser Stock</v>
      </c>
      <c r="BE231" s="384">
        <f>VLOOKUP(B231,[1]Gastos!$A$11:$R$4776,17,FALSE)</f>
        <v>2143616000</v>
      </c>
      <c r="BF231" s="384">
        <f t="shared" si="89"/>
        <v>2143616000</v>
      </c>
      <c r="BG231" s="425"/>
    </row>
    <row r="232" spans="1:59" s="14" customFormat="1" ht="20.100000000000001" hidden="1" customHeight="1" x14ac:dyDescent="0.25">
      <c r="A232" s="14" t="str">
        <f t="shared" si="81"/>
        <v>0122-0101</v>
      </c>
      <c r="B232" s="14" t="str">
        <f t="shared" si="82"/>
        <v>0122-0153</v>
      </c>
      <c r="C232" s="1" t="s">
        <v>1597</v>
      </c>
      <c r="D232" s="5" t="s">
        <v>25</v>
      </c>
      <c r="E232" s="6" t="s">
        <v>67</v>
      </c>
      <c r="F232" s="358" t="str">
        <f>VLOOKUP($B232,'producto-objetivo'!$A:$G,4,0)</f>
        <v>01</v>
      </c>
      <c r="G232" s="6" t="str">
        <f>VLOOKUP($B232,'producto-objetivo'!$A:$G,5,0)</f>
        <v>Contribuir a la mejora en la calidad de vida de la población en mayor condición de vulnerabilidad, con un enfoque territorial a través de la prestación de los servicios sociales.</v>
      </c>
      <c r="H232" s="6" t="str">
        <f>_xlfn.XLOOKUP($A232,'indicador-objetivo'!$A:$A,'indicador-objetivo'!F:F,"DATO NO ENCONTRADO",0)</f>
        <v>1</v>
      </c>
      <c r="I232" s="6" t="str">
        <f>_xlfn.XLOOKUP($A232,'indicador-objetivo'!$A:$A,'indicador-objetivo'!G:G,"DATO NO ENCONTRADO",0)</f>
        <v>Número de personas atendidas por la SDIS en el marco de la prestación de los servicios sociales</v>
      </c>
      <c r="J232" s="6" t="str">
        <f>_xlfn.XLOOKUP($A232,'indicador-objetivo'!$A:$A,'indicador-objetivo'!H:H,"DATO NO ENCONTRADO",0)</f>
        <v>Flujo</v>
      </c>
      <c r="K232" s="6" t="str">
        <f>_xlfn.XLOOKUP($A232,'indicador-objetivo'!$A:$A,'indicador-objetivo'!I:I,"DATO NO ENCONTRADO",0)</f>
        <v>Anual</v>
      </c>
      <c r="L232" s="6" t="str">
        <f>_xlfn.XLOOKUP($A232,'indicador-objetivo'!$A:$A,'indicador-objetivo'!J:J,"DATO NO ENCONTRADO",0)</f>
        <v>VAL</v>
      </c>
      <c r="M232" s="6">
        <f>_xlfn.XLOOKUP($A232,'indicador-objetivo'!$A:$A,'indicador-objetivo'!K:K,"DATO NO ENCONTRADO",0)</f>
        <v>1776825</v>
      </c>
      <c r="N232" s="6">
        <f>_xlfn.XLOOKUP($A232,'indicador-objetivo'!$A:$A,'indicador-objetivo'!L:L,"DATO NO ENCONTRADO",0)</f>
        <v>1905138</v>
      </c>
      <c r="O232" s="6">
        <f>_xlfn.XLOOKUP($A232,'indicador-objetivo'!$A:$A,'indicador-objetivo'!M:M,"DATO NO ENCONTRADO",0)</f>
        <v>1794593</v>
      </c>
      <c r="P232" s="145"/>
      <c r="Q232" s="342" t="s">
        <v>495</v>
      </c>
      <c r="R232" s="6" t="s">
        <v>208</v>
      </c>
      <c r="S232" s="9">
        <v>12568.816999999999</v>
      </c>
      <c r="T232" s="9">
        <v>12568.816999999999</v>
      </c>
      <c r="U232" s="9">
        <v>10174.527461</v>
      </c>
      <c r="V232" s="9">
        <v>4036.6050639999999</v>
      </c>
      <c r="W232" s="7" t="s">
        <v>516</v>
      </c>
      <c r="X232" s="7" t="s">
        <v>516</v>
      </c>
      <c r="Y232" s="7" t="s">
        <v>516</v>
      </c>
      <c r="Z232" s="7" t="s">
        <v>516</v>
      </c>
      <c r="AA232" s="7" t="s">
        <v>516</v>
      </c>
      <c r="AB232" s="7" t="s">
        <v>516</v>
      </c>
      <c r="AC232" s="9">
        <v>19516</v>
      </c>
      <c r="AD232" s="177">
        <f>AC232-T232</f>
        <v>6947.1830000000009</v>
      </c>
      <c r="AE232" s="178">
        <f>AC232/T232-1</f>
        <v>0.55273165326537899</v>
      </c>
      <c r="AF232" s="370">
        <f t="shared" si="83"/>
        <v>0</v>
      </c>
      <c r="AG232" s="7">
        <v>6</v>
      </c>
      <c r="AH232" s="6" t="s">
        <v>697</v>
      </c>
      <c r="AI232" s="5" t="s">
        <v>1084</v>
      </c>
      <c r="AJ232" s="5" t="s">
        <v>1089</v>
      </c>
      <c r="AK232" s="5" t="s">
        <v>1093</v>
      </c>
      <c r="AL232" s="5">
        <v>18684</v>
      </c>
      <c r="AM232" s="5">
        <v>94000</v>
      </c>
      <c r="AN232" s="9">
        <v>2000</v>
      </c>
      <c r="AO232" s="9">
        <v>1629</v>
      </c>
      <c r="AP232" s="9">
        <v>81.45</v>
      </c>
      <c r="AQ232" s="6" t="s">
        <v>1239</v>
      </c>
      <c r="AR232" s="152">
        <v>17000</v>
      </c>
      <c r="AS232" s="152">
        <f t="shared" si="91"/>
        <v>15000</v>
      </c>
      <c r="AT232" s="215">
        <f t="shared" si="92"/>
        <v>7.5</v>
      </c>
      <c r="AU232" s="381"/>
      <c r="AW232" s="1"/>
      <c r="AX232" s="1"/>
      <c r="AZ232" s="321" t="str">
        <f t="shared" si="84"/>
        <v>Falta diligenciar presupuesto asignado</v>
      </c>
      <c r="BA232" s="132" t="str">
        <f t="shared" si="85"/>
        <v>No Stock</v>
      </c>
      <c r="BB232" s="132" t="str">
        <f t="shared" si="86"/>
        <v>NO</v>
      </c>
      <c r="BC232" s="132" t="str">
        <f t="shared" si="87"/>
        <v>NO</v>
      </c>
      <c r="BD232" s="393" t="str">
        <f t="shared" si="88"/>
        <v>N/A o problema por ser Stock</v>
      </c>
      <c r="BE232" s="384" t="e">
        <f>VLOOKUP(B232,[1]Gastos!$A$11:$R$4776,17,FALSE)</f>
        <v>#N/A</v>
      </c>
      <c r="BF232" s="384">
        <f t="shared" si="89"/>
        <v>0</v>
      </c>
      <c r="BG232" s="425"/>
    </row>
    <row r="233" spans="1:59" s="14" customFormat="1" ht="20.100000000000001" hidden="1" customHeight="1" x14ac:dyDescent="0.25">
      <c r="A233" s="14" t="str">
        <f t="shared" si="81"/>
        <v>0122-0101</v>
      </c>
      <c r="B233" s="14" t="str">
        <f t="shared" si="82"/>
        <v>0122-0153</v>
      </c>
      <c r="C233" s="1" t="s">
        <v>1597</v>
      </c>
      <c r="D233" s="5" t="s">
        <v>25</v>
      </c>
      <c r="E233" s="6" t="s">
        <v>67</v>
      </c>
      <c r="F233" s="358" t="str">
        <f>VLOOKUP($B233,'producto-objetivo'!$A:$G,4,0)</f>
        <v>01</v>
      </c>
      <c r="G233" s="6" t="str">
        <f>VLOOKUP($B233,'producto-objetivo'!$A:$G,5,0)</f>
        <v>Contribuir a la mejora en la calidad de vida de la población en mayor condición de vulnerabilidad, con un enfoque territorial a través de la prestación de los servicios sociales.</v>
      </c>
      <c r="H233" s="6" t="str">
        <f>_xlfn.XLOOKUP($A233,'indicador-objetivo'!$A:$A,'indicador-objetivo'!F:F,"DATO NO ENCONTRADO",0)</f>
        <v>1</v>
      </c>
      <c r="I233" s="6" t="str">
        <f>_xlfn.XLOOKUP($A233,'indicador-objetivo'!$A:$A,'indicador-objetivo'!G:G,"DATO NO ENCONTRADO",0)</f>
        <v>Número de personas atendidas por la SDIS en el marco de la prestación de los servicios sociales</v>
      </c>
      <c r="J233" s="6" t="str">
        <f>_xlfn.XLOOKUP($A233,'indicador-objetivo'!$A:$A,'indicador-objetivo'!H:H,"DATO NO ENCONTRADO",0)</f>
        <v>Flujo</v>
      </c>
      <c r="K233" s="6" t="str">
        <f>_xlfn.XLOOKUP($A233,'indicador-objetivo'!$A:$A,'indicador-objetivo'!I:I,"DATO NO ENCONTRADO",0)</f>
        <v>Anual</v>
      </c>
      <c r="L233" s="6" t="str">
        <f>_xlfn.XLOOKUP($A233,'indicador-objetivo'!$A:$A,'indicador-objetivo'!J:J,"DATO NO ENCONTRADO",0)</f>
        <v>VAL</v>
      </c>
      <c r="M233" s="6">
        <f>_xlfn.XLOOKUP($A233,'indicador-objetivo'!$A:$A,'indicador-objetivo'!K:K,"DATO NO ENCONTRADO",0)</f>
        <v>1776825</v>
      </c>
      <c r="N233" s="6">
        <f>_xlfn.XLOOKUP($A233,'indicador-objetivo'!$A:$A,'indicador-objetivo'!L:L,"DATO NO ENCONTRADO",0)</f>
        <v>1905138</v>
      </c>
      <c r="O233" s="6">
        <f>_xlfn.XLOOKUP($A233,'indicador-objetivo'!$A:$A,'indicador-objetivo'!M:M,"DATO NO ENCONTRADO",0)</f>
        <v>1794593</v>
      </c>
      <c r="P233" s="145"/>
      <c r="Q233" s="342" t="s">
        <v>495</v>
      </c>
      <c r="R233" s="6" t="s">
        <v>208</v>
      </c>
      <c r="S233" s="9">
        <v>0</v>
      </c>
      <c r="T233" s="9">
        <v>0</v>
      </c>
      <c r="U233" s="9">
        <v>0</v>
      </c>
      <c r="V233" s="9">
        <v>0</v>
      </c>
      <c r="W233" s="7">
        <v>0</v>
      </c>
      <c r="X233" s="7">
        <v>0</v>
      </c>
      <c r="Y233" s="7">
        <v>0</v>
      </c>
      <c r="Z233" s="7">
        <v>0</v>
      </c>
      <c r="AA233" s="7">
        <v>0</v>
      </c>
      <c r="AB233" s="7">
        <v>0</v>
      </c>
      <c r="AC233" s="9"/>
      <c r="AD233" s="177"/>
      <c r="AE233" s="178"/>
      <c r="AF233" s="370">
        <f t="shared" si="83"/>
        <v>0</v>
      </c>
      <c r="AG233" s="7">
        <v>7</v>
      </c>
      <c r="AH233" s="6" t="s">
        <v>698</v>
      </c>
      <c r="AI233" s="5" t="s">
        <v>1084</v>
      </c>
      <c r="AJ233" s="5" t="s">
        <v>1091</v>
      </c>
      <c r="AK233" s="5" t="s">
        <v>1093</v>
      </c>
      <c r="AL233" s="5">
        <v>67149</v>
      </c>
      <c r="AM233" s="5">
        <v>1497943</v>
      </c>
      <c r="AN233" s="9">
        <v>40981</v>
      </c>
      <c r="AO233" s="9">
        <v>26999</v>
      </c>
      <c r="AP233" s="9">
        <v>65.881750079304993</v>
      </c>
      <c r="AQ233" s="6" t="s">
        <v>1240</v>
      </c>
      <c r="AR233" s="152">
        <v>90981</v>
      </c>
      <c r="AS233" s="152">
        <f t="shared" si="91"/>
        <v>50000</v>
      </c>
      <c r="AT233" s="215">
        <f t="shared" si="92"/>
        <v>1.2200775969351652</v>
      </c>
      <c r="AU233" s="381"/>
      <c r="AW233" s="1"/>
      <c r="AX233" s="1"/>
      <c r="AZ233" s="321" t="str">
        <f t="shared" si="84"/>
        <v>Falta diligenciar presupuesto asignado</v>
      </c>
      <c r="BA233" s="132" t="str">
        <f t="shared" si="85"/>
        <v>No Stock</v>
      </c>
      <c r="BB233" s="132" t="str">
        <f t="shared" si="86"/>
        <v>NO</v>
      </c>
      <c r="BC233" s="132" t="str">
        <f t="shared" si="87"/>
        <v>NO</v>
      </c>
      <c r="BD233" s="393" t="str">
        <f t="shared" si="88"/>
        <v>N/A o problema por ser Stock</v>
      </c>
      <c r="BE233" s="384" t="e">
        <f>VLOOKUP(B233,[1]Gastos!$A$11:$R$4776,17,FALSE)</f>
        <v>#N/A</v>
      </c>
      <c r="BF233" s="384">
        <f t="shared" si="89"/>
        <v>0</v>
      </c>
      <c r="BG233" s="425"/>
    </row>
    <row r="234" spans="1:59" s="1" customFormat="1" ht="20.100000000000001" hidden="1" customHeight="1" x14ac:dyDescent="0.25">
      <c r="A234" s="14" t="str">
        <f t="shared" si="81"/>
        <v>0122-0101</v>
      </c>
      <c r="B234" s="14" t="str">
        <f t="shared" si="82"/>
        <v>0122-0154</v>
      </c>
      <c r="C234" s="1" t="s">
        <v>1597</v>
      </c>
      <c r="D234" s="5" t="s">
        <v>25</v>
      </c>
      <c r="E234" s="6" t="s">
        <v>67</v>
      </c>
      <c r="F234" s="358" t="str">
        <f>VLOOKUP($B234,'producto-objetivo'!$A:$G,4,0)</f>
        <v>01</v>
      </c>
      <c r="G234" s="6" t="str">
        <f>VLOOKUP($B234,'producto-objetivo'!$A:$G,5,0)</f>
        <v>Contribuir a la mejora en la calidad de vida de la población en mayor condición de vulnerabilidad, con un enfoque territorial a través de la prestación de los servicios sociales.</v>
      </c>
      <c r="H234" s="6" t="str">
        <f>_xlfn.XLOOKUP($A234,'indicador-objetivo'!$A:$A,'indicador-objetivo'!F:F,"DATO NO ENCONTRADO",0)</f>
        <v>1</v>
      </c>
      <c r="I234" s="6" t="str">
        <f>_xlfn.XLOOKUP($A234,'indicador-objetivo'!$A:$A,'indicador-objetivo'!G:G,"DATO NO ENCONTRADO",0)</f>
        <v>Número de personas atendidas por la SDIS en el marco de la prestación de los servicios sociales</v>
      </c>
      <c r="J234" s="6" t="str">
        <f>_xlfn.XLOOKUP($A234,'indicador-objetivo'!$A:$A,'indicador-objetivo'!H:H,"DATO NO ENCONTRADO",0)</f>
        <v>Flujo</v>
      </c>
      <c r="K234" s="6" t="str">
        <f>_xlfn.XLOOKUP($A234,'indicador-objetivo'!$A:$A,'indicador-objetivo'!I:I,"DATO NO ENCONTRADO",0)</f>
        <v>Anual</v>
      </c>
      <c r="L234" s="6" t="str">
        <f>_xlfn.XLOOKUP($A234,'indicador-objetivo'!$A:$A,'indicador-objetivo'!J:J,"DATO NO ENCONTRADO",0)</f>
        <v>VAL</v>
      </c>
      <c r="M234" s="6">
        <f>_xlfn.XLOOKUP($A234,'indicador-objetivo'!$A:$A,'indicador-objetivo'!K:K,"DATO NO ENCONTRADO",0)</f>
        <v>1776825</v>
      </c>
      <c r="N234" s="6">
        <f>_xlfn.XLOOKUP($A234,'indicador-objetivo'!$A:$A,'indicador-objetivo'!L:L,"DATO NO ENCONTRADO",0)</f>
        <v>1905138</v>
      </c>
      <c r="O234" s="6">
        <f>_xlfn.XLOOKUP($A234,'indicador-objetivo'!$A:$A,'indicador-objetivo'!M:M,"DATO NO ENCONTRADO",0)</f>
        <v>1794593</v>
      </c>
      <c r="P234" s="145"/>
      <c r="Q234" s="342" t="s">
        <v>488</v>
      </c>
      <c r="R234" s="6" t="s">
        <v>199</v>
      </c>
      <c r="S234" s="9">
        <v>244417.06299999999</v>
      </c>
      <c r="T234" s="9">
        <v>244417.06299999999</v>
      </c>
      <c r="U234" s="9">
        <v>156900.88402200001</v>
      </c>
      <c r="V234" s="9">
        <v>74935.639857999995</v>
      </c>
      <c r="W234" s="7" t="s">
        <v>516</v>
      </c>
      <c r="X234" s="7" t="s">
        <v>516</v>
      </c>
      <c r="Y234" s="7" t="s">
        <v>515</v>
      </c>
      <c r="Z234" s="7" t="s">
        <v>516</v>
      </c>
      <c r="AA234" s="7" t="s">
        <v>516</v>
      </c>
      <c r="AB234" s="7" t="s">
        <v>516</v>
      </c>
      <c r="AC234" s="9">
        <v>193616</v>
      </c>
      <c r="AD234" s="177">
        <f>AC234-T234</f>
        <v>-50801.062999999995</v>
      </c>
      <c r="AE234" s="178">
        <f>AC234/T234-1</f>
        <v>-0.20784581230321053</v>
      </c>
      <c r="AF234" s="370">
        <f t="shared" si="83"/>
        <v>6123173000</v>
      </c>
      <c r="AG234" s="7">
        <v>8</v>
      </c>
      <c r="AH234" s="6" t="s">
        <v>693</v>
      </c>
      <c r="AI234" s="5" t="s">
        <v>1087</v>
      </c>
      <c r="AJ234" s="5" t="s">
        <v>1089</v>
      </c>
      <c r="AK234" s="5" t="s">
        <v>1093</v>
      </c>
      <c r="AL234" s="5">
        <v>54882</v>
      </c>
      <c r="AM234" s="5">
        <v>85898</v>
      </c>
      <c r="AN234" s="9">
        <v>29507</v>
      </c>
      <c r="AO234" s="9">
        <v>3984</v>
      </c>
      <c r="AP234" s="9">
        <v>13.5018809096147</v>
      </c>
      <c r="AQ234" s="6" t="s">
        <v>1235</v>
      </c>
      <c r="AR234" s="152">
        <v>47373</v>
      </c>
      <c r="AS234" s="152">
        <f t="shared" si="91"/>
        <v>17866</v>
      </c>
      <c r="AT234" s="215">
        <f t="shared" si="92"/>
        <v>0.60548344460636461</v>
      </c>
      <c r="AU234" s="381"/>
      <c r="AZ234" s="321" t="str">
        <f t="shared" si="84"/>
        <v>Ok</v>
      </c>
      <c r="BA234" s="132" t="str">
        <f t="shared" si="85"/>
        <v>No Stock</v>
      </c>
      <c r="BB234" s="132" t="str">
        <f t="shared" si="86"/>
        <v>NO</v>
      </c>
      <c r="BC234" s="132" t="str">
        <f t="shared" si="87"/>
        <v>NO</v>
      </c>
      <c r="BD234" s="393" t="str">
        <f t="shared" si="88"/>
        <v>N/A o problema por ser Stock</v>
      </c>
      <c r="BE234" s="384">
        <f>VLOOKUP(B234,[1]Gastos!$A$11:$R$4776,17,FALSE)</f>
        <v>6123173000</v>
      </c>
      <c r="BF234" s="384">
        <f t="shared" si="89"/>
        <v>6123173000</v>
      </c>
      <c r="BG234" s="425"/>
    </row>
    <row r="235" spans="1:59" s="1" customFormat="1" ht="20.100000000000001" hidden="1" customHeight="1" x14ac:dyDescent="0.25">
      <c r="A235" s="14" t="str">
        <f t="shared" si="81"/>
        <v>0122-0101</v>
      </c>
      <c r="B235" s="14" t="str">
        <f t="shared" si="82"/>
        <v>0122-0154</v>
      </c>
      <c r="C235" s="1" t="s">
        <v>1597</v>
      </c>
      <c r="D235" s="5" t="s">
        <v>25</v>
      </c>
      <c r="E235" s="6" t="s">
        <v>67</v>
      </c>
      <c r="F235" s="358" t="str">
        <f>VLOOKUP($B235,'producto-objetivo'!$A:$G,4,0)</f>
        <v>01</v>
      </c>
      <c r="G235" s="6" t="str">
        <f>VLOOKUP($B235,'producto-objetivo'!$A:$G,5,0)</f>
        <v>Contribuir a la mejora en la calidad de vida de la población en mayor condición de vulnerabilidad, con un enfoque territorial a través de la prestación de los servicios sociales.</v>
      </c>
      <c r="H235" s="6" t="str">
        <f>_xlfn.XLOOKUP($A235,'indicador-objetivo'!$A:$A,'indicador-objetivo'!F:F,"DATO NO ENCONTRADO",0)</f>
        <v>1</v>
      </c>
      <c r="I235" s="6" t="str">
        <f>_xlfn.XLOOKUP($A235,'indicador-objetivo'!$A:$A,'indicador-objetivo'!G:G,"DATO NO ENCONTRADO",0)</f>
        <v>Número de personas atendidas por la SDIS en el marco de la prestación de los servicios sociales</v>
      </c>
      <c r="J235" s="6" t="str">
        <f>_xlfn.XLOOKUP($A235,'indicador-objetivo'!$A:$A,'indicador-objetivo'!H:H,"DATO NO ENCONTRADO",0)</f>
        <v>Flujo</v>
      </c>
      <c r="K235" s="6" t="str">
        <f>_xlfn.XLOOKUP($A235,'indicador-objetivo'!$A:$A,'indicador-objetivo'!I:I,"DATO NO ENCONTRADO",0)</f>
        <v>Anual</v>
      </c>
      <c r="L235" s="6" t="str">
        <f>_xlfn.XLOOKUP($A235,'indicador-objetivo'!$A:$A,'indicador-objetivo'!J:J,"DATO NO ENCONTRADO",0)</f>
        <v>VAL</v>
      </c>
      <c r="M235" s="6">
        <f>_xlfn.XLOOKUP($A235,'indicador-objetivo'!$A:$A,'indicador-objetivo'!K:K,"DATO NO ENCONTRADO",0)</f>
        <v>1776825</v>
      </c>
      <c r="N235" s="6">
        <f>_xlfn.XLOOKUP($A235,'indicador-objetivo'!$A:$A,'indicador-objetivo'!L:L,"DATO NO ENCONTRADO",0)</f>
        <v>1905138</v>
      </c>
      <c r="O235" s="6">
        <f>_xlfn.XLOOKUP($A235,'indicador-objetivo'!$A:$A,'indicador-objetivo'!M:M,"DATO NO ENCONTRADO",0)</f>
        <v>1794593</v>
      </c>
      <c r="P235" s="145"/>
      <c r="Q235" s="342" t="s">
        <v>488</v>
      </c>
      <c r="R235" s="6" t="s">
        <v>199</v>
      </c>
      <c r="S235" s="9">
        <v>0</v>
      </c>
      <c r="T235" s="9">
        <v>0</v>
      </c>
      <c r="U235" s="9">
        <v>0</v>
      </c>
      <c r="V235" s="9">
        <v>0</v>
      </c>
      <c r="W235" s="7">
        <v>0</v>
      </c>
      <c r="X235" s="7">
        <v>0</v>
      </c>
      <c r="Y235" s="7">
        <v>0</v>
      </c>
      <c r="Z235" s="7">
        <v>0</v>
      </c>
      <c r="AA235" s="7">
        <v>0</v>
      </c>
      <c r="AB235" s="7">
        <v>0</v>
      </c>
      <c r="AC235" s="9"/>
      <c r="AD235" s="177"/>
      <c r="AE235" s="178"/>
      <c r="AF235" s="370">
        <f t="shared" si="83"/>
        <v>0</v>
      </c>
      <c r="AG235" s="7">
        <v>9</v>
      </c>
      <c r="AH235" s="6" t="s">
        <v>694</v>
      </c>
      <c r="AI235" s="5" t="s">
        <v>1087</v>
      </c>
      <c r="AJ235" s="5" t="s">
        <v>1089</v>
      </c>
      <c r="AK235" s="5" t="s">
        <v>1093</v>
      </c>
      <c r="AL235" s="5">
        <v>105000</v>
      </c>
      <c r="AM235" s="5">
        <v>112350</v>
      </c>
      <c r="AN235" s="9">
        <v>110000</v>
      </c>
      <c r="AO235" s="9">
        <v>110000</v>
      </c>
      <c r="AP235" s="9">
        <v>100</v>
      </c>
      <c r="AQ235" s="6" t="s">
        <v>1236</v>
      </c>
      <c r="AR235" s="152">
        <v>110000</v>
      </c>
      <c r="AS235" s="152">
        <f t="shared" si="91"/>
        <v>0</v>
      </c>
      <c r="AT235" s="215">
        <f t="shared" si="92"/>
        <v>0</v>
      </c>
      <c r="AU235" s="381"/>
      <c r="AZ235" s="321" t="str">
        <f t="shared" si="84"/>
        <v>Falta diligenciar presupuesto asignado</v>
      </c>
      <c r="BA235" s="132" t="str">
        <f t="shared" si="85"/>
        <v>No Stock</v>
      </c>
      <c r="BB235" s="132" t="str">
        <f t="shared" si="86"/>
        <v>NO</v>
      </c>
      <c r="BC235" s="132" t="str">
        <f t="shared" si="87"/>
        <v>NO</v>
      </c>
      <c r="BD235" s="393" t="str">
        <f t="shared" si="88"/>
        <v>N/A o problema por ser Stock</v>
      </c>
      <c r="BE235" s="384">
        <f>VLOOKUP(B235,[1]Gastos!$A$11:$R$4776,17,FALSE)</f>
        <v>6123173000</v>
      </c>
      <c r="BF235" s="384">
        <f t="shared" si="89"/>
        <v>6123173000</v>
      </c>
      <c r="BG235" s="425"/>
    </row>
    <row r="236" spans="1:59" s="1" customFormat="1" ht="20.100000000000001" hidden="1" customHeight="1" x14ac:dyDescent="0.25">
      <c r="A236" s="14" t="str">
        <f t="shared" si="81"/>
        <v>0122-0101</v>
      </c>
      <c r="B236" s="14" t="str">
        <f t="shared" si="82"/>
        <v>0122-0155</v>
      </c>
      <c r="C236" s="1" t="s">
        <v>1597</v>
      </c>
      <c r="D236" s="5" t="s">
        <v>25</v>
      </c>
      <c r="E236" s="6" t="s">
        <v>67</v>
      </c>
      <c r="F236" s="358" t="str">
        <f>VLOOKUP($B236,'producto-objetivo'!$A:$G,4,0)</f>
        <v>01</v>
      </c>
      <c r="G236" s="6" t="str">
        <f>VLOOKUP($B236,'producto-objetivo'!$A:$G,5,0)</f>
        <v>Contribuir a la mejora en la calidad de vida de la población en mayor condición de vulnerabilidad, con un enfoque territorial a través de la prestación de los servicios sociales.</v>
      </c>
      <c r="H236" s="6" t="str">
        <f>_xlfn.XLOOKUP($A236,'indicador-objetivo'!$A:$A,'indicador-objetivo'!F:F,"DATO NO ENCONTRADO",0)</f>
        <v>1</v>
      </c>
      <c r="I236" s="6" t="str">
        <f>_xlfn.XLOOKUP($A236,'indicador-objetivo'!$A:$A,'indicador-objetivo'!G:G,"DATO NO ENCONTRADO",0)</f>
        <v>Número de personas atendidas por la SDIS en el marco de la prestación de los servicios sociales</v>
      </c>
      <c r="J236" s="6" t="str">
        <f>_xlfn.XLOOKUP($A236,'indicador-objetivo'!$A:$A,'indicador-objetivo'!H:H,"DATO NO ENCONTRADO",0)</f>
        <v>Flujo</v>
      </c>
      <c r="K236" s="6" t="str">
        <f>_xlfn.XLOOKUP($A236,'indicador-objetivo'!$A:$A,'indicador-objetivo'!I:I,"DATO NO ENCONTRADO",0)</f>
        <v>Anual</v>
      </c>
      <c r="L236" s="6" t="str">
        <f>_xlfn.XLOOKUP($A236,'indicador-objetivo'!$A:$A,'indicador-objetivo'!J:J,"DATO NO ENCONTRADO",0)</f>
        <v>VAL</v>
      </c>
      <c r="M236" s="6">
        <f>_xlfn.XLOOKUP($A236,'indicador-objetivo'!$A:$A,'indicador-objetivo'!K:K,"DATO NO ENCONTRADO",0)</f>
        <v>1776825</v>
      </c>
      <c r="N236" s="6">
        <f>_xlfn.XLOOKUP($A236,'indicador-objetivo'!$A:$A,'indicador-objetivo'!L:L,"DATO NO ENCONTRADO",0)</f>
        <v>1905138</v>
      </c>
      <c r="O236" s="6">
        <f>_xlfn.XLOOKUP($A236,'indicador-objetivo'!$A:$A,'indicador-objetivo'!M:M,"DATO NO ENCONTRADO",0)</f>
        <v>1794593</v>
      </c>
      <c r="P236" s="145"/>
      <c r="Q236" s="342" t="s">
        <v>496</v>
      </c>
      <c r="R236" s="6" t="s">
        <v>209</v>
      </c>
      <c r="S236" s="9">
        <v>79232.164999999994</v>
      </c>
      <c r="T236" s="9">
        <v>79232.164999999994</v>
      </c>
      <c r="U236" s="9">
        <v>42592.501428000003</v>
      </c>
      <c r="V236" s="9">
        <v>13303.558137</v>
      </c>
      <c r="W236" s="7" t="s">
        <v>516</v>
      </c>
      <c r="X236" s="7" t="s">
        <v>516</v>
      </c>
      <c r="Y236" s="7" t="s">
        <v>516</v>
      </c>
      <c r="Z236" s="7" t="s">
        <v>516</v>
      </c>
      <c r="AA236" s="7" t="s">
        <v>516</v>
      </c>
      <c r="AB236" s="7" t="s">
        <v>516</v>
      </c>
      <c r="AC236" s="9">
        <v>88694</v>
      </c>
      <c r="AD236" s="177">
        <f>AC236-T236</f>
        <v>9461.8350000000064</v>
      </c>
      <c r="AE236" s="178">
        <f>AC236/T236-1</f>
        <v>0.11941911469918831</v>
      </c>
      <c r="AF236" s="370">
        <f t="shared" si="83"/>
        <v>0</v>
      </c>
      <c r="AG236" s="7">
        <v>10</v>
      </c>
      <c r="AH236" s="6" t="s">
        <v>699</v>
      </c>
      <c r="AI236" s="5" t="s">
        <v>1087</v>
      </c>
      <c r="AJ236" s="5" t="s">
        <v>1089</v>
      </c>
      <c r="AK236" s="5" t="s">
        <v>1093</v>
      </c>
      <c r="AL236" s="5">
        <v>4171</v>
      </c>
      <c r="AM236" s="5">
        <v>4500</v>
      </c>
      <c r="AN236" s="9">
        <v>4275</v>
      </c>
      <c r="AO236" s="9">
        <v>4275</v>
      </c>
      <c r="AP236" s="9">
        <v>100</v>
      </c>
      <c r="AQ236" s="6" t="s">
        <v>1241</v>
      </c>
      <c r="AR236" s="152">
        <v>4500</v>
      </c>
      <c r="AS236" s="152">
        <f t="shared" si="91"/>
        <v>225</v>
      </c>
      <c r="AT236" s="215">
        <f t="shared" si="92"/>
        <v>5.2631578947368363E-2</v>
      </c>
      <c r="AU236" s="381"/>
      <c r="AZ236" s="321" t="str">
        <f t="shared" si="84"/>
        <v>Falta diligenciar presupuesto asignado</v>
      </c>
      <c r="BA236" s="132" t="str">
        <f t="shared" si="85"/>
        <v>No Stock</v>
      </c>
      <c r="BB236" s="132" t="str">
        <f t="shared" si="86"/>
        <v>NO</v>
      </c>
      <c r="BC236" s="132" t="str">
        <f t="shared" si="87"/>
        <v>NO</v>
      </c>
      <c r="BD236" s="393" t="str">
        <f t="shared" si="88"/>
        <v>N/A o problema por ser Stock</v>
      </c>
      <c r="BE236" s="384" t="e">
        <f>VLOOKUP(B236,[1]Gastos!$A$11:$R$4776,17,FALSE)</f>
        <v>#N/A</v>
      </c>
      <c r="BF236" s="384">
        <f t="shared" si="89"/>
        <v>0</v>
      </c>
      <c r="BG236" s="425"/>
    </row>
    <row r="237" spans="1:59" s="1" customFormat="1" ht="20.100000000000001" hidden="1" customHeight="1" x14ac:dyDescent="0.25">
      <c r="A237" s="14" t="str">
        <f t="shared" si="81"/>
        <v>0122-0101</v>
      </c>
      <c r="B237" s="14" t="str">
        <f t="shared" si="82"/>
        <v>0122-0156</v>
      </c>
      <c r="C237" s="1" t="s">
        <v>1597</v>
      </c>
      <c r="D237" s="5" t="s">
        <v>25</v>
      </c>
      <c r="E237" s="6" t="s">
        <v>67</v>
      </c>
      <c r="F237" s="358" t="str">
        <f>VLOOKUP($B237,'producto-objetivo'!$A:$G,4,0)</f>
        <v>01</v>
      </c>
      <c r="G237" s="6" t="str">
        <f>VLOOKUP($B237,'producto-objetivo'!$A:$G,5,0)</f>
        <v>Contribuir a la mejora en la calidad de vida de la población en mayor condición de vulnerabilidad, con un enfoque territorial a través de la prestación de los servicios sociales.</v>
      </c>
      <c r="H237" s="6" t="str">
        <f>_xlfn.XLOOKUP($A237,'indicador-objetivo'!$A:$A,'indicador-objetivo'!F:F,"DATO NO ENCONTRADO",0)</f>
        <v>1</v>
      </c>
      <c r="I237" s="6" t="str">
        <f>_xlfn.XLOOKUP($A237,'indicador-objetivo'!$A:$A,'indicador-objetivo'!G:G,"DATO NO ENCONTRADO",0)</f>
        <v>Número de personas atendidas por la SDIS en el marco de la prestación de los servicios sociales</v>
      </c>
      <c r="J237" s="6" t="str">
        <f>_xlfn.XLOOKUP($A237,'indicador-objetivo'!$A:$A,'indicador-objetivo'!H:H,"DATO NO ENCONTRADO",0)</f>
        <v>Flujo</v>
      </c>
      <c r="K237" s="6" t="str">
        <f>_xlfn.XLOOKUP($A237,'indicador-objetivo'!$A:$A,'indicador-objetivo'!I:I,"DATO NO ENCONTRADO",0)</f>
        <v>Anual</v>
      </c>
      <c r="L237" s="6" t="str">
        <f>_xlfn.XLOOKUP($A237,'indicador-objetivo'!$A:$A,'indicador-objetivo'!J:J,"DATO NO ENCONTRADO",0)</f>
        <v>VAL</v>
      </c>
      <c r="M237" s="6">
        <f>_xlfn.XLOOKUP($A237,'indicador-objetivo'!$A:$A,'indicador-objetivo'!K:K,"DATO NO ENCONTRADO",0)</f>
        <v>1776825</v>
      </c>
      <c r="N237" s="6">
        <f>_xlfn.XLOOKUP($A237,'indicador-objetivo'!$A:$A,'indicador-objetivo'!L:L,"DATO NO ENCONTRADO",0)</f>
        <v>1905138</v>
      </c>
      <c r="O237" s="6">
        <f>_xlfn.XLOOKUP($A237,'indicador-objetivo'!$A:$A,'indicador-objetivo'!M:M,"DATO NO ENCONTRADO",0)</f>
        <v>1794593</v>
      </c>
      <c r="P237" s="145"/>
      <c r="Q237" s="342" t="s">
        <v>497</v>
      </c>
      <c r="R237" s="6" t="s">
        <v>210</v>
      </c>
      <c r="S237" s="9">
        <v>74905.671000000002</v>
      </c>
      <c r="T237" s="9">
        <v>74905.671000000002</v>
      </c>
      <c r="U237" s="9">
        <v>42884.964602</v>
      </c>
      <c r="V237" s="9">
        <v>14888.897059999999</v>
      </c>
      <c r="W237" s="7" t="s">
        <v>516</v>
      </c>
      <c r="X237" s="7" t="s">
        <v>516</v>
      </c>
      <c r="Y237" s="7" t="s">
        <v>515</v>
      </c>
      <c r="Z237" s="7" t="s">
        <v>516</v>
      </c>
      <c r="AA237" s="7" t="s">
        <v>516</v>
      </c>
      <c r="AB237" s="7" t="s">
        <v>516</v>
      </c>
      <c r="AC237" s="9">
        <v>107836</v>
      </c>
      <c r="AD237" s="177">
        <f>AC237-T237</f>
        <v>32930.328999999998</v>
      </c>
      <c r="AE237" s="178">
        <f>AC237/T237-1</f>
        <v>0.43962397720193969</v>
      </c>
      <c r="AF237" s="370">
        <f t="shared" si="83"/>
        <v>13800265000</v>
      </c>
      <c r="AG237" s="7">
        <v>11</v>
      </c>
      <c r="AH237" s="6" t="s">
        <v>700</v>
      </c>
      <c r="AI237" s="5" t="s">
        <v>1085</v>
      </c>
      <c r="AJ237" s="5" t="s">
        <v>1089</v>
      </c>
      <c r="AK237" s="5" t="s">
        <v>1093</v>
      </c>
      <c r="AL237" s="5">
        <v>9795</v>
      </c>
      <c r="AM237" s="5">
        <v>9795</v>
      </c>
      <c r="AN237" s="9">
        <v>9795</v>
      </c>
      <c r="AO237" s="9">
        <v>7851</v>
      </c>
      <c r="AP237" s="9">
        <v>80.153139356814705</v>
      </c>
      <c r="AQ237" s="6" t="s">
        <v>1242</v>
      </c>
      <c r="AR237" s="152">
        <v>9795</v>
      </c>
      <c r="AS237" s="152">
        <f t="shared" si="91"/>
        <v>0</v>
      </c>
      <c r="AT237" s="215">
        <f t="shared" si="92"/>
        <v>0</v>
      </c>
      <c r="AU237" s="381"/>
      <c r="AZ237" s="321" t="str">
        <f t="shared" si="84"/>
        <v>Ok</v>
      </c>
      <c r="BA237" s="132" t="str">
        <f t="shared" si="85"/>
        <v>Es Sotock</v>
      </c>
      <c r="BB237" s="132" t="str">
        <f t="shared" si="86"/>
        <v>OK</v>
      </c>
      <c r="BC237" s="132" t="str">
        <f t="shared" si="87"/>
        <v>OK</v>
      </c>
      <c r="BD237" s="393" t="str">
        <f t="shared" si="88"/>
        <v>Stock OK</v>
      </c>
      <c r="BE237" s="384">
        <f>VLOOKUP(B237,[1]Gastos!$A$11:$R$4776,17,FALSE)</f>
        <v>13800265000</v>
      </c>
      <c r="BF237" s="384">
        <f t="shared" si="89"/>
        <v>13800265000</v>
      </c>
      <c r="BG237" s="425"/>
    </row>
    <row r="238" spans="1:59" s="1" customFormat="1" ht="20.100000000000001" hidden="1" customHeight="1" x14ac:dyDescent="0.25">
      <c r="A238" s="14" t="str">
        <f t="shared" si="81"/>
        <v>0122-0101</v>
      </c>
      <c r="B238" s="14" t="str">
        <f t="shared" si="82"/>
        <v>0122-0157</v>
      </c>
      <c r="C238" s="1" t="s">
        <v>1597</v>
      </c>
      <c r="D238" s="5" t="s">
        <v>25</v>
      </c>
      <c r="E238" s="6" t="s">
        <v>67</v>
      </c>
      <c r="F238" s="358" t="str">
        <f>VLOOKUP($B238,'producto-objetivo'!$A:$G,4,0)</f>
        <v>01</v>
      </c>
      <c r="G238" s="6" t="str">
        <f>VLOOKUP($B238,'producto-objetivo'!$A:$G,5,0)</f>
        <v>Contribuir a la mejora en la calidad de vida de la población en mayor condición de vulnerabilidad, con un enfoque territorial a través de la prestación de los servicios sociales.</v>
      </c>
      <c r="H238" s="6" t="str">
        <f>_xlfn.XLOOKUP($A238,'indicador-objetivo'!$A:$A,'indicador-objetivo'!F:F,"DATO NO ENCONTRADO",0)</f>
        <v>1</v>
      </c>
      <c r="I238" s="6" t="str">
        <f>_xlfn.XLOOKUP($A238,'indicador-objetivo'!$A:$A,'indicador-objetivo'!G:G,"DATO NO ENCONTRADO",0)</f>
        <v>Número de personas atendidas por la SDIS en el marco de la prestación de los servicios sociales</v>
      </c>
      <c r="J238" s="6" t="str">
        <f>_xlfn.XLOOKUP($A238,'indicador-objetivo'!$A:$A,'indicador-objetivo'!H:H,"DATO NO ENCONTRADO",0)</f>
        <v>Flujo</v>
      </c>
      <c r="K238" s="6" t="str">
        <f>_xlfn.XLOOKUP($A238,'indicador-objetivo'!$A:$A,'indicador-objetivo'!I:I,"DATO NO ENCONTRADO",0)</f>
        <v>Anual</v>
      </c>
      <c r="L238" s="6" t="str">
        <f>_xlfn.XLOOKUP($A238,'indicador-objetivo'!$A:$A,'indicador-objetivo'!J:J,"DATO NO ENCONTRADO",0)</f>
        <v>VAL</v>
      </c>
      <c r="M238" s="6">
        <f>_xlfn.XLOOKUP($A238,'indicador-objetivo'!$A:$A,'indicador-objetivo'!K:K,"DATO NO ENCONTRADO",0)</f>
        <v>1776825</v>
      </c>
      <c r="N238" s="6">
        <f>_xlfn.XLOOKUP($A238,'indicador-objetivo'!$A:$A,'indicador-objetivo'!L:L,"DATO NO ENCONTRADO",0)</f>
        <v>1905138</v>
      </c>
      <c r="O238" s="6">
        <f>_xlfn.XLOOKUP($A238,'indicador-objetivo'!$A:$A,'indicador-objetivo'!M:M,"DATO NO ENCONTRADO",0)</f>
        <v>1794593</v>
      </c>
      <c r="P238" s="145"/>
      <c r="Q238" s="342" t="s">
        <v>498</v>
      </c>
      <c r="R238" s="6" t="s">
        <v>211</v>
      </c>
      <c r="S238" s="9">
        <v>33863.36765</v>
      </c>
      <c r="T238" s="9">
        <v>33863.36765</v>
      </c>
      <c r="U238" s="9">
        <v>13363.505937</v>
      </c>
      <c r="V238" s="9">
        <v>6192.2890799999996</v>
      </c>
      <c r="W238" s="7" t="s">
        <v>516</v>
      </c>
      <c r="X238" s="7" t="s">
        <v>516</v>
      </c>
      <c r="Y238" s="7" t="s">
        <v>516</v>
      </c>
      <c r="Z238" s="7" t="s">
        <v>516</v>
      </c>
      <c r="AA238" s="7" t="s">
        <v>515</v>
      </c>
      <c r="AB238" s="7" t="s">
        <v>516</v>
      </c>
      <c r="AC238" s="9">
        <v>13072</v>
      </c>
      <c r="AD238" s="177">
        <f>AC238-T238</f>
        <v>-20791.36765</v>
      </c>
      <c r="AE238" s="178">
        <f>AC238/T238-1</f>
        <v>-0.6139781449055024</v>
      </c>
      <c r="AF238" s="370">
        <f t="shared" si="83"/>
        <v>1433242607000</v>
      </c>
      <c r="AG238" s="7">
        <v>12</v>
      </c>
      <c r="AH238" s="6" t="s">
        <v>701</v>
      </c>
      <c r="AI238" s="5" t="s">
        <v>1086</v>
      </c>
      <c r="AJ238" s="5" t="s">
        <v>1089</v>
      </c>
      <c r="AK238" s="5" t="s">
        <v>1094</v>
      </c>
      <c r="AL238" s="5">
        <v>53</v>
      </c>
      <c r="AM238" s="5">
        <v>100</v>
      </c>
      <c r="AN238" s="9">
        <v>100</v>
      </c>
      <c r="AO238" s="9">
        <v>100</v>
      </c>
      <c r="AP238" s="9">
        <v>100</v>
      </c>
      <c r="AQ238" s="6" t="s">
        <v>1243</v>
      </c>
      <c r="AR238" s="152">
        <v>0</v>
      </c>
      <c r="AS238" s="152">
        <f t="shared" si="91"/>
        <v>-100</v>
      </c>
      <c r="AT238" s="215">
        <f t="shared" si="92"/>
        <v>-1</v>
      </c>
      <c r="AU238" s="381"/>
      <c r="AZ238" s="321" t="str">
        <f t="shared" si="84"/>
        <v>Ok</v>
      </c>
      <c r="BA238" s="132" t="str">
        <f t="shared" si="85"/>
        <v>No Stock</v>
      </c>
      <c r="BB238" s="132" t="str">
        <f t="shared" si="86"/>
        <v>NO</v>
      </c>
      <c r="BC238" s="132" t="str">
        <f t="shared" si="87"/>
        <v>OK</v>
      </c>
      <c r="BD238" s="393" t="str">
        <f t="shared" si="88"/>
        <v>N/A o problema por ser Stock</v>
      </c>
      <c r="BE238" s="384">
        <f>VLOOKUP(B238,[1]Gastos!$A$11:$R$4776,17,FALSE)</f>
        <v>1433242607000</v>
      </c>
      <c r="BF238" s="384">
        <f t="shared" si="89"/>
        <v>1433242607000</v>
      </c>
      <c r="BG238" s="425"/>
    </row>
    <row r="239" spans="1:59" s="1" customFormat="1" ht="20.100000000000001" hidden="1" customHeight="1" x14ac:dyDescent="0.25">
      <c r="A239" s="14" t="str">
        <f t="shared" si="81"/>
        <v>0122-0101</v>
      </c>
      <c r="B239" s="14" t="str">
        <f t="shared" si="82"/>
        <v>0122-0157</v>
      </c>
      <c r="C239" s="1" t="s">
        <v>1597</v>
      </c>
      <c r="D239" s="5" t="s">
        <v>25</v>
      </c>
      <c r="E239" s="6" t="s">
        <v>67</v>
      </c>
      <c r="F239" s="358" t="str">
        <f>VLOOKUP($B239,'producto-objetivo'!$A:$G,4,0)</f>
        <v>01</v>
      </c>
      <c r="G239" s="6" t="str">
        <f>VLOOKUP($B239,'producto-objetivo'!$A:$G,5,0)</f>
        <v>Contribuir a la mejora en la calidad de vida de la población en mayor condición de vulnerabilidad, con un enfoque territorial a través de la prestación de los servicios sociales.</v>
      </c>
      <c r="H239" s="6" t="str">
        <f>_xlfn.XLOOKUP($A239,'indicador-objetivo'!$A:$A,'indicador-objetivo'!F:F,"DATO NO ENCONTRADO",0)</f>
        <v>1</v>
      </c>
      <c r="I239" s="6" t="str">
        <f>_xlfn.XLOOKUP($A239,'indicador-objetivo'!$A:$A,'indicador-objetivo'!G:G,"DATO NO ENCONTRADO",0)</f>
        <v>Número de personas atendidas por la SDIS en el marco de la prestación de los servicios sociales</v>
      </c>
      <c r="J239" s="6" t="str">
        <f>_xlfn.XLOOKUP($A239,'indicador-objetivo'!$A:$A,'indicador-objetivo'!H:H,"DATO NO ENCONTRADO",0)</f>
        <v>Flujo</v>
      </c>
      <c r="K239" s="6" t="str">
        <f>_xlfn.XLOOKUP($A239,'indicador-objetivo'!$A:$A,'indicador-objetivo'!I:I,"DATO NO ENCONTRADO",0)</f>
        <v>Anual</v>
      </c>
      <c r="L239" s="6" t="str">
        <f>_xlfn.XLOOKUP($A239,'indicador-objetivo'!$A:$A,'indicador-objetivo'!J:J,"DATO NO ENCONTRADO",0)</f>
        <v>VAL</v>
      </c>
      <c r="M239" s="6">
        <f>_xlfn.XLOOKUP($A239,'indicador-objetivo'!$A:$A,'indicador-objetivo'!K:K,"DATO NO ENCONTRADO",0)</f>
        <v>1776825</v>
      </c>
      <c r="N239" s="6">
        <f>_xlfn.XLOOKUP($A239,'indicador-objetivo'!$A:$A,'indicador-objetivo'!L:L,"DATO NO ENCONTRADO",0)</f>
        <v>1905138</v>
      </c>
      <c r="O239" s="6">
        <f>_xlfn.XLOOKUP($A239,'indicador-objetivo'!$A:$A,'indicador-objetivo'!M:M,"DATO NO ENCONTRADO",0)</f>
        <v>1794593</v>
      </c>
      <c r="P239" s="145"/>
      <c r="Q239" s="342" t="s">
        <v>498</v>
      </c>
      <c r="R239" s="6" t="s">
        <v>211</v>
      </c>
      <c r="S239" s="9">
        <v>0</v>
      </c>
      <c r="T239" s="9">
        <v>0</v>
      </c>
      <c r="U239" s="9">
        <v>0</v>
      </c>
      <c r="V239" s="9">
        <v>0</v>
      </c>
      <c r="W239" s="7">
        <v>0</v>
      </c>
      <c r="X239" s="7">
        <v>0</v>
      </c>
      <c r="Y239" s="7">
        <v>0</v>
      </c>
      <c r="Z239" s="7">
        <v>0</v>
      </c>
      <c r="AA239" s="7">
        <v>0</v>
      </c>
      <c r="AB239" s="7">
        <v>0</v>
      </c>
      <c r="AC239" s="9"/>
      <c r="AD239" s="177"/>
      <c r="AE239" s="178"/>
      <c r="AF239" s="370">
        <f t="shared" si="83"/>
        <v>0</v>
      </c>
      <c r="AG239" s="7">
        <v>30</v>
      </c>
      <c r="AH239" s="6" t="s">
        <v>702</v>
      </c>
      <c r="AI239" s="5" t="s">
        <v>1085</v>
      </c>
      <c r="AJ239" s="5" t="s">
        <v>1092</v>
      </c>
      <c r="AK239" s="5" t="s">
        <v>1094</v>
      </c>
      <c r="AL239" s="5">
        <v>93</v>
      </c>
      <c r="AM239" s="5">
        <v>93</v>
      </c>
      <c r="AN239" s="9">
        <v>93</v>
      </c>
      <c r="AO239" s="9">
        <v>93</v>
      </c>
      <c r="AP239" s="9">
        <v>100</v>
      </c>
      <c r="AQ239" s="6" t="s">
        <v>1244</v>
      </c>
      <c r="AR239" s="152">
        <v>93</v>
      </c>
      <c r="AS239" s="152">
        <f t="shared" si="91"/>
        <v>0</v>
      </c>
      <c r="AT239" s="215">
        <f t="shared" si="92"/>
        <v>0</v>
      </c>
      <c r="AU239" s="381"/>
      <c r="AZ239" s="321" t="str">
        <f t="shared" si="84"/>
        <v>Falta diligenciar presupuesto asignado</v>
      </c>
      <c r="BA239" s="132" t="str">
        <f t="shared" si="85"/>
        <v>Es Sotock</v>
      </c>
      <c r="BB239" s="132" t="str">
        <f t="shared" si="86"/>
        <v>OK</v>
      </c>
      <c r="BC239" s="132" t="str">
        <f t="shared" si="87"/>
        <v>OK</v>
      </c>
      <c r="BD239" s="393" t="str">
        <f t="shared" si="88"/>
        <v>Stock OK</v>
      </c>
      <c r="BE239" s="384">
        <f>VLOOKUP(B239,[1]Gastos!$A$11:$R$4776,17,FALSE)</f>
        <v>1433242607000</v>
      </c>
      <c r="BF239" s="384">
        <f t="shared" si="89"/>
        <v>1433242607000</v>
      </c>
      <c r="BG239" s="425"/>
    </row>
    <row r="240" spans="1:59" s="1" customFormat="1" ht="20.100000000000001" hidden="1" customHeight="1" x14ac:dyDescent="0.25">
      <c r="A240" s="14" t="str">
        <f t="shared" si="81"/>
        <v>0122-0101</v>
      </c>
      <c r="B240" s="14" t="str">
        <f t="shared" si="82"/>
        <v>0122-0158</v>
      </c>
      <c r="C240" s="1" t="s">
        <v>1597</v>
      </c>
      <c r="D240" s="5" t="s">
        <v>25</v>
      </c>
      <c r="E240" s="6" t="s">
        <v>67</v>
      </c>
      <c r="F240" s="358" t="str">
        <f>VLOOKUP($B240,'producto-objetivo'!$A:$G,4,0)</f>
        <v>01</v>
      </c>
      <c r="G240" s="6" t="str">
        <f>VLOOKUP($B240,'producto-objetivo'!$A:$G,5,0)</f>
        <v>Contribuir a la mejora en la calidad de vida de la población en mayor condición de vulnerabilidad, con un enfoque territorial a través de la prestación de los servicios sociales.</v>
      </c>
      <c r="H240" s="6" t="str">
        <f>_xlfn.XLOOKUP($A240,'indicador-objetivo'!$A:$A,'indicador-objetivo'!F:F,"DATO NO ENCONTRADO",0)</f>
        <v>1</v>
      </c>
      <c r="I240" s="6" t="str">
        <f>_xlfn.XLOOKUP($A240,'indicador-objetivo'!$A:$A,'indicador-objetivo'!G:G,"DATO NO ENCONTRADO",0)</f>
        <v>Número de personas atendidas por la SDIS en el marco de la prestación de los servicios sociales</v>
      </c>
      <c r="J240" s="6" t="str">
        <f>_xlfn.XLOOKUP($A240,'indicador-objetivo'!$A:$A,'indicador-objetivo'!H:H,"DATO NO ENCONTRADO",0)</f>
        <v>Flujo</v>
      </c>
      <c r="K240" s="6" t="str">
        <f>_xlfn.XLOOKUP($A240,'indicador-objetivo'!$A:$A,'indicador-objetivo'!I:I,"DATO NO ENCONTRADO",0)</f>
        <v>Anual</v>
      </c>
      <c r="L240" s="6" t="str">
        <f>_xlfn.XLOOKUP($A240,'indicador-objetivo'!$A:$A,'indicador-objetivo'!J:J,"DATO NO ENCONTRADO",0)</f>
        <v>VAL</v>
      </c>
      <c r="M240" s="6">
        <f>_xlfn.XLOOKUP($A240,'indicador-objetivo'!$A:$A,'indicador-objetivo'!K:K,"DATO NO ENCONTRADO",0)</f>
        <v>1776825</v>
      </c>
      <c r="N240" s="6">
        <f>_xlfn.XLOOKUP($A240,'indicador-objetivo'!$A:$A,'indicador-objetivo'!L:L,"DATO NO ENCONTRADO",0)</f>
        <v>1905138</v>
      </c>
      <c r="O240" s="6">
        <f>_xlfn.XLOOKUP($A240,'indicador-objetivo'!$A:$A,'indicador-objetivo'!M:M,"DATO NO ENCONTRADO",0)</f>
        <v>1794593</v>
      </c>
      <c r="P240" s="145"/>
      <c r="Q240" s="342" t="s">
        <v>499</v>
      </c>
      <c r="R240" s="6" t="s">
        <v>212</v>
      </c>
      <c r="S240" s="9">
        <v>772.1</v>
      </c>
      <c r="T240" s="9">
        <v>772.1</v>
      </c>
      <c r="U240" s="9">
        <v>422.98500000000001</v>
      </c>
      <c r="V240" s="9">
        <v>210.545299</v>
      </c>
      <c r="W240" s="136" t="s">
        <v>516</v>
      </c>
      <c r="X240" s="7" t="s">
        <v>516</v>
      </c>
      <c r="Y240" s="7" t="s">
        <v>516</v>
      </c>
      <c r="Z240" s="7" t="s">
        <v>516</v>
      </c>
      <c r="AA240" s="7" t="s">
        <v>515</v>
      </c>
      <c r="AB240" s="7" t="s">
        <v>516</v>
      </c>
      <c r="AC240" s="9">
        <v>945</v>
      </c>
      <c r="AD240" s="177">
        <f t="shared" ref="AD240:AD247" si="93">AC240-T240</f>
        <v>172.89999999999998</v>
      </c>
      <c r="AE240" s="178">
        <f t="shared" ref="AE240:AE247" si="94">AC240/T240-1</f>
        <v>0.22393472348141419</v>
      </c>
      <c r="AF240" s="370">
        <f t="shared" si="83"/>
        <v>0</v>
      </c>
      <c r="AG240" s="7">
        <v>13</v>
      </c>
      <c r="AH240" s="6" t="s">
        <v>703</v>
      </c>
      <c r="AI240" s="5" t="s">
        <v>1084</v>
      </c>
      <c r="AJ240" s="5" t="s">
        <v>1089</v>
      </c>
      <c r="AK240" s="5" t="s">
        <v>1093</v>
      </c>
      <c r="AL240" s="5">
        <v>64167</v>
      </c>
      <c r="AM240" s="5">
        <v>104200</v>
      </c>
      <c r="AN240" s="9">
        <v>9000</v>
      </c>
      <c r="AO240" s="9">
        <v>5949</v>
      </c>
      <c r="AP240" s="9">
        <v>66.099999999999994</v>
      </c>
      <c r="AQ240" s="6" t="s">
        <v>1245</v>
      </c>
      <c r="AR240" s="152">
        <v>10000</v>
      </c>
      <c r="AS240" s="152">
        <f t="shared" si="91"/>
        <v>1000</v>
      </c>
      <c r="AT240" s="215">
        <f t="shared" si="92"/>
        <v>0.11111111111111116</v>
      </c>
      <c r="AU240" s="381"/>
      <c r="AZ240" s="321" t="str">
        <f t="shared" si="84"/>
        <v>Falta diligenciar presupuesto asignado</v>
      </c>
      <c r="BA240" s="132" t="str">
        <f t="shared" si="85"/>
        <v>No Stock</v>
      </c>
      <c r="BB240" s="132" t="str">
        <f t="shared" si="86"/>
        <v>NO</v>
      </c>
      <c r="BC240" s="132" t="str">
        <f t="shared" si="87"/>
        <v>NO</v>
      </c>
      <c r="BD240" s="393" t="str">
        <f t="shared" si="88"/>
        <v>N/A o problema por ser Stock</v>
      </c>
      <c r="BE240" s="384" t="e">
        <f>VLOOKUP(B240,[1]Gastos!$A$11:$R$4776,17,FALSE)</f>
        <v>#N/A</v>
      </c>
      <c r="BF240" s="384">
        <f t="shared" si="89"/>
        <v>0</v>
      </c>
      <c r="BG240" s="425"/>
    </row>
    <row r="241" spans="1:63" s="1" customFormat="1" ht="20.100000000000001" hidden="1" customHeight="1" x14ac:dyDescent="0.25">
      <c r="A241" s="14" t="str">
        <f t="shared" si="81"/>
        <v>0122-0101</v>
      </c>
      <c r="B241" s="14" t="str">
        <f t="shared" si="82"/>
        <v>0122-0159</v>
      </c>
      <c r="C241" s="1" t="s">
        <v>1597</v>
      </c>
      <c r="D241" s="5" t="s">
        <v>25</v>
      </c>
      <c r="E241" s="6" t="s">
        <v>67</v>
      </c>
      <c r="F241" s="358" t="str">
        <f>VLOOKUP($B241,'producto-objetivo'!$A:$G,4,0)</f>
        <v>01</v>
      </c>
      <c r="G241" s="6" t="str">
        <f>VLOOKUP($B241,'producto-objetivo'!$A:$G,5,0)</f>
        <v>Contribuir a la mejora en la calidad de vida de la población en mayor condición de vulnerabilidad, con un enfoque territorial a través de la prestación de los servicios sociales.</v>
      </c>
      <c r="H241" s="6" t="str">
        <f>_xlfn.XLOOKUP($A241,'indicador-objetivo'!$A:$A,'indicador-objetivo'!F:F,"DATO NO ENCONTRADO",0)</f>
        <v>1</v>
      </c>
      <c r="I241" s="6" t="str">
        <f>_xlfn.XLOOKUP($A241,'indicador-objetivo'!$A:$A,'indicador-objetivo'!G:G,"DATO NO ENCONTRADO",0)</f>
        <v>Número de personas atendidas por la SDIS en el marco de la prestación de los servicios sociales</v>
      </c>
      <c r="J241" s="6" t="str">
        <f>_xlfn.XLOOKUP($A241,'indicador-objetivo'!$A:$A,'indicador-objetivo'!H:H,"DATO NO ENCONTRADO",0)</f>
        <v>Flujo</v>
      </c>
      <c r="K241" s="6" t="str">
        <f>_xlfn.XLOOKUP($A241,'indicador-objetivo'!$A:$A,'indicador-objetivo'!I:I,"DATO NO ENCONTRADO",0)</f>
        <v>Anual</v>
      </c>
      <c r="L241" s="6" t="str">
        <f>_xlfn.XLOOKUP($A241,'indicador-objetivo'!$A:$A,'indicador-objetivo'!J:J,"DATO NO ENCONTRADO",0)</f>
        <v>VAL</v>
      </c>
      <c r="M241" s="6">
        <f>_xlfn.XLOOKUP($A241,'indicador-objetivo'!$A:$A,'indicador-objetivo'!K:K,"DATO NO ENCONTRADO",0)</f>
        <v>1776825</v>
      </c>
      <c r="N241" s="6">
        <f>_xlfn.XLOOKUP($A241,'indicador-objetivo'!$A:$A,'indicador-objetivo'!L:L,"DATO NO ENCONTRADO",0)</f>
        <v>1905138</v>
      </c>
      <c r="O241" s="6">
        <f>_xlfn.XLOOKUP($A241,'indicador-objetivo'!$A:$A,'indicador-objetivo'!M:M,"DATO NO ENCONTRADO",0)</f>
        <v>1794593</v>
      </c>
      <c r="P241" s="145"/>
      <c r="Q241" s="342" t="s">
        <v>500</v>
      </c>
      <c r="R241" s="6" t="s">
        <v>213</v>
      </c>
      <c r="S241" s="9">
        <v>4746.3689999999997</v>
      </c>
      <c r="T241" s="9">
        <v>4746.3689999999997</v>
      </c>
      <c r="U241" s="9">
        <v>3446.608761</v>
      </c>
      <c r="V241" s="9">
        <v>1115.8846980000001</v>
      </c>
      <c r="W241" s="7" t="s">
        <v>516</v>
      </c>
      <c r="X241" s="7" t="s">
        <v>516</v>
      </c>
      <c r="Y241" s="7" t="s">
        <v>516</v>
      </c>
      <c r="Z241" s="7" t="s">
        <v>516</v>
      </c>
      <c r="AA241" s="7" t="s">
        <v>516</v>
      </c>
      <c r="AB241" s="7" t="s">
        <v>516</v>
      </c>
      <c r="AC241" s="9">
        <v>5693</v>
      </c>
      <c r="AD241" s="177">
        <f t="shared" si="93"/>
        <v>946.63100000000031</v>
      </c>
      <c r="AE241" s="178">
        <f t="shared" si="94"/>
        <v>0.19944319541948818</v>
      </c>
      <c r="AF241" s="370">
        <f t="shared" si="83"/>
        <v>0</v>
      </c>
      <c r="AG241" s="7">
        <v>14</v>
      </c>
      <c r="AH241" s="6" t="s">
        <v>704</v>
      </c>
      <c r="AI241" s="5" t="s">
        <v>1084</v>
      </c>
      <c r="AJ241" s="5" t="s">
        <v>1089</v>
      </c>
      <c r="AK241" s="5" t="s">
        <v>1093</v>
      </c>
      <c r="AL241" s="5">
        <v>10523</v>
      </c>
      <c r="AM241" s="5">
        <v>50375</v>
      </c>
      <c r="AN241" s="9">
        <v>5000</v>
      </c>
      <c r="AO241" s="9">
        <v>3418</v>
      </c>
      <c r="AP241" s="9">
        <v>68.36</v>
      </c>
      <c r="AQ241" s="6" t="s">
        <v>1246</v>
      </c>
      <c r="AR241" s="152">
        <v>3960</v>
      </c>
      <c r="AS241" s="152">
        <f t="shared" si="91"/>
        <v>-1040</v>
      </c>
      <c r="AT241" s="215">
        <f t="shared" si="92"/>
        <v>-0.20799999999999996</v>
      </c>
      <c r="AU241" s="381"/>
      <c r="AZ241" s="321" t="str">
        <f t="shared" si="84"/>
        <v>Falta diligenciar presupuesto asignado</v>
      </c>
      <c r="BA241" s="132" t="str">
        <f t="shared" si="85"/>
        <v>No Stock</v>
      </c>
      <c r="BB241" s="132" t="str">
        <f t="shared" si="86"/>
        <v>NO</v>
      </c>
      <c r="BC241" s="132" t="str">
        <f t="shared" si="87"/>
        <v>NO</v>
      </c>
      <c r="BD241" s="393" t="str">
        <f t="shared" si="88"/>
        <v>N/A o problema por ser Stock</v>
      </c>
      <c r="BE241" s="384" t="e">
        <f>VLOOKUP(B241,[1]Gastos!$A$11:$R$4776,17,FALSE)</f>
        <v>#N/A</v>
      </c>
      <c r="BF241" s="384">
        <f t="shared" si="89"/>
        <v>0</v>
      </c>
      <c r="BG241" s="425"/>
    </row>
    <row r="242" spans="1:63" s="1" customFormat="1" ht="20.100000000000001" hidden="1" customHeight="1" x14ac:dyDescent="0.25">
      <c r="A242" s="14" t="str">
        <f t="shared" si="81"/>
        <v>0122-0101</v>
      </c>
      <c r="B242" s="14" t="str">
        <f t="shared" si="82"/>
        <v>0122-0160</v>
      </c>
      <c r="C242" s="1" t="s">
        <v>1597</v>
      </c>
      <c r="D242" s="5" t="s">
        <v>25</v>
      </c>
      <c r="E242" s="6" t="s">
        <v>67</v>
      </c>
      <c r="F242" s="358" t="str">
        <f>VLOOKUP($B242,'producto-objetivo'!$A:$G,4,0)</f>
        <v>01</v>
      </c>
      <c r="G242" s="6" t="str">
        <f>VLOOKUP($B242,'producto-objetivo'!$A:$G,5,0)</f>
        <v>Contribuir a la mejora en la calidad de vida de la población en mayor condición de vulnerabilidad, con un enfoque territorial a través de la prestación de los servicios sociales.</v>
      </c>
      <c r="H242" s="6" t="str">
        <f>_xlfn.XLOOKUP($A242,'indicador-objetivo'!$A:$A,'indicador-objetivo'!F:F,"DATO NO ENCONTRADO",0)</f>
        <v>1</v>
      </c>
      <c r="I242" s="6" t="str">
        <f>_xlfn.XLOOKUP($A242,'indicador-objetivo'!$A:$A,'indicador-objetivo'!G:G,"DATO NO ENCONTRADO",0)</f>
        <v>Número de personas atendidas por la SDIS en el marco de la prestación de los servicios sociales</v>
      </c>
      <c r="J242" s="6" t="str">
        <f>_xlfn.XLOOKUP($A242,'indicador-objetivo'!$A:$A,'indicador-objetivo'!H:H,"DATO NO ENCONTRADO",0)</f>
        <v>Flujo</v>
      </c>
      <c r="K242" s="6" t="str">
        <f>_xlfn.XLOOKUP($A242,'indicador-objetivo'!$A:$A,'indicador-objetivo'!I:I,"DATO NO ENCONTRADO",0)</f>
        <v>Anual</v>
      </c>
      <c r="L242" s="6" t="str">
        <f>_xlfn.XLOOKUP($A242,'indicador-objetivo'!$A:$A,'indicador-objetivo'!J:J,"DATO NO ENCONTRADO",0)</f>
        <v>VAL</v>
      </c>
      <c r="M242" s="6">
        <f>_xlfn.XLOOKUP($A242,'indicador-objetivo'!$A:$A,'indicador-objetivo'!K:K,"DATO NO ENCONTRADO",0)</f>
        <v>1776825</v>
      </c>
      <c r="N242" s="6">
        <f>_xlfn.XLOOKUP($A242,'indicador-objetivo'!$A:$A,'indicador-objetivo'!L:L,"DATO NO ENCONTRADO",0)</f>
        <v>1905138</v>
      </c>
      <c r="O242" s="6">
        <f>_xlfn.XLOOKUP($A242,'indicador-objetivo'!$A:$A,'indicador-objetivo'!M:M,"DATO NO ENCONTRADO",0)</f>
        <v>1794593</v>
      </c>
      <c r="P242" s="145"/>
      <c r="Q242" s="342" t="s">
        <v>501</v>
      </c>
      <c r="R242" s="6" t="s">
        <v>214</v>
      </c>
      <c r="S242" s="9">
        <v>6168.0469999999996</v>
      </c>
      <c r="T242" s="9">
        <v>6168.0469999999996</v>
      </c>
      <c r="U242" s="9">
        <v>3443.774171</v>
      </c>
      <c r="V242" s="9">
        <v>1347.2446729999999</v>
      </c>
      <c r="W242" s="7" t="s">
        <v>516</v>
      </c>
      <c r="X242" s="7" t="s">
        <v>516</v>
      </c>
      <c r="Y242" s="7" t="s">
        <v>516</v>
      </c>
      <c r="Z242" s="7" t="s">
        <v>516</v>
      </c>
      <c r="AA242" s="7" t="s">
        <v>516</v>
      </c>
      <c r="AB242" s="7" t="s">
        <v>516</v>
      </c>
      <c r="AC242" s="9">
        <v>159260</v>
      </c>
      <c r="AD242" s="177">
        <f t="shared" si="93"/>
        <v>153091.95300000001</v>
      </c>
      <c r="AE242" s="178">
        <f t="shared" si="94"/>
        <v>24.820166415722838</v>
      </c>
      <c r="AF242" s="370">
        <f t="shared" si="83"/>
        <v>0</v>
      </c>
      <c r="AG242" s="7">
        <v>15</v>
      </c>
      <c r="AH242" s="6" t="s">
        <v>705</v>
      </c>
      <c r="AI242" s="5" t="s">
        <v>1085</v>
      </c>
      <c r="AJ242" s="5" t="s">
        <v>1090</v>
      </c>
      <c r="AK242" s="5" t="s">
        <v>1094</v>
      </c>
      <c r="AL242" s="5">
        <v>100</v>
      </c>
      <c r="AM242" s="5">
        <v>100</v>
      </c>
      <c r="AN242" s="9">
        <v>100</v>
      </c>
      <c r="AO242" s="9"/>
      <c r="AP242" s="9"/>
      <c r="AQ242" s="6" t="s">
        <v>1247</v>
      </c>
      <c r="AR242" s="152">
        <v>100</v>
      </c>
      <c r="AS242" s="152">
        <f t="shared" si="91"/>
        <v>0</v>
      </c>
      <c r="AT242" s="215">
        <f t="shared" si="92"/>
        <v>0</v>
      </c>
      <c r="AU242" s="381"/>
      <c r="AZ242" s="321" t="str">
        <f t="shared" si="84"/>
        <v>Falta diligenciar presupuesto asignado</v>
      </c>
      <c r="BA242" s="132" t="str">
        <f t="shared" si="85"/>
        <v>Es Sotock</v>
      </c>
      <c r="BB242" s="132" t="str">
        <f t="shared" si="86"/>
        <v>OK</v>
      </c>
      <c r="BC242" s="132" t="str">
        <f t="shared" si="87"/>
        <v>OK</v>
      </c>
      <c r="BD242" s="393" t="str">
        <f t="shared" si="88"/>
        <v>Stock OK</v>
      </c>
      <c r="BE242" s="384" t="e">
        <f>VLOOKUP(B242,[1]Gastos!$A$11:$R$4776,17,FALSE)</f>
        <v>#N/A</v>
      </c>
      <c r="BF242" s="384">
        <f t="shared" si="89"/>
        <v>0</v>
      </c>
      <c r="BG242" s="425"/>
    </row>
    <row r="243" spans="1:63" s="1" customFormat="1" ht="20.100000000000001" hidden="1" customHeight="1" x14ac:dyDescent="0.25">
      <c r="A243" s="14" t="str">
        <f t="shared" si="81"/>
        <v>0122-0101</v>
      </c>
      <c r="B243" s="14" t="str">
        <f t="shared" si="82"/>
        <v>0122-0161</v>
      </c>
      <c r="C243" s="1" t="s">
        <v>1597</v>
      </c>
      <c r="D243" s="5" t="s">
        <v>25</v>
      </c>
      <c r="E243" s="6" t="s">
        <v>67</v>
      </c>
      <c r="F243" s="358" t="str">
        <f>VLOOKUP($B243,'producto-objetivo'!$A:$G,4,0)</f>
        <v>01</v>
      </c>
      <c r="G243" s="6" t="str">
        <f>VLOOKUP($B243,'producto-objetivo'!$A:$G,5,0)</f>
        <v>Contribuir a la mejora en la calidad de vida de la población en mayor condición de vulnerabilidad, con un enfoque territorial a través de la prestación de los servicios sociales.</v>
      </c>
      <c r="H243" s="6" t="str">
        <f>_xlfn.XLOOKUP($A243,'indicador-objetivo'!$A:$A,'indicador-objetivo'!F:F,"DATO NO ENCONTRADO",0)</f>
        <v>1</v>
      </c>
      <c r="I243" s="6" t="str">
        <f>_xlfn.XLOOKUP($A243,'indicador-objetivo'!$A:$A,'indicador-objetivo'!G:G,"DATO NO ENCONTRADO",0)</f>
        <v>Número de personas atendidas por la SDIS en el marco de la prestación de los servicios sociales</v>
      </c>
      <c r="J243" s="6" t="str">
        <f>_xlfn.XLOOKUP($A243,'indicador-objetivo'!$A:$A,'indicador-objetivo'!H:H,"DATO NO ENCONTRADO",0)</f>
        <v>Flujo</v>
      </c>
      <c r="K243" s="6" t="str">
        <f>_xlfn.XLOOKUP($A243,'indicador-objetivo'!$A:$A,'indicador-objetivo'!I:I,"DATO NO ENCONTRADO",0)</f>
        <v>Anual</v>
      </c>
      <c r="L243" s="6" t="str">
        <f>_xlfn.XLOOKUP($A243,'indicador-objetivo'!$A:$A,'indicador-objetivo'!J:J,"DATO NO ENCONTRADO",0)</f>
        <v>VAL</v>
      </c>
      <c r="M243" s="6">
        <f>_xlfn.XLOOKUP($A243,'indicador-objetivo'!$A:$A,'indicador-objetivo'!K:K,"DATO NO ENCONTRADO",0)</f>
        <v>1776825</v>
      </c>
      <c r="N243" s="6">
        <f>_xlfn.XLOOKUP($A243,'indicador-objetivo'!$A:$A,'indicador-objetivo'!L:L,"DATO NO ENCONTRADO",0)</f>
        <v>1905138</v>
      </c>
      <c r="O243" s="6">
        <f>_xlfn.XLOOKUP($A243,'indicador-objetivo'!$A:$A,'indicador-objetivo'!M:M,"DATO NO ENCONTRADO",0)</f>
        <v>1794593</v>
      </c>
      <c r="P243" s="145"/>
      <c r="Q243" s="342" t="s">
        <v>502</v>
      </c>
      <c r="R243" s="6" t="s">
        <v>215</v>
      </c>
      <c r="S243" s="9">
        <v>3023.183</v>
      </c>
      <c r="T243" s="9">
        <v>3023.183</v>
      </c>
      <c r="U243" s="9">
        <v>1379.5844</v>
      </c>
      <c r="V243" s="9">
        <v>573.47590100000002</v>
      </c>
      <c r="W243" s="7" t="s">
        <v>516</v>
      </c>
      <c r="X243" s="7" t="s">
        <v>516</v>
      </c>
      <c r="Y243" s="7" t="s">
        <v>515</v>
      </c>
      <c r="Z243" s="7" t="s">
        <v>516</v>
      </c>
      <c r="AA243" s="7" t="s">
        <v>515</v>
      </c>
      <c r="AB243" s="7" t="s">
        <v>516</v>
      </c>
      <c r="AC243" s="9"/>
      <c r="AD243" s="177">
        <f t="shared" si="93"/>
        <v>-3023.183</v>
      </c>
      <c r="AE243" s="178">
        <f t="shared" si="94"/>
        <v>-1</v>
      </c>
      <c r="AF243" s="370">
        <f t="shared" si="83"/>
        <v>0</v>
      </c>
      <c r="AG243" s="7">
        <v>16</v>
      </c>
      <c r="AH243" s="6" t="s">
        <v>706</v>
      </c>
      <c r="AI243" s="5" t="s">
        <v>1084</v>
      </c>
      <c r="AJ243" s="5" t="s">
        <v>1089</v>
      </c>
      <c r="AK243" s="5" t="s">
        <v>1093</v>
      </c>
      <c r="AL243" s="5">
        <v>5889</v>
      </c>
      <c r="AM243" s="5">
        <v>1891</v>
      </c>
      <c r="AN243" s="9">
        <v>1891</v>
      </c>
      <c r="AO243" s="9">
        <v>1891</v>
      </c>
      <c r="AP243" s="9">
        <v>100</v>
      </c>
      <c r="AQ243" s="6" t="s">
        <v>1248</v>
      </c>
      <c r="AR243" s="152">
        <v>0</v>
      </c>
      <c r="AS243" s="152">
        <f t="shared" si="91"/>
        <v>-1891</v>
      </c>
      <c r="AT243" s="215">
        <f t="shared" si="92"/>
        <v>-1</v>
      </c>
      <c r="AU243" s="381"/>
      <c r="AZ243" s="321" t="str">
        <f t="shared" si="84"/>
        <v>Falta diligenciar presupuesto asignado</v>
      </c>
      <c r="BA243" s="132" t="str">
        <f t="shared" si="85"/>
        <v>No Stock</v>
      </c>
      <c r="BB243" s="132" t="str">
        <f t="shared" si="86"/>
        <v>NO</v>
      </c>
      <c r="BC243" s="132" t="str">
        <f t="shared" si="87"/>
        <v>OK</v>
      </c>
      <c r="BD243" s="393" t="str">
        <f t="shared" si="88"/>
        <v>N/A o problema por ser Stock</v>
      </c>
      <c r="BE243" s="384" t="e">
        <f>VLOOKUP(B243,[1]Gastos!$A$11:$R$4776,17,FALSE)</f>
        <v>#N/A</v>
      </c>
      <c r="BF243" s="384">
        <f t="shared" si="89"/>
        <v>0</v>
      </c>
      <c r="BG243" s="425"/>
    </row>
    <row r="244" spans="1:63" s="1" customFormat="1" ht="20.100000000000001" hidden="1" customHeight="1" x14ac:dyDescent="0.25">
      <c r="A244" s="14" t="str">
        <f t="shared" si="81"/>
        <v>0122-0101</v>
      </c>
      <c r="B244" s="14" t="str">
        <f t="shared" si="82"/>
        <v>0122-0162</v>
      </c>
      <c r="C244" s="1" t="s">
        <v>1597</v>
      </c>
      <c r="D244" s="5" t="s">
        <v>25</v>
      </c>
      <c r="E244" s="6" t="s">
        <v>67</v>
      </c>
      <c r="F244" s="358" t="str">
        <f>VLOOKUP($B244,'producto-objetivo'!$A:$G,4,0)</f>
        <v>01</v>
      </c>
      <c r="G244" s="6" t="str">
        <f>VLOOKUP($B244,'producto-objetivo'!$A:$G,5,0)</f>
        <v>Contribuir a la mejora en la calidad de vida de la población en mayor condición de vulnerabilidad, con un enfoque territorial a través de la prestación de los servicios sociales.</v>
      </c>
      <c r="H244" s="6" t="str">
        <f>_xlfn.XLOOKUP($A244,'indicador-objetivo'!$A:$A,'indicador-objetivo'!F:F,"DATO NO ENCONTRADO",0)</f>
        <v>1</v>
      </c>
      <c r="I244" s="6" t="str">
        <f>_xlfn.XLOOKUP($A244,'indicador-objetivo'!$A:$A,'indicador-objetivo'!G:G,"DATO NO ENCONTRADO",0)</f>
        <v>Número de personas atendidas por la SDIS en el marco de la prestación de los servicios sociales</v>
      </c>
      <c r="J244" s="6" t="str">
        <f>_xlfn.XLOOKUP($A244,'indicador-objetivo'!$A:$A,'indicador-objetivo'!H:H,"DATO NO ENCONTRADO",0)</f>
        <v>Flujo</v>
      </c>
      <c r="K244" s="6" t="str">
        <f>_xlfn.XLOOKUP($A244,'indicador-objetivo'!$A:$A,'indicador-objetivo'!I:I,"DATO NO ENCONTRADO",0)</f>
        <v>Anual</v>
      </c>
      <c r="L244" s="6" t="str">
        <f>_xlfn.XLOOKUP($A244,'indicador-objetivo'!$A:$A,'indicador-objetivo'!J:J,"DATO NO ENCONTRADO",0)</f>
        <v>VAL</v>
      </c>
      <c r="M244" s="6">
        <f>_xlfn.XLOOKUP($A244,'indicador-objetivo'!$A:$A,'indicador-objetivo'!K:K,"DATO NO ENCONTRADO",0)</f>
        <v>1776825</v>
      </c>
      <c r="N244" s="6">
        <f>_xlfn.XLOOKUP($A244,'indicador-objetivo'!$A:$A,'indicador-objetivo'!L:L,"DATO NO ENCONTRADO",0)</f>
        <v>1905138</v>
      </c>
      <c r="O244" s="6">
        <f>_xlfn.XLOOKUP($A244,'indicador-objetivo'!$A:$A,'indicador-objetivo'!M:M,"DATO NO ENCONTRADO",0)</f>
        <v>1794593</v>
      </c>
      <c r="P244" s="145"/>
      <c r="Q244" s="342" t="s">
        <v>503</v>
      </c>
      <c r="R244" s="6" t="s">
        <v>216</v>
      </c>
      <c r="S244" s="9">
        <v>2224.0520000000001</v>
      </c>
      <c r="T244" s="9">
        <v>2224.0520000000001</v>
      </c>
      <c r="U244" s="9">
        <v>1058.8937149999999</v>
      </c>
      <c r="V244" s="9">
        <v>241.75217699999999</v>
      </c>
      <c r="W244" s="7" t="s">
        <v>516</v>
      </c>
      <c r="X244" s="7" t="s">
        <v>516</v>
      </c>
      <c r="Y244" s="7" t="s">
        <v>515</v>
      </c>
      <c r="Z244" s="7" t="s">
        <v>516</v>
      </c>
      <c r="AA244" s="7" t="s">
        <v>516</v>
      </c>
      <c r="AB244" s="7" t="s">
        <v>515</v>
      </c>
      <c r="AC244" s="9">
        <v>5571</v>
      </c>
      <c r="AD244" s="177">
        <f t="shared" si="93"/>
        <v>3346.9479999999999</v>
      </c>
      <c r="AE244" s="178">
        <f t="shared" si="94"/>
        <v>1.5048874756525477</v>
      </c>
      <c r="AF244" s="370">
        <f t="shared" si="83"/>
        <v>473718000</v>
      </c>
      <c r="AG244" s="7">
        <v>17</v>
      </c>
      <c r="AH244" s="6" t="s">
        <v>707</v>
      </c>
      <c r="AI244" s="5" t="s">
        <v>1084</v>
      </c>
      <c r="AJ244" s="5" t="s">
        <v>1089</v>
      </c>
      <c r="AK244" s="5" t="s">
        <v>1093</v>
      </c>
      <c r="AL244" s="5">
        <v>26240</v>
      </c>
      <c r="AM244" s="5">
        <v>137904</v>
      </c>
      <c r="AN244" s="9">
        <v>10095</v>
      </c>
      <c r="AO244" s="9">
        <v>6688</v>
      </c>
      <c r="AP244" s="9">
        <v>66.250619118375397</v>
      </c>
      <c r="AQ244" s="6" t="s">
        <v>1249</v>
      </c>
      <c r="AR244" s="152">
        <v>14201</v>
      </c>
      <c r="AS244" s="152">
        <f t="shared" si="91"/>
        <v>4106</v>
      </c>
      <c r="AT244" s="215">
        <f t="shared" si="92"/>
        <v>0.40673600792471531</v>
      </c>
      <c r="AU244" s="381"/>
      <c r="AZ244" s="321" t="str">
        <f t="shared" si="84"/>
        <v>Ok</v>
      </c>
      <c r="BA244" s="132" t="str">
        <f t="shared" si="85"/>
        <v>No Stock</v>
      </c>
      <c r="BB244" s="132" t="str">
        <f t="shared" si="86"/>
        <v>NO</v>
      </c>
      <c r="BC244" s="132" t="str">
        <f t="shared" si="87"/>
        <v>NO</v>
      </c>
      <c r="BD244" s="393" t="str">
        <f t="shared" si="88"/>
        <v>N/A o problema por ser Stock</v>
      </c>
      <c r="BE244" s="384">
        <f>VLOOKUP(B244,[1]Gastos!$A$11:$R$4776,17,FALSE)</f>
        <v>473718000</v>
      </c>
      <c r="BF244" s="384">
        <f t="shared" si="89"/>
        <v>473718000</v>
      </c>
      <c r="BG244" s="425"/>
    </row>
    <row r="245" spans="1:63" s="1" customFormat="1" ht="20.100000000000001" hidden="1" customHeight="1" x14ac:dyDescent="0.25">
      <c r="A245" s="14" t="str">
        <f t="shared" si="81"/>
        <v>0122-0101</v>
      </c>
      <c r="B245" s="14" t="str">
        <f t="shared" si="82"/>
        <v>0122-0163</v>
      </c>
      <c r="C245" s="1" t="s">
        <v>1597</v>
      </c>
      <c r="D245" s="5" t="s">
        <v>25</v>
      </c>
      <c r="E245" s="6" t="s">
        <v>67</v>
      </c>
      <c r="F245" s="358" t="str">
        <f>VLOOKUP($B245,'producto-objetivo'!$A:$G,4,0)</f>
        <v>01</v>
      </c>
      <c r="G245" s="6" t="str">
        <f>VLOOKUP($B245,'producto-objetivo'!$A:$G,5,0)</f>
        <v>Contribuir a la mejora en la calidad de vida de la población en mayor condición de vulnerabilidad, con un enfoque territorial a través de la prestación de los servicios sociales.</v>
      </c>
      <c r="H245" s="6" t="str">
        <f>_xlfn.XLOOKUP($A245,'indicador-objetivo'!$A:$A,'indicador-objetivo'!F:F,"DATO NO ENCONTRADO",0)</f>
        <v>1</v>
      </c>
      <c r="I245" s="6" t="str">
        <f>_xlfn.XLOOKUP($A245,'indicador-objetivo'!$A:$A,'indicador-objetivo'!G:G,"DATO NO ENCONTRADO",0)</f>
        <v>Número de personas atendidas por la SDIS en el marco de la prestación de los servicios sociales</v>
      </c>
      <c r="J245" s="6" t="str">
        <f>_xlfn.XLOOKUP($A245,'indicador-objetivo'!$A:$A,'indicador-objetivo'!H:H,"DATO NO ENCONTRADO",0)</f>
        <v>Flujo</v>
      </c>
      <c r="K245" s="6" t="str">
        <f>_xlfn.XLOOKUP($A245,'indicador-objetivo'!$A:$A,'indicador-objetivo'!I:I,"DATO NO ENCONTRADO",0)</f>
        <v>Anual</v>
      </c>
      <c r="L245" s="6" t="str">
        <f>_xlfn.XLOOKUP($A245,'indicador-objetivo'!$A:$A,'indicador-objetivo'!J:J,"DATO NO ENCONTRADO",0)</f>
        <v>VAL</v>
      </c>
      <c r="M245" s="6">
        <f>_xlfn.XLOOKUP($A245,'indicador-objetivo'!$A:$A,'indicador-objetivo'!K:K,"DATO NO ENCONTRADO",0)</f>
        <v>1776825</v>
      </c>
      <c r="N245" s="6">
        <f>_xlfn.XLOOKUP($A245,'indicador-objetivo'!$A:$A,'indicador-objetivo'!L:L,"DATO NO ENCONTRADO",0)</f>
        <v>1905138</v>
      </c>
      <c r="O245" s="6">
        <f>_xlfn.XLOOKUP($A245,'indicador-objetivo'!$A:$A,'indicador-objetivo'!M:M,"DATO NO ENCONTRADO",0)</f>
        <v>1794593</v>
      </c>
      <c r="P245" s="145"/>
      <c r="Q245" s="342" t="s">
        <v>504</v>
      </c>
      <c r="R245" s="6" t="s">
        <v>217</v>
      </c>
      <c r="S245" s="9">
        <v>4100.768</v>
      </c>
      <c r="T245" s="9">
        <v>4100.768</v>
      </c>
      <c r="U245" s="9">
        <v>2681.6700169999999</v>
      </c>
      <c r="V245" s="9">
        <v>733.94097899999997</v>
      </c>
      <c r="W245" s="7" t="s">
        <v>516</v>
      </c>
      <c r="X245" s="7" t="s">
        <v>516</v>
      </c>
      <c r="Y245" s="7" t="s">
        <v>515</v>
      </c>
      <c r="Z245" s="7" t="s">
        <v>516</v>
      </c>
      <c r="AA245" s="7" t="s">
        <v>515</v>
      </c>
      <c r="AB245" s="7" t="s">
        <v>515</v>
      </c>
      <c r="AC245" s="9">
        <v>6975</v>
      </c>
      <c r="AD245" s="177">
        <f t="shared" si="93"/>
        <v>2874.232</v>
      </c>
      <c r="AE245" s="178">
        <f t="shared" si="94"/>
        <v>0.70090090441595332</v>
      </c>
      <c r="AF245" s="370">
        <f t="shared" si="83"/>
        <v>0</v>
      </c>
      <c r="AG245" s="7">
        <v>18</v>
      </c>
      <c r="AH245" s="6" t="s">
        <v>708</v>
      </c>
      <c r="AI245" s="5" t="s">
        <v>1084</v>
      </c>
      <c r="AJ245" s="5" t="s">
        <v>1089</v>
      </c>
      <c r="AK245" s="5" t="s">
        <v>1093</v>
      </c>
      <c r="AL245" s="5">
        <v>129734</v>
      </c>
      <c r="AM245" s="5">
        <v>125410</v>
      </c>
      <c r="AN245" s="9">
        <v>8988</v>
      </c>
      <c r="AO245" s="9">
        <v>6798</v>
      </c>
      <c r="AP245" s="9">
        <v>75.634178905206895</v>
      </c>
      <c r="AQ245" s="6" t="s">
        <v>1250</v>
      </c>
      <c r="AR245" s="152">
        <v>12935</v>
      </c>
      <c r="AS245" s="152">
        <f t="shared" si="91"/>
        <v>3947</v>
      </c>
      <c r="AT245" s="215">
        <f t="shared" si="92"/>
        <v>0.43914107699154425</v>
      </c>
      <c r="AU245" s="381"/>
      <c r="AZ245" s="321" t="str">
        <f t="shared" si="84"/>
        <v>Falta diligenciar presupuesto asignado</v>
      </c>
      <c r="BA245" s="132" t="str">
        <f t="shared" si="85"/>
        <v>No Stock</v>
      </c>
      <c r="BB245" s="132" t="str">
        <f t="shared" si="86"/>
        <v>NO</v>
      </c>
      <c r="BC245" s="132" t="str">
        <f t="shared" si="87"/>
        <v>NO</v>
      </c>
      <c r="BD245" s="393" t="str">
        <f t="shared" si="88"/>
        <v>N/A o problema por ser Stock</v>
      </c>
      <c r="BE245" s="384" t="e">
        <f>VLOOKUP(B245,[1]Gastos!$A$11:$R$4776,17,FALSE)</f>
        <v>#N/A</v>
      </c>
      <c r="BF245" s="384">
        <f t="shared" si="89"/>
        <v>0</v>
      </c>
      <c r="BG245" s="425"/>
    </row>
    <row r="246" spans="1:63" s="1" customFormat="1" ht="20.100000000000001" hidden="1" customHeight="1" x14ac:dyDescent="0.25">
      <c r="A246" s="14" t="str">
        <f t="shared" si="81"/>
        <v>0122-0101</v>
      </c>
      <c r="B246" s="14" t="str">
        <f t="shared" si="82"/>
        <v>0122-0164</v>
      </c>
      <c r="C246" s="1" t="s">
        <v>1597</v>
      </c>
      <c r="D246" s="5" t="s">
        <v>25</v>
      </c>
      <c r="E246" s="6" t="s">
        <v>67</v>
      </c>
      <c r="F246" s="358" t="str">
        <f>VLOOKUP($B246,'producto-objetivo'!$A:$G,4,0)</f>
        <v>01</v>
      </c>
      <c r="G246" s="6" t="str">
        <f>VLOOKUP($B246,'producto-objetivo'!$A:$G,5,0)</f>
        <v>Contribuir a la mejora en la calidad de vida de la población en mayor condición de vulnerabilidad, con un enfoque territorial a través de la prestación de los servicios sociales.</v>
      </c>
      <c r="H246" s="6" t="str">
        <f>_xlfn.XLOOKUP($A246,'indicador-objetivo'!$A:$A,'indicador-objetivo'!F:F,"DATO NO ENCONTRADO",0)</f>
        <v>1</v>
      </c>
      <c r="I246" s="6" t="str">
        <f>_xlfn.XLOOKUP($A246,'indicador-objetivo'!$A:$A,'indicador-objetivo'!G:G,"DATO NO ENCONTRADO",0)</f>
        <v>Número de personas atendidas por la SDIS en el marco de la prestación de los servicios sociales</v>
      </c>
      <c r="J246" s="6" t="str">
        <f>_xlfn.XLOOKUP($A246,'indicador-objetivo'!$A:$A,'indicador-objetivo'!H:H,"DATO NO ENCONTRADO",0)</f>
        <v>Flujo</v>
      </c>
      <c r="K246" s="6" t="str">
        <f>_xlfn.XLOOKUP($A246,'indicador-objetivo'!$A:$A,'indicador-objetivo'!I:I,"DATO NO ENCONTRADO",0)</f>
        <v>Anual</v>
      </c>
      <c r="L246" s="6" t="str">
        <f>_xlfn.XLOOKUP($A246,'indicador-objetivo'!$A:$A,'indicador-objetivo'!J:J,"DATO NO ENCONTRADO",0)</f>
        <v>VAL</v>
      </c>
      <c r="M246" s="6">
        <f>_xlfn.XLOOKUP($A246,'indicador-objetivo'!$A:$A,'indicador-objetivo'!K:K,"DATO NO ENCONTRADO",0)</f>
        <v>1776825</v>
      </c>
      <c r="N246" s="6">
        <f>_xlfn.XLOOKUP($A246,'indicador-objetivo'!$A:$A,'indicador-objetivo'!L:L,"DATO NO ENCONTRADO",0)</f>
        <v>1905138</v>
      </c>
      <c r="O246" s="6">
        <f>_xlfn.XLOOKUP($A246,'indicador-objetivo'!$A:$A,'indicador-objetivo'!M:M,"DATO NO ENCONTRADO",0)</f>
        <v>1794593</v>
      </c>
      <c r="P246" s="145"/>
      <c r="Q246" s="342" t="s">
        <v>505</v>
      </c>
      <c r="R246" s="6" t="s">
        <v>218</v>
      </c>
      <c r="S246" s="9">
        <v>5466.0919999999996</v>
      </c>
      <c r="T246" s="9">
        <v>5466.0919999999996</v>
      </c>
      <c r="U246" s="9">
        <v>3419.80863</v>
      </c>
      <c r="V246" s="9">
        <v>924.236806</v>
      </c>
      <c r="W246" s="7" t="s">
        <v>516</v>
      </c>
      <c r="X246" s="7" t="s">
        <v>516</v>
      </c>
      <c r="Y246" s="7" t="s">
        <v>515</v>
      </c>
      <c r="Z246" s="7" t="s">
        <v>516</v>
      </c>
      <c r="AA246" s="7" t="s">
        <v>515</v>
      </c>
      <c r="AB246" s="7" t="s">
        <v>516</v>
      </c>
      <c r="AC246" s="9">
        <v>3728</v>
      </c>
      <c r="AD246" s="177">
        <f t="shared" si="93"/>
        <v>-1738.0919999999996</v>
      </c>
      <c r="AE246" s="178">
        <f t="shared" si="94"/>
        <v>-0.31797708490819399</v>
      </c>
      <c r="AF246" s="370">
        <f t="shared" si="83"/>
        <v>0</v>
      </c>
      <c r="AG246" s="7">
        <v>19</v>
      </c>
      <c r="AH246" s="6" t="s">
        <v>709</v>
      </c>
      <c r="AI246" s="5" t="s">
        <v>1084</v>
      </c>
      <c r="AJ246" s="5" t="s">
        <v>1089</v>
      </c>
      <c r="AK246" s="5" t="s">
        <v>1093</v>
      </c>
      <c r="AL246" s="5">
        <v>91314</v>
      </c>
      <c r="AM246" s="5">
        <v>558092</v>
      </c>
      <c r="AN246" s="9">
        <v>8075</v>
      </c>
      <c r="AO246" s="9">
        <v>8075</v>
      </c>
      <c r="AP246" s="9">
        <v>100</v>
      </c>
      <c r="AQ246" s="6" t="s">
        <v>1251</v>
      </c>
      <c r="AR246" s="152">
        <v>61113</v>
      </c>
      <c r="AS246" s="152">
        <f t="shared" si="91"/>
        <v>53038</v>
      </c>
      <c r="AT246" s="215">
        <f t="shared" si="92"/>
        <v>6.5681733746130027</v>
      </c>
      <c r="AU246" s="381"/>
      <c r="AZ246" s="321" t="str">
        <f t="shared" si="84"/>
        <v>Falta diligenciar presupuesto asignado</v>
      </c>
      <c r="BA246" s="132" t="str">
        <f t="shared" si="85"/>
        <v>No Stock</v>
      </c>
      <c r="BB246" s="132" t="str">
        <f t="shared" si="86"/>
        <v>NO</v>
      </c>
      <c r="BC246" s="132" t="str">
        <f t="shared" si="87"/>
        <v>NO</v>
      </c>
      <c r="BD246" s="393" t="str">
        <f t="shared" si="88"/>
        <v>N/A o problema por ser Stock</v>
      </c>
      <c r="BE246" s="384" t="e">
        <f>VLOOKUP(B246,[1]Gastos!$A$11:$R$4776,17,FALSE)</f>
        <v>#N/A</v>
      </c>
      <c r="BF246" s="384">
        <f t="shared" si="89"/>
        <v>0</v>
      </c>
      <c r="BG246" s="425"/>
    </row>
    <row r="247" spans="1:63" s="1" customFormat="1" ht="20.100000000000001" hidden="1" customHeight="1" x14ac:dyDescent="0.25">
      <c r="A247" s="14" t="str">
        <f t="shared" si="81"/>
        <v>0122-0101</v>
      </c>
      <c r="B247" s="14" t="str">
        <f t="shared" si="82"/>
        <v>0122-0165</v>
      </c>
      <c r="C247" s="1" t="s">
        <v>1597</v>
      </c>
      <c r="D247" s="5" t="s">
        <v>25</v>
      </c>
      <c r="E247" s="6" t="s">
        <v>67</v>
      </c>
      <c r="F247" s="358" t="str">
        <f>VLOOKUP($B247,'producto-objetivo'!$A:$G,4,0)</f>
        <v>01</v>
      </c>
      <c r="G247" s="6" t="str">
        <f>VLOOKUP($B247,'producto-objetivo'!$A:$G,5,0)</f>
        <v>Contribuir a la mejora en la calidad de vida de la población en mayor condición de vulnerabilidad, con un enfoque territorial a través de la prestación de los servicios sociales.</v>
      </c>
      <c r="H247" s="6" t="str">
        <f>_xlfn.XLOOKUP($A247,'indicador-objetivo'!$A:$A,'indicador-objetivo'!F:F,"DATO NO ENCONTRADO",0)</f>
        <v>1</v>
      </c>
      <c r="I247" s="6" t="str">
        <f>_xlfn.XLOOKUP($A247,'indicador-objetivo'!$A:$A,'indicador-objetivo'!G:G,"DATO NO ENCONTRADO",0)</f>
        <v>Número de personas atendidas por la SDIS en el marco de la prestación de los servicios sociales</v>
      </c>
      <c r="J247" s="6" t="str">
        <f>_xlfn.XLOOKUP($A247,'indicador-objetivo'!$A:$A,'indicador-objetivo'!H:H,"DATO NO ENCONTRADO",0)</f>
        <v>Flujo</v>
      </c>
      <c r="K247" s="6" t="str">
        <f>_xlfn.XLOOKUP($A247,'indicador-objetivo'!$A:$A,'indicador-objetivo'!I:I,"DATO NO ENCONTRADO",0)</f>
        <v>Anual</v>
      </c>
      <c r="L247" s="6" t="str">
        <f>_xlfn.XLOOKUP($A247,'indicador-objetivo'!$A:$A,'indicador-objetivo'!J:J,"DATO NO ENCONTRADO",0)</f>
        <v>VAL</v>
      </c>
      <c r="M247" s="6">
        <f>_xlfn.XLOOKUP($A247,'indicador-objetivo'!$A:$A,'indicador-objetivo'!K:K,"DATO NO ENCONTRADO",0)</f>
        <v>1776825</v>
      </c>
      <c r="N247" s="6">
        <f>_xlfn.XLOOKUP($A247,'indicador-objetivo'!$A:$A,'indicador-objetivo'!L:L,"DATO NO ENCONTRADO",0)</f>
        <v>1905138</v>
      </c>
      <c r="O247" s="6">
        <f>_xlfn.XLOOKUP($A247,'indicador-objetivo'!$A:$A,'indicador-objetivo'!M:M,"DATO NO ENCONTRADO",0)</f>
        <v>1794593</v>
      </c>
      <c r="P247" s="145"/>
      <c r="Q247" s="342" t="s">
        <v>486</v>
      </c>
      <c r="R247" s="6" t="s">
        <v>197</v>
      </c>
      <c r="S247" s="9">
        <v>419427.36335</v>
      </c>
      <c r="T247" s="9">
        <v>419427.36335</v>
      </c>
      <c r="U247" s="9">
        <v>249514.77053800001</v>
      </c>
      <c r="V247" s="9">
        <v>140136.89168500001</v>
      </c>
      <c r="W247" s="7" t="s">
        <v>515</v>
      </c>
      <c r="X247" s="7" t="s">
        <v>515</v>
      </c>
      <c r="Y247" s="7" t="s">
        <v>515</v>
      </c>
      <c r="Z247" s="7" t="s">
        <v>515</v>
      </c>
      <c r="AA247" s="7" t="s">
        <v>515</v>
      </c>
      <c r="AB247" s="7" t="s">
        <v>515</v>
      </c>
      <c r="AC247" s="9">
        <v>567031</v>
      </c>
      <c r="AD247" s="177">
        <f t="shared" si="93"/>
        <v>147603.63665</v>
      </c>
      <c r="AE247" s="178">
        <f t="shared" si="94"/>
        <v>0.35191704106064492</v>
      </c>
      <c r="AF247" s="370">
        <f t="shared" si="83"/>
        <v>0</v>
      </c>
      <c r="AG247" s="7">
        <v>20</v>
      </c>
      <c r="AH247" s="6" t="s">
        <v>689</v>
      </c>
      <c r="AI247" s="5" t="s">
        <v>1085</v>
      </c>
      <c r="AJ247" s="5" t="s">
        <v>1092</v>
      </c>
      <c r="AK247" s="5" t="s">
        <v>1094</v>
      </c>
      <c r="AL247" s="5">
        <v>100</v>
      </c>
      <c r="AM247" s="5">
        <v>100</v>
      </c>
      <c r="AN247" s="9">
        <v>100</v>
      </c>
      <c r="AO247" s="9">
        <v>100</v>
      </c>
      <c r="AP247" s="9">
        <v>100</v>
      </c>
      <c r="AQ247" s="6" t="s">
        <v>1231</v>
      </c>
      <c r="AR247" s="152">
        <v>100</v>
      </c>
      <c r="AS247" s="152">
        <f t="shared" si="91"/>
        <v>0</v>
      </c>
      <c r="AT247" s="215">
        <f t="shared" si="92"/>
        <v>0</v>
      </c>
      <c r="AU247" s="381"/>
      <c r="AZ247" s="321" t="str">
        <f t="shared" si="84"/>
        <v>Falta diligenciar presupuesto asignado</v>
      </c>
      <c r="BA247" s="132" t="str">
        <f t="shared" si="85"/>
        <v>Es Sotock</v>
      </c>
      <c r="BB247" s="132" t="str">
        <f t="shared" si="86"/>
        <v>OK</v>
      </c>
      <c r="BC247" s="132" t="str">
        <f t="shared" si="87"/>
        <v>OK</v>
      </c>
      <c r="BD247" s="393" t="str">
        <f t="shared" si="88"/>
        <v>Stock OK</v>
      </c>
      <c r="BE247" s="384" t="e">
        <f>VLOOKUP(B247,[1]Gastos!$A$11:$R$4776,17,FALSE)</f>
        <v>#N/A</v>
      </c>
      <c r="BF247" s="384">
        <f t="shared" si="89"/>
        <v>0</v>
      </c>
      <c r="BG247" s="425"/>
    </row>
    <row r="248" spans="1:63" s="1" customFormat="1" ht="20.100000000000001" hidden="1" customHeight="1" x14ac:dyDescent="0.25">
      <c r="A248" s="14" t="str">
        <f t="shared" si="81"/>
        <v>0122-0101</v>
      </c>
      <c r="B248" s="14" t="str">
        <f t="shared" si="82"/>
        <v>0122-0165</v>
      </c>
      <c r="C248" s="1" t="s">
        <v>1597</v>
      </c>
      <c r="D248" s="5" t="s">
        <v>25</v>
      </c>
      <c r="E248" s="6" t="s">
        <v>67</v>
      </c>
      <c r="F248" s="358" t="str">
        <f>VLOOKUP($B248,'producto-objetivo'!$A:$G,4,0)</f>
        <v>01</v>
      </c>
      <c r="G248" s="6" t="str">
        <f>VLOOKUP($B248,'producto-objetivo'!$A:$G,5,0)</f>
        <v>Contribuir a la mejora en la calidad de vida de la población en mayor condición de vulnerabilidad, con un enfoque territorial a través de la prestación de los servicios sociales.</v>
      </c>
      <c r="H248" s="6" t="str">
        <f>_xlfn.XLOOKUP($A248,'indicador-objetivo'!$A:$A,'indicador-objetivo'!F:F,"DATO NO ENCONTRADO",0)</f>
        <v>1</v>
      </c>
      <c r="I248" s="6" t="str">
        <f>_xlfn.XLOOKUP($A248,'indicador-objetivo'!$A:$A,'indicador-objetivo'!G:G,"DATO NO ENCONTRADO",0)</f>
        <v>Número de personas atendidas por la SDIS en el marco de la prestación de los servicios sociales</v>
      </c>
      <c r="J248" s="6" t="str">
        <f>_xlfn.XLOOKUP($A248,'indicador-objetivo'!$A:$A,'indicador-objetivo'!H:H,"DATO NO ENCONTRADO",0)</f>
        <v>Flujo</v>
      </c>
      <c r="K248" s="6" t="str">
        <f>_xlfn.XLOOKUP($A248,'indicador-objetivo'!$A:$A,'indicador-objetivo'!I:I,"DATO NO ENCONTRADO",0)</f>
        <v>Anual</v>
      </c>
      <c r="L248" s="6" t="str">
        <f>_xlfn.XLOOKUP($A248,'indicador-objetivo'!$A:$A,'indicador-objetivo'!J:J,"DATO NO ENCONTRADO",0)</f>
        <v>VAL</v>
      </c>
      <c r="M248" s="6">
        <f>_xlfn.XLOOKUP($A248,'indicador-objetivo'!$A:$A,'indicador-objetivo'!K:K,"DATO NO ENCONTRADO",0)</f>
        <v>1776825</v>
      </c>
      <c r="N248" s="6">
        <f>_xlfn.XLOOKUP($A248,'indicador-objetivo'!$A:$A,'indicador-objetivo'!L:L,"DATO NO ENCONTRADO",0)</f>
        <v>1905138</v>
      </c>
      <c r="O248" s="6">
        <f>_xlfn.XLOOKUP($A248,'indicador-objetivo'!$A:$A,'indicador-objetivo'!M:M,"DATO NO ENCONTRADO",0)</f>
        <v>1794593</v>
      </c>
      <c r="P248" s="145"/>
      <c r="Q248" s="342" t="s">
        <v>486</v>
      </c>
      <c r="R248" s="6" t="s">
        <v>197</v>
      </c>
      <c r="S248" s="9">
        <v>0</v>
      </c>
      <c r="T248" s="9">
        <v>0</v>
      </c>
      <c r="U248" s="9">
        <v>0</v>
      </c>
      <c r="V248" s="9">
        <v>0</v>
      </c>
      <c r="W248" s="7">
        <v>0</v>
      </c>
      <c r="X248" s="7">
        <v>0</v>
      </c>
      <c r="Y248" s="7">
        <v>0</v>
      </c>
      <c r="Z248" s="7">
        <v>0</v>
      </c>
      <c r="AA248" s="7">
        <v>0</v>
      </c>
      <c r="AB248" s="7">
        <v>0</v>
      </c>
      <c r="AC248" s="9"/>
      <c r="AD248" s="177"/>
      <c r="AE248" s="178"/>
      <c r="AF248" s="370">
        <f t="shared" si="83"/>
        <v>0</v>
      </c>
      <c r="AG248" s="7">
        <v>21</v>
      </c>
      <c r="AH248" s="6" t="s">
        <v>690</v>
      </c>
      <c r="AI248" s="5" t="s">
        <v>1085</v>
      </c>
      <c r="AJ248" s="5" t="s">
        <v>1092</v>
      </c>
      <c r="AK248" s="5" t="s">
        <v>1094</v>
      </c>
      <c r="AL248" s="5">
        <v>100</v>
      </c>
      <c r="AM248" s="5">
        <v>100</v>
      </c>
      <c r="AN248" s="9">
        <v>100</v>
      </c>
      <c r="AO248" s="9">
        <v>100</v>
      </c>
      <c r="AP248" s="9">
        <v>100</v>
      </c>
      <c r="AQ248" s="6" t="s">
        <v>1232</v>
      </c>
      <c r="AR248" s="152">
        <v>100</v>
      </c>
      <c r="AS248" s="152">
        <f t="shared" si="91"/>
        <v>0</v>
      </c>
      <c r="AT248" s="215">
        <f t="shared" si="92"/>
        <v>0</v>
      </c>
      <c r="AU248" s="381"/>
      <c r="AZ248" s="321" t="str">
        <f t="shared" si="84"/>
        <v>Falta diligenciar presupuesto asignado</v>
      </c>
      <c r="BA248" s="132" t="str">
        <f t="shared" si="85"/>
        <v>Es Sotock</v>
      </c>
      <c r="BB248" s="132" t="str">
        <f t="shared" si="86"/>
        <v>OK</v>
      </c>
      <c r="BC248" s="132" t="str">
        <f t="shared" si="87"/>
        <v>OK</v>
      </c>
      <c r="BD248" s="393" t="str">
        <f t="shared" si="88"/>
        <v>Stock OK</v>
      </c>
      <c r="BE248" s="384" t="e">
        <f>VLOOKUP(B248,[1]Gastos!$A$11:$R$4776,17,FALSE)</f>
        <v>#N/A</v>
      </c>
      <c r="BF248" s="384">
        <f t="shared" si="89"/>
        <v>0</v>
      </c>
      <c r="BG248" s="425"/>
    </row>
    <row r="249" spans="1:63" s="1" customFormat="1" ht="20.100000000000001" hidden="1" customHeight="1" x14ac:dyDescent="0.25">
      <c r="A249" s="14" t="str">
        <f t="shared" si="81"/>
        <v>0122-0101</v>
      </c>
      <c r="B249" s="14" t="str">
        <f t="shared" si="82"/>
        <v>0122-0166</v>
      </c>
      <c r="C249" s="1" t="s">
        <v>1597</v>
      </c>
      <c r="D249" s="5" t="s">
        <v>25</v>
      </c>
      <c r="E249" s="6" t="s">
        <v>67</v>
      </c>
      <c r="F249" s="358" t="str">
        <f>VLOOKUP($B249,'producto-objetivo'!$A:$G,4,0)</f>
        <v>01</v>
      </c>
      <c r="G249" s="6" t="str">
        <f>VLOOKUP($B249,'producto-objetivo'!$A:$G,5,0)</f>
        <v>Contribuir a la mejora en la calidad de vida de la población en mayor condición de vulnerabilidad, con un enfoque territorial a través de la prestación de los servicios sociales.</v>
      </c>
      <c r="H249" s="6" t="str">
        <f>_xlfn.XLOOKUP($A249,'indicador-objetivo'!$A:$A,'indicador-objetivo'!F:F,"DATO NO ENCONTRADO",0)</f>
        <v>1</v>
      </c>
      <c r="I249" s="6" t="str">
        <f>_xlfn.XLOOKUP($A249,'indicador-objetivo'!$A:$A,'indicador-objetivo'!G:G,"DATO NO ENCONTRADO",0)</f>
        <v>Número de personas atendidas por la SDIS en el marco de la prestación de los servicios sociales</v>
      </c>
      <c r="J249" s="6" t="str">
        <f>_xlfn.XLOOKUP($A249,'indicador-objetivo'!$A:$A,'indicador-objetivo'!H:H,"DATO NO ENCONTRADO",0)</f>
        <v>Flujo</v>
      </c>
      <c r="K249" s="6" t="str">
        <f>_xlfn.XLOOKUP($A249,'indicador-objetivo'!$A:$A,'indicador-objetivo'!I:I,"DATO NO ENCONTRADO",0)</f>
        <v>Anual</v>
      </c>
      <c r="L249" s="6" t="str">
        <f>_xlfn.XLOOKUP($A249,'indicador-objetivo'!$A:$A,'indicador-objetivo'!J:J,"DATO NO ENCONTRADO",0)</f>
        <v>VAL</v>
      </c>
      <c r="M249" s="6">
        <f>_xlfn.XLOOKUP($A249,'indicador-objetivo'!$A:$A,'indicador-objetivo'!K:K,"DATO NO ENCONTRADO",0)</f>
        <v>1776825</v>
      </c>
      <c r="N249" s="6">
        <f>_xlfn.XLOOKUP($A249,'indicador-objetivo'!$A:$A,'indicador-objetivo'!L:L,"DATO NO ENCONTRADO",0)</f>
        <v>1905138</v>
      </c>
      <c r="O249" s="6">
        <f>_xlfn.XLOOKUP($A249,'indicador-objetivo'!$A:$A,'indicador-objetivo'!M:M,"DATO NO ENCONTRADO",0)</f>
        <v>1794593</v>
      </c>
      <c r="P249" s="145"/>
      <c r="Q249" s="342" t="s">
        <v>506</v>
      </c>
      <c r="R249" s="6" t="s">
        <v>219</v>
      </c>
      <c r="S249" s="9">
        <v>5848.8184499999998</v>
      </c>
      <c r="T249" s="9">
        <v>5848.8184499999998</v>
      </c>
      <c r="U249" s="9">
        <v>3068.0136619999998</v>
      </c>
      <c r="V249" s="9">
        <v>1535.9345370000001</v>
      </c>
      <c r="W249" s="7" t="s">
        <v>515</v>
      </c>
      <c r="X249" s="7" t="s">
        <v>515</v>
      </c>
      <c r="Y249" s="7" t="s">
        <v>515</v>
      </c>
      <c r="Z249" s="7" t="s">
        <v>515</v>
      </c>
      <c r="AA249" s="7" t="s">
        <v>515</v>
      </c>
      <c r="AB249" s="7" t="s">
        <v>515</v>
      </c>
      <c r="AC249" s="9">
        <v>8470</v>
      </c>
      <c r="AD249" s="177">
        <f>AC249-T249</f>
        <v>2621.1815500000002</v>
      </c>
      <c r="AE249" s="178">
        <f>AC249/T249-1</f>
        <v>0.44815573819016397</v>
      </c>
      <c r="AF249" s="370">
        <f t="shared" si="83"/>
        <v>0</v>
      </c>
      <c r="AG249" s="7">
        <v>22</v>
      </c>
      <c r="AH249" s="6" t="s">
        <v>710</v>
      </c>
      <c r="AI249" s="5" t="s">
        <v>1085</v>
      </c>
      <c r="AJ249" s="5" t="s">
        <v>1092</v>
      </c>
      <c r="AK249" s="5" t="s">
        <v>1094</v>
      </c>
      <c r="AL249" s="5">
        <v>100</v>
      </c>
      <c r="AM249" s="5">
        <v>100</v>
      </c>
      <c r="AN249" s="9">
        <v>100</v>
      </c>
      <c r="AO249" s="9">
        <v>100</v>
      </c>
      <c r="AP249" s="9">
        <v>100</v>
      </c>
      <c r="AQ249" s="6" t="s">
        <v>1252</v>
      </c>
      <c r="AR249" s="152">
        <v>100</v>
      </c>
      <c r="AS249" s="152">
        <f t="shared" si="91"/>
        <v>0</v>
      </c>
      <c r="AT249" s="215">
        <f t="shared" si="92"/>
        <v>0</v>
      </c>
      <c r="AU249" s="381"/>
      <c r="AZ249" s="321" t="str">
        <f t="shared" si="84"/>
        <v>Falta diligenciar presupuesto asignado</v>
      </c>
      <c r="BA249" s="132" t="str">
        <f t="shared" si="85"/>
        <v>Es Sotock</v>
      </c>
      <c r="BB249" s="132" t="str">
        <f t="shared" si="86"/>
        <v>OK</v>
      </c>
      <c r="BC249" s="132" t="str">
        <f t="shared" si="87"/>
        <v>OK</v>
      </c>
      <c r="BD249" s="393" t="str">
        <f t="shared" si="88"/>
        <v>Stock OK</v>
      </c>
      <c r="BE249" s="384" t="e">
        <f>VLOOKUP(B249,[1]Gastos!$A$11:$R$4776,17,FALSE)</f>
        <v>#N/A</v>
      </c>
      <c r="BF249" s="384">
        <f t="shared" si="89"/>
        <v>0</v>
      </c>
      <c r="BG249" s="425"/>
    </row>
    <row r="250" spans="1:63" s="1" customFormat="1" ht="20.100000000000001" hidden="1" customHeight="1" x14ac:dyDescent="0.25">
      <c r="A250" s="14" t="str">
        <f t="shared" si="81"/>
        <v>0122-0101</v>
      </c>
      <c r="B250" s="14" t="str">
        <f t="shared" si="82"/>
        <v>0122-0167</v>
      </c>
      <c r="C250" s="1" t="s">
        <v>1597</v>
      </c>
      <c r="D250" s="5" t="s">
        <v>25</v>
      </c>
      <c r="E250" s="6" t="s">
        <v>67</v>
      </c>
      <c r="F250" s="358" t="str">
        <f>VLOOKUP($B250,'producto-objetivo'!$A:$G,4,0)</f>
        <v>01</v>
      </c>
      <c r="G250" s="6" t="str">
        <f>VLOOKUP($B250,'producto-objetivo'!$A:$G,5,0)</f>
        <v>Contribuir a la mejora en la calidad de vida de la población en mayor condición de vulnerabilidad, con un enfoque territorial a través de la prestación de los servicios sociales.</v>
      </c>
      <c r="H250" s="6" t="str">
        <f>_xlfn.XLOOKUP($A250,'indicador-objetivo'!$A:$A,'indicador-objetivo'!F:F,"DATO NO ENCONTRADO",0)</f>
        <v>1</v>
      </c>
      <c r="I250" s="6" t="str">
        <f>_xlfn.XLOOKUP($A250,'indicador-objetivo'!$A:$A,'indicador-objetivo'!G:G,"DATO NO ENCONTRADO",0)</f>
        <v>Número de personas atendidas por la SDIS en el marco de la prestación de los servicios sociales</v>
      </c>
      <c r="J250" s="6" t="str">
        <f>_xlfn.XLOOKUP($A250,'indicador-objetivo'!$A:$A,'indicador-objetivo'!H:H,"DATO NO ENCONTRADO",0)</f>
        <v>Flujo</v>
      </c>
      <c r="K250" s="6" t="str">
        <f>_xlfn.XLOOKUP($A250,'indicador-objetivo'!$A:$A,'indicador-objetivo'!I:I,"DATO NO ENCONTRADO",0)</f>
        <v>Anual</v>
      </c>
      <c r="L250" s="6" t="str">
        <f>_xlfn.XLOOKUP($A250,'indicador-objetivo'!$A:$A,'indicador-objetivo'!J:J,"DATO NO ENCONTRADO",0)</f>
        <v>VAL</v>
      </c>
      <c r="M250" s="6">
        <f>_xlfn.XLOOKUP($A250,'indicador-objetivo'!$A:$A,'indicador-objetivo'!K:K,"DATO NO ENCONTRADO",0)</f>
        <v>1776825</v>
      </c>
      <c r="N250" s="6">
        <f>_xlfn.XLOOKUP($A250,'indicador-objetivo'!$A:$A,'indicador-objetivo'!L:L,"DATO NO ENCONTRADO",0)</f>
        <v>1905138</v>
      </c>
      <c r="O250" s="6">
        <f>_xlfn.XLOOKUP($A250,'indicador-objetivo'!$A:$A,'indicador-objetivo'!M:M,"DATO NO ENCONTRADO",0)</f>
        <v>1794593</v>
      </c>
      <c r="P250" s="145"/>
      <c r="Q250" s="342" t="s">
        <v>507</v>
      </c>
      <c r="R250" s="6" t="s">
        <v>220</v>
      </c>
      <c r="S250" s="9">
        <v>2253.5729999999999</v>
      </c>
      <c r="T250" s="9">
        <v>2253.5729999999999</v>
      </c>
      <c r="U250" s="9">
        <v>534.54806599999995</v>
      </c>
      <c r="V250" s="9">
        <v>256.61719699999998</v>
      </c>
      <c r="W250" s="7" t="s">
        <v>515</v>
      </c>
      <c r="X250" s="7" t="s">
        <v>515</v>
      </c>
      <c r="Y250" s="7" t="s">
        <v>515</v>
      </c>
      <c r="Z250" s="7" t="s">
        <v>515</v>
      </c>
      <c r="AA250" s="7" t="s">
        <v>515</v>
      </c>
      <c r="AB250" s="7" t="s">
        <v>515</v>
      </c>
      <c r="AC250" s="9">
        <v>6210</v>
      </c>
      <c r="AD250" s="177">
        <f>AC250-T250</f>
        <v>3956.4270000000001</v>
      </c>
      <c r="AE250" s="178">
        <f>AC250/T250-1</f>
        <v>1.7556240689784626</v>
      </c>
      <c r="AF250" s="370">
        <f t="shared" si="83"/>
        <v>0</v>
      </c>
      <c r="AG250" s="7">
        <v>23</v>
      </c>
      <c r="AH250" s="6" t="s">
        <v>711</v>
      </c>
      <c r="AI250" s="5" t="s">
        <v>1085</v>
      </c>
      <c r="AJ250" s="5" t="s">
        <v>1089</v>
      </c>
      <c r="AK250" s="5" t="s">
        <v>1094</v>
      </c>
      <c r="AL250" s="5">
        <v>100</v>
      </c>
      <c r="AM250" s="5">
        <v>100</v>
      </c>
      <c r="AN250" s="9">
        <v>100</v>
      </c>
      <c r="AO250" s="9">
        <v>100</v>
      </c>
      <c r="AP250" s="9">
        <v>100</v>
      </c>
      <c r="AQ250" s="6" t="s">
        <v>1253</v>
      </c>
      <c r="AR250" s="152">
        <v>100</v>
      </c>
      <c r="AS250" s="152">
        <f t="shared" si="91"/>
        <v>0</v>
      </c>
      <c r="AT250" s="215">
        <f t="shared" si="92"/>
        <v>0</v>
      </c>
      <c r="AU250" s="381"/>
      <c r="AZ250" s="321" t="str">
        <f t="shared" si="84"/>
        <v>Falta diligenciar presupuesto asignado</v>
      </c>
      <c r="BA250" s="132" t="str">
        <f t="shared" si="85"/>
        <v>Es Sotock</v>
      </c>
      <c r="BB250" s="132" t="str">
        <f t="shared" si="86"/>
        <v>OK</v>
      </c>
      <c r="BC250" s="132" t="str">
        <f t="shared" si="87"/>
        <v>OK</v>
      </c>
      <c r="BD250" s="393" t="str">
        <f t="shared" si="88"/>
        <v>Stock OK</v>
      </c>
      <c r="BE250" s="384" t="e">
        <f>VLOOKUP(B250,[1]Gastos!$A$11:$R$4776,17,FALSE)</f>
        <v>#N/A</v>
      </c>
      <c r="BF250" s="384">
        <f t="shared" si="89"/>
        <v>0</v>
      </c>
      <c r="BG250" s="425"/>
    </row>
    <row r="251" spans="1:63" s="1" customFormat="1" ht="20.100000000000001" hidden="1" customHeight="1" x14ac:dyDescent="0.25">
      <c r="A251" s="14" t="str">
        <f t="shared" si="81"/>
        <v>0122-0101</v>
      </c>
      <c r="B251" s="14" t="str">
        <f t="shared" si="82"/>
        <v>0122-0168</v>
      </c>
      <c r="C251" s="1" t="s">
        <v>1597</v>
      </c>
      <c r="D251" s="5" t="s">
        <v>25</v>
      </c>
      <c r="E251" s="6" t="s">
        <v>67</v>
      </c>
      <c r="F251" s="358" t="str">
        <f>VLOOKUP($B251,'producto-objetivo'!$A:$G,4,0)</f>
        <v>01</v>
      </c>
      <c r="G251" s="6" t="str">
        <f>VLOOKUP($B251,'producto-objetivo'!$A:$G,5,0)</f>
        <v>Contribuir a la mejora en la calidad de vida de la población en mayor condición de vulnerabilidad, con un enfoque territorial a través de la prestación de los servicios sociales.</v>
      </c>
      <c r="H251" s="6" t="str">
        <f>_xlfn.XLOOKUP($A251,'indicador-objetivo'!$A:$A,'indicador-objetivo'!F:F,"DATO NO ENCONTRADO",0)</f>
        <v>1</v>
      </c>
      <c r="I251" s="6" t="str">
        <f>_xlfn.XLOOKUP($A251,'indicador-objetivo'!$A:$A,'indicador-objetivo'!G:G,"DATO NO ENCONTRADO",0)</f>
        <v>Número de personas atendidas por la SDIS en el marco de la prestación de los servicios sociales</v>
      </c>
      <c r="J251" s="6" t="str">
        <f>_xlfn.XLOOKUP($A251,'indicador-objetivo'!$A:$A,'indicador-objetivo'!H:H,"DATO NO ENCONTRADO",0)</f>
        <v>Flujo</v>
      </c>
      <c r="K251" s="6" t="str">
        <f>_xlfn.XLOOKUP($A251,'indicador-objetivo'!$A:$A,'indicador-objetivo'!I:I,"DATO NO ENCONTRADO",0)</f>
        <v>Anual</v>
      </c>
      <c r="L251" s="6" t="str">
        <f>_xlfn.XLOOKUP($A251,'indicador-objetivo'!$A:$A,'indicador-objetivo'!J:J,"DATO NO ENCONTRADO",0)</f>
        <v>VAL</v>
      </c>
      <c r="M251" s="6">
        <f>_xlfn.XLOOKUP($A251,'indicador-objetivo'!$A:$A,'indicador-objetivo'!K:K,"DATO NO ENCONTRADO",0)</f>
        <v>1776825</v>
      </c>
      <c r="N251" s="6">
        <f>_xlfn.XLOOKUP($A251,'indicador-objetivo'!$A:$A,'indicador-objetivo'!L:L,"DATO NO ENCONTRADO",0)</f>
        <v>1905138</v>
      </c>
      <c r="O251" s="6">
        <f>_xlfn.XLOOKUP($A251,'indicador-objetivo'!$A:$A,'indicador-objetivo'!M:M,"DATO NO ENCONTRADO",0)</f>
        <v>1794593</v>
      </c>
      <c r="P251" s="145"/>
      <c r="Q251" s="342" t="s">
        <v>508</v>
      </c>
      <c r="R251" s="6" t="s">
        <v>221</v>
      </c>
      <c r="S251" s="9">
        <v>4496.8059999999996</v>
      </c>
      <c r="T251" s="9">
        <v>4496.8059999999996</v>
      </c>
      <c r="U251" s="9">
        <v>2946.1294830000002</v>
      </c>
      <c r="V251" s="9">
        <v>1074.1479039999999</v>
      </c>
      <c r="W251" s="7" t="s">
        <v>515</v>
      </c>
      <c r="X251" s="7" t="s">
        <v>515</v>
      </c>
      <c r="Y251" s="7" t="s">
        <v>515</v>
      </c>
      <c r="Z251" s="7" t="s">
        <v>515</v>
      </c>
      <c r="AA251" s="7" t="s">
        <v>515</v>
      </c>
      <c r="AB251" s="7" t="s">
        <v>515</v>
      </c>
      <c r="AC251" s="9">
        <v>4254</v>
      </c>
      <c r="AD251" s="177">
        <f>AC251-T251</f>
        <v>-242.80599999999959</v>
      </c>
      <c r="AE251" s="178">
        <f>AC251/T251-1</f>
        <v>-5.3995213491531469E-2</v>
      </c>
      <c r="AF251" s="370">
        <f t="shared" si="83"/>
        <v>0</v>
      </c>
      <c r="AG251" s="7">
        <v>24</v>
      </c>
      <c r="AH251" s="6" t="s">
        <v>712</v>
      </c>
      <c r="AI251" s="5" t="s">
        <v>1085</v>
      </c>
      <c r="AJ251" s="5" t="s">
        <v>1091</v>
      </c>
      <c r="AK251" s="5" t="s">
        <v>1094</v>
      </c>
      <c r="AL251" s="5">
        <v>100</v>
      </c>
      <c r="AM251" s="5">
        <v>100</v>
      </c>
      <c r="AN251" s="9">
        <v>100</v>
      </c>
      <c r="AO251" s="9">
        <v>100</v>
      </c>
      <c r="AP251" s="9">
        <v>100</v>
      </c>
      <c r="AQ251" s="6" t="s">
        <v>1254</v>
      </c>
      <c r="AR251" s="152">
        <v>100</v>
      </c>
      <c r="AS251" s="152">
        <f t="shared" si="91"/>
        <v>0</v>
      </c>
      <c r="AT251" s="215">
        <f t="shared" si="92"/>
        <v>0</v>
      </c>
      <c r="AU251" s="381"/>
      <c r="AZ251" s="321" t="str">
        <f t="shared" si="84"/>
        <v>Falta diligenciar presupuesto asignado</v>
      </c>
      <c r="BA251" s="132" t="str">
        <f t="shared" si="85"/>
        <v>Es Sotock</v>
      </c>
      <c r="BB251" s="132" t="str">
        <f t="shared" si="86"/>
        <v>OK</v>
      </c>
      <c r="BC251" s="132" t="str">
        <f t="shared" si="87"/>
        <v>OK</v>
      </c>
      <c r="BD251" s="393" t="str">
        <f t="shared" si="88"/>
        <v>Stock OK</v>
      </c>
      <c r="BE251" s="384" t="e">
        <f>VLOOKUP(B251,[1]Gastos!$A$11:$R$4776,17,FALSE)</f>
        <v>#N/A</v>
      </c>
      <c r="BF251" s="384">
        <f t="shared" si="89"/>
        <v>0</v>
      </c>
      <c r="BG251" s="425"/>
    </row>
    <row r="252" spans="1:63" s="1" customFormat="1" ht="20.100000000000001" hidden="1" customHeight="1" x14ac:dyDescent="0.25">
      <c r="A252" s="14" t="str">
        <f t="shared" si="81"/>
        <v>0122-0102</v>
      </c>
      <c r="B252" s="14" t="str">
        <f t="shared" si="82"/>
        <v>0122-0169</v>
      </c>
      <c r="C252" s="1" t="s">
        <v>1597</v>
      </c>
      <c r="D252" s="5" t="s">
        <v>25</v>
      </c>
      <c r="E252" s="6" t="s">
        <v>67</v>
      </c>
      <c r="F252" s="358" t="str">
        <f>VLOOKUP($B252,'producto-objetivo'!$A:$G,4,0)</f>
        <v>02</v>
      </c>
      <c r="G252" s="6" t="str">
        <f>VLOOKUP($B252,'producto-objetivo'!$A:$G,5,0)</f>
        <v>Garantizar espacios físicos adecuados y seguros para la población beneficiaria de los servicios sociales de la SDIS</v>
      </c>
      <c r="H252" s="6" t="str">
        <f>_xlfn.XLOOKUP($A252,'indicador-objetivo'!$A:$A,'indicador-objetivo'!F:F,"DATO NO ENCONTRADO",0)</f>
        <v>2</v>
      </c>
      <c r="I252" s="6" t="str">
        <f>_xlfn.XLOOKUP($A252,'indicador-objetivo'!$A:$A,'indicador-objetivo'!G:G,"DATO NO ENCONTRADO",0)</f>
        <v>Porcentaje de unidades operativas optimizadas</v>
      </c>
      <c r="J252" s="6" t="str">
        <f>_xlfn.XLOOKUP($A252,'indicador-objetivo'!$A:$A,'indicador-objetivo'!H:H,"DATO NO ENCONTRADO",0)</f>
        <v>Acumulado</v>
      </c>
      <c r="K252" s="6" t="str">
        <f>_xlfn.XLOOKUP($A252,'indicador-objetivo'!$A:$A,'indicador-objetivo'!I:I,"DATO NO ENCONTRADO",0)</f>
        <v>Anual</v>
      </c>
      <c r="L252" s="6" t="str">
        <f>_xlfn.XLOOKUP($A252,'indicador-objetivo'!$A:$A,'indicador-objetivo'!J:J,"DATO NO ENCONTRADO",0)</f>
        <v>%</v>
      </c>
      <c r="M252" s="6">
        <f>_xlfn.XLOOKUP($A252,'indicador-objetivo'!$A:$A,'indicador-objetivo'!K:K,"DATO NO ENCONTRADO",0)</f>
        <v>20</v>
      </c>
      <c r="N252" s="6">
        <f>_xlfn.XLOOKUP($A252,'indicador-objetivo'!$A:$A,'indicador-objetivo'!L:L,"DATO NO ENCONTRADO",0)</f>
        <v>100</v>
      </c>
      <c r="O252" s="6">
        <f>_xlfn.XLOOKUP($A252,'indicador-objetivo'!$A:$A,'indicador-objetivo'!M:M,"DATO NO ENCONTRADO",0)</f>
        <v>20</v>
      </c>
      <c r="P252" s="145"/>
      <c r="Q252" s="342" t="s">
        <v>509</v>
      </c>
      <c r="R252" s="6" t="s">
        <v>222</v>
      </c>
      <c r="S252" s="9">
        <v>24673.183719000001</v>
      </c>
      <c r="T252" s="9">
        <v>24673.183719000001</v>
      </c>
      <c r="U252" s="9">
        <v>8303.4407159999992</v>
      </c>
      <c r="V252" s="9">
        <v>1834.168825</v>
      </c>
      <c r="W252" s="7" t="s">
        <v>515</v>
      </c>
      <c r="X252" s="7" t="s">
        <v>515</v>
      </c>
      <c r="Y252" s="7" t="s">
        <v>515</v>
      </c>
      <c r="Z252" s="7" t="s">
        <v>515</v>
      </c>
      <c r="AA252" s="7" t="s">
        <v>515</v>
      </c>
      <c r="AB252" s="7" t="s">
        <v>515</v>
      </c>
      <c r="AC252" s="9">
        <v>59593</v>
      </c>
      <c r="AD252" s="177">
        <f>AC252-T252</f>
        <v>34919.816280999999</v>
      </c>
      <c r="AE252" s="178">
        <f>AC252/T252-1</f>
        <v>1.4152943000262024</v>
      </c>
      <c r="AF252" s="370">
        <f t="shared" si="83"/>
        <v>0</v>
      </c>
      <c r="AG252" s="7">
        <v>25</v>
      </c>
      <c r="AH252" s="6" t="s">
        <v>713</v>
      </c>
      <c r="AI252" s="5" t="s">
        <v>1084</v>
      </c>
      <c r="AJ252" s="5" t="s">
        <v>1090</v>
      </c>
      <c r="AK252" s="5" t="s">
        <v>1093</v>
      </c>
      <c r="AL252" s="5">
        <v>4</v>
      </c>
      <c r="AM252" s="5">
        <v>11</v>
      </c>
      <c r="AN252" s="9">
        <v>1</v>
      </c>
      <c r="AO252" s="9"/>
      <c r="AP252" s="9"/>
      <c r="AQ252" s="6" t="s">
        <v>1255</v>
      </c>
      <c r="AR252" s="152">
        <v>1</v>
      </c>
      <c r="AS252" s="152">
        <f t="shared" si="91"/>
        <v>0</v>
      </c>
      <c r="AT252" s="215">
        <f t="shared" si="92"/>
        <v>0</v>
      </c>
      <c r="AU252" s="381"/>
      <c r="AZ252" s="321" t="str">
        <f t="shared" si="84"/>
        <v>Falta diligenciar presupuesto asignado</v>
      </c>
      <c r="BA252" s="132" t="str">
        <f t="shared" si="85"/>
        <v>No Stock</v>
      </c>
      <c r="BB252" s="132" t="str">
        <f t="shared" si="86"/>
        <v>NO</v>
      </c>
      <c r="BC252" s="132" t="str">
        <f t="shared" si="87"/>
        <v>NO</v>
      </c>
      <c r="BD252" s="393" t="str">
        <f t="shared" si="88"/>
        <v>N/A o problema por ser Stock</v>
      </c>
      <c r="BE252" s="384" t="e">
        <f>VLOOKUP(B252,[1]Gastos!$A$11:$R$4776,17,FALSE)</f>
        <v>#N/A</v>
      </c>
      <c r="BF252" s="384">
        <f t="shared" si="89"/>
        <v>0</v>
      </c>
      <c r="BG252" s="425"/>
    </row>
    <row r="253" spans="1:63" s="1" customFormat="1" ht="20.100000000000001" hidden="1" customHeight="1" x14ac:dyDescent="0.25">
      <c r="A253" s="14" t="str">
        <f t="shared" si="81"/>
        <v>0122-0102</v>
      </c>
      <c r="B253" s="14" t="str">
        <f t="shared" si="82"/>
        <v>0122-0170</v>
      </c>
      <c r="C253" s="14" t="s">
        <v>1597</v>
      </c>
      <c r="D253" s="10" t="s">
        <v>25</v>
      </c>
      <c r="E253" s="11" t="s">
        <v>67</v>
      </c>
      <c r="F253" s="357" t="str">
        <f>VLOOKUP($B253,'producto-objetivo'!$A:$G,4,0)</f>
        <v>02</v>
      </c>
      <c r="G253" s="11" t="str">
        <f>VLOOKUP($B253,'producto-objetivo'!$A:$G,5,0)</f>
        <v>Garantizar espacios físicos adecuados y seguros para la población beneficiaria de los servicios sociales de la SDIS</v>
      </c>
      <c r="H253" s="11" t="str">
        <f>_xlfn.XLOOKUP($A253,'indicador-objetivo'!$A:$A,'indicador-objetivo'!F:F,"DATO NO ENCONTRADO",0)</f>
        <v>2</v>
      </c>
      <c r="I253" s="11" t="str">
        <f>_xlfn.XLOOKUP($A253,'indicador-objetivo'!$A:$A,'indicador-objetivo'!G:G,"DATO NO ENCONTRADO",0)</f>
        <v>Porcentaje de unidades operativas optimizadas</v>
      </c>
      <c r="J253" s="11" t="str">
        <f>_xlfn.XLOOKUP($A253,'indicador-objetivo'!$A:$A,'indicador-objetivo'!H:H,"DATO NO ENCONTRADO",0)</f>
        <v>Acumulado</v>
      </c>
      <c r="K253" s="11" t="str">
        <f>_xlfn.XLOOKUP($A253,'indicador-objetivo'!$A:$A,'indicador-objetivo'!I:I,"DATO NO ENCONTRADO",0)</f>
        <v>Anual</v>
      </c>
      <c r="L253" s="11" t="str">
        <f>_xlfn.XLOOKUP($A253,'indicador-objetivo'!$A:$A,'indicador-objetivo'!J:J,"DATO NO ENCONTRADO",0)</f>
        <v>%</v>
      </c>
      <c r="M253" s="11">
        <f>_xlfn.XLOOKUP($A253,'indicador-objetivo'!$A:$A,'indicador-objetivo'!K:K,"DATO NO ENCONTRADO",0)</f>
        <v>20</v>
      </c>
      <c r="N253" s="11">
        <f>_xlfn.XLOOKUP($A253,'indicador-objetivo'!$A:$A,'indicador-objetivo'!L:L,"DATO NO ENCONTRADO",0)</f>
        <v>100</v>
      </c>
      <c r="O253" s="11">
        <f>_xlfn.XLOOKUP($A253,'indicador-objetivo'!$A:$A,'indicador-objetivo'!M:M,"DATO NO ENCONTRADO",0)</f>
        <v>20</v>
      </c>
      <c r="P253" s="145"/>
      <c r="Q253" s="341">
        <v>70</v>
      </c>
      <c r="R253" s="204" t="s">
        <v>1612</v>
      </c>
      <c r="S253" s="13"/>
      <c r="T253" s="13"/>
      <c r="U253" s="13"/>
      <c r="V253" s="13"/>
      <c r="W253" s="12"/>
      <c r="X253" s="12"/>
      <c r="Y253" s="12"/>
      <c r="Z253" s="12"/>
      <c r="AA253" s="12"/>
      <c r="AB253" s="12"/>
      <c r="AC253" s="9"/>
      <c r="AD253" s="177"/>
      <c r="AE253" s="178"/>
      <c r="AF253" s="370">
        <f t="shared" si="83"/>
        <v>0</v>
      </c>
      <c r="AG253" s="205" t="s">
        <v>514</v>
      </c>
      <c r="AH253" s="204" t="s">
        <v>1613</v>
      </c>
      <c r="AI253" s="205" t="s">
        <v>1084</v>
      </c>
      <c r="AJ253" s="205" t="s">
        <v>1090</v>
      </c>
      <c r="AK253" s="205" t="s">
        <v>1093</v>
      </c>
      <c r="AL253" s="207"/>
      <c r="AM253" s="10"/>
      <c r="AN253" s="207">
        <v>1</v>
      </c>
      <c r="AO253" s="13"/>
      <c r="AP253" s="13"/>
      <c r="AQ253" s="11"/>
      <c r="AR253" s="152">
        <v>0</v>
      </c>
      <c r="AS253" s="152">
        <f t="shared" si="91"/>
        <v>-1</v>
      </c>
      <c r="AT253" s="215">
        <f t="shared" si="92"/>
        <v>-1</v>
      </c>
      <c r="AU253" s="381"/>
      <c r="AW253" s="14"/>
      <c r="AX253" s="14" t="s">
        <v>1618</v>
      </c>
      <c r="AY253" s="1" t="s">
        <v>3721</v>
      </c>
      <c r="AZ253" s="321" t="str">
        <f t="shared" si="84"/>
        <v>Falta diligenciar presupuesto asignado</v>
      </c>
      <c r="BA253" s="132" t="str">
        <f t="shared" si="85"/>
        <v>No Stock</v>
      </c>
      <c r="BB253" s="132" t="str">
        <f t="shared" si="86"/>
        <v>OK</v>
      </c>
      <c r="BC253" s="132" t="str">
        <f t="shared" si="87"/>
        <v>NO</v>
      </c>
      <c r="BD253" s="393" t="str">
        <f t="shared" si="88"/>
        <v>N/A o problema por ser Stock</v>
      </c>
      <c r="BE253" s="384" t="e">
        <f>VLOOKUP(B253,[1]Gastos!$A$11:$R$4776,17,FALSE)</f>
        <v>#N/A</v>
      </c>
      <c r="BF253" s="384">
        <f t="shared" si="89"/>
        <v>0</v>
      </c>
      <c r="BG253" s="425"/>
    </row>
    <row r="254" spans="1:63" s="14" customFormat="1" ht="20.100000000000001" hidden="1" customHeight="1" x14ac:dyDescent="0.25">
      <c r="A254" s="14" t="str">
        <f t="shared" si="81"/>
        <v>0122-0102</v>
      </c>
      <c r="B254" s="14" t="str">
        <f t="shared" si="82"/>
        <v>0122-0171</v>
      </c>
      <c r="C254" s="14" t="s">
        <v>1597</v>
      </c>
      <c r="D254" s="10" t="s">
        <v>25</v>
      </c>
      <c r="E254" s="11" t="s">
        <v>67</v>
      </c>
      <c r="F254" s="357" t="str">
        <f>VLOOKUP($B254,'producto-objetivo'!$A:$G,4,0)</f>
        <v>02</v>
      </c>
      <c r="G254" s="11" t="str">
        <f>VLOOKUP($B254,'producto-objetivo'!$A:$G,5,0)</f>
        <v>Garantizar espacios físicos adecuados y seguros para la población beneficiaria de los servicios sociales de la SDIS</v>
      </c>
      <c r="H254" s="11" t="str">
        <f>_xlfn.XLOOKUP($A254,'indicador-objetivo'!$A:$A,'indicador-objetivo'!F:F,"DATO NO ENCONTRADO",0)</f>
        <v>2</v>
      </c>
      <c r="I254" s="11" t="str">
        <f>_xlfn.XLOOKUP($A254,'indicador-objetivo'!$A:$A,'indicador-objetivo'!G:G,"DATO NO ENCONTRADO",0)</f>
        <v>Porcentaje de unidades operativas optimizadas</v>
      </c>
      <c r="J254" s="11" t="str">
        <f>_xlfn.XLOOKUP($A254,'indicador-objetivo'!$A:$A,'indicador-objetivo'!H:H,"DATO NO ENCONTRADO",0)</f>
        <v>Acumulado</v>
      </c>
      <c r="K254" s="11" t="str">
        <f>_xlfn.XLOOKUP($A254,'indicador-objetivo'!$A:$A,'indicador-objetivo'!I:I,"DATO NO ENCONTRADO",0)</f>
        <v>Anual</v>
      </c>
      <c r="L254" s="11" t="str">
        <f>_xlfn.XLOOKUP($A254,'indicador-objetivo'!$A:$A,'indicador-objetivo'!J:J,"DATO NO ENCONTRADO",0)</f>
        <v>%</v>
      </c>
      <c r="M254" s="11">
        <f>_xlfn.XLOOKUP($A254,'indicador-objetivo'!$A:$A,'indicador-objetivo'!K:K,"DATO NO ENCONTRADO",0)</f>
        <v>20</v>
      </c>
      <c r="N254" s="11">
        <f>_xlfn.XLOOKUP($A254,'indicador-objetivo'!$A:$A,'indicador-objetivo'!L:L,"DATO NO ENCONTRADO",0)</f>
        <v>100</v>
      </c>
      <c r="O254" s="11">
        <f>_xlfn.XLOOKUP($A254,'indicador-objetivo'!$A:$A,'indicador-objetivo'!M:M,"DATO NO ENCONTRADO",0)</f>
        <v>20</v>
      </c>
      <c r="P254" s="145"/>
      <c r="Q254" s="341">
        <v>71</v>
      </c>
      <c r="R254" s="16" t="s">
        <v>1614</v>
      </c>
      <c r="S254" s="13"/>
      <c r="T254" s="13"/>
      <c r="U254" s="13"/>
      <c r="V254" s="13"/>
      <c r="W254" s="12"/>
      <c r="X254" s="12"/>
      <c r="Y254" s="12"/>
      <c r="Z254" s="12"/>
      <c r="AA254" s="12"/>
      <c r="AB254" s="12"/>
      <c r="AC254" s="9">
        <v>45993</v>
      </c>
      <c r="AD254" s="273">
        <f>AC254-T254</f>
        <v>45993</v>
      </c>
      <c r="AE254" s="274">
        <f>AD254/AC254-1</f>
        <v>0</v>
      </c>
      <c r="AF254" s="370">
        <f t="shared" si="83"/>
        <v>0</v>
      </c>
      <c r="AG254" s="15" t="s">
        <v>474</v>
      </c>
      <c r="AH254" s="16" t="s">
        <v>1616</v>
      </c>
      <c r="AI254" s="15" t="s">
        <v>1085</v>
      </c>
      <c r="AJ254" s="15" t="s">
        <v>1090</v>
      </c>
      <c r="AK254" s="17" t="s">
        <v>1094</v>
      </c>
      <c r="AL254" s="188"/>
      <c r="AM254" s="10"/>
      <c r="AN254" s="188">
        <v>100</v>
      </c>
      <c r="AO254" s="13"/>
      <c r="AP254" s="13"/>
      <c r="AQ254" s="11"/>
      <c r="AR254" s="152">
        <v>100</v>
      </c>
      <c r="AS254" s="152">
        <f t="shared" si="91"/>
        <v>0</v>
      </c>
      <c r="AT254" s="215">
        <f t="shared" si="92"/>
        <v>0</v>
      </c>
      <c r="AU254" s="381"/>
      <c r="AX254" s="14" t="s">
        <v>1618</v>
      </c>
      <c r="AY254" s="1" t="s">
        <v>3721</v>
      </c>
      <c r="AZ254" s="321" t="str">
        <f t="shared" si="84"/>
        <v>Falta diligenciar presupuesto asignado</v>
      </c>
      <c r="BA254" s="132" t="str">
        <f t="shared" si="85"/>
        <v>Es Sotock</v>
      </c>
      <c r="BB254" s="132" t="str">
        <f t="shared" si="86"/>
        <v>OK</v>
      </c>
      <c r="BC254" s="132" t="str">
        <f t="shared" si="87"/>
        <v>NO</v>
      </c>
      <c r="BD254" s="393" t="str">
        <f t="shared" si="88"/>
        <v>N/A o problema por ser Stock</v>
      </c>
      <c r="BE254" s="384" t="e">
        <f>VLOOKUP(B254,[1]Gastos!$A$11:$R$4776,17,FALSE)</f>
        <v>#N/A</v>
      </c>
      <c r="BF254" s="384">
        <f t="shared" si="89"/>
        <v>0</v>
      </c>
      <c r="BG254" s="425"/>
    </row>
    <row r="255" spans="1:63" s="14" customFormat="1" ht="20.100000000000001" hidden="1" customHeight="1" x14ac:dyDescent="0.25">
      <c r="A255" s="14" t="str">
        <f t="shared" si="81"/>
        <v>0122-0102</v>
      </c>
      <c r="B255" s="14" t="str">
        <f t="shared" si="82"/>
        <v>0122-0172</v>
      </c>
      <c r="C255" s="14" t="s">
        <v>1597</v>
      </c>
      <c r="D255" s="10" t="s">
        <v>25</v>
      </c>
      <c r="E255" s="11" t="s">
        <v>67</v>
      </c>
      <c r="F255" s="357" t="str">
        <f>VLOOKUP($B255,'producto-objetivo'!$A:$G,4,0)</f>
        <v>02</v>
      </c>
      <c r="G255" s="11" t="str">
        <f>VLOOKUP($B255,'producto-objetivo'!$A:$G,5,0)</f>
        <v>Garantizar espacios físicos adecuados y seguros para la población beneficiaria de los servicios sociales de la SDIS</v>
      </c>
      <c r="H255" s="11" t="str">
        <f>_xlfn.XLOOKUP($A255,'indicador-objetivo'!$A:$A,'indicador-objetivo'!F:F,"DATO NO ENCONTRADO",0)</f>
        <v>2</v>
      </c>
      <c r="I255" s="11" t="str">
        <f>_xlfn.XLOOKUP($A255,'indicador-objetivo'!$A:$A,'indicador-objetivo'!G:G,"DATO NO ENCONTRADO",0)</f>
        <v>Porcentaje de unidades operativas optimizadas</v>
      </c>
      <c r="J255" s="11" t="str">
        <f>_xlfn.XLOOKUP($A255,'indicador-objetivo'!$A:$A,'indicador-objetivo'!H:H,"DATO NO ENCONTRADO",0)</f>
        <v>Acumulado</v>
      </c>
      <c r="K255" s="11" t="str">
        <f>_xlfn.XLOOKUP($A255,'indicador-objetivo'!$A:$A,'indicador-objetivo'!I:I,"DATO NO ENCONTRADO",0)</f>
        <v>Anual</v>
      </c>
      <c r="L255" s="11" t="str">
        <f>_xlfn.XLOOKUP($A255,'indicador-objetivo'!$A:$A,'indicador-objetivo'!J:J,"DATO NO ENCONTRADO",0)</f>
        <v>%</v>
      </c>
      <c r="M255" s="11">
        <f>_xlfn.XLOOKUP($A255,'indicador-objetivo'!$A:$A,'indicador-objetivo'!K:K,"DATO NO ENCONTRADO",0)</f>
        <v>20</v>
      </c>
      <c r="N255" s="11">
        <f>_xlfn.XLOOKUP($A255,'indicador-objetivo'!$A:$A,'indicador-objetivo'!L:L,"DATO NO ENCONTRADO",0)</f>
        <v>100</v>
      </c>
      <c r="O255" s="11">
        <f>_xlfn.XLOOKUP($A255,'indicador-objetivo'!$A:$A,'indicador-objetivo'!M:M,"DATO NO ENCONTRADO",0)</f>
        <v>20</v>
      </c>
      <c r="P255" s="145"/>
      <c r="Q255" s="341">
        <v>72</v>
      </c>
      <c r="R255" s="16" t="s">
        <v>1615</v>
      </c>
      <c r="S255" s="13"/>
      <c r="T255" s="13"/>
      <c r="U255" s="13"/>
      <c r="V255" s="13"/>
      <c r="W255" s="12"/>
      <c r="X255" s="12"/>
      <c r="Y255" s="12"/>
      <c r="Z255" s="12"/>
      <c r="AA255" s="12"/>
      <c r="AB255" s="12"/>
      <c r="AC255" s="9"/>
      <c r="AD255" s="273"/>
      <c r="AE255" s="274"/>
      <c r="AF255" s="370">
        <f t="shared" si="83"/>
        <v>0</v>
      </c>
      <c r="AG255" s="15" t="s">
        <v>475</v>
      </c>
      <c r="AH255" s="16" t="s">
        <v>1617</v>
      </c>
      <c r="AI255" s="15" t="s">
        <v>1085</v>
      </c>
      <c r="AJ255" s="15" t="s">
        <v>1090</v>
      </c>
      <c r="AK255" s="17" t="s">
        <v>1094</v>
      </c>
      <c r="AL255" s="10"/>
      <c r="AM255" s="10"/>
      <c r="AN255" s="10">
        <v>100</v>
      </c>
      <c r="AO255" s="13"/>
      <c r="AP255" s="13"/>
      <c r="AQ255" s="11"/>
      <c r="AR255" s="152">
        <v>100</v>
      </c>
      <c r="AS255" s="152">
        <f t="shared" si="91"/>
        <v>0</v>
      </c>
      <c r="AT255" s="215">
        <f t="shared" si="92"/>
        <v>0</v>
      </c>
      <c r="AU255" s="381"/>
      <c r="AX255" s="14" t="s">
        <v>1618</v>
      </c>
      <c r="AY255" s="1" t="s">
        <v>3721</v>
      </c>
      <c r="AZ255" s="321" t="str">
        <f t="shared" si="84"/>
        <v>Falta diligenciar presupuesto asignado</v>
      </c>
      <c r="BA255" s="132" t="str">
        <f t="shared" si="85"/>
        <v>Es Sotock</v>
      </c>
      <c r="BB255" s="132" t="str">
        <f t="shared" si="86"/>
        <v>OK</v>
      </c>
      <c r="BC255" s="132" t="str">
        <f t="shared" si="87"/>
        <v>NO</v>
      </c>
      <c r="BD255" s="393" t="str">
        <f t="shared" si="88"/>
        <v>N/A o problema por ser Stock</v>
      </c>
      <c r="BE255" s="384" t="e">
        <f>VLOOKUP(B255,[1]Gastos!$A$11:$R$4776,17,FALSE)</f>
        <v>#N/A</v>
      </c>
      <c r="BF255" s="384">
        <f t="shared" si="89"/>
        <v>0</v>
      </c>
      <c r="BG255" s="425"/>
    </row>
    <row r="256" spans="1:63" s="14" customFormat="1" ht="20.100000000000001" hidden="1" customHeight="1" x14ac:dyDescent="0.25">
      <c r="A256" s="14" t="str">
        <f t="shared" si="81"/>
        <v>0122-0103</v>
      </c>
      <c r="B256" s="14" t="str">
        <f t="shared" si="82"/>
        <v>0122-0173</v>
      </c>
      <c r="C256" s="1" t="s">
        <v>1597</v>
      </c>
      <c r="D256" s="5" t="s">
        <v>25</v>
      </c>
      <c r="E256" s="6" t="s">
        <v>67</v>
      </c>
      <c r="F256" s="358" t="str">
        <f>VLOOKUP($B256,'producto-objetivo'!$A:$G,4,0)</f>
        <v>03</v>
      </c>
      <c r="G256" s="6" t="str">
        <f>VLOOKUP($B256,'producto-objetivo'!$A:$G,5,0)</f>
        <v>Generar información oportuna y con calidad para la toma de decisiones.</v>
      </c>
      <c r="H256" s="6" t="str">
        <f>_xlfn.XLOOKUP($A256,'indicador-objetivo'!$A:$A,'indicador-objetivo'!F:F,"DATO NO ENCONTRADO",0)</f>
        <v>3</v>
      </c>
      <c r="I256" s="6" t="str">
        <f>_xlfn.XLOOKUP($A256,'indicador-objetivo'!$A:$A,'indicador-objetivo'!G:G,"DATO NO ENCONTRADO",0)</f>
        <v>Porcentaje de servicios tecnológicos prestados para garantizar la operación de la Secretaría</v>
      </c>
      <c r="J256" s="6" t="str">
        <f>_xlfn.XLOOKUP($A256,'indicador-objetivo'!$A:$A,'indicador-objetivo'!H:H,"DATO NO ENCONTRADO",0)</f>
        <v>Stock</v>
      </c>
      <c r="K256" s="6" t="str">
        <f>_xlfn.XLOOKUP($A256,'indicador-objetivo'!$A:$A,'indicador-objetivo'!I:I,"DATO NO ENCONTRADO",0)</f>
        <v>Mensual</v>
      </c>
      <c r="L256" s="6" t="str">
        <f>_xlfn.XLOOKUP($A256,'indicador-objetivo'!$A:$A,'indicador-objetivo'!J:J,"DATO NO ENCONTRADO",0)</f>
        <v>%</v>
      </c>
      <c r="M256" s="6">
        <f>_xlfn.XLOOKUP($A256,'indicador-objetivo'!$A:$A,'indicador-objetivo'!K:K,"DATO NO ENCONTRADO",0)</f>
        <v>100</v>
      </c>
      <c r="N256" s="6">
        <f>_xlfn.XLOOKUP($A256,'indicador-objetivo'!$A:$A,'indicador-objetivo'!L:L,"DATO NO ENCONTRADO",0)</f>
        <v>100</v>
      </c>
      <c r="O256" s="6">
        <f>_xlfn.XLOOKUP($A256,'indicador-objetivo'!$A:$A,'indicador-objetivo'!M:M,"DATO NO ENCONTRADO",0)</f>
        <v>100</v>
      </c>
      <c r="P256" s="145"/>
      <c r="Q256" s="342" t="s">
        <v>510</v>
      </c>
      <c r="R256" s="124" t="s">
        <v>223</v>
      </c>
      <c r="S256" s="9">
        <v>27377.822778000002</v>
      </c>
      <c r="T256" s="9">
        <v>27377.822778000002</v>
      </c>
      <c r="U256" s="9">
        <v>10440.403241</v>
      </c>
      <c r="V256" s="9">
        <v>6967.9632000000001</v>
      </c>
      <c r="W256" s="7" t="s">
        <v>515</v>
      </c>
      <c r="X256" s="7" t="s">
        <v>515</v>
      </c>
      <c r="Y256" s="7" t="s">
        <v>515</v>
      </c>
      <c r="Z256" s="7" t="s">
        <v>515</v>
      </c>
      <c r="AA256" s="7" t="s">
        <v>515</v>
      </c>
      <c r="AB256" s="7" t="s">
        <v>515</v>
      </c>
      <c r="AC256" s="9">
        <v>41532</v>
      </c>
      <c r="AD256" s="273">
        <f>AC256-T256</f>
        <v>14154.177221999998</v>
      </c>
      <c r="AE256" s="274">
        <f>AC256/T256-1</f>
        <v>0.51699425979825797</v>
      </c>
      <c r="AF256" s="370">
        <f t="shared" si="83"/>
        <v>0</v>
      </c>
      <c r="AG256" s="275">
        <v>29</v>
      </c>
      <c r="AH256" s="276" t="s">
        <v>714</v>
      </c>
      <c r="AI256" s="277" t="s">
        <v>1085</v>
      </c>
      <c r="AJ256" s="277" t="s">
        <v>1089</v>
      </c>
      <c r="AK256" s="278" t="s">
        <v>1094</v>
      </c>
      <c r="AL256" s="269">
        <v>100</v>
      </c>
      <c r="AM256" s="269">
        <v>100</v>
      </c>
      <c r="AN256" s="271">
        <v>100</v>
      </c>
      <c r="AO256" s="271">
        <v>100</v>
      </c>
      <c r="AP256" s="271">
        <v>100</v>
      </c>
      <c r="AQ256" s="279" t="s">
        <v>1256</v>
      </c>
      <c r="AR256" s="155">
        <v>100</v>
      </c>
      <c r="AS256" s="152">
        <f t="shared" si="91"/>
        <v>0</v>
      </c>
      <c r="AT256" s="215">
        <f t="shared" si="92"/>
        <v>0</v>
      </c>
      <c r="AU256" s="387"/>
      <c r="AW256" s="270"/>
      <c r="AX256" s="270"/>
      <c r="AZ256" s="321" t="str">
        <f t="shared" si="84"/>
        <v>Falta diligenciar presupuesto asignado</v>
      </c>
      <c r="BA256" s="132" t="str">
        <f t="shared" si="85"/>
        <v>Es Sotock</v>
      </c>
      <c r="BB256" s="132" t="str">
        <f t="shared" si="86"/>
        <v>OK</v>
      </c>
      <c r="BC256" s="132" t="str">
        <f t="shared" si="87"/>
        <v>OK</v>
      </c>
      <c r="BD256" s="393" t="str">
        <f t="shared" si="88"/>
        <v>Stock OK</v>
      </c>
      <c r="BE256" s="384" t="e">
        <f>VLOOKUP(B256,[1]Gastos!$A$11:$R$4776,17,FALSE)</f>
        <v>#N/A</v>
      </c>
      <c r="BF256" s="384">
        <f t="shared" si="89"/>
        <v>0</v>
      </c>
      <c r="BG256" s="425"/>
      <c r="BJ256" s="1" t="str">
        <f t="shared" ref="BJ256" si="95">IF(AND(BB256="OK",BC256="OK",AI256&lt;&gt;"Stock"),"N/A","Ok")</f>
        <v>Ok</v>
      </c>
      <c r="BK256" s="1" t="str">
        <f>IF(AR256&lt;AN256,"la meta 2025 es menor que la meta 2024","meta 2025 mayor o igual a meta 2024")</f>
        <v>meta 2025 mayor o igual a meta 2024</v>
      </c>
    </row>
    <row r="257" spans="1:59" s="1" customFormat="1" ht="20.100000000000001" hidden="1" customHeight="1" x14ac:dyDescent="0.25">
      <c r="A257" s="14" t="str">
        <f t="shared" si="81"/>
        <v>0125-0101</v>
      </c>
      <c r="B257" s="14" t="str">
        <f t="shared" si="82"/>
        <v>0125-0101</v>
      </c>
      <c r="C257" s="1" t="s">
        <v>1589</v>
      </c>
      <c r="D257" s="5" t="s">
        <v>26</v>
      </c>
      <c r="E257" s="6" t="s">
        <v>68</v>
      </c>
      <c r="F257" s="358" t="str">
        <f>VLOOKUP($B257,'producto-objetivo'!$A:$G,4,0)</f>
        <v>01</v>
      </c>
      <c r="G257" s="6" t="str">
        <f>VLOOKUP($B257,'producto-objetivo'!$A:$G,5,0)</f>
        <v>Fortalecer la Gestión Integral del Talento Humano para contribuir al desarrollo de entidades y organismos distritales más modernas y eficientes al servicio de la ciudadanía</v>
      </c>
      <c r="H257" s="6" t="str">
        <f>_xlfn.XLOOKUP($A257,'indicador-objetivo'!$A:$A,'indicador-objetivo'!F:F,"DATO NO ENCONTRADO",0)</f>
        <v>1</v>
      </c>
      <c r="I257" s="6" t="str">
        <f>_xlfn.XLOOKUP($A257,'indicador-objetivo'!$A:$A,'indicador-objetivo'!G:G,"DATO NO ENCONTRADO",0)</f>
        <v>Medición del Indice de desarrollo del servicio civil</v>
      </c>
      <c r="J257" s="6" t="str">
        <f>_xlfn.XLOOKUP($A257,'indicador-objetivo'!$A:$A,'indicador-objetivo'!H:H,"DATO NO ENCONTRADO",0)</f>
        <v>Flujo</v>
      </c>
      <c r="K257" s="6" t="str">
        <f>_xlfn.XLOOKUP($A257,'indicador-objetivo'!$A:$A,'indicador-objetivo'!I:I,"DATO NO ENCONTRADO",0)</f>
        <v>Anual</v>
      </c>
      <c r="L257" s="6" t="str">
        <f>_xlfn.XLOOKUP($A257,'indicador-objetivo'!$A:$A,'indicador-objetivo'!J:J,"DATO NO ENCONTRADO",0)</f>
        <v>VAL</v>
      </c>
      <c r="M257" s="6">
        <f>_xlfn.XLOOKUP($A257,'indicador-objetivo'!$A:$A,'indicador-objetivo'!K:K,"DATO NO ENCONTRADO",0)</f>
        <v>69.72</v>
      </c>
      <c r="N257" s="6">
        <f>_xlfn.XLOOKUP($A257,'indicador-objetivo'!$A:$A,'indicador-objetivo'!L:L,"DATO NO ENCONTRADO",0)</f>
        <v>80</v>
      </c>
      <c r="O257" s="6">
        <f>_xlfn.XLOOKUP($A257,'indicador-objetivo'!$A:$A,'indicador-objetivo'!M:M,"DATO NO ENCONTRADO",0)</f>
        <v>70.72</v>
      </c>
      <c r="P257" s="145"/>
      <c r="Q257" s="342" t="s">
        <v>462</v>
      </c>
      <c r="R257" s="6" t="s">
        <v>225</v>
      </c>
      <c r="S257" s="8">
        <v>738.44550800000002</v>
      </c>
      <c r="T257" s="9">
        <v>738.44550800000002</v>
      </c>
      <c r="U257" s="9">
        <v>465.70683700000001</v>
      </c>
      <c r="V257" s="9">
        <v>208.68279899999999</v>
      </c>
      <c r="W257" s="7" t="s">
        <v>515</v>
      </c>
      <c r="X257" s="7" t="s">
        <v>515</v>
      </c>
      <c r="Y257" s="7" t="s">
        <v>515</v>
      </c>
      <c r="Z257" s="7" t="s">
        <v>515</v>
      </c>
      <c r="AA257" s="7" t="s">
        <v>515</v>
      </c>
      <c r="AB257" s="7" t="s">
        <v>515</v>
      </c>
      <c r="AC257" s="9">
        <v>879</v>
      </c>
      <c r="AD257" s="168">
        <f>AC257-T257</f>
        <v>140.55449199999998</v>
      </c>
      <c r="AE257" s="168"/>
      <c r="AF257" s="370">
        <f t="shared" si="83"/>
        <v>4716565000</v>
      </c>
      <c r="AG257" s="42">
        <v>1</v>
      </c>
      <c r="AH257" s="41" t="s">
        <v>717</v>
      </c>
      <c r="AI257" s="40" t="s">
        <v>1086</v>
      </c>
      <c r="AJ257" s="40" t="s">
        <v>1091</v>
      </c>
      <c r="AK257" s="40" t="s">
        <v>1093</v>
      </c>
      <c r="AL257" s="40">
        <v>29</v>
      </c>
      <c r="AM257" s="40">
        <v>37</v>
      </c>
      <c r="AN257" s="43">
        <v>35</v>
      </c>
      <c r="AO257" s="43">
        <v>33</v>
      </c>
      <c r="AP257" s="43">
        <v>94.285714285714306</v>
      </c>
      <c r="AQ257" s="41" t="s">
        <v>1259</v>
      </c>
      <c r="AR257" s="156">
        <v>36</v>
      </c>
      <c r="AS257" s="156">
        <f t="shared" ref="AS257:AS269" si="96">AR257-AN257</f>
        <v>1</v>
      </c>
      <c r="AT257" s="156"/>
      <c r="AU257" s="386"/>
      <c r="AZ257" s="321" t="str">
        <f t="shared" si="84"/>
        <v>Ok</v>
      </c>
      <c r="BA257" s="132" t="str">
        <f t="shared" si="85"/>
        <v>No Stock</v>
      </c>
      <c r="BB257" s="132" t="str">
        <f t="shared" si="86"/>
        <v>NO</v>
      </c>
      <c r="BC257" s="132" t="str">
        <f t="shared" si="87"/>
        <v>NO</v>
      </c>
      <c r="BD257" s="393" t="str">
        <f t="shared" si="88"/>
        <v>N/A o problema por ser Stock</v>
      </c>
      <c r="BE257" s="384">
        <f>VLOOKUP(B257,[1]Gastos!$A$11:$R$4776,17,FALSE)</f>
        <v>4716565000</v>
      </c>
      <c r="BF257" s="384">
        <f t="shared" si="89"/>
        <v>4716565000</v>
      </c>
      <c r="BG257" s="425"/>
    </row>
    <row r="258" spans="1:59" s="1" customFormat="1" ht="20.100000000000001" hidden="1" customHeight="1" x14ac:dyDescent="0.25">
      <c r="A258" s="14" t="str">
        <f t="shared" si="81"/>
        <v>0125-0101</v>
      </c>
      <c r="B258" s="14" t="str">
        <f t="shared" si="82"/>
        <v>0125-0102</v>
      </c>
      <c r="C258" s="1" t="s">
        <v>1589</v>
      </c>
      <c r="D258" s="5" t="s">
        <v>26</v>
      </c>
      <c r="E258" s="6" t="s">
        <v>68</v>
      </c>
      <c r="F258" s="358" t="str">
        <f>VLOOKUP($B258,'producto-objetivo'!$A:$G,4,0)</f>
        <v>01</v>
      </c>
      <c r="G258" s="6" t="str">
        <f>VLOOKUP($B258,'producto-objetivo'!$A:$G,5,0)</f>
        <v>Fortalecer la Gestión Integral del Talento Humano para contribuir al desarrollo de entidades y organismos distritales más modernas y eficientes al servicio de la ciudadanía</v>
      </c>
      <c r="H258" s="431">
        <v>2</v>
      </c>
      <c r="I258" t="s">
        <v>2579</v>
      </c>
      <c r="J258" s="58" t="s">
        <v>1087</v>
      </c>
      <c r="K258" s="58" t="s">
        <v>1090</v>
      </c>
      <c r="L258" s="418" t="s">
        <v>1093</v>
      </c>
      <c r="M258" s="267">
        <v>71.91</v>
      </c>
      <c r="N258" s="267">
        <v>83.4</v>
      </c>
      <c r="O258" s="267">
        <v>73.400000000000006</v>
      </c>
      <c r="P258" s="145"/>
      <c r="Q258" s="342" t="s">
        <v>461</v>
      </c>
      <c r="R258" s="6" t="s">
        <v>227</v>
      </c>
      <c r="S258" s="8">
        <v>286.29133400000001</v>
      </c>
      <c r="T258" s="9">
        <v>286.29133400000001</v>
      </c>
      <c r="U258" s="9">
        <v>121.503224</v>
      </c>
      <c r="V258" s="9">
        <v>86.000067000000001</v>
      </c>
      <c r="W258" s="7" t="s">
        <v>516</v>
      </c>
      <c r="X258" s="7" t="s">
        <v>516</v>
      </c>
      <c r="Y258" s="7" t="s">
        <v>516</v>
      </c>
      <c r="Z258" s="7" t="s">
        <v>516</v>
      </c>
      <c r="AA258" s="7" t="s">
        <v>515</v>
      </c>
      <c r="AB258" s="7" t="s">
        <v>515</v>
      </c>
      <c r="AC258" s="9">
        <v>579</v>
      </c>
      <c r="AD258" s="168">
        <f>AC258-T258</f>
        <v>292.70866599999999</v>
      </c>
      <c r="AE258" s="168"/>
      <c r="AF258" s="370">
        <f t="shared" si="83"/>
        <v>0</v>
      </c>
      <c r="AG258" s="7">
        <v>2</v>
      </c>
      <c r="AH258" s="6" t="s">
        <v>719</v>
      </c>
      <c r="AI258" s="5" t="s">
        <v>1086</v>
      </c>
      <c r="AJ258" s="5" t="s">
        <v>1091</v>
      </c>
      <c r="AK258" s="5" t="s">
        <v>1094</v>
      </c>
      <c r="AL258" s="5">
        <v>50</v>
      </c>
      <c r="AM258" s="5">
        <v>100</v>
      </c>
      <c r="AN258" s="9">
        <v>55</v>
      </c>
      <c r="AO258" s="9">
        <v>53</v>
      </c>
      <c r="AP258" s="9">
        <v>96.363636363636402</v>
      </c>
      <c r="AQ258" s="6" t="s">
        <v>1261</v>
      </c>
      <c r="AR258" s="152">
        <v>67.5</v>
      </c>
      <c r="AS258" s="156">
        <f t="shared" si="96"/>
        <v>12.5</v>
      </c>
      <c r="AT258" s="156"/>
      <c r="AU258" s="386"/>
      <c r="AZ258" s="321" t="str">
        <f t="shared" si="84"/>
        <v>Falta diligenciar presupuesto asignado</v>
      </c>
      <c r="BA258" s="132" t="str">
        <f t="shared" si="85"/>
        <v>No Stock</v>
      </c>
      <c r="BB258" s="132" t="str">
        <f t="shared" si="86"/>
        <v>NO</v>
      </c>
      <c r="BC258" s="132" t="str">
        <f t="shared" si="87"/>
        <v>NO</v>
      </c>
      <c r="BD258" s="393" t="str">
        <f t="shared" si="88"/>
        <v>N/A o problema por ser Stock</v>
      </c>
      <c r="BE258" s="384" t="e">
        <f>VLOOKUP(B258,[1]Gastos!$A$11:$R$4776,17,FALSE)</f>
        <v>#N/A</v>
      </c>
      <c r="BF258" s="384">
        <f t="shared" si="89"/>
        <v>0</v>
      </c>
      <c r="BG258" s="425"/>
    </row>
    <row r="259" spans="1:59" s="1" customFormat="1" ht="20.100000000000001" hidden="1" customHeight="1" x14ac:dyDescent="0.25">
      <c r="A259" s="14" t="str">
        <f t="shared" si="81"/>
        <v>0125-0101</v>
      </c>
      <c r="B259" s="14" t="str">
        <f t="shared" si="82"/>
        <v>0125-0103</v>
      </c>
      <c r="C259" s="1" t="s">
        <v>1589</v>
      </c>
      <c r="D259" s="5" t="s">
        <v>26</v>
      </c>
      <c r="E259" s="6" t="s">
        <v>68</v>
      </c>
      <c r="F259" s="358" t="str">
        <f>VLOOKUP($B259,'producto-objetivo'!$A:$G,4,0)</f>
        <v>01</v>
      </c>
      <c r="G259" s="6" t="str">
        <f>VLOOKUP($B259,'producto-objetivo'!$A:$G,5,0)</f>
        <v>Fortalecer la Gestión Integral del Talento Humano para contribuir al desarrollo de entidades y organismos distritales más modernas y eficientes al servicio de la ciudadanía</v>
      </c>
      <c r="H259" s="431">
        <v>2</v>
      </c>
      <c r="I259" t="s">
        <v>2579</v>
      </c>
      <c r="J259" s="58" t="s">
        <v>1087</v>
      </c>
      <c r="K259" s="58" t="s">
        <v>1090</v>
      </c>
      <c r="L259" s="418" t="s">
        <v>1093</v>
      </c>
      <c r="M259" s="267">
        <v>71.91</v>
      </c>
      <c r="N259" s="267">
        <v>83.4</v>
      </c>
      <c r="O259" s="267">
        <v>73.400000000000006</v>
      </c>
      <c r="P259" s="145"/>
      <c r="Q259" s="342" t="s">
        <v>459</v>
      </c>
      <c r="R259" s="6" t="s">
        <v>228</v>
      </c>
      <c r="S259" s="8">
        <v>256.42</v>
      </c>
      <c r="T259" s="9">
        <v>256.42</v>
      </c>
      <c r="U259" s="9">
        <v>93.0364</v>
      </c>
      <c r="V259" s="9">
        <v>15.54</v>
      </c>
      <c r="W259" s="7" t="s">
        <v>515</v>
      </c>
      <c r="X259" s="7" t="s">
        <v>515</v>
      </c>
      <c r="Y259" s="7" t="s">
        <v>515</v>
      </c>
      <c r="Z259" s="7" t="s">
        <v>515</v>
      </c>
      <c r="AA259" s="7" t="s">
        <v>515</v>
      </c>
      <c r="AB259" s="7" t="s">
        <v>515</v>
      </c>
      <c r="AC259" s="9">
        <v>382</v>
      </c>
      <c r="AD259" s="168">
        <f>AC259-T259</f>
        <v>125.57999999999998</v>
      </c>
      <c r="AE259" s="168"/>
      <c r="AF259" s="370">
        <f t="shared" si="83"/>
        <v>0</v>
      </c>
      <c r="AG259" s="7">
        <v>3</v>
      </c>
      <c r="AH259" s="6" t="s">
        <v>720</v>
      </c>
      <c r="AI259" s="5" t="s">
        <v>1084</v>
      </c>
      <c r="AJ259" s="5" t="s">
        <v>1091</v>
      </c>
      <c r="AK259" s="5" t="s">
        <v>1093</v>
      </c>
      <c r="AL259" s="9">
        <v>15268</v>
      </c>
      <c r="AM259" s="9">
        <v>97400</v>
      </c>
      <c r="AN259" s="9">
        <v>5000</v>
      </c>
      <c r="AO259" s="9">
        <v>3328</v>
      </c>
      <c r="AP259" s="9">
        <v>66.56</v>
      </c>
      <c r="AQ259" s="6" t="s">
        <v>1262</v>
      </c>
      <c r="AR259" s="152">
        <v>12400</v>
      </c>
      <c r="AS259" s="156">
        <f t="shared" si="96"/>
        <v>7400</v>
      </c>
      <c r="AT259" s="156"/>
      <c r="AU259" s="386"/>
      <c r="AZ259" s="321" t="str">
        <f t="shared" si="84"/>
        <v>Falta diligenciar presupuesto asignado</v>
      </c>
      <c r="BA259" s="132" t="str">
        <f t="shared" si="85"/>
        <v>No Stock</v>
      </c>
      <c r="BB259" s="132" t="str">
        <f t="shared" si="86"/>
        <v>NO</v>
      </c>
      <c r="BC259" s="132" t="str">
        <f t="shared" si="87"/>
        <v>NO</v>
      </c>
      <c r="BD259" s="393" t="str">
        <f t="shared" si="88"/>
        <v>N/A o problema por ser Stock</v>
      </c>
      <c r="BE259" s="384" t="e">
        <f>VLOOKUP(B259,[1]Gastos!$A$11:$R$4776,17,FALSE)</f>
        <v>#N/A</v>
      </c>
      <c r="BF259" s="384">
        <f t="shared" si="89"/>
        <v>0</v>
      </c>
      <c r="BG259" s="425"/>
    </row>
    <row r="260" spans="1:59" s="1" customFormat="1" ht="20.100000000000001" hidden="1" customHeight="1" x14ac:dyDescent="0.25">
      <c r="A260" s="14" t="str">
        <f t="shared" si="81"/>
        <v>0125-0101</v>
      </c>
      <c r="B260" s="14" t="str">
        <f t="shared" si="82"/>
        <v>0125-0104</v>
      </c>
      <c r="C260" s="1" t="s">
        <v>1589</v>
      </c>
      <c r="D260" s="5" t="s">
        <v>26</v>
      </c>
      <c r="E260" s="6" t="s">
        <v>68</v>
      </c>
      <c r="F260" s="358" t="str">
        <f>VLOOKUP($B260,'producto-objetivo'!$A:$G,4,0)</f>
        <v>01</v>
      </c>
      <c r="G260" s="6" t="str">
        <f>VLOOKUP($B260,'producto-objetivo'!$A:$G,5,0)</f>
        <v>Fortalecer la Gestión Integral del Talento Humano para contribuir al desarrollo de entidades y organismos distritales más modernas y eficientes al servicio de la ciudadanía</v>
      </c>
      <c r="H260" s="431">
        <v>2</v>
      </c>
      <c r="I260" t="s">
        <v>2579</v>
      </c>
      <c r="J260" s="58" t="s">
        <v>1087</v>
      </c>
      <c r="K260" s="58" t="s">
        <v>1090</v>
      </c>
      <c r="L260" s="418" t="s">
        <v>1093</v>
      </c>
      <c r="M260" s="267">
        <v>71.91</v>
      </c>
      <c r="N260" s="267">
        <v>83.4</v>
      </c>
      <c r="O260" s="267">
        <v>73.400000000000006</v>
      </c>
      <c r="P260" s="145"/>
      <c r="Q260" s="342" t="s">
        <v>460</v>
      </c>
      <c r="R260" s="6" t="s">
        <v>224</v>
      </c>
      <c r="S260" s="8">
        <v>1308.1893339999999</v>
      </c>
      <c r="T260" s="9">
        <v>1308.1893339999999</v>
      </c>
      <c r="U260" s="9">
        <v>309.59266700000001</v>
      </c>
      <c r="V260" s="9">
        <v>130.47206700000001</v>
      </c>
      <c r="W260" s="7" t="s">
        <v>516</v>
      </c>
      <c r="X260" s="7" t="s">
        <v>515</v>
      </c>
      <c r="Y260" s="7" t="s">
        <v>515</v>
      </c>
      <c r="Z260" s="7" t="s">
        <v>515</v>
      </c>
      <c r="AA260" s="7" t="s">
        <v>515</v>
      </c>
      <c r="AB260" s="7" t="s">
        <v>516</v>
      </c>
      <c r="AC260" s="9">
        <v>1250</v>
      </c>
      <c r="AD260" s="168">
        <f>AC260-T260</f>
        <v>-58.189333999999917</v>
      </c>
      <c r="AE260" s="168"/>
      <c r="AF260" s="370">
        <f t="shared" si="83"/>
        <v>0</v>
      </c>
      <c r="AG260" s="7">
        <v>4</v>
      </c>
      <c r="AH260" s="6" t="s">
        <v>715</v>
      </c>
      <c r="AI260" s="5" t="s">
        <v>1084</v>
      </c>
      <c r="AJ260" s="5" t="s">
        <v>1091</v>
      </c>
      <c r="AK260" s="5" t="s">
        <v>1093</v>
      </c>
      <c r="AL260" s="9">
        <v>16136</v>
      </c>
      <c r="AM260" s="9">
        <v>238800</v>
      </c>
      <c r="AN260" s="9">
        <v>11000</v>
      </c>
      <c r="AO260" s="9">
        <v>4043</v>
      </c>
      <c r="AP260" s="9">
        <v>36.7545454545455</v>
      </c>
      <c r="AQ260" s="6" t="s">
        <v>1257</v>
      </c>
      <c r="AR260" s="152">
        <v>25400</v>
      </c>
      <c r="AS260" s="156">
        <f t="shared" si="96"/>
        <v>14400</v>
      </c>
      <c r="AT260" s="156"/>
      <c r="AU260" s="386"/>
      <c r="AZ260" s="321" t="str">
        <f t="shared" si="84"/>
        <v>Falta diligenciar presupuesto asignado</v>
      </c>
      <c r="BA260" s="132" t="str">
        <f t="shared" si="85"/>
        <v>No Stock</v>
      </c>
      <c r="BB260" s="132" t="str">
        <f t="shared" si="86"/>
        <v>NO</v>
      </c>
      <c r="BC260" s="132" t="str">
        <f t="shared" si="87"/>
        <v>NO</v>
      </c>
      <c r="BD260" s="393" t="str">
        <f t="shared" si="88"/>
        <v>N/A o problema por ser Stock</v>
      </c>
      <c r="BE260" s="384" t="e">
        <f>VLOOKUP(B260,[1]Gastos!$A$11:$R$4776,17,FALSE)</f>
        <v>#N/A</v>
      </c>
      <c r="BF260" s="384">
        <f t="shared" si="89"/>
        <v>0</v>
      </c>
      <c r="BG260" s="425"/>
    </row>
    <row r="261" spans="1:59" s="1" customFormat="1" ht="20.100000000000001" hidden="1" customHeight="1" x14ac:dyDescent="0.25">
      <c r="A261" s="14" t="str">
        <f t="shared" si="81"/>
        <v>0125-0101</v>
      </c>
      <c r="B261" s="14" t="str">
        <f t="shared" si="82"/>
        <v>0125-0105</v>
      </c>
      <c r="C261" s="1" t="s">
        <v>1589</v>
      </c>
      <c r="D261" s="5" t="s">
        <v>26</v>
      </c>
      <c r="E261" s="6" t="s">
        <v>68</v>
      </c>
      <c r="F261" s="358" t="str">
        <f>VLOOKUP($B261,'producto-objetivo'!$A:$G,4,0)</f>
        <v>01</v>
      </c>
      <c r="G261" s="6" t="str">
        <f>VLOOKUP($B261,'producto-objetivo'!$A:$G,5,0)</f>
        <v>Fortalecer la Gestión Integral del Talento Humano para contribuir al desarrollo de entidades y organismos distritales más modernas y eficientes al servicio de la ciudadanía</v>
      </c>
      <c r="H261" s="431">
        <v>2</v>
      </c>
      <c r="I261" t="s">
        <v>2579</v>
      </c>
      <c r="J261" s="58" t="s">
        <v>1087</v>
      </c>
      <c r="K261" s="58" t="s">
        <v>1090</v>
      </c>
      <c r="L261" s="418" t="s">
        <v>1093</v>
      </c>
      <c r="M261" s="267">
        <v>71.91</v>
      </c>
      <c r="N261" s="267">
        <v>83.4</v>
      </c>
      <c r="O261" s="267">
        <v>73.400000000000006</v>
      </c>
      <c r="P261" s="145"/>
      <c r="Q261" s="342" t="s">
        <v>463</v>
      </c>
      <c r="R261" s="6" t="s">
        <v>229</v>
      </c>
      <c r="S261" s="8">
        <v>53</v>
      </c>
      <c r="T261" s="9">
        <v>53</v>
      </c>
      <c r="U261" s="9">
        <v>25.5</v>
      </c>
      <c r="V261" s="9">
        <v>18.666667</v>
      </c>
      <c r="W261" s="7" t="s">
        <v>515</v>
      </c>
      <c r="X261" s="7" t="s">
        <v>515</v>
      </c>
      <c r="Y261" s="7" t="s">
        <v>515</v>
      </c>
      <c r="Z261" s="7" t="s">
        <v>515</v>
      </c>
      <c r="AA261" s="7" t="s">
        <v>515</v>
      </c>
      <c r="AB261" s="7" t="s">
        <v>515</v>
      </c>
      <c r="AC261" s="9"/>
      <c r="AD261" s="168"/>
      <c r="AE261" s="168"/>
      <c r="AF261" s="370">
        <f t="shared" si="83"/>
        <v>0</v>
      </c>
      <c r="AG261" s="7">
        <v>5</v>
      </c>
      <c r="AH261" s="6" t="s">
        <v>721</v>
      </c>
      <c r="AI261" s="5" t="s">
        <v>1087</v>
      </c>
      <c r="AJ261" s="5" t="s">
        <v>1091</v>
      </c>
      <c r="AK261" s="5" t="s">
        <v>1093</v>
      </c>
      <c r="AL261" s="5">
        <v>52</v>
      </c>
      <c r="AM261" s="5">
        <v>54</v>
      </c>
      <c r="AN261" s="9">
        <v>54</v>
      </c>
      <c r="AO261" s="9">
        <v>104</v>
      </c>
      <c r="AP261" s="9">
        <v>192.59259259259301</v>
      </c>
      <c r="AQ261" s="6" t="s">
        <v>1263</v>
      </c>
      <c r="AR261" s="152">
        <v>54</v>
      </c>
      <c r="AS261" s="156">
        <f t="shared" si="96"/>
        <v>0</v>
      </c>
      <c r="AT261" s="156"/>
      <c r="AU261" s="386"/>
      <c r="AZ261" s="321" t="str">
        <f t="shared" si="84"/>
        <v>Falta diligenciar presupuesto asignado</v>
      </c>
      <c r="BA261" s="132" t="str">
        <f t="shared" si="85"/>
        <v>No Stock</v>
      </c>
      <c r="BB261" s="132" t="str">
        <f t="shared" si="86"/>
        <v>NO</v>
      </c>
      <c r="BC261" s="132" t="str">
        <f t="shared" si="87"/>
        <v>OK</v>
      </c>
      <c r="BD261" s="393" t="str">
        <f t="shared" si="88"/>
        <v>N/A o problema por ser Stock</v>
      </c>
      <c r="BE261" s="384" t="e">
        <f>VLOOKUP(B261,[1]Gastos!$A$11:$R$4776,17,FALSE)</f>
        <v>#N/A</v>
      </c>
      <c r="BF261" s="384">
        <f t="shared" si="89"/>
        <v>0</v>
      </c>
      <c r="BG261" s="425"/>
    </row>
    <row r="262" spans="1:59" s="1" customFormat="1" ht="20.100000000000001" hidden="1" customHeight="1" x14ac:dyDescent="0.25">
      <c r="A262" s="14" t="str">
        <f t="shared" si="81"/>
        <v>0125-0101</v>
      </c>
      <c r="B262" s="14" t="str">
        <f t="shared" si="82"/>
        <v>0125-0106</v>
      </c>
      <c r="C262" s="1" t="s">
        <v>1589</v>
      </c>
      <c r="D262" s="5" t="s">
        <v>26</v>
      </c>
      <c r="E262" s="6" t="s">
        <v>68</v>
      </c>
      <c r="F262" s="358" t="str">
        <f>VLOOKUP($B262,'producto-objetivo'!$A:$G,4,0)</f>
        <v>01</v>
      </c>
      <c r="G262" s="6" t="str">
        <f>VLOOKUP($B262,'producto-objetivo'!$A:$G,5,0)</f>
        <v>Fortalecer la Gestión Integral del Talento Humano para contribuir al desarrollo de entidades y organismos distritales más modernas y eficientes al servicio de la ciudadanía</v>
      </c>
      <c r="H262" s="431">
        <v>2</v>
      </c>
      <c r="I262" t="s">
        <v>2579</v>
      </c>
      <c r="J262" s="58" t="s">
        <v>1087</v>
      </c>
      <c r="K262" s="58" t="s">
        <v>1090</v>
      </c>
      <c r="L262" s="418" t="s">
        <v>1093</v>
      </c>
      <c r="M262" s="267">
        <v>71.91</v>
      </c>
      <c r="N262" s="267">
        <v>83.4</v>
      </c>
      <c r="O262" s="267">
        <v>73.400000000000006</v>
      </c>
      <c r="P262" s="145"/>
      <c r="Q262" s="342" t="s">
        <v>464</v>
      </c>
      <c r="R262" s="6" t="s">
        <v>230</v>
      </c>
      <c r="S262" s="8">
        <v>22.5</v>
      </c>
      <c r="T262" s="9">
        <v>22.5</v>
      </c>
      <c r="U262" s="9">
        <v>0</v>
      </c>
      <c r="V262" s="9">
        <v>0</v>
      </c>
      <c r="W262" s="7" t="s">
        <v>515</v>
      </c>
      <c r="X262" s="7" t="s">
        <v>515</v>
      </c>
      <c r="Y262" s="7" t="s">
        <v>515</v>
      </c>
      <c r="Z262" s="7" t="s">
        <v>515</v>
      </c>
      <c r="AA262" s="7" t="s">
        <v>515</v>
      </c>
      <c r="AB262" s="7" t="s">
        <v>515</v>
      </c>
      <c r="AC262" s="9"/>
      <c r="AD262" s="168"/>
      <c r="AE262" s="168"/>
      <c r="AF262" s="370">
        <f t="shared" si="83"/>
        <v>0</v>
      </c>
      <c r="AG262" s="7">
        <v>6</v>
      </c>
      <c r="AH262" s="6" t="s">
        <v>722</v>
      </c>
      <c r="AI262" s="5" t="s">
        <v>1086</v>
      </c>
      <c r="AJ262" s="5" t="s">
        <v>1091</v>
      </c>
      <c r="AK262" s="5" t="s">
        <v>1093</v>
      </c>
      <c r="AL262" s="5">
        <v>778</v>
      </c>
      <c r="AM262" s="5">
        <v>1988</v>
      </c>
      <c r="AN262" s="9">
        <v>899</v>
      </c>
      <c r="AO262" s="9">
        <v>778</v>
      </c>
      <c r="AP262" s="9">
        <v>86.540600667408199</v>
      </c>
      <c r="AQ262" s="6" t="s">
        <v>1264</v>
      </c>
      <c r="AR262" s="152">
        <v>1020</v>
      </c>
      <c r="AS262" s="156">
        <f t="shared" si="96"/>
        <v>121</v>
      </c>
      <c r="AT262" s="156"/>
      <c r="AU262" s="386"/>
      <c r="AZ262" s="321" t="str">
        <f t="shared" si="84"/>
        <v>Falta diligenciar presupuesto asignado</v>
      </c>
      <c r="BA262" s="132" t="str">
        <f t="shared" si="85"/>
        <v>No Stock</v>
      </c>
      <c r="BB262" s="132" t="str">
        <f t="shared" si="86"/>
        <v>NO</v>
      </c>
      <c r="BC262" s="132" t="str">
        <f t="shared" si="87"/>
        <v>NO</v>
      </c>
      <c r="BD262" s="393" t="str">
        <f t="shared" si="88"/>
        <v>N/A o problema por ser Stock</v>
      </c>
      <c r="BE262" s="384" t="e">
        <f>VLOOKUP(B262,[1]Gastos!$A$11:$R$4776,17,FALSE)</f>
        <v>#N/A</v>
      </c>
      <c r="BF262" s="384">
        <f t="shared" si="89"/>
        <v>0</v>
      </c>
      <c r="BG262" s="425"/>
    </row>
    <row r="263" spans="1:59" s="1" customFormat="1" ht="20.100000000000001" hidden="1" customHeight="1" x14ac:dyDescent="0.25">
      <c r="A263" s="14" t="str">
        <f t="shared" si="81"/>
        <v>0125-0101</v>
      </c>
      <c r="B263" s="14" t="str">
        <f t="shared" si="82"/>
        <v>0125-0106</v>
      </c>
      <c r="C263" s="1" t="s">
        <v>1589</v>
      </c>
      <c r="D263" s="5" t="s">
        <v>26</v>
      </c>
      <c r="E263" s="6" t="s">
        <v>68</v>
      </c>
      <c r="F263" s="358" t="str">
        <f>VLOOKUP($B263,'producto-objetivo'!$A:$G,4,0)</f>
        <v>01</v>
      </c>
      <c r="G263" s="6" t="str">
        <f>VLOOKUP($B263,'producto-objetivo'!$A:$G,5,0)</f>
        <v>Fortalecer la Gestión Integral del Talento Humano para contribuir al desarrollo de entidades y organismos distritales más modernas y eficientes al servicio de la ciudadanía</v>
      </c>
      <c r="H263" s="431">
        <v>2</v>
      </c>
      <c r="I263" t="s">
        <v>2579</v>
      </c>
      <c r="J263" s="58" t="s">
        <v>1087</v>
      </c>
      <c r="K263" s="58" t="s">
        <v>1090</v>
      </c>
      <c r="L263" s="418" t="s">
        <v>1093</v>
      </c>
      <c r="M263" s="267">
        <v>71.91</v>
      </c>
      <c r="N263" s="267">
        <v>83.4</v>
      </c>
      <c r="O263" s="267">
        <v>73.400000000000006</v>
      </c>
      <c r="P263" s="145"/>
      <c r="Q263" s="342" t="s">
        <v>464</v>
      </c>
      <c r="R263" s="6" t="s">
        <v>230</v>
      </c>
      <c r="S263" s="8">
        <v>0</v>
      </c>
      <c r="T263" s="9">
        <v>0</v>
      </c>
      <c r="U263" s="9">
        <v>0</v>
      </c>
      <c r="V263" s="9">
        <v>0</v>
      </c>
      <c r="W263" s="7">
        <v>0</v>
      </c>
      <c r="X263" s="7">
        <v>0</v>
      </c>
      <c r="Y263" s="7">
        <v>0</v>
      </c>
      <c r="Z263" s="7">
        <v>0</v>
      </c>
      <c r="AA263" s="7">
        <v>0</v>
      </c>
      <c r="AB263" s="7">
        <v>0</v>
      </c>
      <c r="AC263" s="9"/>
      <c r="AD263" s="168"/>
      <c r="AE263" s="168"/>
      <c r="AF263" s="370">
        <f t="shared" si="83"/>
        <v>0</v>
      </c>
      <c r="AG263" s="7">
        <v>7</v>
      </c>
      <c r="AH263" s="6" t="s">
        <v>723</v>
      </c>
      <c r="AI263" s="5" t="s">
        <v>1086</v>
      </c>
      <c r="AJ263" s="5" t="s">
        <v>1092</v>
      </c>
      <c r="AK263" s="5" t="s">
        <v>1093</v>
      </c>
      <c r="AL263" s="5">
        <v>104</v>
      </c>
      <c r="AM263" s="5">
        <v>894</v>
      </c>
      <c r="AN263" s="9">
        <v>183</v>
      </c>
      <c r="AO263" s="9">
        <v>104</v>
      </c>
      <c r="AP263" s="9">
        <v>56.830601092896202</v>
      </c>
      <c r="AQ263" s="6" t="s">
        <v>1264</v>
      </c>
      <c r="AR263" s="152">
        <v>262</v>
      </c>
      <c r="AS263" s="156">
        <f t="shared" si="96"/>
        <v>79</v>
      </c>
      <c r="AT263" s="156"/>
      <c r="AU263" s="386"/>
      <c r="AZ263" s="321" t="str">
        <f t="shared" si="84"/>
        <v>Falta diligenciar presupuesto asignado</v>
      </c>
      <c r="BA263" s="132" t="str">
        <f t="shared" si="85"/>
        <v>No Stock</v>
      </c>
      <c r="BB263" s="132" t="str">
        <f t="shared" si="86"/>
        <v>NO</v>
      </c>
      <c r="BC263" s="132" t="str">
        <f t="shared" si="87"/>
        <v>NO</v>
      </c>
      <c r="BD263" s="393" t="str">
        <f t="shared" si="88"/>
        <v>N/A o problema por ser Stock</v>
      </c>
      <c r="BE263" s="384" t="e">
        <f>VLOOKUP(B263,[1]Gastos!$A$11:$R$4776,17,FALSE)</f>
        <v>#N/A</v>
      </c>
      <c r="BF263" s="384">
        <f t="shared" si="89"/>
        <v>0</v>
      </c>
      <c r="BG263" s="425"/>
    </row>
    <row r="264" spans="1:59" s="1" customFormat="1" ht="20.100000000000001" hidden="1" customHeight="1" x14ac:dyDescent="0.25">
      <c r="A264" s="14" t="str">
        <f t="shared" ref="A264:A326" si="97">+D264&amp;F264</f>
        <v>0125-0101</v>
      </c>
      <c r="B264" s="14" t="str">
        <f t="shared" ref="B264:B326" si="98">+D264&amp;Q264</f>
        <v>0125-0116</v>
      </c>
      <c r="C264" s="1" t="s">
        <v>1589</v>
      </c>
      <c r="D264" s="5" t="s">
        <v>26</v>
      </c>
      <c r="E264" s="6" t="s">
        <v>68</v>
      </c>
      <c r="F264" s="358" t="str">
        <f>VLOOKUP($B264,'producto-objetivo'!$A:$G,4,0)</f>
        <v>01</v>
      </c>
      <c r="G264" s="6" t="str">
        <f>VLOOKUP($B264,'producto-objetivo'!$A:$G,5,0)</f>
        <v>Fortalecer la Gestión Integral del Talento Humano para contribuir al desarrollo de entidades y organismos distritales más modernas y eficientes al servicio de la ciudadanía</v>
      </c>
      <c r="H264" s="431">
        <v>2</v>
      </c>
      <c r="I264" t="s">
        <v>2579</v>
      </c>
      <c r="J264" s="58" t="s">
        <v>1087</v>
      </c>
      <c r="K264" s="58" t="s">
        <v>1090</v>
      </c>
      <c r="L264" s="418" t="s">
        <v>1093</v>
      </c>
      <c r="M264" s="267">
        <v>71.91</v>
      </c>
      <c r="N264" s="267">
        <v>83.4</v>
      </c>
      <c r="O264" s="267">
        <v>73.400000000000006</v>
      </c>
      <c r="P264" s="145"/>
      <c r="Q264" s="342" t="s">
        <v>511</v>
      </c>
      <c r="R264" s="6" t="s">
        <v>231</v>
      </c>
      <c r="S264" s="8">
        <v>191.00215700000001</v>
      </c>
      <c r="T264" s="9">
        <v>191.00215700000001</v>
      </c>
      <c r="U264" s="9">
        <v>101.74769999999999</v>
      </c>
      <c r="V264" s="9">
        <v>89.357699999999994</v>
      </c>
      <c r="W264" s="7" t="s">
        <v>515</v>
      </c>
      <c r="X264" s="7" t="s">
        <v>515</v>
      </c>
      <c r="Y264" s="7" t="s">
        <v>515</v>
      </c>
      <c r="Z264" s="7" t="s">
        <v>515</v>
      </c>
      <c r="AA264" s="7" t="s">
        <v>515</v>
      </c>
      <c r="AB264" s="7" t="s">
        <v>515</v>
      </c>
      <c r="AC264" s="9">
        <v>227</v>
      </c>
      <c r="AD264" s="168">
        <f>AC264-T264</f>
        <v>35.997842999999989</v>
      </c>
      <c r="AE264" s="168"/>
      <c r="AF264" s="370">
        <f t="shared" ref="AF264:AF326" si="99">IF(AND(AC264="",AD264="",AD264=""),0,BF264)</f>
        <v>0</v>
      </c>
      <c r="AG264" s="7">
        <v>8</v>
      </c>
      <c r="AH264" s="6" t="s">
        <v>724</v>
      </c>
      <c r="AI264" s="5" t="s">
        <v>1084</v>
      </c>
      <c r="AJ264" s="5" t="s">
        <v>1092</v>
      </c>
      <c r="AK264" s="5" t="s">
        <v>1093</v>
      </c>
      <c r="AL264" s="5">
        <v>672</v>
      </c>
      <c r="AM264" s="5">
        <v>8000</v>
      </c>
      <c r="AN264" s="9">
        <v>800</v>
      </c>
      <c r="AO264" s="9">
        <v>597</v>
      </c>
      <c r="AP264" s="9">
        <v>74.625</v>
      </c>
      <c r="AQ264" s="6" t="s">
        <v>1265</v>
      </c>
      <c r="AR264" s="152">
        <v>800</v>
      </c>
      <c r="AS264" s="156">
        <f t="shared" si="96"/>
        <v>0</v>
      </c>
      <c r="AT264" s="156"/>
      <c r="AU264" s="386"/>
      <c r="AZ264" s="321" t="str">
        <f t="shared" ref="AZ264:AZ326" si="100">IF(AF264&gt;0,"Ok","Falta diligenciar presupuesto asignado")</f>
        <v>Falta diligenciar presupuesto asignado</v>
      </c>
      <c r="BA264" s="132" t="str">
        <f t="shared" ref="BA264:BA326" si="101">IF(AI264="Stock","Es Sotock","No Stock")</f>
        <v>No Stock</v>
      </c>
      <c r="BB264" s="132" t="str">
        <f t="shared" ref="BB264:BB326" si="102">IF(AL264=AM264,"OK","NO")</f>
        <v>NO</v>
      </c>
      <c r="BC264" s="132" t="str">
        <f t="shared" ref="BC264:BC326" si="103">IF(AM264=AN264,"OK","NO")</f>
        <v>NO</v>
      </c>
      <c r="BD264" s="393" t="str">
        <f t="shared" ref="BD264:BD326" si="104">IF(AND(BB264="OK",BC264="OK",AI264="Stock"),"Stock OK","N/A o problema por ser Stock")</f>
        <v>N/A o problema por ser Stock</v>
      </c>
      <c r="BE264" s="384" t="e">
        <f>VLOOKUP(B264,[1]Gastos!$A$11:$R$4776,17,FALSE)</f>
        <v>#N/A</v>
      </c>
      <c r="BF264" s="384">
        <f t="shared" ref="BF264:BF326" si="105">IF(ISERROR(BE264), 0, BE264)</f>
        <v>0</v>
      </c>
      <c r="BG264" s="425"/>
    </row>
    <row r="265" spans="1:59" s="1" customFormat="1" ht="20.100000000000001" hidden="1" customHeight="1" x14ac:dyDescent="0.25">
      <c r="A265" s="14" t="str">
        <f t="shared" si="97"/>
        <v>0125-0101</v>
      </c>
      <c r="B265" s="14" t="str">
        <f t="shared" si="98"/>
        <v>0125-0116</v>
      </c>
      <c r="C265" s="1" t="s">
        <v>1589</v>
      </c>
      <c r="D265" s="5" t="s">
        <v>26</v>
      </c>
      <c r="E265" s="6" t="s">
        <v>68</v>
      </c>
      <c r="F265" s="358" t="str">
        <f>VLOOKUP($B265,'producto-objetivo'!$A:$G,4,0)</f>
        <v>01</v>
      </c>
      <c r="G265" s="6" t="str">
        <f>VLOOKUP($B265,'producto-objetivo'!$A:$G,5,0)</f>
        <v>Fortalecer la Gestión Integral del Talento Humano para contribuir al desarrollo de entidades y organismos distritales más modernas y eficientes al servicio de la ciudadanía</v>
      </c>
      <c r="H265" s="431">
        <v>2</v>
      </c>
      <c r="I265" t="s">
        <v>2579</v>
      </c>
      <c r="J265" s="58" t="s">
        <v>1087</v>
      </c>
      <c r="K265" s="58" t="s">
        <v>1090</v>
      </c>
      <c r="L265" s="418" t="s">
        <v>1093</v>
      </c>
      <c r="M265" s="267">
        <v>71.91</v>
      </c>
      <c r="N265" s="267">
        <v>83.4</v>
      </c>
      <c r="O265" s="267">
        <v>73.400000000000006</v>
      </c>
      <c r="P265" s="145"/>
      <c r="Q265" s="342" t="s">
        <v>511</v>
      </c>
      <c r="R265" s="6" t="s">
        <v>231</v>
      </c>
      <c r="S265" s="8">
        <v>0</v>
      </c>
      <c r="T265" s="9">
        <v>0</v>
      </c>
      <c r="U265" s="9">
        <v>0</v>
      </c>
      <c r="V265" s="9">
        <v>0</v>
      </c>
      <c r="W265" s="7">
        <v>0</v>
      </c>
      <c r="X265" s="7">
        <v>0</v>
      </c>
      <c r="Y265" s="7">
        <v>0</v>
      </c>
      <c r="Z265" s="7">
        <v>0</v>
      </c>
      <c r="AA265" s="7">
        <v>0</v>
      </c>
      <c r="AB265" s="7">
        <v>0</v>
      </c>
      <c r="AC265" s="9"/>
      <c r="AD265" s="168"/>
      <c r="AE265" s="168"/>
      <c r="AF265" s="370">
        <f t="shared" si="99"/>
        <v>0</v>
      </c>
      <c r="AG265" s="7">
        <v>10</v>
      </c>
      <c r="AH265" s="6" t="s">
        <v>725</v>
      </c>
      <c r="AI265" s="5" t="s">
        <v>1087</v>
      </c>
      <c r="AJ265" s="5" t="s">
        <v>1090</v>
      </c>
      <c r="AK265" s="5" t="s">
        <v>1093</v>
      </c>
      <c r="AL265" s="5">
        <v>537</v>
      </c>
      <c r="AM265" s="5">
        <v>680</v>
      </c>
      <c r="AN265" s="9">
        <v>590</v>
      </c>
      <c r="AO265" s="9"/>
      <c r="AP265" s="9"/>
      <c r="AQ265" s="6" t="s">
        <v>1266</v>
      </c>
      <c r="AR265" s="152">
        <v>600</v>
      </c>
      <c r="AS265" s="156">
        <f t="shared" si="96"/>
        <v>10</v>
      </c>
      <c r="AT265" s="156"/>
      <c r="AU265" s="386"/>
      <c r="AZ265" s="321" t="str">
        <f t="shared" si="100"/>
        <v>Falta diligenciar presupuesto asignado</v>
      </c>
      <c r="BA265" s="132" t="str">
        <f t="shared" si="101"/>
        <v>No Stock</v>
      </c>
      <c r="BB265" s="132" t="str">
        <f t="shared" si="102"/>
        <v>NO</v>
      </c>
      <c r="BC265" s="132" t="str">
        <f t="shared" si="103"/>
        <v>NO</v>
      </c>
      <c r="BD265" s="393" t="str">
        <f t="shared" si="104"/>
        <v>N/A o problema por ser Stock</v>
      </c>
      <c r="BE265" s="384" t="e">
        <f>VLOOKUP(B265,[1]Gastos!$A$11:$R$4776,17,FALSE)</f>
        <v>#N/A</v>
      </c>
      <c r="BF265" s="384">
        <f t="shared" si="105"/>
        <v>0</v>
      </c>
      <c r="BG265" s="425"/>
    </row>
    <row r="266" spans="1:59" s="1" customFormat="1" ht="20.100000000000001" hidden="1" customHeight="1" x14ac:dyDescent="0.25">
      <c r="A266" s="14" t="str">
        <f t="shared" si="97"/>
        <v>0125-0101</v>
      </c>
      <c r="B266" s="14" t="str">
        <f t="shared" si="98"/>
        <v>0125-0117</v>
      </c>
      <c r="C266" s="1" t="s">
        <v>1589</v>
      </c>
      <c r="D266" s="5" t="s">
        <v>26</v>
      </c>
      <c r="E266" s="6" t="s">
        <v>68</v>
      </c>
      <c r="F266" s="358" t="str">
        <f>VLOOKUP($B266,'producto-objetivo'!$A:$G,4,0)</f>
        <v>01</v>
      </c>
      <c r="G266" s="6" t="str">
        <f>VLOOKUP($B266,'producto-objetivo'!$A:$G,5,0)</f>
        <v>Fortalecer la Gestión Integral del Talento Humano para contribuir al desarrollo de entidades y organismos distritales más modernas y eficientes al servicio de la ciudadanía</v>
      </c>
      <c r="H266" s="431">
        <v>2</v>
      </c>
      <c r="I266" t="s">
        <v>2579</v>
      </c>
      <c r="J266" s="58" t="s">
        <v>1087</v>
      </c>
      <c r="K266" s="58" t="s">
        <v>1090</v>
      </c>
      <c r="L266" s="418" t="s">
        <v>1093</v>
      </c>
      <c r="M266" s="267">
        <v>71.91</v>
      </c>
      <c r="N266" s="267">
        <v>83.4</v>
      </c>
      <c r="O266" s="267">
        <v>73.400000000000006</v>
      </c>
      <c r="P266" s="145"/>
      <c r="Q266" s="342" t="s">
        <v>479</v>
      </c>
      <c r="R266" s="6" t="s">
        <v>226</v>
      </c>
      <c r="S266" s="8">
        <v>368.82166699999999</v>
      </c>
      <c r="T266" s="9">
        <v>368.82166699999999</v>
      </c>
      <c r="U266" s="9">
        <v>117.608667</v>
      </c>
      <c r="V266" s="9">
        <v>66.228999999999999</v>
      </c>
      <c r="W266" s="7" t="s">
        <v>515</v>
      </c>
      <c r="X266" s="7" t="s">
        <v>515</v>
      </c>
      <c r="Y266" s="7" t="s">
        <v>515</v>
      </c>
      <c r="Z266" s="7" t="s">
        <v>515</v>
      </c>
      <c r="AA266" s="7" t="s">
        <v>515</v>
      </c>
      <c r="AB266" s="7" t="s">
        <v>515</v>
      </c>
      <c r="AC266" s="9">
        <v>301</v>
      </c>
      <c r="AD266" s="168">
        <f>AC266-T266</f>
        <v>-67.821666999999991</v>
      </c>
      <c r="AE266" s="168"/>
      <c r="AF266" s="370">
        <f t="shared" si="99"/>
        <v>0</v>
      </c>
      <c r="AG266" s="7">
        <v>11</v>
      </c>
      <c r="AH266" s="6" t="s">
        <v>718</v>
      </c>
      <c r="AI266" s="5" t="s">
        <v>1085</v>
      </c>
      <c r="AJ266" s="5" t="s">
        <v>1092</v>
      </c>
      <c r="AK266" s="5" t="s">
        <v>1094</v>
      </c>
      <c r="AL266" s="5">
        <v>100</v>
      </c>
      <c r="AM266" s="5">
        <v>100</v>
      </c>
      <c r="AN266" s="9">
        <v>100</v>
      </c>
      <c r="AO266" s="9">
        <v>0</v>
      </c>
      <c r="AP266" s="9">
        <v>0</v>
      </c>
      <c r="AQ266" s="6" t="s">
        <v>1260</v>
      </c>
      <c r="AR266" s="152">
        <v>100</v>
      </c>
      <c r="AS266" s="156">
        <f t="shared" si="96"/>
        <v>0</v>
      </c>
      <c r="AT266" s="156"/>
      <c r="AU266" s="386"/>
      <c r="AZ266" s="321" t="str">
        <f t="shared" si="100"/>
        <v>Falta diligenciar presupuesto asignado</v>
      </c>
      <c r="BA266" s="132" t="str">
        <f t="shared" si="101"/>
        <v>Es Sotock</v>
      </c>
      <c r="BB266" s="132" t="str">
        <f t="shared" si="102"/>
        <v>OK</v>
      </c>
      <c r="BC266" s="132" t="str">
        <f t="shared" si="103"/>
        <v>OK</v>
      </c>
      <c r="BD266" s="393" t="str">
        <f t="shared" si="104"/>
        <v>Stock OK</v>
      </c>
      <c r="BE266" s="384" t="e">
        <f>VLOOKUP(B266,[1]Gastos!$A$11:$R$4776,17,FALSE)</f>
        <v>#N/A</v>
      </c>
      <c r="BF266" s="384">
        <f t="shared" si="105"/>
        <v>0</v>
      </c>
      <c r="BG266" s="425"/>
    </row>
    <row r="267" spans="1:59" s="1" customFormat="1" ht="20.100000000000001" hidden="1" customHeight="1" x14ac:dyDescent="0.25">
      <c r="A267" s="14" t="str">
        <f t="shared" si="97"/>
        <v>0125-0101</v>
      </c>
      <c r="B267" s="14" t="str">
        <f t="shared" si="98"/>
        <v>0125-0118</v>
      </c>
      <c r="C267" s="1" t="s">
        <v>1589</v>
      </c>
      <c r="D267" s="5" t="s">
        <v>26</v>
      </c>
      <c r="E267" s="6" t="s">
        <v>68</v>
      </c>
      <c r="F267" s="358" t="str">
        <f>VLOOKUP($B267,'producto-objetivo'!$A:$G,4,0)</f>
        <v>01</v>
      </c>
      <c r="G267" s="6" t="str">
        <f>VLOOKUP($B267,'producto-objetivo'!$A:$G,5,0)</f>
        <v>Fortalecer la Gestión Integral del Talento Humano para contribuir al desarrollo de entidades y organismos distritales más modernas y eficientes al servicio de la ciudadanía</v>
      </c>
      <c r="H267" s="431">
        <v>2</v>
      </c>
      <c r="I267" t="s">
        <v>2579</v>
      </c>
      <c r="J267" s="58" t="s">
        <v>1087</v>
      </c>
      <c r="K267" s="58" t="s">
        <v>1090</v>
      </c>
      <c r="L267" s="418" t="s">
        <v>1093</v>
      </c>
      <c r="M267" s="267">
        <v>71.91</v>
      </c>
      <c r="N267" s="267">
        <v>83.4</v>
      </c>
      <c r="O267" s="267">
        <v>73.400000000000006</v>
      </c>
      <c r="P267" s="145"/>
      <c r="Q267" s="342" t="s">
        <v>480</v>
      </c>
      <c r="R267" s="6" t="s">
        <v>232</v>
      </c>
      <c r="S267" s="8">
        <v>282.5</v>
      </c>
      <c r="T267" s="9">
        <v>282.5</v>
      </c>
      <c r="U267" s="9">
        <v>6.9</v>
      </c>
      <c r="V267" s="9">
        <v>0</v>
      </c>
      <c r="W267" s="7" t="s">
        <v>515</v>
      </c>
      <c r="X267" s="7" t="s">
        <v>515</v>
      </c>
      <c r="Y267" s="7" t="s">
        <v>515</v>
      </c>
      <c r="Z267" s="7" t="s">
        <v>515</v>
      </c>
      <c r="AA267" s="7" t="s">
        <v>515</v>
      </c>
      <c r="AB267" s="7" t="s">
        <v>515</v>
      </c>
      <c r="AC267" s="9"/>
      <c r="AD267" s="168"/>
      <c r="AE267" s="168"/>
      <c r="AF267" s="370">
        <f t="shared" si="99"/>
        <v>0</v>
      </c>
      <c r="AG267" s="7">
        <v>12</v>
      </c>
      <c r="AH267" s="6" t="s">
        <v>726</v>
      </c>
      <c r="AI267" s="5" t="s">
        <v>1085</v>
      </c>
      <c r="AJ267" s="5" t="s">
        <v>1092</v>
      </c>
      <c r="AK267" s="5" t="s">
        <v>1093</v>
      </c>
      <c r="AL267" s="5">
        <v>100</v>
      </c>
      <c r="AM267" s="5">
        <v>100</v>
      </c>
      <c r="AN267" s="9">
        <v>100</v>
      </c>
      <c r="AO267" s="9">
        <v>0</v>
      </c>
      <c r="AP267" s="9">
        <v>0</v>
      </c>
      <c r="AQ267" s="6" t="s">
        <v>1267</v>
      </c>
      <c r="AR267" s="152">
        <v>100</v>
      </c>
      <c r="AS267" s="156">
        <f t="shared" si="96"/>
        <v>0</v>
      </c>
      <c r="AT267" s="156"/>
      <c r="AU267" s="386"/>
      <c r="AZ267" s="321" t="str">
        <f t="shared" si="100"/>
        <v>Falta diligenciar presupuesto asignado</v>
      </c>
      <c r="BA267" s="132" t="str">
        <f t="shared" si="101"/>
        <v>Es Sotock</v>
      </c>
      <c r="BB267" s="132" t="str">
        <f t="shared" si="102"/>
        <v>OK</v>
      </c>
      <c r="BC267" s="132" t="str">
        <f t="shared" si="103"/>
        <v>OK</v>
      </c>
      <c r="BD267" s="393" t="str">
        <f t="shared" si="104"/>
        <v>Stock OK</v>
      </c>
      <c r="BE267" s="384" t="e">
        <f>VLOOKUP(B267,[1]Gastos!$A$11:$R$4776,17,FALSE)</f>
        <v>#N/A</v>
      </c>
      <c r="BF267" s="384">
        <f t="shared" si="105"/>
        <v>0</v>
      </c>
      <c r="BG267" s="425"/>
    </row>
    <row r="268" spans="1:59" s="1" customFormat="1" ht="20.100000000000001" hidden="1" customHeight="1" x14ac:dyDescent="0.25">
      <c r="A268" s="14" t="str">
        <f t="shared" si="97"/>
        <v>0125-0102</v>
      </c>
      <c r="B268" s="14" t="str">
        <f t="shared" si="98"/>
        <v>0125-0119</v>
      </c>
      <c r="C268" s="1" t="s">
        <v>1589</v>
      </c>
      <c r="D268" s="5" t="s">
        <v>26</v>
      </c>
      <c r="E268" s="6" t="s">
        <v>68</v>
      </c>
      <c r="F268" s="358" t="str">
        <f>VLOOKUP($B268,'producto-objetivo'!$A:$G,4,0)</f>
        <v>02</v>
      </c>
      <c r="G268" s="6" t="str">
        <f>VLOOKUP($B268,'producto-objetivo'!$A:$G,5,0)</f>
        <v>Fortalecimiento de capacidad institucional que mejore los procesos misionales de la entidad</v>
      </c>
      <c r="H268" s="6" t="str">
        <f>_xlfn.XLOOKUP($A268,'indicador-objetivo'!$A:$A,'indicador-objetivo'!F:F,"DATO NO ENCONTRADO",0)</f>
        <v>3</v>
      </c>
      <c r="I268" s="6" t="str">
        <f>_xlfn.XLOOKUP($A268,'indicador-objetivo'!$A:$A,'indicador-objetivo'!G:G,"DATO NO ENCONTRADO",0)</f>
        <v>Nivel de sostenibilidad de la medición de La gestión del desempeño institucional de DASC en la aplicación del MIPG.</v>
      </c>
      <c r="J268" s="6" t="str">
        <f>_xlfn.XLOOKUP($A268,'indicador-objetivo'!$A:$A,'indicador-objetivo'!H:H,"DATO NO ENCONTRADO",0)</f>
        <v>Flujo</v>
      </c>
      <c r="K268" s="6" t="str">
        <f>_xlfn.XLOOKUP($A268,'indicador-objetivo'!$A:$A,'indicador-objetivo'!I:I,"DATO NO ENCONTRADO",0)</f>
        <v>Anual</v>
      </c>
      <c r="L268" s="6" t="str">
        <f>_xlfn.XLOOKUP($A268,'indicador-objetivo'!$A:$A,'indicador-objetivo'!J:J,"DATO NO ENCONTRADO",0)</f>
        <v>VAL</v>
      </c>
      <c r="M268" s="6">
        <f>_xlfn.XLOOKUP($A268,'indicador-objetivo'!$A:$A,'indicador-objetivo'!K:K,"DATO NO ENCONTRADO",0)</f>
        <v>85.8</v>
      </c>
      <c r="N268" s="6">
        <f>_xlfn.XLOOKUP($A268,'indicador-objetivo'!$A:$A,'indicador-objetivo'!L:L,"DATO NO ENCONTRADO",0)</f>
        <v>95</v>
      </c>
      <c r="O268" s="6">
        <f>_xlfn.XLOOKUP($A268,'indicador-objetivo'!$A:$A,'indicador-objetivo'!M:M,"DATO NO ENCONTRADO",0)</f>
        <v>86</v>
      </c>
      <c r="P268" s="145"/>
      <c r="Q268" s="342" t="s">
        <v>476</v>
      </c>
      <c r="R268" s="6" t="s">
        <v>157</v>
      </c>
      <c r="S268" s="8">
        <v>154.92492999999999</v>
      </c>
      <c r="T268" s="9">
        <v>154.92492999999999</v>
      </c>
      <c r="U268" s="9">
        <v>30</v>
      </c>
      <c r="V268" s="9">
        <v>12</v>
      </c>
      <c r="W268" s="7" t="s">
        <v>515</v>
      </c>
      <c r="X268" s="7" t="s">
        <v>515</v>
      </c>
      <c r="Y268" s="7" t="s">
        <v>515</v>
      </c>
      <c r="Z268" s="7" t="s">
        <v>515</v>
      </c>
      <c r="AA268" s="7" t="s">
        <v>515</v>
      </c>
      <c r="AB268" s="7" t="s">
        <v>515</v>
      </c>
      <c r="AC268" s="9"/>
      <c r="AD268" s="168"/>
      <c r="AE268" s="168"/>
      <c r="AF268" s="370">
        <f t="shared" si="99"/>
        <v>0</v>
      </c>
      <c r="AG268" s="7">
        <v>13</v>
      </c>
      <c r="AH268" s="6" t="s">
        <v>616</v>
      </c>
      <c r="AI268" s="5" t="s">
        <v>1086</v>
      </c>
      <c r="AJ268" s="5" t="s">
        <v>1090</v>
      </c>
      <c r="AK268" s="5" t="s">
        <v>1094</v>
      </c>
      <c r="AL268" s="5">
        <v>54</v>
      </c>
      <c r="AM268" s="5">
        <v>100</v>
      </c>
      <c r="AN268" s="9">
        <v>60.29</v>
      </c>
      <c r="AO268" s="9"/>
      <c r="AP268" s="9"/>
      <c r="AQ268" s="6" t="s">
        <v>1268</v>
      </c>
      <c r="AR268" s="152">
        <v>63.58</v>
      </c>
      <c r="AS268" s="156">
        <f t="shared" si="96"/>
        <v>3.2899999999999991</v>
      </c>
      <c r="AT268" s="156"/>
      <c r="AU268" s="386"/>
      <c r="AZ268" s="321" t="str">
        <f t="shared" si="100"/>
        <v>Falta diligenciar presupuesto asignado</v>
      </c>
      <c r="BA268" s="132" t="str">
        <f t="shared" si="101"/>
        <v>No Stock</v>
      </c>
      <c r="BB268" s="132" t="str">
        <f t="shared" si="102"/>
        <v>NO</v>
      </c>
      <c r="BC268" s="132" t="str">
        <f t="shared" si="103"/>
        <v>NO</v>
      </c>
      <c r="BD268" s="393" t="str">
        <f t="shared" si="104"/>
        <v>N/A o problema por ser Stock</v>
      </c>
      <c r="BE268" s="384" t="e">
        <f>VLOOKUP(B268,[1]Gastos!$A$11:$R$4776,17,FALSE)</f>
        <v>#N/A</v>
      </c>
      <c r="BF268" s="384">
        <f t="shared" si="105"/>
        <v>0</v>
      </c>
      <c r="BG268" s="425"/>
    </row>
    <row r="269" spans="1:59" s="1" customFormat="1" ht="20.100000000000001" hidden="1" customHeight="1" x14ac:dyDescent="0.25">
      <c r="A269" s="14" t="str">
        <f t="shared" si="97"/>
        <v>0125-0102</v>
      </c>
      <c r="B269" s="14" t="str">
        <f t="shared" si="98"/>
        <v>0125-0120</v>
      </c>
      <c r="C269" s="1" t="s">
        <v>1589</v>
      </c>
      <c r="D269" s="5" t="s">
        <v>26</v>
      </c>
      <c r="E269" s="6" t="s">
        <v>68</v>
      </c>
      <c r="F269" s="358" t="str">
        <f>VLOOKUP($B269,'producto-objetivo'!$A:$G,4,0)</f>
        <v>02</v>
      </c>
      <c r="G269" s="6" t="str">
        <f>VLOOKUP($B269,'producto-objetivo'!$A:$G,5,0)</f>
        <v>Fortalecimiento de capacidad institucional que mejore los procesos misionales de la entidad</v>
      </c>
      <c r="H269" s="6" t="str">
        <f>_xlfn.XLOOKUP($A269,'indicador-objetivo'!$A:$A,'indicador-objetivo'!F:F,"DATO NO ENCONTRADO",0)</f>
        <v>3</v>
      </c>
      <c r="I269" s="6" t="str">
        <f>_xlfn.XLOOKUP($A269,'indicador-objetivo'!$A:$A,'indicador-objetivo'!G:G,"DATO NO ENCONTRADO",0)</f>
        <v>Nivel de sostenibilidad de la medición de La gestión del desempeño institucional de DASC en la aplicación del MIPG.</v>
      </c>
      <c r="J269" s="6" t="str">
        <f>_xlfn.XLOOKUP($A269,'indicador-objetivo'!$A:$A,'indicador-objetivo'!H:H,"DATO NO ENCONTRADO",0)</f>
        <v>Flujo</v>
      </c>
      <c r="K269" s="6" t="str">
        <f>_xlfn.XLOOKUP($A269,'indicador-objetivo'!$A:$A,'indicador-objetivo'!I:I,"DATO NO ENCONTRADO",0)</f>
        <v>Anual</v>
      </c>
      <c r="L269" s="6" t="str">
        <f>_xlfn.XLOOKUP($A269,'indicador-objetivo'!$A:$A,'indicador-objetivo'!J:J,"DATO NO ENCONTRADO",0)</f>
        <v>VAL</v>
      </c>
      <c r="M269" s="6">
        <f>_xlfn.XLOOKUP($A269,'indicador-objetivo'!$A:$A,'indicador-objetivo'!K:K,"DATO NO ENCONTRADO",0)</f>
        <v>85.8</v>
      </c>
      <c r="N269" s="6">
        <f>_xlfn.XLOOKUP($A269,'indicador-objetivo'!$A:$A,'indicador-objetivo'!L:L,"DATO NO ENCONTRADO",0)</f>
        <v>95</v>
      </c>
      <c r="O269" s="6">
        <f>_xlfn.XLOOKUP($A269,'indicador-objetivo'!$A:$A,'indicador-objetivo'!M:M,"DATO NO ENCONTRADO",0)</f>
        <v>86</v>
      </c>
      <c r="P269" s="145"/>
      <c r="Q269" s="342" t="s">
        <v>477</v>
      </c>
      <c r="R269" s="6" t="s">
        <v>154</v>
      </c>
      <c r="S269" s="8">
        <v>855.67007000000001</v>
      </c>
      <c r="T269" s="9">
        <v>855.67007000000001</v>
      </c>
      <c r="U269" s="9">
        <v>365.63296700000001</v>
      </c>
      <c r="V269" s="9">
        <v>182.55484799999999</v>
      </c>
      <c r="W269" s="7" t="s">
        <v>515</v>
      </c>
      <c r="X269" s="7" t="s">
        <v>515</v>
      </c>
      <c r="Y269" s="7" t="s">
        <v>515</v>
      </c>
      <c r="Z269" s="7" t="s">
        <v>515</v>
      </c>
      <c r="AA269" s="7" t="s">
        <v>515</v>
      </c>
      <c r="AB269" s="7" t="s">
        <v>515</v>
      </c>
      <c r="AC269" s="9">
        <v>1395</v>
      </c>
      <c r="AD269" s="168">
        <f>AC269-T269</f>
        <v>539.32992999999999</v>
      </c>
      <c r="AE269" s="168"/>
      <c r="AF269" s="370">
        <f t="shared" si="99"/>
        <v>0</v>
      </c>
      <c r="AG269" s="7">
        <v>14</v>
      </c>
      <c r="AH269" s="6" t="s">
        <v>716</v>
      </c>
      <c r="AI269" s="5" t="s">
        <v>1087</v>
      </c>
      <c r="AJ269" s="5" t="s">
        <v>1090</v>
      </c>
      <c r="AK269" s="5" t="s">
        <v>1093</v>
      </c>
      <c r="AL269" s="5">
        <v>57</v>
      </c>
      <c r="AM269" s="5">
        <v>70</v>
      </c>
      <c r="AN269" s="9">
        <v>67</v>
      </c>
      <c r="AO269" s="9"/>
      <c r="AP269" s="9"/>
      <c r="AQ269" s="6" t="s">
        <v>1258</v>
      </c>
      <c r="AR269" s="152">
        <v>69</v>
      </c>
      <c r="AS269" s="156">
        <f t="shared" si="96"/>
        <v>2</v>
      </c>
      <c r="AT269" s="156"/>
      <c r="AU269" s="386"/>
      <c r="AZ269" s="321" t="str">
        <f t="shared" si="100"/>
        <v>Falta diligenciar presupuesto asignado</v>
      </c>
      <c r="BA269" s="132" t="str">
        <f t="shared" si="101"/>
        <v>No Stock</v>
      </c>
      <c r="BB269" s="132" t="str">
        <f t="shared" si="102"/>
        <v>NO</v>
      </c>
      <c r="BC269" s="132" t="str">
        <f t="shared" si="103"/>
        <v>NO</v>
      </c>
      <c r="BD269" s="393" t="str">
        <f t="shared" si="104"/>
        <v>N/A o problema por ser Stock</v>
      </c>
      <c r="BE269" s="384" t="e">
        <f>VLOOKUP(B269,[1]Gastos!$A$11:$R$4776,17,FALSE)</f>
        <v>#N/A</v>
      </c>
      <c r="BF269" s="384">
        <f t="shared" si="105"/>
        <v>0</v>
      </c>
      <c r="BG269" s="425"/>
    </row>
    <row r="270" spans="1:59" s="1" customFormat="1" ht="20.100000000000001" hidden="1" customHeight="1" x14ac:dyDescent="0.25">
      <c r="A270" s="14" t="str">
        <f t="shared" si="97"/>
        <v>0126-0104</v>
      </c>
      <c r="B270" s="14" t="str">
        <f t="shared" si="98"/>
        <v>0126-0105</v>
      </c>
      <c r="C270" s="1" t="s">
        <v>1598</v>
      </c>
      <c r="D270" s="5" t="s">
        <v>27</v>
      </c>
      <c r="E270" s="6" t="s">
        <v>69</v>
      </c>
      <c r="F270" s="358" t="str">
        <f>VLOOKUP($B270,'producto-objetivo'!$A:$G,4,0)</f>
        <v>04</v>
      </c>
      <c r="G270" s="6" t="str">
        <f>VLOOKUP($B270,'producto-objetivo'!$A:$G,5,0)</f>
        <v>Mejorar la relación entre la población y el entorno natural mediante el mantenimiento, recuperación, rehabilitación, conservación y uso sostenible de los bienes y servicios ambientales del Distrito Capital</v>
      </c>
      <c r="H270" s="6" t="str">
        <f>_xlfn.XLOOKUP($A270,'indicador-objetivo'!$A:$A,'indicador-objetivo'!F:F,"DATO NO ENCONTRADO",0)</f>
        <v>1</v>
      </c>
      <c r="I270" s="6" t="str">
        <f>_xlfn.XLOOKUP($A270,'indicador-objetivo'!$A:$A,'indicador-objetivo'!G:G,"DATO NO ENCONTRADO",0)</f>
        <v>Número de km de senderos en operación (26,76 KM habilitados)</v>
      </c>
      <c r="J270" s="6" t="str">
        <f>_xlfn.XLOOKUP($A270,'indicador-objetivo'!$A:$A,'indicador-objetivo'!H:H,"DATO NO ENCONTRADO",0)</f>
        <v>Acumulado</v>
      </c>
      <c r="K270" s="6" t="str">
        <f>_xlfn.XLOOKUP($A270,'indicador-objetivo'!$A:$A,'indicador-objetivo'!I:I,"DATO NO ENCONTRADO",0)</f>
        <v>Anual</v>
      </c>
      <c r="L270" s="6" t="str">
        <f>_xlfn.XLOOKUP($A270,'indicador-objetivo'!$A:$A,'indicador-objetivo'!J:J,"DATO NO ENCONTRADO",0)</f>
        <v>VAL</v>
      </c>
      <c r="M270" s="6">
        <f>_xlfn.XLOOKUP($A270,'indicador-objetivo'!$A:$A,'indicador-objetivo'!K:K,"DATO NO ENCONTRADO",0)</f>
        <v>55</v>
      </c>
      <c r="N270" s="6">
        <f>_xlfn.XLOOKUP($A270,'indicador-objetivo'!$A:$A,'indicador-objetivo'!L:L,"DATO NO ENCONTRADO",0)</f>
        <v>60</v>
      </c>
      <c r="O270" s="6">
        <f>_xlfn.XLOOKUP($A270,'indicador-objetivo'!$A:$A,'indicador-objetivo'!M:M,"DATO NO ENCONTRADO",0)</f>
        <v>60</v>
      </c>
      <c r="P270" s="145"/>
      <c r="Q270" s="342" t="s">
        <v>463</v>
      </c>
      <c r="R270" s="6" t="s">
        <v>237</v>
      </c>
      <c r="S270" s="9">
        <v>6339.8320000000003</v>
      </c>
      <c r="T270" s="9">
        <v>6339.8320000000003</v>
      </c>
      <c r="U270" s="9">
        <v>2683.6545729999998</v>
      </c>
      <c r="V270" s="9">
        <v>1298.6580859999999</v>
      </c>
      <c r="W270" s="7" t="s">
        <v>515</v>
      </c>
      <c r="X270" s="7" t="s">
        <v>515</v>
      </c>
      <c r="Y270" s="7" t="s">
        <v>515</v>
      </c>
      <c r="Z270" s="7" t="s">
        <v>515</v>
      </c>
      <c r="AA270" s="7" t="s">
        <v>515</v>
      </c>
      <c r="AB270" s="7" t="s">
        <v>515</v>
      </c>
      <c r="AC270" s="9">
        <v>5739</v>
      </c>
      <c r="AD270" s="180">
        <f>AC270-T270</f>
        <v>-600.83200000000033</v>
      </c>
      <c r="AE270" s="178">
        <f>AC270/T270-1</f>
        <v>-9.4770965539780927E-2</v>
      </c>
      <c r="AF270" s="370">
        <f t="shared" si="99"/>
        <v>0</v>
      </c>
      <c r="AG270" s="7">
        <v>1</v>
      </c>
      <c r="AH270" s="6" t="s">
        <v>735</v>
      </c>
      <c r="AI270" s="5" t="s">
        <v>1084</v>
      </c>
      <c r="AJ270" s="5" t="s">
        <v>1091</v>
      </c>
      <c r="AK270" s="5" t="s">
        <v>1093</v>
      </c>
      <c r="AL270" s="5">
        <v>103889</v>
      </c>
      <c r="AM270" s="5">
        <v>156542</v>
      </c>
      <c r="AN270" s="9">
        <v>14502</v>
      </c>
      <c r="AO270" s="9">
        <v>9623</v>
      </c>
      <c r="AP270" s="9">
        <v>66.356364639360095</v>
      </c>
      <c r="AQ270" s="6" t="s">
        <v>1277</v>
      </c>
      <c r="AR270" s="152">
        <v>14840</v>
      </c>
      <c r="AS270" s="152">
        <f t="shared" ref="AS270:AS310" si="106">AR270-AN270</f>
        <v>338</v>
      </c>
      <c r="AT270" s="152"/>
      <c r="AU270" s="378"/>
      <c r="AZ270" s="321" t="str">
        <f t="shared" si="100"/>
        <v>Falta diligenciar presupuesto asignado</v>
      </c>
      <c r="BA270" s="132" t="str">
        <f t="shared" si="101"/>
        <v>No Stock</v>
      </c>
      <c r="BB270" s="132" t="str">
        <f t="shared" si="102"/>
        <v>NO</v>
      </c>
      <c r="BC270" s="132" t="str">
        <f t="shared" si="103"/>
        <v>NO</v>
      </c>
      <c r="BD270" s="393" t="str">
        <f t="shared" si="104"/>
        <v>N/A o problema por ser Stock</v>
      </c>
      <c r="BE270" s="384" t="e">
        <f>VLOOKUP(B270,[1]Gastos!$A$11:$R$4776,17,FALSE)</f>
        <v>#N/A</v>
      </c>
      <c r="BF270" s="384">
        <f t="shared" si="105"/>
        <v>0</v>
      </c>
      <c r="BG270" s="425"/>
    </row>
    <row r="271" spans="1:59" s="1" customFormat="1" ht="20.100000000000001" hidden="1" customHeight="1" x14ac:dyDescent="0.25">
      <c r="A271" s="14" t="str">
        <f t="shared" si="97"/>
        <v>0126-0104</v>
      </c>
      <c r="B271" s="14" t="str">
        <f t="shared" si="98"/>
        <v>0126-0108</v>
      </c>
      <c r="C271" s="1" t="s">
        <v>1598</v>
      </c>
      <c r="D271" s="5" t="s">
        <v>27</v>
      </c>
      <c r="E271" s="6" t="s">
        <v>69</v>
      </c>
      <c r="F271" s="358" t="str">
        <f>VLOOKUP($B271,'producto-objetivo'!$A:$G,4,0)</f>
        <v>04</v>
      </c>
      <c r="G271" s="6" t="str">
        <f>VLOOKUP($B271,'producto-objetivo'!$A:$G,5,0)</f>
        <v>Mejorar la relación entre la población y el entorno natural mediante el mantenimiento, recuperación, rehabilitación, conservación y uso sostenible de los bienes y servicios ambientales del Distrito Capital</v>
      </c>
      <c r="H271" s="58" t="s">
        <v>1839</v>
      </c>
      <c r="I271" s="58" t="s">
        <v>2581</v>
      </c>
      <c r="J271" s="58" t="s">
        <v>1084</v>
      </c>
      <c r="K271" s="58" t="s">
        <v>1089</v>
      </c>
      <c r="L271" s="418" t="s">
        <v>1093</v>
      </c>
      <c r="M271" s="267"/>
      <c r="N271" s="267">
        <v>2880</v>
      </c>
      <c r="O271" s="267">
        <v>40</v>
      </c>
      <c r="P271" s="145"/>
      <c r="Q271" s="342" t="s">
        <v>467</v>
      </c>
      <c r="R271" s="6" t="s">
        <v>233</v>
      </c>
      <c r="S271" s="9">
        <v>43330.588000000003</v>
      </c>
      <c r="T271" s="9">
        <v>43330.588000000003</v>
      </c>
      <c r="U271" s="9">
        <v>19892.579419000002</v>
      </c>
      <c r="V271" s="9">
        <v>4683.5864259999998</v>
      </c>
      <c r="W271" s="7" t="s">
        <v>515</v>
      </c>
      <c r="X271" s="7" t="s">
        <v>515</v>
      </c>
      <c r="Y271" s="7" t="s">
        <v>515</v>
      </c>
      <c r="Z271" s="7" t="s">
        <v>515</v>
      </c>
      <c r="AA271" s="7" t="s">
        <v>515</v>
      </c>
      <c r="AB271" s="7" t="s">
        <v>515</v>
      </c>
      <c r="AC271" s="9">
        <v>87222</v>
      </c>
      <c r="AD271" s="180">
        <f>AC271-T271</f>
        <v>43891.411999999997</v>
      </c>
      <c r="AE271" s="178">
        <f>T271/AC271</f>
        <v>0.49678507715943226</v>
      </c>
      <c r="AF271" s="370">
        <f t="shared" si="99"/>
        <v>63071042000</v>
      </c>
      <c r="AG271" s="7">
        <v>2</v>
      </c>
      <c r="AH271" s="6" t="s">
        <v>727</v>
      </c>
      <c r="AI271" s="5" t="s">
        <v>1084</v>
      </c>
      <c r="AJ271" s="5" t="s">
        <v>1091</v>
      </c>
      <c r="AK271" s="5" t="s">
        <v>1093</v>
      </c>
      <c r="AL271" s="5">
        <v>20817</v>
      </c>
      <c r="AM271" s="5">
        <v>72231.53</v>
      </c>
      <c r="AN271" s="9">
        <v>3241</v>
      </c>
      <c r="AO271" s="9">
        <v>2396</v>
      </c>
      <c r="AP271" s="9">
        <v>73.927800061709405</v>
      </c>
      <c r="AQ271" s="6" t="s">
        <v>1269</v>
      </c>
      <c r="AR271" s="152">
        <v>7207.97</v>
      </c>
      <c r="AS271" s="152">
        <f t="shared" si="106"/>
        <v>3966.9700000000003</v>
      </c>
      <c r="AT271" s="152"/>
      <c r="AU271" s="378"/>
      <c r="AZ271" s="321" t="str">
        <f t="shared" si="100"/>
        <v>Ok</v>
      </c>
      <c r="BA271" s="132" t="str">
        <f t="shared" si="101"/>
        <v>No Stock</v>
      </c>
      <c r="BB271" s="132" t="str">
        <f t="shared" si="102"/>
        <v>NO</v>
      </c>
      <c r="BC271" s="132" t="str">
        <f t="shared" si="103"/>
        <v>NO</v>
      </c>
      <c r="BD271" s="393" t="str">
        <f t="shared" si="104"/>
        <v>N/A o problema por ser Stock</v>
      </c>
      <c r="BE271" s="384">
        <f>VLOOKUP(B271,[1]Gastos!$A$11:$R$4776,17,FALSE)</f>
        <v>63071042000</v>
      </c>
      <c r="BF271" s="384">
        <f t="shared" si="105"/>
        <v>63071042000</v>
      </c>
      <c r="BG271" s="425"/>
    </row>
    <row r="272" spans="1:59" s="1" customFormat="1" ht="20.100000000000001" hidden="1" customHeight="1" x14ac:dyDescent="0.25">
      <c r="A272" s="14" t="str">
        <f t="shared" si="97"/>
        <v>0126-0104</v>
      </c>
      <c r="B272" s="14" t="str">
        <f t="shared" si="98"/>
        <v>0126-0108</v>
      </c>
      <c r="C272" s="1" t="s">
        <v>1598</v>
      </c>
      <c r="D272" s="5" t="s">
        <v>27</v>
      </c>
      <c r="E272" s="6" t="s">
        <v>69</v>
      </c>
      <c r="F272" s="358" t="str">
        <f>VLOOKUP($B272,'producto-objetivo'!$A:$G,4,0)</f>
        <v>04</v>
      </c>
      <c r="G272" s="6" t="str">
        <f>VLOOKUP($B272,'producto-objetivo'!$A:$G,5,0)</f>
        <v>Mejorar la relación entre la población y el entorno natural mediante el mantenimiento, recuperación, rehabilitación, conservación y uso sostenible de los bienes y servicios ambientales del Distrito Capital</v>
      </c>
      <c r="H272" s="58" t="s">
        <v>1839</v>
      </c>
      <c r="I272" s="58" t="s">
        <v>2581</v>
      </c>
      <c r="J272" s="58" t="s">
        <v>1084</v>
      </c>
      <c r="K272" s="58" t="s">
        <v>1089</v>
      </c>
      <c r="L272" s="418" t="s">
        <v>1093</v>
      </c>
      <c r="M272" s="267"/>
      <c r="N272" s="267">
        <v>2880</v>
      </c>
      <c r="O272" s="267">
        <v>40</v>
      </c>
      <c r="P272" s="145"/>
      <c r="Q272" s="342" t="s">
        <v>467</v>
      </c>
      <c r="R272" s="6" t="s">
        <v>233</v>
      </c>
      <c r="S272" s="9">
        <v>0</v>
      </c>
      <c r="T272" s="9">
        <v>0</v>
      </c>
      <c r="U272" s="9">
        <v>0</v>
      </c>
      <c r="V272" s="9">
        <v>0</v>
      </c>
      <c r="W272" s="7">
        <v>0</v>
      </c>
      <c r="X272" s="7">
        <v>0</v>
      </c>
      <c r="Y272" s="7">
        <v>0</v>
      </c>
      <c r="Z272" s="7">
        <v>0</v>
      </c>
      <c r="AA272" s="7">
        <v>0</v>
      </c>
      <c r="AB272" s="7">
        <v>0</v>
      </c>
      <c r="AC272" s="9"/>
      <c r="AD272" s="180"/>
      <c r="AE272" s="178"/>
      <c r="AF272" s="370">
        <f t="shared" si="99"/>
        <v>0</v>
      </c>
      <c r="AG272" s="7">
        <v>3</v>
      </c>
      <c r="AH272" s="6" t="s">
        <v>728</v>
      </c>
      <c r="AI272" s="5" t="s">
        <v>1084</v>
      </c>
      <c r="AJ272" s="5" t="s">
        <v>1091</v>
      </c>
      <c r="AK272" s="5" t="s">
        <v>1093</v>
      </c>
      <c r="AL272" s="5">
        <v>25582</v>
      </c>
      <c r="AM272" s="5">
        <v>77561.47</v>
      </c>
      <c r="AN272" s="9">
        <v>4512</v>
      </c>
      <c r="AO272" s="9">
        <v>3475</v>
      </c>
      <c r="AP272" s="9">
        <v>77.016843971631204</v>
      </c>
      <c r="AQ272" s="6" t="s">
        <v>1270</v>
      </c>
      <c r="AR272" s="152">
        <v>7632.03</v>
      </c>
      <c r="AS272" s="152">
        <f t="shared" si="106"/>
        <v>3120.0299999999997</v>
      </c>
      <c r="AT272" s="152"/>
      <c r="AU272" s="378"/>
      <c r="AZ272" s="321" t="str">
        <f t="shared" si="100"/>
        <v>Falta diligenciar presupuesto asignado</v>
      </c>
      <c r="BA272" s="132" t="str">
        <f t="shared" si="101"/>
        <v>No Stock</v>
      </c>
      <c r="BB272" s="132" t="str">
        <f t="shared" si="102"/>
        <v>NO</v>
      </c>
      <c r="BC272" s="132" t="str">
        <f t="shared" si="103"/>
        <v>NO</v>
      </c>
      <c r="BD272" s="393" t="str">
        <f t="shared" si="104"/>
        <v>N/A o problema por ser Stock</v>
      </c>
      <c r="BE272" s="384">
        <f>VLOOKUP(B272,[1]Gastos!$A$11:$R$4776,17,FALSE)</f>
        <v>63071042000</v>
      </c>
      <c r="BF272" s="384">
        <f t="shared" si="105"/>
        <v>63071042000</v>
      </c>
      <c r="BG272" s="425"/>
    </row>
    <row r="273" spans="1:59" s="1" customFormat="1" ht="20.100000000000001" hidden="1" customHeight="1" x14ac:dyDescent="0.25">
      <c r="A273" s="14" t="str">
        <f t="shared" si="97"/>
        <v>0126-0104</v>
      </c>
      <c r="B273" s="14" t="str">
        <f t="shared" si="98"/>
        <v>0126-0108</v>
      </c>
      <c r="C273" s="1" t="s">
        <v>1598</v>
      </c>
      <c r="D273" s="5" t="s">
        <v>27</v>
      </c>
      <c r="E273" s="6" t="s">
        <v>69</v>
      </c>
      <c r="F273" s="358" t="str">
        <f>VLOOKUP($B273,'producto-objetivo'!$A:$G,4,0)</f>
        <v>04</v>
      </c>
      <c r="G273" s="6" t="str">
        <f>VLOOKUP($B273,'producto-objetivo'!$A:$G,5,0)</f>
        <v>Mejorar la relación entre la población y el entorno natural mediante el mantenimiento, recuperación, rehabilitación, conservación y uso sostenible de los bienes y servicios ambientales del Distrito Capital</v>
      </c>
      <c r="H273" s="58" t="s">
        <v>1839</v>
      </c>
      <c r="I273" s="58" t="s">
        <v>2581</v>
      </c>
      <c r="J273" s="58" t="s">
        <v>1084</v>
      </c>
      <c r="K273" s="58" t="s">
        <v>1089</v>
      </c>
      <c r="L273" s="418" t="s">
        <v>1093</v>
      </c>
      <c r="M273" s="267"/>
      <c r="N273" s="267">
        <v>2880</v>
      </c>
      <c r="O273" s="267">
        <v>40</v>
      </c>
      <c r="P273" s="145"/>
      <c r="Q273" s="342" t="s">
        <v>467</v>
      </c>
      <c r="R273" s="6" t="s">
        <v>233</v>
      </c>
      <c r="S273" s="9">
        <v>0</v>
      </c>
      <c r="T273" s="9">
        <v>0</v>
      </c>
      <c r="U273" s="9">
        <v>0</v>
      </c>
      <c r="V273" s="9">
        <v>0</v>
      </c>
      <c r="W273" s="7">
        <v>0</v>
      </c>
      <c r="X273" s="7">
        <v>0</v>
      </c>
      <c r="Y273" s="7">
        <v>0</v>
      </c>
      <c r="Z273" s="7">
        <v>0</v>
      </c>
      <c r="AA273" s="7">
        <v>0</v>
      </c>
      <c r="AB273" s="7">
        <v>0</v>
      </c>
      <c r="AC273" s="9"/>
      <c r="AD273" s="180"/>
      <c r="AE273" s="178"/>
      <c r="AF273" s="370">
        <f t="shared" si="99"/>
        <v>0</v>
      </c>
      <c r="AG273" s="7">
        <v>4</v>
      </c>
      <c r="AH273" s="6" t="s">
        <v>729</v>
      </c>
      <c r="AI273" s="5" t="s">
        <v>1084</v>
      </c>
      <c r="AJ273" s="5" t="s">
        <v>1090</v>
      </c>
      <c r="AK273" s="5" t="s">
        <v>1093</v>
      </c>
      <c r="AL273" s="5">
        <v>590</v>
      </c>
      <c r="AM273" s="5">
        <v>700</v>
      </c>
      <c r="AN273" s="9">
        <v>635</v>
      </c>
      <c r="AO273" s="9"/>
      <c r="AP273" s="9"/>
      <c r="AQ273" s="6" t="s">
        <v>1271</v>
      </c>
      <c r="AR273" s="152">
        <v>590</v>
      </c>
      <c r="AS273" s="152">
        <f t="shared" si="106"/>
        <v>-45</v>
      </c>
      <c r="AT273" s="152"/>
      <c r="AU273" s="378"/>
      <c r="AZ273" s="321" t="str">
        <f t="shared" si="100"/>
        <v>Falta diligenciar presupuesto asignado</v>
      </c>
      <c r="BA273" s="132" t="str">
        <f t="shared" si="101"/>
        <v>No Stock</v>
      </c>
      <c r="BB273" s="132" t="str">
        <f t="shared" si="102"/>
        <v>NO</v>
      </c>
      <c r="BC273" s="132" t="str">
        <f t="shared" si="103"/>
        <v>NO</v>
      </c>
      <c r="BD273" s="393" t="str">
        <f t="shared" si="104"/>
        <v>N/A o problema por ser Stock</v>
      </c>
      <c r="BE273" s="384">
        <f>VLOOKUP(B273,[1]Gastos!$A$11:$R$4776,17,FALSE)</f>
        <v>63071042000</v>
      </c>
      <c r="BF273" s="384">
        <f t="shared" si="105"/>
        <v>63071042000</v>
      </c>
      <c r="BG273" s="425"/>
    </row>
    <row r="274" spans="1:59" s="1" customFormat="1" ht="20.100000000000001" hidden="1" customHeight="1" x14ac:dyDescent="0.25">
      <c r="A274" s="14" t="str">
        <f t="shared" si="97"/>
        <v>0126-0104</v>
      </c>
      <c r="B274" s="14" t="str">
        <f t="shared" si="98"/>
        <v>0126-0108</v>
      </c>
      <c r="C274" s="1" t="s">
        <v>1598</v>
      </c>
      <c r="D274" s="5" t="s">
        <v>27</v>
      </c>
      <c r="E274" s="6" t="s">
        <v>69</v>
      </c>
      <c r="F274" s="358" t="str">
        <f>VLOOKUP($B274,'producto-objetivo'!$A:$G,4,0)</f>
        <v>04</v>
      </c>
      <c r="G274" s="6" t="str">
        <f>VLOOKUP($B274,'producto-objetivo'!$A:$G,5,0)</f>
        <v>Mejorar la relación entre la población y el entorno natural mediante el mantenimiento, recuperación, rehabilitación, conservación y uso sostenible de los bienes y servicios ambientales del Distrito Capital</v>
      </c>
      <c r="H274" s="58" t="s">
        <v>1839</v>
      </c>
      <c r="I274" s="58" t="s">
        <v>2581</v>
      </c>
      <c r="J274" s="58" t="s">
        <v>1084</v>
      </c>
      <c r="K274" s="58" t="s">
        <v>1089</v>
      </c>
      <c r="L274" s="418" t="s">
        <v>1093</v>
      </c>
      <c r="M274" s="267"/>
      <c r="N274" s="267">
        <v>2880</v>
      </c>
      <c r="O274" s="267">
        <v>40</v>
      </c>
      <c r="P274" s="145"/>
      <c r="Q274" s="342" t="s">
        <v>467</v>
      </c>
      <c r="R274" s="6" t="s">
        <v>233</v>
      </c>
      <c r="S274" s="9">
        <v>0</v>
      </c>
      <c r="T274" s="9">
        <v>0</v>
      </c>
      <c r="U274" s="9">
        <v>0</v>
      </c>
      <c r="V274" s="9">
        <v>0</v>
      </c>
      <c r="W274" s="7">
        <v>0</v>
      </c>
      <c r="X274" s="7">
        <v>0</v>
      </c>
      <c r="Y274" s="7">
        <v>0</v>
      </c>
      <c r="Z274" s="7">
        <v>0</v>
      </c>
      <c r="AA274" s="7">
        <v>0</v>
      </c>
      <c r="AB274" s="7">
        <v>0</v>
      </c>
      <c r="AC274" s="9"/>
      <c r="AD274" s="180"/>
      <c r="AE274" s="178"/>
      <c r="AF274" s="370">
        <f t="shared" si="99"/>
        <v>0</v>
      </c>
      <c r="AG274" s="7">
        <v>5</v>
      </c>
      <c r="AH274" s="6" t="s">
        <v>730</v>
      </c>
      <c r="AI274" s="5" t="s">
        <v>1085</v>
      </c>
      <c r="AJ274" s="5" t="s">
        <v>1090</v>
      </c>
      <c r="AK274" s="5" t="s">
        <v>1094</v>
      </c>
      <c r="AL274" s="5">
        <v>100</v>
      </c>
      <c r="AM274" s="5">
        <v>100</v>
      </c>
      <c r="AN274" s="9">
        <v>100</v>
      </c>
      <c r="AO274" s="9"/>
      <c r="AP274" s="9"/>
      <c r="AQ274" s="6" t="s">
        <v>1272</v>
      </c>
      <c r="AR274" s="152">
        <v>100</v>
      </c>
      <c r="AS274" s="152">
        <f t="shared" si="106"/>
        <v>0</v>
      </c>
      <c r="AT274" s="152"/>
      <c r="AU274" s="378"/>
      <c r="AZ274" s="321" t="str">
        <f t="shared" si="100"/>
        <v>Falta diligenciar presupuesto asignado</v>
      </c>
      <c r="BA274" s="132" t="str">
        <f t="shared" si="101"/>
        <v>Es Sotock</v>
      </c>
      <c r="BB274" s="132" t="str">
        <f t="shared" si="102"/>
        <v>OK</v>
      </c>
      <c r="BC274" s="132" t="str">
        <f t="shared" si="103"/>
        <v>OK</v>
      </c>
      <c r="BD274" s="393" t="str">
        <f t="shared" si="104"/>
        <v>Stock OK</v>
      </c>
      <c r="BE274" s="384">
        <f>VLOOKUP(B274,[1]Gastos!$A$11:$R$4776,17,FALSE)</f>
        <v>63071042000</v>
      </c>
      <c r="BF274" s="384">
        <f t="shared" si="105"/>
        <v>63071042000</v>
      </c>
      <c r="BG274" s="425"/>
    </row>
    <row r="275" spans="1:59" s="1" customFormat="1" ht="20.100000000000001" hidden="1" customHeight="1" x14ac:dyDescent="0.25">
      <c r="A275" s="14" t="str">
        <f t="shared" si="97"/>
        <v>0126-0105</v>
      </c>
      <c r="B275" s="14" t="str">
        <f t="shared" si="98"/>
        <v>0126-0109</v>
      </c>
      <c r="C275" s="1" t="s">
        <v>1598</v>
      </c>
      <c r="D275" s="5" t="s">
        <v>27</v>
      </c>
      <c r="E275" s="6" t="s">
        <v>69</v>
      </c>
      <c r="F275" s="358" t="str">
        <f>VLOOKUP($B275,'producto-objetivo'!$A:$G,4,0)</f>
        <v>05</v>
      </c>
      <c r="G275" s="6" t="str">
        <f>VLOOKUP($B275,'producto-objetivo'!$A:$G,5,0)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75" s="6" t="str">
        <f>_xlfn.XLOOKUP($A275,'indicador-objetivo'!$A:$A,'indicador-objetivo'!F:F,"DATO NO ENCONTRADO",0)</f>
        <v>2</v>
      </c>
      <c r="I275" s="6" t="str">
        <f>_xlfn.XLOOKUP($A275,'indicador-objetivo'!$A:$A,'indicador-objetivo'!G:G,"DATO NO ENCONTRADO",0)</f>
        <v>Número de km de rios urbanos con índice de calidad hídrica aceptable, buena o superior (WQI &gt;65)</v>
      </c>
      <c r="J275" s="6" t="str">
        <f>_xlfn.XLOOKUP($A275,'indicador-objetivo'!$A:$A,'indicador-objetivo'!H:H,"DATO NO ENCONTRADO",0)</f>
        <v>Acumulado</v>
      </c>
      <c r="K275" s="6" t="str">
        <f>_xlfn.XLOOKUP($A275,'indicador-objetivo'!$A:$A,'indicador-objetivo'!I:I,"DATO NO ENCONTRADO",0)</f>
        <v>Anual</v>
      </c>
      <c r="L275" s="6" t="str">
        <f>_xlfn.XLOOKUP($A275,'indicador-objetivo'!$A:$A,'indicador-objetivo'!J:J,"DATO NO ENCONTRADO",0)</f>
        <v>VAL</v>
      </c>
      <c r="M275" s="6">
        <f>_xlfn.XLOOKUP($A275,'indicador-objetivo'!$A:$A,'indicador-objetivo'!K:K,"DATO NO ENCONTRADO",0)</f>
        <v>38</v>
      </c>
      <c r="N275" s="6">
        <f>_xlfn.XLOOKUP($A275,'indicador-objetivo'!$A:$A,'indicador-objetivo'!L:L,"DATO NO ENCONTRADO",0)</f>
        <v>41</v>
      </c>
      <c r="O275" s="6">
        <f>_xlfn.XLOOKUP($A275,'indicador-objetivo'!$A:$A,'indicador-objetivo'!M:M,"DATO NO ENCONTRADO",0)</f>
        <v>41</v>
      </c>
      <c r="P275" s="145"/>
      <c r="Q275" s="342" t="s">
        <v>466</v>
      </c>
      <c r="R275" s="6" t="s">
        <v>234</v>
      </c>
      <c r="S275" s="9">
        <v>19164.263999999999</v>
      </c>
      <c r="T275" s="9">
        <v>19164.263999999999</v>
      </c>
      <c r="U275" s="9">
        <v>7205.5445289999998</v>
      </c>
      <c r="V275" s="9">
        <v>2391.7651030000002</v>
      </c>
      <c r="W275" s="7" t="s">
        <v>515</v>
      </c>
      <c r="X275" s="7" t="s">
        <v>515</v>
      </c>
      <c r="Y275" s="7" t="s">
        <v>515</v>
      </c>
      <c r="Z275" s="7" t="s">
        <v>515</v>
      </c>
      <c r="AA275" s="7" t="s">
        <v>515</v>
      </c>
      <c r="AB275" s="7" t="s">
        <v>515</v>
      </c>
      <c r="AC275" s="9">
        <v>35015</v>
      </c>
      <c r="AD275" s="180">
        <f t="shared" ref="AD275:AD280" si="107">AC275-T275</f>
        <v>15850.736000000001</v>
      </c>
      <c r="AE275" s="178">
        <f t="shared" ref="AE275:AE280" si="108">T275/AC275</f>
        <v>0.54731583607025558</v>
      </c>
      <c r="AF275" s="370">
        <f t="shared" si="99"/>
        <v>3035980000</v>
      </c>
      <c r="AG275" s="7">
        <v>6</v>
      </c>
      <c r="AH275" s="6" t="s">
        <v>731</v>
      </c>
      <c r="AI275" s="5" t="s">
        <v>1084</v>
      </c>
      <c r="AJ275" s="5" t="s">
        <v>1089</v>
      </c>
      <c r="AK275" s="5" t="s">
        <v>1093</v>
      </c>
      <c r="AL275" s="5">
        <v>4587</v>
      </c>
      <c r="AM275" s="5">
        <v>18059</v>
      </c>
      <c r="AN275" s="9">
        <v>1538</v>
      </c>
      <c r="AO275" s="9">
        <v>829</v>
      </c>
      <c r="AP275" s="9">
        <v>53.9011703511053</v>
      </c>
      <c r="AQ275" s="6" t="s">
        <v>1273</v>
      </c>
      <c r="AR275" s="152">
        <v>1789</v>
      </c>
      <c r="AS275" s="152">
        <f t="shared" si="106"/>
        <v>251</v>
      </c>
      <c r="AT275" s="152"/>
      <c r="AU275" s="378"/>
      <c r="AZ275" s="321" t="str">
        <f t="shared" si="100"/>
        <v>Ok</v>
      </c>
      <c r="BA275" s="132" t="str">
        <f t="shared" si="101"/>
        <v>No Stock</v>
      </c>
      <c r="BB275" s="132" t="str">
        <f t="shared" si="102"/>
        <v>NO</v>
      </c>
      <c r="BC275" s="132" t="str">
        <f t="shared" si="103"/>
        <v>NO</v>
      </c>
      <c r="BD275" s="393" t="str">
        <f t="shared" si="104"/>
        <v>N/A o problema por ser Stock</v>
      </c>
      <c r="BE275" s="384">
        <f>VLOOKUP(B275,[1]Gastos!$A$11:$R$4776,17,FALSE)</f>
        <v>3035980000</v>
      </c>
      <c r="BF275" s="384">
        <f t="shared" si="105"/>
        <v>3035980000</v>
      </c>
      <c r="BG275" s="425"/>
    </row>
    <row r="276" spans="1:59" s="1" customFormat="1" ht="20.100000000000001" hidden="1" customHeight="1" x14ac:dyDescent="0.25">
      <c r="A276" s="14" t="str">
        <f t="shared" si="97"/>
        <v>0126-0105</v>
      </c>
      <c r="B276" s="14" t="str">
        <f t="shared" si="98"/>
        <v>0126-0110</v>
      </c>
      <c r="C276" s="1" t="s">
        <v>1598</v>
      </c>
      <c r="D276" s="5" t="s">
        <v>27</v>
      </c>
      <c r="E276" s="6" t="s">
        <v>69</v>
      </c>
      <c r="F276" s="358" t="str">
        <f>VLOOKUP($B276,'producto-objetivo'!$A:$G,4,0)</f>
        <v>05</v>
      </c>
      <c r="G276" s="6" t="str">
        <f>VLOOKUP($B276,'producto-objetivo'!$A:$G,5,0)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76" s="58" t="s">
        <v>1896</v>
      </c>
      <c r="I276" s="58" t="s">
        <v>3069</v>
      </c>
      <c r="J276" s="58" t="s">
        <v>1087</v>
      </c>
      <c r="K276" s="58" t="s">
        <v>1090</v>
      </c>
      <c r="L276" s="418" t="s">
        <v>1093</v>
      </c>
      <c r="M276" s="267"/>
      <c r="N276" s="267">
        <v>51.56</v>
      </c>
      <c r="O276" s="267">
        <v>35.94</v>
      </c>
      <c r="P276" s="145"/>
      <c r="Q276" s="342" t="s">
        <v>458</v>
      </c>
      <c r="R276" s="6" t="s">
        <v>239</v>
      </c>
      <c r="S276" s="9">
        <v>2632.136</v>
      </c>
      <c r="T276" s="9">
        <v>2632.136</v>
      </c>
      <c r="U276" s="9">
        <v>979.54100000000005</v>
      </c>
      <c r="V276" s="9">
        <v>564.90388600000006</v>
      </c>
      <c r="W276" s="7" t="s">
        <v>515</v>
      </c>
      <c r="X276" s="7" t="s">
        <v>515</v>
      </c>
      <c r="Y276" s="7" t="s">
        <v>515</v>
      </c>
      <c r="Z276" s="7" t="s">
        <v>515</v>
      </c>
      <c r="AA276" s="7" t="s">
        <v>515</v>
      </c>
      <c r="AB276" s="7" t="s">
        <v>515</v>
      </c>
      <c r="AC276" s="9">
        <v>11799</v>
      </c>
      <c r="AD276" s="180">
        <f t="shared" si="107"/>
        <v>9166.8639999999996</v>
      </c>
      <c r="AE276" s="178">
        <f t="shared" si="108"/>
        <v>0.22308127807441308</v>
      </c>
      <c r="AF276" s="370">
        <f t="shared" si="99"/>
        <v>32866000</v>
      </c>
      <c r="AG276" s="7">
        <v>7</v>
      </c>
      <c r="AH276" s="6" t="s">
        <v>736</v>
      </c>
      <c r="AI276" s="5" t="s">
        <v>1087</v>
      </c>
      <c r="AJ276" s="5" t="s">
        <v>1092</v>
      </c>
      <c r="AK276" s="5" t="s">
        <v>1093</v>
      </c>
      <c r="AL276" s="5">
        <v>44</v>
      </c>
      <c r="AM276" s="5">
        <v>56</v>
      </c>
      <c r="AN276" s="9">
        <v>51</v>
      </c>
      <c r="AO276" s="9">
        <v>30</v>
      </c>
      <c r="AP276" s="9">
        <v>58.823529411764703</v>
      </c>
      <c r="AQ276" s="6" t="s">
        <v>1278</v>
      </c>
      <c r="AR276" s="152">
        <v>44</v>
      </c>
      <c r="AS276" s="152">
        <f t="shared" si="106"/>
        <v>-7</v>
      </c>
      <c r="AT276" s="152"/>
      <c r="AU276" s="378"/>
      <c r="AZ276" s="321" t="str">
        <f t="shared" si="100"/>
        <v>Ok</v>
      </c>
      <c r="BA276" s="132" t="str">
        <f t="shared" si="101"/>
        <v>No Stock</v>
      </c>
      <c r="BB276" s="132" t="str">
        <f t="shared" si="102"/>
        <v>NO</v>
      </c>
      <c r="BC276" s="132" t="str">
        <f t="shared" si="103"/>
        <v>NO</v>
      </c>
      <c r="BD276" s="393" t="str">
        <f t="shared" si="104"/>
        <v>N/A o problema por ser Stock</v>
      </c>
      <c r="BE276" s="384">
        <f>VLOOKUP(B276,[1]Gastos!$A$11:$R$4776,17,FALSE)</f>
        <v>32866000</v>
      </c>
      <c r="BF276" s="384">
        <f t="shared" si="105"/>
        <v>32866000</v>
      </c>
      <c r="BG276" s="425"/>
    </row>
    <row r="277" spans="1:59" s="1" customFormat="1" ht="20.100000000000001" hidden="1" customHeight="1" x14ac:dyDescent="0.25">
      <c r="A277" s="14" t="str">
        <f t="shared" si="97"/>
        <v>0126-0105</v>
      </c>
      <c r="B277" s="14" t="str">
        <f t="shared" si="98"/>
        <v>0126-0111</v>
      </c>
      <c r="C277" s="1" t="s">
        <v>1598</v>
      </c>
      <c r="D277" s="5" t="s">
        <v>27</v>
      </c>
      <c r="E277" s="6" t="s">
        <v>69</v>
      </c>
      <c r="F277" s="358" t="str">
        <f>VLOOKUP($B277,'producto-objetivo'!$A:$G,4,0)</f>
        <v>05</v>
      </c>
      <c r="G277" s="6" t="str">
        <f>VLOOKUP($B277,'producto-objetivo'!$A:$G,5,0)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77" s="58" t="s">
        <v>1896</v>
      </c>
      <c r="I277" s="58" t="s">
        <v>3069</v>
      </c>
      <c r="J277" s="58" t="s">
        <v>1087</v>
      </c>
      <c r="K277" s="58" t="s">
        <v>1090</v>
      </c>
      <c r="L277" s="418" t="s">
        <v>1093</v>
      </c>
      <c r="M277" s="267"/>
      <c r="N277" s="267">
        <v>51.56</v>
      </c>
      <c r="O277" s="267">
        <v>35.94</v>
      </c>
      <c r="P277" s="145"/>
      <c r="Q277" s="342" t="s">
        <v>468</v>
      </c>
      <c r="R277" s="6" t="s">
        <v>240</v>
      </c>
      <c r="S277" s="9">
        <v>1195.235412</v>
      </c>
      <c r="T277" s="9">
        <v>1195.235412</v>
      </c>
      <c r="U277" s="9">
        <v>356.247412</v>
      </c>
      <c r="V277" s="9">
        <v>24.776499999999999</v>
      </c>
      <c r="W277" s="7" t="s">
        <v>515</v>
      </c>
      <c r="X277" s="7" t="s">
        <v>515</v>
      </c>
      <c r="Y277" s="7" t="s">
        <v>515</v>
      </c>
      <c r="Z277" s="7" t="s">
        <v>515</v>
      </c>
      <c r="AA277" s="7" t="s">
        <v>515</v>
      </c>
      <c r="AB277" s="7" t="s">
        <v>515</v>
      </c>
      <c r="AC277" s="9">
        <v>208</v>
      </c>
      <c r="AD277" s="180">
        <f t="shared" si="107"/>
        <v>-987.235412</v>
      </c>
      <c r="AE277" s="178">
        <f t="shared" si="108"/>
        <v>5.7463240961538462</v>
      </c>
      <c r="AF277" s="370">
        <f t="shared" si="99"/>
        <v>0</v>
      </c>
      <c r="AG277" s="7">
        <v>8</v>
      </c>
      <c r="AH277" s="6" t="s">
        <v>737</v>
      </c>
      <c r="AI277" s="5" t="s">
        <v>1084</v>
      </c>
      <c r="AJ277" s="5" t="s">
        <v>1089</v>
      </c>
      <c r="AK277" s="5" t="s">
        <v>1094</v>
      </c>
      <c r="AL277" s="5">
        <v>27.89</v>
      </c>
      <c r="AM277" s="5">
        <v>4.1100000000000003</v>
      </c>
      <c r="AN277" s="9">
        <v>3.29</v>
      </c>
      <c r="AO277" s="9">
        <v>2.65</v>
      </c>
      <c r="AP277" s="9">
        <v>80.547112462006098</v>
      </c>
      <c r="AQ277" s="6" t="s">
        <v>1279</v>
      </c>
      <c r="AR277" s="152">
        <v>0.82</v>
      </c>
      <c r="AS277" s="152">
        <f t="shared" si="106"/>
        <v>-2.4700000000000002</v>
      </c>
      <c r="AT277" s="152"/>
      <c r="AU277" s="378"/>
      <c r="AZ277" s="321" t="str">
        <f t="shared" si="100"/>
        <v>Falta diligenciar presupuesto asignado</v>
      </c>
      <c r="BA277" s="132" t="str">
        <f t="shared" si="101"/>
        <v>No Stock</v>
      </c>
      <c r="BB277" s="132" t="str">
        <f t="shared" si="102"/>
        <v>NO</v>
      </c>
      <c r="BC277" s="132" t="str">
        <f t="shared" si="103"/>
        <v>NO</v>
      </c>
      <c r="BD277" s="393" t="str">
        <f t="shared" si="104"/>
        <v>N/A o problema por ser Stock</v>
      </c>
      <c r="BE277" s="384" t="e">
        <f>VLOOKUP(B277,[1]Gastos!$A$11:$R$4776,17,FALSE)</f>
        <v>#N/A</v>
      </c>
      <c r="BF277" s="384">
        <f t="shared" si="105"/>
        <v>0</v>
      </c>
      <c r="BG277" s="425"/>
    </row>
    <row r="278" spans="1:59" s="1" customFormat="1" ht="20.100000000000001" hidden="1" customHeight="1" x14ac:dyDescent="0.25">
      <c r="A278" s="14" t="str">
        <f t="shared" si="97"/>
        <v>0126-0105</v>
      </c>
      <c r="B278" s="14" t="str">
        <f t="shared" si="98"/>
        <v>0126-0112</v>
      </c>
      <c r="C278" s="1" t="s">
        <v>1598</v>
      </c>
      <c r="D278" s="5" t="s">
        <v>27</v>
      </c>
      <c r="E278" s="6" t="s">
        <v>69</v>
      </c>
      <c r="F278" s="358" t="str">
        <f>VLOOKUP($B278,'producto-objetivo'!$A:$G,4,0)</f>
        <v>05</v>
      </c>
      <c r="G278" s="6" t="str">
        <f>VLOOKUP($B278,'producto-objetivo'!$A:$G,5,0)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78" s="58" t="s">
        <v>1896</v>
      </c>
      <c r="I278" s="58" t="s">
        <v>3069</v>
      </c>
      <c r="J278" s="58" t="s">
        <v>1087</v>
      </c>
      <c r="K278" s="58" t="s">
        <v>1090</v>
      </c>
      <c r="L278" s="418" t="s">
        <v>1093</v>
      </c>
      <c r="M278" s="267"/>
      <c r="N278" s="267">
        <v>51.56</v>
      </c>
      <c r="O278" s="267">
        <v>35.94</v>
      </c>
      <c r="P278" s="145"/>
      <c r="Q278" s="342" t="s">
        <v>478</v>
      </c>
      <c r="R278" s="6" t="s">
        <v>241</v>
      </c>
      <c r="S278" s="9">
        <v>3477.279</v>
      </c>
      <c r="T278" s="9">
        <v>3477.279</v>
      </c>
      <c r="U278" s="9">
        <v>2470.6295759999998</v>
      </c>
      <c r="V278" s="9">
        <v>558.26652899999999</v>
      </c>
      <c r="W278" s="7" t="s">
        <v>515</v>
      </c>
      <c r="X278" s="7" t="s">
        <v>515</v>
      </c>
      <c r="Y278" s="7" t="s">
        <v>515</v>
      </c>
      <c r="Z278" s="7" t="s">
        <v>515</v>
      </c>
      <c r="AA278" s="7" t="s">
        <v>515</v>
      </c>
      <c r="AB278" s="7" t="s">
        <v>515</v>
      </c>
      <c r="AC278" s="9">
        <v>4482</v>
      </c>
      <c r="AD278" s="180">
        <f t="shared" si="107"/>
        <v>1004.721</v>
      </c>
      <c r="AE278" s="178">
        <f t="shared" si="108"/>
        <v>0.77583199464524766</v>
      </c>
      <c r="AF278" s="370">
        <f t="shared" si="99"/>
        <v>0</v>
      </c>
      <c r="AG278" s="7">
        <v>9</v>
      </c>
      <c r="AH278" s="6" t="s">
        <v>738</v>
      </c>
      <c r="AI278" s="5" t="s">
        <v>1085</v>
      </c>
      <c r="AJ278" s="5" t="s">
        <v>1091</v>
      </c>
      <c r="AK278" s="5" t="s">
        <v>1094</v>
      </c>
      <c r="AL278" s="5">
        <v>100</v>
      </c>
      <c r="AM278" s="5">
        <v>100</v>
      </c>
      <c r="AN278" s="9">
        <v>100</v>
      </c>
      <c r="AO278" s="9">
        <v>100</v>
      </c>
      <c r="AP278" s="9">
        <v>100</v>
      </c>
      <c r="AQ278" s="6" t="s">
        <v>1280</v>
      </c>
      <c r="AR278" s="152">
        <v>100</v>
      </c>
      <c r="AS278" s="152">
        <f t="shared" si="106"/>
        <v>0</v>
      </c>
      <c r="AT278" s="152"/>
      <c r="AU278" s="378"/>
      <c r="AZ278" s="321" t="str">
        <f t="shared" si="100"/>
        <v>Falta diligenciar presupuesto asignado</v>
      </c>
      <c r="BA278" s="132" t="str">
        <f t="shared" si="101"/>
        <v>Es Sotock</v>
      </c>
      <c r="BB278" s="132" t="str">
        <f t="shared" si="102"/>
        <v>OK</v>
      </c>
      <c r="BC278" s="132" t="str">
        <f t="shared" si="103"/>
        <v>OK</v>
      </c>
      <c r="BD278" s="393" t="str">
        <f t="shared" si="104"/>
        <v>Stock OK</v>
      </c>
      <c r="BE278" s="384" t="e">
        <f>VLOOKUP(B278,[1]Gastos!$A$11:$R$4776,17,FALSE)</f>
        <v>#N/A</v>
      </c>
      <c r="BF278" s="384">
        <f t="shared" si="105"/>
        <v>0</v>
      </c>
      <c r="BG278" s="425"/>
    </row>
    <row r="279" spans="1:59" s="14" customFormat="1" ht="20.100000000000001" hidden="1" customHeight="1" x14ac:dyDescent="0.25">
      <c r="A279" s="14" t="str">
        <f t="shared" si="97"/>
        <v>0126-0105</v>
      </c>
      <c r="B279" s="14" t="str">
        <f t="shared" si="98"/>
        <v>0126-0113</v>
      </c>
      <c r="C279" s="1" t="s">
        <v>1598</v>
      </c>
      <c r="D279" s="5" t="s">
        <v>27</v>
      </c>
      <c r="E279" s="6" t="s">
        <v>69</v>
      </c>
      <c r="F279" s="358" t="str">
        <f>VLOOKUP($B279,'producto-objetivo'!$A:$G,4,0)</f>
        <v>05</v>
      </c>
      <c r="G279" s="6" t="str">
        <f>VLOOKUP($B279,'producto-objetivo'!$A:$G,5,0)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79" s="58" t="s">
        <v>1896</v>
      </c>
      <c r="I279" s="58" t="s">
        <v>3069</v>
      </c>
      <c r="J279" s="58" t="s">
        <v>1087</v>
      </c>
      <c r="K279" s="58" t="s">
        <v>1090</v>
      </c>
      <c r="L279" s="418" t="s">
        <v>1093</v>
      </c>
      <c r="M279" s="267"/>
      <c r="N279" s="267">
        <v>51.56</v>
      </c>
      <c r="O279" s="267">
        <v>35.94</v>
      </c>
      <c r="P279" s="145"/>
      <c r="Q279" s="342" t="s">
        <v>483</v>
      </c>
      <c r="R279" s="6" t="s">
        <v>242</v>
      </c>
      <c r="S279" s="9">
        <v>1693.148588</v>
      </c>
      <c r="T279" s="9">
        <v>1693.148588</v>
      </c>
      <c r="U279" s="9">
        <v>170.37899999999999</v>
      </c>
      <c r="V279" s="9">
        <v>47.107399999999998</v>
      </c>
      <c r="W279" s="7" t="s">
        <v>515</v>
      </c>
      <c r="X279" s="7" t="s">
        <v>515</v>
      </c>
      <c r="Y279" s="7" t="s">
        <v>515</v>
      </c>
      <c r="Z279" s="7" t="s">
        <v>515</v>
      </c>
      <c r="AA279" s="7" t="s">
        <v>515</v>
      </c>
      <c r="AB279" s="7" t="s">
        <v>515</v>
      </c>
      <c r="AC279" s="9">
        <v>1145</v>
      </c>
      <c r="AD279" s="180">
        <f t="shared" si="107"/>
        <v>-548.14858800000002</v>
      </c>
      <c r="AE279" s="178">
        <f t="shared" si="108"/>
        <v>1.4787323912663755</v>
      </c>
      <c r="AF279" s="370">
        <f t="shared" si="99"/>
        <v>0</v>
      </c>
      <c r="AG279" s="7">
        <v>10</v>
      </c>
      <c r="AH279" s="6" t="s">
        <v>739</v>
      </c>
      <c r="AI279" s="5" t="s">
        <v>1085</v>
      </c>
      <c r="AJ279" s="5" t="s">
        <v>1090</v>
      </c>
      <c r="AK279" s="5" t="s">
        <v>1093</v>
      </c>
      <c r="AL279" s="5">
        <v>2</v>
      </c>
      <c r="AM279" s="5">
        <v>2</v>
      </c>
      <c r="AN279" s="9">
        <v>2</v>
      </c>
      <c r="AO279" s="9"/>
      <c r="AP279" s="9"/>
      <c r="AQ279" s="6" t="s">
        <v>1281</v>
      </c>
      <c r="AR279" s="152">
        <v>2</v>
      </c>
      <c r="AS279" s="152">
        <f t="shared" si="106"/>
        <v>0</v>
      </c>
      <c r="AT279" s="152"/>
      <c r="AU279" s="378"/>
      <c r="AW279" s="1"/>
      <c r="AX279" s="1"/>
      <c r="AZ279" s="321" t="str">
        <f t="shared" si="100"/>
        <v>Falta diligenciar presupuesto asignado</v>
      </c>
      <c r="BA279" s="132" t="str">
        <f t="shared" si="101"/>
        <v>Es Sotock</v>
      </c>
      <c r="BB279" s="132" t="str">
        <f t="shared" si="102"/>
        <v>OK</v>
      </c>
      <c r="BC279" s="132" t="str">
        <f t="shared" si="103"/>
        <v>OK</v>
      </c>
      <c r="BD279" s="393" t="str">
        <f t="shared" si="104"/>
        <v>Stock OK</v>
      </c>
      <c r="BE279" s="384" t="e">
        <f>VLOOKUP(B279,[1]Gastos!$A$11:$R$4776,17,FALSE)</f>
        <v>#N/A</v>
      </c>
      <c r="BF279" s="384">
        <f t="shared" si="105"/>
        <v>0</v>
      </c>
      <c r="BG279" s="425"/>
    </row>
    <row r="280" spans="1:59" s="1" customFormat="1" ht="20.100000000000001" hidden="1" customHeight="1" x14ac:dyDescent="0.25">
      <c r="A280" s="14" t="str">
        <f t="shared" si="97"/>
        <v>0126-0105</v>
      </c>
      <c r="B280" s="14" t="str">
        <f t="shared" si="98"/>
        <v>0126-0114</v>
      </c>
      <c r="C280" s="1" t="s">
        <v>1598</v>
      </c>
      <c r="D280" s="5" t="s">
        <v>27</v>
      </c>
      <c r="E280" s="6" t="s">
        <v>69</v>
      </c>
      <c r="F280" s="358" t="str">
        <f>VLOOKUP($B280,'producto-objetivo'!$A:$G,4,0)</f>
        <v>05</v>
      </c>
      <c r="G280" s="6" t="str">
        <f>VLOOKUP($B280,'producto-objetivo'!$A:$G,5,0)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80" s="58" t="s">
        <v>1896</v>
      </c>
      <c r="I280" s="58" t="s">
        <v>3069</v>
      </c>
      <c r="J280" s="58" t="s">
        <v>1087</v>
      </c>
      <c r="K280" s="58" t="s">
        <v>1090</v>
      </c>
      <c r="L280" s="418" t="s">
        <v>1093</v>
      </c>
      <c r="M280" s="267"/>
      <c r="N280" s="267">
        <v>51.56</v>
      </c>
      <c r="O280" s="267">
        <v>35.94</v>
      </c>
      <c r="P280" s="145"/>
      <c r="Q280" s="342" t="s">
        <v>484</v>
      </c>
      <c r="R280" s="6" t="s">
        <v>243</v>
      </c>
      <c r="S280" s="9">
        <v>6502.6019999999999</v>
      </c>
      <c r="T280" s="9">
        <v>6502.6019999999999</v>
      </c>
      <c r="U280" s="9">
        <v>3048.6525059999999</v>
      </c>
      <c r="V280" s="9">
        <v>1355.6313379999999</v>
      </c>
      <c r="W280" s="7" t="s">
        <v>515</v>
      </c>
      <c r="X280" s="7" t="s">
        <v>515</v>
      </c>
      <c r="Y280" s="7" t="s">
        <v>515</v>
      </c>
      <c r="Z280" s="7" t="s">
        <v>515</v>
      </c>
      <c r="AA280" s="136" t="s">
        <v>516</v>
      </c>
      <c r="AB280" s="7" t="s">
        <v>515</v>
      </c>
      <c r="AC280" s="9">
        <v>6188</v>
      </c>
      <c r="AD280" s="180">
        <f t="shared" si="107"/>
        <v>-314.60199999999986</v>
      </c>
      <c r="AE280" s="178">
        <f t="shared" si="108"/>
        <v>1.0508406593406594</v>
      </c>
      <c r="AF280" s="370">
        <f t="shared" si="99"/>
        <v>0</v>
      </c>
      <c r="AG280" s="7">
        <v>11</v>
      </c>
      <c r="AH280" s="6" t="s">
        <v>740</v>
      </c>
      <c r="AI280" s="5" t="s">
        <v>1084</v>
      </c>
      <c r="AJ280" s="5" t="s">
        <v>1089</v>
      </c>
      <c r="AK280" s="5" t="s">
        <v>1093</v>
      </c>
      <c r="AL280" s="5">
        <v>37879619.399999999</v>
      </c>
      <c r="AM280" s="5">
        <v>25418380.660999998</v>
      </c>
      <c r="AN280" s="9">
        <v>4530880.6610000003</v>
      </c>
      <c r="AO280" s="9">
        <v>2918740.69</v>
      </c>
      <c r="AP280" s="9">
        <v>64.418838375579995</v>
      </c>
      <c r="AQ280" s="6" t="s">
        <v>1282</v>
      </c>
      <c r="AR280" s="152">
        <v>3225000</v>
      </c>
      <c r="AS280" s="152">
        <f t="shared" si="106"/>
        <v>-1305880.6610000003</v>
      </c>
      <c r="AT280" s="152"/>
      <c r="AU280" s="378"/>
      <c r="AZ280" s="321" t="str">
        <f t="shared" si="100"/>
        <v>Falta diligenciar presupuesto asignado</v>
      </c>
      <c r="BA280" s="132" t="str">
        <f t="shared" si="101"/>
        <v>No Stock</v>
      </c>
      <c r="BB280" s="132" t="str">
        <f t="shared" si="102"/>
        <v>NO</v>
      </c>
      <c r="BC280" s="132" t="str">
        <f t="shared" si="103"/>
        <v>NO</v>
      </c>
      <c r="BD280" s="393" t="str">
        <f t="shared" si="104"/>
        <v>N/A o problema por ser Stock</v>
      </c>
      <c r="BE280" s="384" t="e">
        <f>VLOOKUP(B280,[1]Gastos!$A$11:$R$4776,17,FALSE)</f>
        <v>#N/A</v>
      </c>
      <c r="BF280" s="384">
        <f t="shared" si="105"/>
        <v>0</v>
      </c>
      <c r="BG280" s="425"/>
    </row>
    <row r="281" spans="1:59" s="1" customFormat="1" ht="20.100000000000001" hidden="1" customHeight="1" x14ac:dyDescent="0.25">
      <c r="A281" s="14" t="str">
        <f t="shared" si="97"/>
        <v>0126-0105</v>
      </c>
      <c r="B281" s="14" t="str">
        <f t="shared" si="98"/>
        <v>0126-0114</v>
      </c>
      <c r="C281" s="1" t="s">
        <v>1598</v>
      </c>
      <c r="D281" s="5" t="s">
        <v>27</v>
      </c>
      <c r="E281" s="6" t="s">
        <v>69</v>
      </c>
      <c r="F281" s="358" t="str">
        <f>VLOOKUP($B281,'producto-objetivo'!$A:$G,4,0)</f>
        <v>05</v>
      </c>
      <c r="G281" s="6" t="str">
        <f>VLOOKUP($B281,'producto-objetivo'!$A:$G,5,0)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81" s="58" t="s">
        <v>1896</v>
      </c>
      <c r="I281" s="58" t="s">
        <v>3069</v>
      </c>
      <c r="J281" s="58" t="s">
        <v>1087</v>
      </c>
      <c r="K281" s="58" t="s">
        <v>1090</v>
      </c>
      <c r="L281" s="418" t="s">
        <v>1093</v>
      </c>
      <c r="M281" s="267"/>
      <c r="N281" s="267">
        <v>51.56</v>
      </c>
      <c r="O281" s="267">
        <v>35.94</v>
      </c>
      <c r="P281" s="145"/>
      <c r="Q281" s="342" t="s">
        <v>484</v>
      </c>
      <c r="R281" s="6" t="s">
        <v>243</v>
      </c>
      <c r="S281" s="9">
        <v>0</v>
      </c>
      <c r="T281" s="9">
        <v>0</v>
      </c>
      <c r="U281" s="9">
        <v>0</v>
      </c>
      <c r="V281" s="9">
        <v>0</v>
      </c>
      <c r="W281" s="7">
        <v>0</v>
      </c>
      <c r="X281" s="7">
        <v>0</v>
      </c>
      <c r="Y281" s="7">
        <v>0</v>
      </c>
      <c r="Z281" s="7">
        <v>0</v>
      </c>
      <c r="AA281" s="7">
        <v>0</v>
      </c>
      <c r="AB281" s="7">
        <v>0</v>
      </c>
      <c r="AC281" s="9"/>
      <c r="AD281" s="180"/>
      <c r="AE281" s="178"/>
      <c r="AF281" s="370">
        <f t="shared" si="99"/>
        <v>0</v>
      </c>
      <c r="AG281" s="7">
        <v>12</v>
      </c>
      <c r="AH281" s="6" t="s">
        <v>741</v>
      </c>
      <c r="AI281" s="5" t="s">
        <v>1084</v>
      </c>
      <c r="AJ281" s="5" t="s">
        <v>1089</v>
      </c>
      <c r="AK281" s="5" t="s">
        <v>1093</v>
      </c>
      <c r="AL281" s="5">
        <v>10148013.869999999</v>
      </c>
      <c r="AM281" s="5">
        <v>33100412</v>
      </c>
      <c r="AN281" s="9">
        <v>4775412</v>
      </c>
      <c r="AO281" s="9">
        <v>1012491.69</v>
      </c>
      <c r="AP281" s="9">
        <v>21.202185068010898</v>
      </c>
      <c r="AQ281" s="6" t="s">
        <v>1282</v>
      </c>
      <c r="AR281" s="152">
        <v>3750000</v>
      </c>
      <c r="AS281" s="152">
        <f t="shared" si="106"/>
        <v>-1025412</v>
      </c>
      <c r="AT281" s="152"/>
      <c r="AU281" s="378"/>
      <c r="AZ281" s="321" t="str">
        <f t="shared" si="100"/>
        <v>Falta diligenciar presupuesto asignado</v>
      </c>
      <c r="BA281" s="132" t="str">
        <f t="shared" si="101"/>
        <v>No Stock</v>
      </c>
      <c r="BB281" s="132" t="str">
        <f t="shared" si="102"/>
        <v>NO</v>
      </c>
      <c r="BC281" s="132" t="str">
        <f t="shared" si="103"/>
        <v>NO</v>
      </c>
      <c r="BD281" s="393" t="str">
        <f t="shared" si="104"/>
        <v>N/A o problema por ser Stock</v>
      </c>
      <c r="BE281" s="384" t="e">
        <f>VLOOKUP(B281,[1]Gastos!$A$11:$R$4776,17,FALSE)</f>
        <v>#N/A</v>
      </c>
      <c r="BF281" s="384">
        <f t="shared" si="105"/>
        <v>0</v>
      </c>
      <c r="BG281" s="425"/>
    </row>
    <row r="282" spans="1:59" s="1" customFormat="1" ht="20.100000000000001" hidden="1" customHeight="1" x14ac:dyDescent="0.25">
      <c r="A282" s="14" t="str">
        <f t="shared" si="97"/>
        <v>0126-0105</v>
      </c>
      <c r="B282" s="14" t="str">
        <f t="shared" si="98"/>
        <v>0126-0114</v>
      </c>
      <c r="C282" s="1" t="s">
        <v>1598</v>
      </c>
      <c r="D282" s="5" t="s">
        <v>27</v>
      </c>
      <c r="E282" s="6" t="s">
        <v>69</v>
      </c>
      <c r="F282" s="358" t="str">
        <f>VLOOKUP($B282,'producto-objetivo'!$A:$G,4,0)</f>
        <v>05</v>
      </c>
      <c r="G282" s="6" t="str">
        <f>VLOOKUP($B282,'producto-objetivo'!$A:$G,5,0)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82" s="58" t="s">
        <v>1896</v>
      </c>
      <c r="I282" s="58" t="s">
        <v>3069</v>
      </c>
      <c r="J282" s="58" t="s">
        <v>1087</v>
      </c>
      <c r="K282" s="58" t="s">
        <v>1090</v>
      </c>
      <c r="L282" s="418" t="s">
        <v>1093</v>
      </c>
      <c r="M282" s="267"/>
      <c r="N282" s="267">
        <v>51.56</v>
      </c>
      <c r="O282" s="267">
        <v>35.94</v>
      </c>
      <c r="P282" s="145"/>
      <c r="Q282" s="342" t="s">
        <v>484</v>
      </c>
      <c r="R282" s="6" t="s">
        <v>243</v>
      </c>
      <c r="S282" s="9">
        <v>0</v>
      </c>
      <c r="T282" s="9">
        <v>0</v>
      </c>
      <c r="U282" s="9">
        <v>0</v>
      </c>
      <c r="V282" s="9">
        <v>0</v>
      </c>
      <c r="W282" s="7">
        <v>0</v>
      </c>
      <c r="X282" s="7">
        <v>0</v>
      </c>
      <c r="Y282" s="7">
        <v>0</v>
      </c>
      <c r="Z282" s="7">
        <v>0</v>
      </c>
      <c r="AA282" s="7">
        <v>0</v>
      </c>
      <c r="AB282" s="7">
        <v>0</v>
      </c>
      <c r="AC282" s="9"/>
      <c r="AD282" s="180"/>
      <c r="AE282" s="178"/>
      <c r="AF282" s="370">
        <f t="shared" si="99"/>
        <v>0</v>
      </c>
      <c r="AG282" s="7">
        <v>13</v>
      </c>
      <c r="AH282" s="6" t="s">
        <v>742</v>
      </c>
      <c r="AI282" s="5" t="s">
        <v>1084</v>
      </c>
      <c r="AJ282" s="5" t="s">
        <v>1089</v>
      </c>
      <c r="AK282" s="5" t="s">
        <v>1093</v>
      </c>
      <c r="AL282" s="5">
        <v>80106.039999999994</v>
      </c>
      <c r="AM282" s="5">
        <v>114400</v>
      </c>
      <c r="AN282" s="9">
        <v>16000</v>
      </c>
      <c r="AO282" s="9">
        <v>10000</v>
      </c>
      <c r="AP282" s="9">
        <v>62.5</v>
      </c>
      <c r="AQ282" s="6" t="s">
        <v>1282</v>
      </c>
      <c r="AR282" s="152">
        <v>10000</v>
      </c>
      <c r="AS282" s="152">
        <f t="shared" si="106"/>
        <v>-6000</v>
      </c>
      <c r="AT282" s="152"/>
      <c r="AU282" s="378"/>
      <c r="AZ282" s="321" t="str">
        <f t="shared" si="100"/>
        <v>Falta diligenciar presupuesto asignado</v>
      </c>
      <c r="BA282" s="132" t="str">
        <f t="shared" si="101"/>
        <v>No Stock</v>
      </c>
      <c r="BB282" s="132" t="str">
        <f t="shared" si="102"/>
        <v>NO</v>
      </c>
      <c r="BC282" s="132" t="str">
        <f t="shared" si="103"/>
        <v>NO</v>
      </c>
      <c r="BD282" s="393" t="str">
        <f t="shared" si="104"/>
        <v>N/A o problema por ser Stock</v>
      </c>
      <c r="BE282" s="384" t="e">
        <f>VLOOKUP(B282,[1]Gastos!$A$11:$R$4776,17,FALSE)</f>
        <v>#N/A</v>
      </c>
      <c r="BF282" s="384">
        <f t="shared" si="105"/>
        <v>0</v>
      </c>
      <c r="BG282" s="425"/>
    </row>
    <row r="283" spans="1:59" s="1" customFormat="1" ht="20.100000000000001" hidden="1" customHeight="1" x14ac:dyDescent="0.25">
      <c r="A283" s="14" t="str">
        <f t="shared" si="97"/>
        <v>0126-0105</v>
      </c>
      <c r="B283" s="14" t="str">
        <f t="shared" si="98"/>
        <v>0126-0114</v>
      </c>
      <c r="C283" s="1" t="s">
        <v>1598</v>
      </c>
      <c r="D283" s="5" t="s">
        <v>27</v>
      </c>
      <c r="E283" s="6" t="s">
        <v>69</v>
      </c>
      <c r="F283" s="358" t="str">
        <f>VLOOKUP($B283,'producto-objetivo'!$A:$G,4,0)</f>
        <v>05</v>
      </c>
      <c r="G283" s="6" t="str">
        <f>VLOOKUP($B283,'producto-objetivo'!$A:$G,5,0)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83" s="58" t="s">
        <v>1896</v>
      </c>
      <c r="I283" s="58" t="s">
        <v>3069</v>
      </c>
      <c r="J283" s="58" t="s">
        <v>1087</v>
      </c>
      <c r="K283" s="58" t="s">
        <v>1090</v>
      </c>
      <c r="L283" s="418" t="s">
        <v>1093</v>
      </c>
      <c r="M283" s="267"/>
      <c r="N283" s="267">
        <v>51.56</v>
      </c>
      <c r="O283" s="267">
        <v>35.94</v>
      </c>
      <c r="P283" s="145"/>
      <c r="Q283" s="342" t="s">
        <v>484</v>
      </c>
      <c r="R283" s="6" t="s">
        <v>243</v>
      </c>
      <c r="S283" s="9">
        <v>0</v>
      </c>
      <c r="T283" s="9">
        <v>0</v>
      </c>
      <c r="U283" s="9">
        <v>0</v>
      </c>
      <c r="V283" s="9">
        <v>0</v>
      </c>
      <c r="W283" s="7">
        <v>0</v>
      </c>
      <c r="X283" s="7">
        <v>0</v>
      </c>
      <c r="Y283" s="7">
        <v>0</v>
      </c>
      <c r="Z283" s="7">
        <v>0</v>
      </c>
      <c r="AA283" s="7">
        <v>0</v>
      </c>
      <c r="AB283" s="7">
        <v>0</v>
      </c>
      <c r="AC283" s="9"/>
      <c r="AD283" s="180"/>
      <c r="AE283" s="178"/>
      <c r="AF283" s="370">
        <f t="shared" si="99"/>
        <v>0</v>
      </c>
      <c r="AG283" s="7">
        <v>14</v>
      </c>
      <c r="AH283" s="6" t="s">
        <v>743</v>
      </c>
      <c r="AI283" s="5" t="s">
        <v>1084</v>
      </c>
      <c r="AJ283" s="5" t="s">
        <v>1089</v>
      </c>
      <c r="AK283" s="5" t="s">
        <v>1093</v>
      </c>
      <c r="AL283" s="5">
        <v>21001.93</v>
      </c>
      <c r="AM283" s="5">
        <v>50800</v>
      </c>
      <c r="AN283" s="9">
        <v>4500</v>
      </c>
      <c r="AO283" s="9">
        <v>2512.2800000000002</v>
      </c>
      <c r="AP283" s="9">
        <v>55.828444444444401</v>
      </c>
      <c r="AQ283" s="6" t="s">
        <v>1282</v>
      </c>
      <c r="AR283" s="152">
        <v>4000</v>
      </c>
      <c r="AS283" s="152">
        <f t="shared" si="106"/>
        <v>-500</v>
      </c>
      <c r="AT283" s="152"/>
      <c r="AU283" s="378"/>
      <c r="AZ283" s="321" t="str">
        <f t="shared" si="100"/>
        <v>Falta diligenciar presupuesto asignado</v>
      </c>
      <c r="BA283" s="132" t="str">
        <f t="shared" si="101"/>
        <v>No Stock</v>
      </c>
      <c r="BB283" s="132" t="str">
        <f t="shared" si="102"/>
        <v>NO</v>
      </c>
      <c r="BC283" s="132" t="str">
        <f t="shared" si="103"/>
        <v>NO</v>
      </c>
      <c r="BD283" s="393" t="str">
        <f t="shared" si="104"/>
        <v>N/A o problema por ser Stock</v>
      </c>
      <c r="BE283" s="384" t="e">
        <f>VLOOKUP(B283,[1]Gastos!$A$11:$R$4776,17,FALSE)</f>
        <v>#N/A</v>
      </c>
      <c r="BF283" s="384">
        <f t="shared" si="105"/>
        <v>0</v>
      </c>
      <c r="BG283" s="425"/>
    </row>
    <row r="284" spans="1:59" s="1" customFormat="1" ht="20.100000000000001" hidden="1" customHeight="1" x14ac:dyDescent="0.25">
      <c r="A284" s="14" t="str">
        <f t="shared" si="97"/>
        <v>0126-0105</v>
      </c>
      <c r="B284" s="14" t="str">
        <f t="shared" si="98"/>
        <v>0126-0114</v>
      </c>
      <c r="C284" s="1" t="s">
        <v>1598</v>
      </c>
      <c r="D284" s="5" t="s">
        <v>27</v>
      </c>
      <c r="E284" s="6" t="s">
        <v>69</v>
      </c>
      <c r="F284" s="358" t="str">
        <f>VLOOKUP($B284,'producto-objetivo'!$A:$G,4,0)</f>
        <v>05</v>
      </c>
      <c r="G284" s="6" t="str">
        <f>VLOOKUP($B284,'producto-objetivo'!$A:$G,5,0)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84" s="58" t="s">
        <v>1896</v>
      </c>
      <c r="I284" s="58" t="s">
        <v>3069</v>
      </c>
      <c r="J284" s="58" t="s">
        <v>1087</v>
      </c>
      <c r="K284" s="58" t="s">
        <v>1090</v>
      </c>
      <c r="L284" s="418" t="s">
        <v>1093</v>
      </c>
      <c r="M284" s="267"/>
      <c r="N284" s="267">
        <v>51.56</v>
      </c>
      <c r="O284" s="267">
        <v>35.94</v>
      </c>
      <c r="P284" s="145"/>
      <c r="Q284" s="342" t="s">
        <v>484</v>
      </c>
      <c r="R284" s="6" t="s">
        <v>243</v>
      </c>
      <c r="S284" s="9">
        <v>0</v>
      </c>
      <c r="T284" s="9">
        <v>0</v>
      </c>
      <c r="U284" s="9">
        <v>0</v>
      </c>
      <c r="V284" s="9">
        <v>0</v>
      </c>
      <c r="W284" s="7">
        <v>0</v>
      </c>
      <c r="X284" s="7">
        <v>0</v>
      </c>
      <c r="Y284" s="7">
        <v>0</v>
      </c>
      <c r="Z284" s="7">
        <v>0</v>
      </c>
      <c r="AA284" s="7">
        <v>0</v>
      </c>
      <c r="AB284" s="7">
        <v>0</v>
      </c>
      <c r="AC284" s="9"/>
      <c r="AD284" s="180"/>
      <c r="AE284" s="178"/>
      <c r="AF284" s="370">
        <f t="shared" si="99"/>
        <v>0</v>
      </c>
      <c r="AG284" s="7">
        <v>15</v>
      </c>
      <c r="AH284" s="6" t="s">
        <v>744</v>
      </c>
      <c r="AI284" s="5" t="s">
        <v>1084</v>
      </c>
      <c r="AJ284" s="5" t="s">
        <v>1089</v>
      </c>
      <c r="AK284" s="5" t="s">
        <v>1093</v>
      </c>
      <c r="AL284" s="5">
        <v>12</v>
      </c>
      <c r="AM284" s="5">
        <v>5</v>
      </c>
      <c r="AN284" s="9">
        <v>5</v>
      </c>
      <c r="AO284" s="9">
        <v>5</v>
      </c>
      <c r="AP284" s="9">
        <v>100</v>
      </c>
      <c r="AQ284" s="6" t="s">
        <v>1283</v>
      </c>
      <c r="AR284" s="152">
        <v>0</v>
      </c>
      <c r="AS284" s="152">
        <f t="shared" si="106"/>
        <v>-5</v>
      </c>
      <c r="AT284" s="152"/>
      <c r="AU284" s="378"/>
      <c r="AZ284" s="321" t="str">
        <f t="shared" si="100"/>
        <v>Falta diligenciar presupuesto asignado</v>
      </c>
      <c r="BA284" s="132" t="str">
        <f t="shared" si="101"/>
        <v>No Stock</v>
      </c>
      <c r="BB284" s="132" t="str">
        <f t="shared" si="102"/>
        <v>NO</v>
      </c>
      <c r="BC284" s="132" t="str">
        <f t="shared" si="103"/>
        <v>OK</v>
      </c>
      <c r="BD284" s="393" t="str">
        <f t="shared" si="104"/>
        <v>N/A o problema por ser Stock</v>
      </c>
      <c r="BE284" s="384" t="e">
        <f>VLOOKUP(B284,[1]Gastos!$A$11:$R$4776,17,FALSE)</f>
        <v>#N/A</v>
      </c>
      <c r="BF284" s="384">
        <f t="shared" si="105"/>
        <v>0</v>
      </c>
      <c r="BG284" s="425"/>
    </row>
    <row r="285" spans="1:59" s="1" customFormat="1" ht="20.100000000000001" hidden="1" customHeight="1" x14ac:dyDescent="0.25">
      <c r="A285" s="14" t="str">
        <f t="shared" si="97"/>
        <v>0126-0105</v>
      </c>
      <c r="B285" s="14" t="str">
        <f t="shared" si="98"/>
        <v>0126-0115</v>
      </c>
      <c r="C285" s="1" t="s">
        <v>1598</v>
      </c>
      <c r="D285" s="5" t="s">
        <v>27</v>
      </c>
      <c r="E285" s="6" t="s">
        <v>69</v>
      </c>
      <c r="F285" s="358" t="str">
        <f>VLOOKUP($B285,'producto-objetivo'!$A:$G,4,0)</f>
        <v>05</v>
      </c>
      <c r="G285" s="6" t="str">
        <f>VLOOKUP($B285,'producto-objetivo'!$A:$G,5,0)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85" s="58" t="s">
        <v>1896</v>
      </c>
      <c r="I285" s="58" t="s">
        <v>3069</v>
      </c>
      <c r="J285" s="58" t="s">
        <v>1087</v>
      </c>
      <c r="K285" s="58" t="s">
        <v>1090</v>
      </c>
      <c r="L285" s="418" t="s">
        <v>1093</v>
      </c>
      <c r="M285" s="267"/>
      <c r="N285" s="267">
        <v>51.56</v>
      </c>
      <c r="O285" s="267">
        <v>35.94</v>
      </c>
      <c r="P285" s="145"/>
      <c r="Q285" s="342" t="s">
        <v>512</v>
      </c>
      <c r="R285" s="6" t="s">
        <v>244</v>
      </c>
      <c r="S285" s="9">
        <v>11285.993</v>
      </c>
      <c r="T285" s="9">
        <v>11285.993</v>
      </c>
      <c r="U285" s="9">
        <v>4175.1647590000002</v>
      </c>
      <c r="V285" s="9">
        <v>2026.421392</v>
      </c>
      <c r="W285" s="7" t="s">
        <v>515</v>
      </c>
      <c r="X285" s="7" t="s">
        <v>515</v>
      </c>
      <c r="Y285" s="7" t="s">
        <v>515</v>
      </c>
      <c r="Z285" s="7" t="s">
        <v>515</v>
      </c>
      <c r="AA285" s="7" t="s">
        <v>516</v>
      </c>
      <c r="AB285" s="7" t="s">
        <v>515</v>
      </c>
      <c r="AC285" s="9">
        <v>31513</v>
      </c>
      <c r="AD285" s="180">
        <f t="shared" ref="AD285:AD294" si="109">AC285-T285</f>
        <v>20227.006999999998</v>
      </c>
      <c r="AE285" s="178">
        <f t="shared" ref="AE285:AE294" si="110">T285/AC285</f>
        <v>0.35813768920762862</v>
      </c>
      <c r="AF285" s="370">
        <f t="shared" si="99"/>
        <v>1872478000</v>
      </c>
      <c r="AG285" s="7">
        <v>16</v>
      </c>
      <c r="AH285" s="6" t="s">
        <v>745</v>
      </c>
      <c r="AI285" s="5" t="s">
        <v>1084</v>
      </c>
      <c r="AJ285" s="5" t="s">
        <v>1089</v>
      </c>
      <c r="AK285" s="5" t="s">
        <v>1093</v>
      </c>
      <c r="AL285" s="5">
        <v>76830</v>
      </c>
      <c r="AM285" s="5">
        <v>130741</v>
      </c>
      <c r="AN285" s="9">
        <v>5870</v>
      </c>
      <c r="AO285" s="9">
        <v>2760</v>
      </c>
      <c r="AP285" s="9">
        <v>47.018739352640502</v>
      </c>
      <c r="AQ285" s="6" t="s">
        <v>1284</v>
      </c>
      <c r="AR285" s="152">
        <v>15660</v>
      </c>
      <c r="AS285" s="152">
        <f t="shared" si="106"/>
        <v>9790</v>
      </c>
      <c r="AT285" s="152"/>
      <c r="AU285" s="378"/>
      <c r="AZ285" s="321" t="str">
        <f t="shared" si="100"/>
        <v>Ok</v>
      </c>
      <c r="BA285" s="132" t="str">
        <f t="shared" si="101"/>
        <v>No Stock</v>
      </c>
      <c r="BB285" s="132" t="str">
        <f t="shared" si="102"/>
        <v>NO</v>
      </c>
      <c r="BC285" s="132" t="str">
        <f t="shared" si="103"/>
        <v>NO</v>
      </c>
      <c r="BD285" s="393" t="str">
        <f t="shared" si="104"/>
        <v>N/A o problema por ser Stock</v>
      </c>
      <c r="BE285" s="384">
        <f>VLOOKUP(B285,[1]Gastos!$A$11:$R$4776,17,FALSE)</f>
        <v>1872478000</v>
      </c>
      <c r="BF285" s="384">
        <f t="shared" si="105"/>
        <v>1872478000</v>
      </c>
      <c r="BG285" s="425"/>
    </row>
    <row r="286" spans="1:59" s="1" customFormat="1" ht="20.100000000000001" hidden="1" customHeight="1" x14ac:dyDescent="0.25">
      <c r="A286" s="14" t="str">
        <f t="shared" si="97"/>
        <v>0126-0105</v>
      </c>
      <c r="B286" s="14" t="str">
        <f t="shared" si="98"/>
        <v>0126-0116</v>
      </c>
      <c r="C286" s="1" t="s">
        <v>1598</v>
      </c>
      <c r="D286" s="5" t="s">
        <v>27</v>
      </c>
      <c r="E286" s="6" t="s">
        <v>69</v>
      </c>
      <c r="F286" s="358" t="str">
        <f>VLOOKUP($B286,'producto-objetivo'!$A:$G,4,0)</f>
        <v>05</v>
      </c>
      <c r="G286" s="6" t="str">
        <f>VLOOKUP($B286,'producto-objetivo'!$A:$G,5,0)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86" s="58" t="s">
        <v>1896</v>
      </c>
      <c r="I286" s="58" t="s">
        <v>3069</v>
      </c>
      <c r="J286" s="58" t="s">
        <v>1087</v>
      </c>
      <c r="K286" s="58" t="s">
        <v>1090</v>
      </c>
      <c r="L286" s="418" t="s">
        <v>1093</v>
      </c>
      <c r="M286" s="267"/>
      <c r="N286" s="267">
        <v>51.56</v>
      </c>
      <c r="O286" s="267">
        <v>35.94</v>
      </c>
      <c r="P286" s="145"/>
      <c r="Q286" s="342" t="s">
        <v>511</v>
      </c>
      <c r="R286" s="6" t="s">
        <v>245</v>
      </c>
      <c r="S286" s="9">
        <v>3787.1840000000002</v>
      </c>
      <c r="T286" s="9">
        <v>3787.1840000000002</v>
      </c>
      <c r="U286" s="9">
        <v>1212.074433</v>
      </c>
      <c r="V286" s="9">
        <v>501.08963199999999</v>
      </c>
      <c r="W286" s="7" t="s">
        <v>516</v>
      </c>
      <c r="X286" s="7" t="s">
        <v>515</v>
      </c>
      <c r="Y286" s="7" t="s">
        <v>515</v>
      </c>
      <c r="Z286" s="7" t="s">
        <v>515</v>
      </c>
      <c r="AA286" s="7" t="s">
        <v>516</v>
      </c>
      <c r="AB286" s="7" t="s">
        <v>515</v>
      </c>
      <c r="AC286" s="9">
        <v>5357</v>
      </c>
      <c r="AD286" s="180">
        <f t="shared" si="109"/>
        <v>1569.8159999999998</v>
      </c>
      <c r="AE286" s="178">
        <f t="shared" si="110"/>
        <v>0.70695986559641599</v>
      </c>
      <c r="AF286" s="370">
        <f t="shared" si="99"/>
        <v>121032450000</v>
      </c>
      <c r="AG286" s="7">
        <v>17</v>
      </c>
      <c r="AH286" s="6" t="s">
        <v>746</v>
      </c>
      <c r="AI286" s="5" t="s">
        <v>1084</v>
      </c>
      <c r="AJ286" s="5" t="s">
        <v>1089</v>
      </c>
      <c r="AK286" s="5" t="s">
        <v>1093</v>
      </c>
      <c r="AL286" s="5">
        <v>84</v>
      </c>
      <c r="AM286" s="5">
        <v>245</v>
      </c>
      <c r="AN286" s="9">
        <v>20</v>
      </c>
      <c r="AO286" s="9">
        <v>16</v>
      </c>
      <c r="AP286" s="9">
        <v>80</v>
      </c>
      <c r="AQ286" s="6" t="s">
        <v>1285</v>
      </c>
      <c r="AR286" s="152">
        <v>25</v>
      </c>
      <c r="AS286" s="152">
        <f t="shared" si="106"/>
        <v>5</v>
      </c>
      <c r="AT286" s="152"/>
      <c r="AU286" s="378"/>
      <c r="AZ286" s="321" t="str">
        <f t="shared" si="100"/>
        <v>Ok</v>
      </c>
      <c r="BA286" s="132" t="str">
        <f t="shared" si="101"/>
        <v>No Stock</v>
      </c>
      <c r="BB286" s="132" t="str">
        <f t="shared" si="102"/>
        <v>NO</v>
      </c>
      <c r="BC286" s="132" t="str">
        <f t="shared" si="103"/>
        <v>NO</v>
      </c>
      <c r="BD286" s="393" t="str">
        <f t="shared" si="104"/>
        <v>N/A o problema por ser Stock</v>
      </c>
      <c r="BE286" s="384">
        <f>VLOOKUP(B286,[1]Gastos!$A$11:$R$4776,17,FALSE)</f>
        <v>121032450000</v>
      </c>
      <c r="BF286" s="384">
        <f t="shared" si="105"/>
        <v>121032450000</v>
      </c>
      <c r="BG286" s="425"/>
    </row>
    <row r="287" spans="1:59" s="1" customFormat="1" ht="20.100000000000001" hidden="1" customHeight="1" x14ac:dyDescent="0.25">
      <c r="A287" s="14" t="str">
        <f t="shared" si="97"/>
        <v>0126-0105</v>
      </c>
      <c r="B287" s="14" t="str">
        <f t="shared" si="98"/>
        <v>0126-0117</v>
      </c>
      <c r="C287" s="1" t="s">
        <v>1598</v>
      </c>
      <c r="D287" s="5" t="s">
        <v>27</v>
      </c>
      <c r="E287" s="6" t="s">
        <v>69</v>
      </c>
      <c r="F287" s="358" t="str">
        <f>VLOOKUP($B287,'producto-objetivo'!$A:$G,4,0)</f>
        <v>05</v>
      </c>
      <c r="G287" s="6" t="str">
        <f>VLOOKUP($B287,'producto-objetivo'!$A:$G,5,0)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87" s="58" t="s">
        <v>1896</v>
      </c>
      <c r="I287" s="58" t="s">
        <v>3069</v>
      </c>
      <c r="J287" s="58" t="s">
        <v>1087</v>
      </c>
      <c r="K287" s="58" t="s">
        <v>1090</v>
      </c>
      <c r="L287" s="418" t="s">
        <v>1093</v>
      </c>
      <c r="M287" s="267"/>
      <c r="N287" s="267">
        <v>51.56</v>
      </c>
      <c r="O287" s="267">
        <v>35.94</v>
      </c>
      <c r="P287" s="145"/>
      <c r="Q287" s="342" t="s">
        <v>479</v>
      </c>
      <c r="R287" s="6" t="s">
        <v>246</v>
      </c>
      <c r="S287" s="9">
        <v>10582.507</v>
      </c>
      <c r="T287" s="9">
        <v>10582.507</v>
      </c>
      <c r="U287" s="9">
        <v>5821.9712950000003</v>
      </c>
      <c r="V287" s="9">
        <v>2366.771111</v>
      </c>
      <c r="W287" s="7" t="s">
        <v>515</v>
      </c>
      <c r="X287" s="7" t="s">
        <v>516</v>
      </c>
      <c r="Y287" s="7" t="s">
        <v>515</v>
      </c>
      <c r="Z287" s="7" t="s">
        <v>515</v>
      </c>
      <c r="AA287" s="7" t="s">
        <v>516</v>
      </c>
      <c r="AB287" s="7" t="s">
        <v>515</v>
      </c>
      <c r="AC287" s="9">
        <v>13926</v>
      </c>
      <c r="AD287" s="180">
        <f t="shared" si="109"/>
        <v>3343.4930000000004</v>
      </c>
      <c r="AE287" s="178">
        <f t="shared" si="110"/>
        <v>0.75991002441476374</v>
      </c>
      <c r="AF287" s="370">
        <f t="shared" si="99"/>
        <v>74000</v>
      </c>
      <c r="AG287" s="7">
        <v>18</v>
      </c>
      <c r="AH287" s="6" t="s">
        <v>748</v>
      </c>
      <c r="AI287" s="5" t="s">
        <v>1084</v>
      </c>
      <c r="AJ287" s="5" t="s">
        <v>1089</v>
      </c>
      <c r="AK287" s="5" t="s">
        <v>1093</v>
      </c>
      <c r="AL287" s="5">
        <v>6000</v>
      </c>
      <c r="AM287" s="5">
        <v>2898</v>
      </c>
      <c r="AN287" s="9">
        <v>2898</v>
      </c>
      <c r="AO287" s="9">
        <v>3233</v>
      </c>
      <c r="AP287" s="9">
        <v>111.559696342305</v>
      </c>
      <c r="AQ287" s="6" t="s">
        <v>1287</v>
      </c>
      <c r="AR287" s="152">
        <v>0</v>
      </c>
      <c r="AS287" s="152">
        <f t="shared" si="106"/>
        <v>-2898</v>
      </c>
      <c r="AT287" s="152"/>
      <c r="AU287" s="378"/>
      <c r="AZ287" s="321" t="str">
        <f t="shared" si="100"/>
        <v>Ok</v>
      </c>
      <c r="BA287" s="132" t="str">
        <f t="shared" si="101"/>
        <v>No Stock</v>
      </c>
      <c r="BB287" s="132" t="str">
        <f t="shared" si="102"/>
        <v>NO</v>
      </c>
      <c r="BC287" s="132" t="str">
        <f t="shared" si="103"/>
        <v>OK</v>
      </c>
      <c r="BD287" s="393" t="str">
        <f t="shared" si="104"/>
        <v>N/A o problema por ser Stock</v>
      </c>
      <c r="BE287" s="384">
        <f>VLOOKUP(B287,[1]Gastos!$A$11:$R$4776,17,FALSE)</f>
        <v>74000</v>
      </c>
      <c r="BF287" s="384">
        <f t="shared" si="105"/>
        <v>74000</v>
      </c>
      <c r="BG287" s="425"/>
    </row>
    <row r="288" spans="1:59" s="1" customFormat="1" ht="20.100000000000001" hidden="1" customHeight="1" x14ac:dyDescent="0.25">
      <c r="A288" s="14" t="str">
        <f t="shared" si="97"/>
        <v>0126-0105</v>
      </c>
      <c r="B288" s="14" t="str">
        <f t="shared" si="98"/>
        <v>0126-0118</v>
      </c>
      <c r="C288" s="1" t="s">
        <v>1598</v>
      </c>
      <c r="D288" s="5" t="s">
        <v>27</v>
      </c>
      <c r="E288" s="6" t="s">
        <v>69</v>
      </c>
      <c r="F288" s="358" t="str">
        <f>VLOOKUP($B288,'producto-objetivo'!$A:$G,4,0)</f>
        <v>05</v>
      </c>
      <c r="G288" s="6" t="str">
        <f>VLOOKUP($B288,'producto-objetivo'!$A:$G,5,0)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88" s="58" t="s">
        <v>1896</v>
      </c>
      <c r="I288" s="58" t="s">
        <v>3069</v>
      </c>
      <c r="J288" s="58" t="s">
        <v>1087</v>
      </c>
      <c r="K288" s="58" t="s">
        <v>1090</v>
      </c>
      <c r="L288" s="418" t="s">
        <v>1093</v>
      </c>
      <c r="M288" s="267"/>
      <c r="N288" s="267">
        <v>51.56</v>
      </c>
      <c r="O288" s="267">
        <v>35.94</v>
      </c>
      <c r="P288" s="145"/>
      <c r="Q288" s="342" t="s">
        <v>480</v>
      </c>
      <c r="R288" s="6" t="s">
        <v>247</v>
      </c>
      <c r="S288" s="9">
        <v>877.20799999999997</v>
      </c>
      <c r="T288" s="9">
        <v>877.20799999999997</v>
      </c>
      <c r="U288" s="9">
        <v>456.27676600000001</v>
      </c>
      <c r="V288" s="9">
        <v>192.79702800000001</v>
      </c>
      <c r="W288" s="7" t="s">
        <v>515</v>
      </c>
      <c r="X288" s="7" t="s">
        <v>515</v>
      </c>
      <c r="Y288" s="7" t="s">
        <v>515</v>
      </c>
      <c r="Z288" s="7" t="s">
        <v>515</v>
      </c>
      <c r="AA288" s="7" t="s">
        <v>516</v>
      </c>
      <c r="AB288" s="7" t="s">
        <v>515</v>
      </c>
      <c r="AC288" s="9">
        <v>761</v>
      </c>
      <c r="AD288" s="180">
        <f t="shared" si="109"/>
        <v>-116.20799999999997</v>
      </c>
      <c r="AE288" s="178">
        <f t="shared" si="110"/>
        <v>1.1527043363994742</v>
      </c>
      <c r="AF288" s="370">
        <f t="shared" si="99"/>
        <v>0</v>
      </c>
      <c r="AG288" s="7">
        <v>19</v>
      </c>
      <c r="AH288" s="6" t="s">
        <v>750</v>
      </c>
      <c r="AI288" s="5" t="s">
        <v>1084</v>
      </c>
      <c r="AJ288" s="5" t="s">
        <v>1089</v>
      </c>
      <c r="AK288" s="5" t="s">
        <v>1094</v>
      </c>
      <c r="AL288" s="5">
        <v>25</v>
      </c>
      <c r="AM288" s="5">
        <v>14</v>
      </c>
      <c r="AN288" s="9">
        <v>14</v>
      </c>
      <c r="AO288" s="9">
        <v>14</v>
      </c>
      <c r="AP288" s="9">
        <v>100</v>
      </c>
      <c r="AQ288" s="6" t="s">
        <v>1289</v>
      </c>
      <c r="AR288" s="152">
        <v>0</v>
      </c>
      <c r="AS288" s="152">
        <f t="shared" si="106"/>
        <v>-14</v>
      </c>
      <c r="AT288" s="152"/>
      <c r="AU288" s="378"/>
      <c r="AZ288" s="321" t="str">
        <f t="shared" si="100"/>
        <v>Falta diligenciar presupuesto asignado</v>
      </c>
      <c r="BA288" s="132" t="str">
        <f t="shared" si="101"/>
        <v>No Stock</v>
      </c>
      <c r="BB288" s="132" t="str">
        <f t="shared" si="102"/>
        <v>NO</v>
      </c>
      <c r="BC288" s="132" t="str">
        <f t="shared" si="103"/>
        <v>OK</v>
      </c>
      <c r="BD288" s="393" t="str">
        <f t="shared" si="104"/>
        <v>N/A o problema por ser Stock</v>
      </c>
      <c r="BE288" s="384" t="e">
        <f>VLOOKUP(B288,[1]Gastos!$A$11:$R$4776,17,FALSE)</f>
        <v>#N/A</v>
      </c>
      <c r="BF288" s="384">
        <f t="shared" si="105"/>
        <v>0</v>
      </c>
      <c r="BG288" s="425"/>
    </row>
    <row r="289" spans="1:59" s="1" customFormat="1" ht="20.100000000000001" hidden="1" customHeight="1" x14ac:dyDescent="0.25">
      <c r="A289" s="14" t="str">
        <f t="shared" si="97"/>
        <v>0126-0105</v>
      </c>
      <c r="B289" s="14" t="str">
        <f t="shared" si="98"/>
        <v>0126-0119</v>
      </c>
      <c r="C289" s="1" t="s">
        <v>1598</v>
      </c>
      <c r="D289" s="5" t="s">
        <v>27</v>
      </c>
      <c r="E289" s="6" t="s">
        <v>69</v>
      </c>
      <c r="F289" s="358" t="str">
        <f>VLOOKUP($B289,'producto-objetivo'!$A:$G,4,0)</f>
        <v>05</v>
      </c>
      <c r="G289" s="6" t="str">
        <f>VLOOKUP($B289,'producto-objetivo'!$A:$G,5,0)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89" s="58" t="s">
        <v>1896</v>
      </c>
      <c r="I289" s="58" t="s">
        <v>3069</v>
      </c>
      <c r="J289" s="58" t="s">
        <v>1087</v>
      </c>
      <c r="K289" s="58" t="s">
        <v>1090</v>
      </c>
      <c r="L289" s="418" t="s">
        <v>1093</v>
      </c>
      <c r="M289" s="267"/>
      <c r="N289" s="267">
        <v>51.56</v>
      </c>
      <c r="O289" s="267">
        <v>35.94</v>
      </c>
      <c r="P289" s="145"/>
      <c r="Q289" s="342" t="s">
        <v>476</v>
      </c>
      <c r="R289" s="6" t="s">
        <v>236</v>
      </c>
      <c r="S289" s="9">
        <v>12246.916800000001</v>
      </c>
      <c r="T289" s="9">
        <v>12246.916800000001</v>
      </c>
      <c r="U289" s="9">
        <v>4844.034713</v>
      </c>
      <c r="V289" s="9">
        <v>2362.3655410000001</v>
      </c>
      <c r="W289" s="7" t="s">
        <v>515</v>
      </c>
      <c r="X289" s="7" t="s">
        <v>515</v>
      </c>
      <c r="Y289" s="7" t="s">
        <v>515</v>
      </c>
      <c r="Z289" s="7" t="s">
        <v>515</v>
      </c>
      <c r="AA289" s="7" t="s">
        <v>515</v>
      </c>
      <c r="AB289" s="7" t="s">
        <v>515</v>
      </c>
      <c r="AC289" s="9">
        <v>7011</v>
      </c>
      <c r="AD289" s="180">
        <f t="shared" si="109"/>
        <v>-5235.9168000000009</v>
      </c>
      <c r="AE289" s="178">
        <f t="shared" si="110"/>
        <v>1.7468145485665385</v>
      </c>
      <c r="AF289" s="370">
        <f t="shared" si="99"/>
        <v>0</v>
      </c>
      <c r="AG289" s="7">
        <v>20</v>
      </c>
      <c r="AH289" s="6" t="s">
        <v>733</v>
      </c>
      <c r="AI289" s="5" t="s">
        <v>1084</v>
      </c>
      <c r="AJ289" s="5" t="s">
        <v>1091</v>
      </c>
      <c r="AK289" s="5" t="s">
        <v>1093</v>
      </c>
      <c r="AL289" s="5">
        <v>2</v>
      </c>
      <c r="AM289" s="5">
        <v>0.9</v>
      </c>
      <c r="AN289" s="9">
        <v>0.9</v>
      </c>
      <c r="AO289" s="9">
        <v>0.9</v>
      </c>
      <c r="AP289" s="9">
        <v>100</v>
      </c>
      <c r="AQ289" s="6" t="s">
        <v>1275</v>
      </c>
      <c r="AR289" s="152">
        <v>0</v>
      </c>
      <c r="AS289" s="152">
        <f t="shared" si="106"/>
        <v>-0.9</v>
      </c>
      <c r="AT289" s="152"/>
      <c r="AU289" s="378"/>
      <c r="AZ289" s="321" t="str">
        <f t="shared" si="100"/>
        <v>Falta diligenciar presupuesto asignado</v>
      </c>
      <c r="BA289" s="132" t="str">
        <f t="shared" si="101"/>
        <v>No Stock</v>
      </c>
      <c r="BB289" s="132" t="str">
        <f t="shared" si="102"/>
        <v>NO</v>
      </c>
      <c r="BC289" s="132" t="str">
        <f t="shared" si="103"/>
        <v>OK</v>
      </c>
      <c r="BD289" s="393" t="str">
        <f t="shared" si="104"/>
        <v>N/A o problema por ser Stock</v>
      </c>
      <c r="BE289" s="384" t="e">
        <f>VLOOKUP(B289,[1]Gastos!$A$11:$R$4776,17,FALSE)</f>
        <v>#N/A</v>
      </c>
      <c r="BF289" s="384">
        <f t="shared" si="105"/>
        <v>0</v>
      </c>
      <c r="BG289" s="425"/>
    </row>
    <row r="290" spans="1:59" s="1" customFormat="1" ht="20.100000000000001" hidden="1" customHeight="1" x14ac:dyDescent="0.25">
      <c r="A290" s="14" t="str">
        <f t="shared" si="97"/>
        <v>0126-0105</v>
      </c>
      <c r="B290" s="14" t="str">
        <f t="shared" si="98"/>
        <v>0126-0120</v>
      </c>
      <c r="C290" s="1" t="s">
        <v>1598</v>
      </c>
      <c r="D290" s="5" t="s">
        <v>27</v>
      </c>
      <c r="E290" s="6" t="s">
        <v>69</v>
      </c>
      <c r="F290" s="358" t="str">
        <f>VLOOKUP($B290,'producto-objetivo'!$A:$G,4,0)</f>
        <v>05</v>
      </c>
      <c r="G290" s="6" t="str">
        <f>VLOOKUP($B290,'producto-objetivo'!$A:$G,5,0)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90" s="58" t="s">
        <v>1896</v>
      </c>
      <c r="I290" s="58" t="s">
        <v>3069</v>
      </c>
      <c r="J290" s="58" t="s">
        <v>1087</v>
      </c>
      <c r="K290" s="58" t="s">
        <v>1090</v>
      </c>
      <c r="L290" s="418" t="s">
        <v>1093</v>
      </c>
      <c r="M290" s="267"/>
      <c r="N290" s="267">
        <v>51.56</v>
      </c>
      <c r="O290" s="267">
        <v>35.94</v>
      </c>
      <c r="P290" s="145"/>
      <c r="Q290" s="342" t="s">
        <v>477</v>
      </c>
      <c r="R290" s="6" t="s">
        <v>235</v>
      </c>
      <c r="S290" s="9">
        <v>15761.459199999999</v>
      </c>
      <c r="T290" s="9">
        <v>15761.459199999999</v>
      </c>
      <c r="U290" s="9">
        <v>5158.7135500000004</v>
      </c>
      <c r="V290" s="9">
        <v>2019.4022399999999</v>
      </c>
      <c r="W290" s="7" t="s">
        <v>516</v>
      </c>
      <c r="X290" s="7" t="s">
        <v>515</v>
      </c>
      <c r="Y290" s="7" t="s">
        <v>515</v>
      </c>
      <c r="Z290" s="7" t="s">
        <v>515</v>
      </c>
      <c r="AA290" s="7" t="s">
        <v>515</v>
      </c>
      <c r="AB290" s="7" t="s">
        <v>515</v>
      </c>
      <c r="AC290" s="9">
        <v>25600</v>
      </c>
      <c r="AD290" s="180">
        <f t="shared" si="109"/>
        <v>9838.5408000000007</v>
      </c>
      <c r="AE290" s="178">
        <f t="shared" si="110"/>
        <v>0.61568199999999995</v>
      </c>
      <c r="AF290" s="370">
        <f t="shared" si="99"/>
        <v>0</v>
      </c>
      <c r="AG290" s="7">
        <v>21</v>
      </c>
      <c r="AH290" s="6" t="s">
        <v>732</v>
      </c>
      <c r="AI290" s="5" t="s">
        <v>1086</v>
      </c>
      <c r="AJ290" s="5" t="s">
        <v>1092</v>
      </c>
      <c r="AK290" s="5" t="s">
        <v>1094</v>
      </c>
      <c r="AL290" s="5">
        <v>49.6</v>
      </c>
      <c r="AM290" s="5">
        <v>100</v>
      </c>
      <c r="AN290" s="9">
        <v>54.64</v>
      </c>
      <c r="AO290" s="9">
        <v>53.48</v>
      </c>
      <c r="AP290" s="9">
        <v>97.877013177159597</v>
      </c>
      <c r="AQ290" s="6" t="s">
        <v>1274</v>
      </c>
      <c r="AR290" s="152">
        <v>59.68</v>
      </c>
      <c r="AS290" s="152">
        <f t="shared" si="106"/>
        <v>5.0399999999999991</v>
      </c>
      <c r="AT290" s="152"/>
      <c r="AU290" s="378"/>
      <c r="AZ290" s="321" t="str">
        <f t="shared" si="100"/>
        <v>Falta diligenciar presupuesto asignado</v>
      </c>
      <c r="BA290" s="132" t="str">
        <f t="shared" si="101"/>
        <v>No Stock</v>
      </c>
      <c r="BB290" s="132" t="str">
        <f t="shared" si="102"/>
        <v>NO</v>
      </c>
      <c r="BC290" s="132" t="str">
        <f t="shared" si="103"/>
        <v>NO</v>
      </c>
      <c r="BD290" s="393" t="str">
        <f t="shared" si="104"/>
        <v>N/A o problema por ser Stock</v>
      </c>
      <c r="BE290" s="384" t="e">
        <f>VLOOKUP(B290,[1]Gastos!$A$11:$R$4776,17,FALSE)</f>
        <v>#N/A</v>
      </c>
      <c r="BF290" s="384">
        <f t="shared" si="105"/>
        <v>0</v>
      </c>
      <c r="BG290" s="425"/>
    </row>
    <row r="291" spans="1:59" s="1" customFormat="1" ht="20.100000000000001" hidden="1" customHeight="1" x14ac:dyDescent="0.25">
      <c r="A291" s="14" t="str">
        <f t="shared" si="97"/>
        <v>0126-0106</v>
      </c>
      <c r="B291" s="14" t="str">
        <f t="shared" si="98"/>
        <v>0126-0121</v>
      </c>
      <c r="C291" s="1" t="s">
        <v>1598</v>
      </c>
      <c r="D291" s="5" t="s">
        <v>27</v>
      </c>
      <c r="E291" s="6" t="s">
        <v>69</v>
      </c>
      <c r="F291" s="358" t="str">
        <f>VLOOKUP($B291,'producto-objetivo'!$A:$G,4,0)</f>
        <v>06</v>
      </c>
      <c r="G291" s="6" t="str">
        <f>VLOOKUP($B291,'producto-objetivo'!$A:$G,5,0)</f>
        <v>Fortalecer los procesos de participación ciudadana, responsabilidad social y acción pública incidente para una efectiva gestión ambiental en el Distrito Capital</v>
      </c>
      <c r="H291" s="6" t="str">
        <f>_xlfn.XLOOKUP($A291,'indicador-objetivo'!$A:$A,'indicador-objetivo'!F:F,"DATO NO ENCONTRADO",0)</f>
        <v>3</v>
      </c>
      <c r="I291" s="6" t="str">
        <f>_xlfn.XLOOKUP($A291,'indicador-objetivo'!$A:$A,'indicador-objetivo'!G:G,"DATO NO ENCONTRADO",0)</f>
        <v>Procesos locales de planeación y presupuestos participativos con recursos sectoriales territorializables acompanados técnicamente</v>
      </c>
      <c r="J291" s="6" t="str">
        <f>_xlfn.XLOOKUP($A291,'indicador-objetivo'!$A:$A,'indicador-objetivo'!H:H,"DATO NO ENCONTRADO",0)</f>
        <v>Acumulado</v>
      </c>
      <c r="K291" s="6" t="str">
        <f>_xlfn.XLOOKUP($A291,'indicador-objetivo'!$A:$A,'indicador-objetivo'!I:I,"DATO NO ENCONTRADO",0)</f>
        <v>Mensual</v>
      </c>
      <c r="L291" s="6" t="str">
        <f>_xlfn.XLOOKUP($A291,'indicador-objetivo'!$A:$A,'indicador-objetivo'!J:J,"DATO NO ENCONTRADO",0)</f>
        <v>VAL</v>
      </c>
      <c r="M291" s="6">
        <f>_xlfn.XLOOKUP($A291,'indicador-objetivo'!$A:$A,'indicador-objetivo'!K:K,"DATO NO ENCONTRADO",0)</f>
        <v>1489811</v>
      </c>
      <c r="N291" s="6">
        <f>_xlfn.XLOOKUP($A291,'indicador-objetivo'!$A:$A,'indicador-objetivo'!L:L,"DATO NO ENCONTRADO",0)</f>
        <v>3960189</v>
      </c>
      <c r="O291" s="6">
        <f>_xlfn.XLOOKUP($A291,'indicador-objetivo'!$A:$A,'indicador-objetivo'!M:M,"DATO NO ENCONTRADO",0)</f>
        <v>360189</v>
      </c>
      <c r="P291" s="145"/>
      <c r="Q291" s="342" t="s">
        <v>481</v>
      </c>
      <c r="R291" s="6" t="s">
        <v>248</v>
      </c>
      <c r="S291" s="9">
        <v>2935.1260000000002</v>
      </c>
      <c r="T291" s="9">
        <v>2935.1260000000002</v>
      </c>
      <c r="U291" s="9">
        <v>1384.9108670000001</v>
      </c>
      <c r="V291" s="9">
        <v>476.75276600000001</v>
      </c>
      <c r="W291" s="136" t="s">
        <v>516</v>
      </c>
      <c r="X291" s="7" t="s">
        <v>515</v>
      </c>
      <c r="Y291" s="7" t="s">
        <v>515</v>
      </c>
      <c r="Z291" s="7" t="s">
        <v>515</v>
      </c>
      <c r="AA291" s="7" t="s">
        <v>515</v>
      </c>
      <c r="AB291" s="7" t="s">
        <v>515</v>
      </c>
      <c r="AC291" s="9">
        <v>11269</v>
      </c>
      <c r="AD291" s="180">
        <f t="shared" si="109"/>
        <v>8333.8739999999998</v>
      </c>
      <c r="AE291" s="178">
        <f t="shared" si="110"/>
        <v>0.26046020055018193</v>
      </c>
      <c r="AF291" s="370">
        <f t="shared" si="99"/>
        <v>0</v>
      </c>
      <c r="AG291" s="7">
        <v>22</v>
      </c>
      <c r="AH291" s="6" t="s">
        <v>752</v>
      </c>
      <c r="AI291" s="5" t="s">
        <v>1084</v>
      </c>
      <c r="AJ291" s="5" t="s">
        <v>1092</v>
      </c>
      <c r="AK291" s="5" t="s">
        <v>1094</v>
      </c>
      <c r="AL291" s="5">
        <v>84.5</v>
      </c>
      <c r="AM291" s="5">
        <v>100</v>
      </c>
      <c r="AN291" s="9">
        <v>10</v>
      </c>
      <c r="AO291" s="9">
        <v>6</v>
      </c>
      <c r="AP291" s="9">
        <v>60</v>
      </c>
      <c r="AQ291" s="6" t="s">
        <v>1291</v>
      </c>
      <c r="AR291" s="152">
        <v>10</v>
      </c>
      <c r="AS291" s="152">
        <f t="shared" si="106"/>
        <v>0</v>
      </c>
      <c r="AT291" s="152"/>
      <c r="AU291" s="378"/>
      <c r="AZ291" s="321" t="str">
        <f t="shared" si="100"/>
        <v>Falta diligenciar presupuesto asignado</v>
      </c>
      <c r="BA291" s="132" t="str">
        <f t="shared" si="101"/>
        <v>No Stock</v>
      </c>
      <c r="BB291" s="132" t="str">
        <f t="shared" si="102"/>
        <v>NO</v>
      </c>
      <c r="BC291" s="132" t="str">
        <f t="shared" si="103"/>
        <v>NO</v>
      </c>
      <c r="BD291" s="393" t="str">
        <f t="shared" si="104"/>
        <v>N/A o problema por ser Stock</v>
      </c>
      <c r="BE291" s="384" t="e">
        <f>VLOOKUP(B291,[1]Gastos!$A$11:$R$4776,17,FALSE)</f>
        <v>#N/A</v>
      </c>
      <c r="BF291" s="384">
        <f t="shared" si="105"/>
        <v>0</v>
      </c>
      <c r="BG291" s="425"/>
    </row>
    <row r="292" spans="1:59" s="1" customFormat="1" ht="20.100000000000001" hidden="1" customHeight="1" x14ac:dyDescent="0.25">
      <c r="A292" s="14" t="str">
        <f t="shared" si="97"/>
        <v>0126-0106</v>
      </c>
      <c r="B292" s="14" t="str">
        <f t="shared" si="98"/>
        <v>0126-0122</v>
      </c>
      <c r="C292" s="1" t="s">
        <v>1598</v>
      </c>
      <c r="D292" s="5" t="s">
        <v>27</v>
      </c>
      <c r="E292" s="6" t="s">
        <v>69</v>
      </c>
      <c r="F292" s="358" t="str">
        <f>VLOOKUP($B292,'producto-objetivo'!$A:$G,4,0)</f>
        <v>06</v>
      </c>
      <c r="G292" s="6" t="str">
        <f>VLOOKUP($B292,'producto-objetivo'!$A:$G,5,0)</f>
        <v>Fortalecer los procesos de participación ciudadana, responsabilidad social y acción pública incidente para una efectiva gestión ambiental en el Distrito Capital</v>
      </c>
      <c r="H292" s="6" t="str">
        <f>_xlfn.XLOOKUP($A292,'indicador-objetivo'!$A:$A,'indicador-objetivo'!F:F,"DATO NO ENCONTRADO",0)</f>
        <v>3</v>
      </c>
      <c r="I292" s="6" t="str">
        <f>_xlfn.XLOOKUP($A292,'indicador-objetivo'!$A:$A,'indicador-objetivo'!G:G,"DATO NO ENCONTRADO",0)</f>
        <v>Procesos locales de planeación y presupuestos participativos con recursos sectoriales territorializables acompanados técnicamente</v>
      </c>
      <c r="J292" s="6" t="str">
        <f>_xlfn.XLOOKUP($A292,'indicador-objetivo'!$A:$A,'indicador-objetivo'!H:H,"DATO NO ENCONTRADO",0)</f>
        <v>Acumulado</v>
      </c>
      <c r="K292" s="6" t="str">
        <f>_xlfn.XLOOKUP($A292,'indicador-objetivo'!$A:$A,'indicador-objetivo'!I:I,"DATO NO ENCONTRADO",0)</f>
        <v>Mensual</v>
      </c>
      <c r="L292" s="6" t="str">
        <f>_xlfn.XLOOKUP($A292,'indicador-objetivo'!$A:$A,'indicador-objetivo'!J:J,"DATO NO ENCONTRADO",0)</f>
        <v>VAL</v>
      </c>
      <c r="M292" s="6">
        <f>_xlfn.XLOOKUP($A292,'indicador-objetivo'!$A:$A,'indicador-objetivo'!K:K,"DATO NO ENCONTRADO",0)</f>
        <v>1489811</v>
      </c>
      <c r="N292" s="6">
        <f>_xlfn.XLOOKUP($A292,'indicador-objetivo'!$A:$A,'indicador-objetivo'!L:L,"DATO NO ENCONTRADO",0)</f>
        <v>3960189</v>
      </c>
      <c r="O292" s="6">
        <f>_xlfn.XLOOKUP($A292,'indicador-objetivo'!$A:$A,'indicador-objetivo'!M:M,"DATO NO ENCONTRADO",0)</f>
        <v>360189</v>
      </c>
      <c r="P292" s="145"/>
      <c r="Q292" s="342" t="s">
        <v>482</v>
      </c>
      <c r="R292" s="6" t="s">
        <v>249</v>
      </c>
      <c r="S292" s="9">
        <v>3562.3539999999998</v>
      </c>
      <c r="T292" s="9">
        <v>3562.3539999999998</v>
      </c>
      <c r="U292" s="9">
        <v>1373.526073</v>
      </c>
      <c r="V292" s="9">
        <v>1103.0398709999999</v>
      </c>
      <c r="W292" s="7" t="s">
        <v>516</v>
      </c>
      <c r="X292" s="7" t="s">
        <v>516</v>
      </c>
      <c r="Y292" s="7" t="s">
        <v>516</v>
      </c>
      <c r="Z292" s="7" t="s">
        <v>515</v>
      </c>
      <c r="AA292" s="7" t="s">
        <v>516</v>
      </c>
      <c r="AB292" s="7" t="s">
        <v>515</v>
      </c>
      <c r="AC292" s="9">
        <v>6132</v>
      </c>
      <c r="AD292" s="180">
        <f t="shared" si="109"/>
        <v>2569.6460000000002</v>
      </c>
      <c r="AE292" s="178">
        <f t="shared" si="110"/>
        <v>0.58094487932159167</v>
      </c>
      <c r="AF292" s="370">
        <f t="shared" si="99"/>
        <v>0</v>
      </c>
      <c r="AG292" s="7">
        <v>23</v>
      </c>
      <c r="AH292" s="6" t="s">
        <v>753</v>
      </c>
      <c r="AI292" s="5" t="s">
        <v>1084</v>
      </c>
      <c r="AJ292" s="5" t="s">
        <v>1089</v>
      </c>
      <c r="AK292" s="5" t="s">
        <v>1093</v>
      </c>
      <c r="AL292" s="5">
        <v>1489811</v>
      </c>
      <c r="AM292" s="5">
        <v>3960189</v>
      </c>
      <c r="AN292" s="9">
        <v>360189</v>
      </c>
      <c r="AO292" s="9">
        <v>221846</v>
      </c>
      <c r="AP292" s="9">
        <v>61.591553323394102</v>
      </c>
      <c r="AQ292" s="6" t="s">
        <v>1292</v>
      </c>
      <c r="AR292" s="152">
        <v>450000</v>
      </c>
      <c r="AS292" s="152">
        <f t="shared" si="106"/>
        <v>89811</v>
      </c>
      <c r="AT292" s="152"/>
      <c r="AU292" s="378"/>
      <c r="AZ292" s="321" t="str">
        <f t="shared" si="100"/>
        <v>Falta diligenciar presupuesto asignado</v>
      </c>
      <c r="BA292" s="132" t="str">
        <f t="shared" si="101"/>
        <v>No Stock</v>
      </c>
      <c r="BB292" s="132" t="str">
        <f t="shared" si="102"/>
        <v>NO</v>
      </c>
      <c r="BC292" s="132" t="str">
        <f t="shared" si="103"/>
        <v>NO</v>
      </c>
      <c r="BD292" s="393" t="str">
        <f t="shared" si="104"/>
        <v>N/A o problema por ser Stock</v>
      </c>
      <c r="BE292" s="384" t="e">
        <f>VLOOKUP(B292,[1]Gastos!$A$11:$R$4776,17,FALSE)</f>
        <v>#N/A</v>
      </c>
      <c r="BF292" s="384">
        <f t="shared" si="105"/>
        <v>0</v>
      </c>
      <c r="BG292" s="425"/>
    </row>
    <row r="293" spans="1:59" s="1" customFormat="1" ht="20.100000000000001" hidden="1" customHeight="1" x14ac:dyDescent="0.25">
      <c r="A293" s="14" t="str">
        <f t="shared" si="97"/>
        <v>0126-0106</v>
      </c>
      <c r="B293" s="14" t="str">
        <f t="shared" si="98"/>
        <v>0126-0123</v>
      </c>
      <c r="C293" s="1" t="s">
        <v>1598</v>
      </c>
      <c r="D293" s="5" t="s">
        <v>27</v>
      </c>
      <c r="E293" s="6" t="s">
        <v>69</v>
      </c>
      <c r="F293" s="358" t="str">
        <f>VLOOKUP($B293,'producto-objetivo'!$A:$G,4,0)</f>
        <v>06</v>
      </c>
      <c r="G293" s="6" t="str">
        <f>VLOOKUP($B293,'producto-objetivo'!$A:$G,5,0)</f>
        <v>Fortalecer los procesos de participación ciudadana, responsabilidad social y acción pública incidente para una efectiva gestión ambiental en el Distrito Capital</v>
      </c>
      <c r="H293" s="6" t="str">
        <f>_xlfn.XLOOKUP($A293,'indicador-objetivo'!$A:$A,'indicador-objetivo'!F:F,"DATO NO ENCONTRADO",0)</f>
        <v>3</v>
      </c>
      <c r="I293" s="6" t="str">
        <f>_xlfn.XLOOKUP($A293,'indicador-objetivo'!$A:$A,'indicador-objetivo'!G:G,"DATO NO ENCONTRADO",0)</f>
        <v>Procesos locales de planeación y presupuestos participativos con recursos sectoriales territorializables acompanados técnicamente</v>
      </c>
      <c r="J293" s="6" t="str">
        <f>_xlfn.XLOOKUP($A293,'indicador-objetivo'!$A:$A,'indicador-objetivo'!H:H,"DATO NO ENCONTRADO",0)</f>
        <v>Acumulado</v>
      </c>
      <c r="K293" s="6" t="str">
        <f>_xlfn.XLOOKUP($A293,'indicador-objetivo'!$A:$A,'indicador-objetivo'!I:I,"DATO NO ENCONTRADO",0)</f>
        <v>Mensual</v>
      </c>
      <c r="L293" s="6" t="str">
        <f>_xlfn.XLOOKUP($A293,'indicador-objetivo'!$A:$A,'indicador-objetivo'!J:J,"DATO NO ENCONTRADO",0)</f>
        <v>VAL</v>
      </c>
      <c r="M293" s="6">
        <f>_xlfn.XLOOKUP($A293,'indicador-objetivo'!$A:$A,'indicador-objetivo'!K:K,"DATO NO ENCONTRADO",0)</f>
        <v>1489811</v>
      </c>
      <c r="N293" s="6">
        <f>_xlfn.XLOOKUP($A293,'indicador-objetivo'!$A:$A,'indicador-objetivo'!L:L,"DATO NO ENCONTRADO",0)</f>
        <v>3960189</v>
      </c>
      <c r="O293" s="6">
        <f>_xlfn.XLOOKUP($A293,'indicador-objetivo'!$A:$A,'indicador-objetivo'!M:M,"DATO NO ENCONTRADO",0)</f>
        <v>360189</v>
      </c>
      <c r="P293" s="145"/>
      <c r="Q293" s="342" t="s">
        <v>472</v>
      </c>
      <c r="R293" s="6" t="s">
        <v>250</v>
      </c>
      <c r="S293" s="9">
        <v>4024.2310000000002</v>
      </c>
      <c r="T293" s="9">
        <v>4024.2310000000002</v>
      </c>
      <c r="U293" s="9">
        <v>1763.412</v>
      </c>
      <c r="V293" s="9">
        <v>990.08072500000003</v>
      </c>
      <c r="W293" s="7" t="s">
        <v>516</v>
      </c>
      <c r="X293" s="7" t="s">
        <v>515</v>
      </c>
      <c r="Y293" s="7" t="s">
        <v>515</v>
      </c>
      <c r="Z293" s="7" t="s">
        <v>515</v>
      </c>
      <c r="AA293" s="7" t="s">
        <v>516</v>
      </c>
      <c r="AB293" s="7" t="s">
        <v>515</v>
      </c>
      <c r="AC293" s="9">
        <v>8019</v>
      </c>
      <c r="AD293" s="180">
        <f t="shared" si="109"/>
        <v>3994.7689999999998</v>
      </c>
      <c r="AE293" s="178">
        <f t="shared" si="110"/>
        <v>0.50183701209627141</v>
      </c>
      <c r="AF293" s="370">
        <f t="shared" si="99"/>
        <v>0</v>
      </c>
      <c r="AG293" s="7">
        <v>24</v>
      </c>
      <c r="AH293" s="6" t="s">
        <v>754</v>
      </c>
      <c r="AI293" s="5" t="s">
        <v>1084</v>
      </c>
      <c r="AJ293" s="5" t="s">
        <v>1089</v>
      </c>
      <c r="AK293" s="5" t="s">
        <v>1093</v>
      </c>
      <c r="AL293" s="5">
        <v>109474</v>
      </c>
      <c r="AM293" s="5">
        <v>45913</v>
      </c>
      <c r="AN293" s="9">
        <v>45913</v>
      </c>
      <c r="AO293" s="9">
        <v>56885</v>
      </c>
      <c r="AP293" s="9">
        <v>123.897371114935</v>
      </c>
      <c r="AQ293" s="6" t="s">
        <v>1293</v>
      </c>
      <c r="AR293" s="152">
        <v>0</v>
      </c>
      <c r="AS293" s="152">
        <f t="shared" si="106"/>
        <v>-45913</v>
      </c>
      <c r="AT293" s="152"/>
      <c r="AU293" s="378"/>
      <c r="AZ293" s="321" t="str">
        <f t="shared" si="100"/>
        <v>Falta diligenciar presupuesto asignado</v>
      </c>
      <c r="BA293" s="132" t="str">
        <f t="shared" si="101"/>
        <v>No Stock</v>
      </c>
      <c r="BB293" s="132" t="str">
        <f t="shared" si="102"/>
        <v>NO</v>
      </c>
      <c r="BC293" s="132" t="str">
        <f t="shared" si="103"/>
        <v>OK</v>
      </c>
      <c r="BD293" s="393" t="str">
        <f t="shared" si="104"/>
        <v>N/A o problema por ser Stock</v>
      </c>
      <c r="BE293" s="384" t="e">
        <f>VLOOKUP(B293,[1]Gastos!$A$11:$R$4776,17,FALSE)</f>
        <v>#N/A</v>
      </c>
      <c r="BF293" s="384">
        <f t="shared" si="105"/>
        <v>0</v>
      </c>
      <c r="BG293" s="425"/>
    </row>
    <row r="294" spans="1:59" s="1" customFormat="1" ht="20.100000000000001" hidden="1" customHeight="1" x14ac:dyDescent="0.25">
      <c r="A294" s="14" t="str">
        <f t="shared" si="97"/>
        <v>0126-0106</v>
      </c>
      <c r="B294" s="14" t="str">
        <f t="shared" si="98"/>
        <v>0126-0124</v>
      </c>
      <c r="C294" s="1" t="s">
        <v>1598</v>
      </c>
      <c r="D294" s="5" t="s">
        <v>27</v>
      </c>
      <c r="E294" s="6" t="s">
        <v>69</v>
      </c>
      <c r="F294" s="358" t="str">
        <f>VLOOKUP($B294,'producto-objetivo'!$A:$G,4,0)</f>
        <v>06</v>
      </c>
      <c r="G294" s="6" t="str">
        <f>VLOOKUP($B294,'producto-objetivo'!$A:$G,5,0)</f>
        <v>Fortalecer los procesos de participación ciudadana, responsabilidad social y acción pública incidente para una efectiva gestión ambiental en el Distrito Capital</v>
      </c>
      <c r="H294" s="6" t="str">
        <f>_xlfn.XLOOKUP($A294,'indicador-objetivo'!$A:$A,'indicador-objetivo'!F:F,"DATO NO ENCONTRADO",0)</f>
        <v>3</v>
      </c>
      <c r="I294" s="6" t="str">
        <f>_xlfn.XLOOKUP($A294,'indicador-objetivo'!$A:$A,'indicador-objetivo'!G:G,"DATO NO ENCONTRADO",0)</f>
        <v>Procesos locales de planeación y presupuestos participativos con recursos sectoriales territorializables acompanados técnicamente</v>
      </c>
      <c r="J294" s="6" t="str">
        <f>_xlfn.XLOOKUP($A294,'indicador-objetivo'!$A:$A,'indicador-objetivo'!H:H,"DATO NO ENCONTRADO",0)</f>
        <v>Acumulado</v>
      </c>
      <c r="K294" s="6" t="str">
        <f>_xlfn.XLOOKUP($A294,'indicador-objetivo'!$A:$A,'indicador-objetivo'!I:I,"DATO NO ENCONTRADO",0)</f>
        <v>Mensual</v>
      </c>
      <c r="L294" s="6" t="str">
        <f>_xlfn.XLOOKUP($A294,'indicador-objetivo'!$A:$A,'indicador-objetivo'!J:J,"DATO NO ENCONTRADO",0)</f>
        <v>VAL</v>
      </c>
      <c r="M294" s="6">
        <f>_xlfn.XLOOKUP($A294,'indicador-objetivo'!$A:$A,'indicador-objetivo'!K:K,"DATO NO ENCONTRADO",0)</f>
        <v>1489811</v>
      </c>
      <c r="N294" s="6">
        <f>_xlfn.XLOOKUP($A294,'indicador-objetivo'!$A:$A,'indicador-objetivo'!L:L,"DATO NO ENCONTRADO",0)</f>
        <v>3960189</v>
      </c>
      <c r="O294" s="6">
        <f>_xlfn.XLOOKUP($A294,'indicador-objetivo'!$A:$A,'indicador-objetivo'!M:M,"DATO NO ENCONTRADO",0)</f>
        <v>360189</v>
      </c>
      <c r="P294" s="145"/>
      <c r="Q294" s="342" t="s">
        <v>473</v>
      </c>
      <c r="R294" s="6" t="s">
        <v>251</v>
      </c>
      <c r="S294" s="9">
        <v>1600</v>
      </c>
      <c r="T294" s="9">
        <v>1600</v>
      </c>
      <c r="U294" s="9">
        <v>790.32600000000002</v>
      </c>
      <c r="V294" s="9">
        <v>478.37669899999997</v>
      </c>
      <c r="W294" s="7" t="s">
        <v>515</v>
      </c>
      <c r="X294" s="7" t="s">
        <v>515</v>
      </c>
      <c r="Y294" s="7" t="s">
        <v>515</v>
      </c>
      <c r="Z294" s="7" t="s">
        <v>515</v>
      </c>
      <c r="AA294" s="7" t="s">
        <v>515</v>
      </c>
      <c r="AB294" s="7" t="s">
        <v>515</v>
      </c>
      <c r="AC294" s="9">
        <v>2202</v>
      </c>
      <c r="AD294" s="180">
        <f t="shared" si="109"/>
        <v>602</v>
      </c>
      <c r="AE294" s="178">
        <f t="shared" si="110"/>
        <v>0.72661217075386009</v>
      </c>
      <c r="AF294" s="370">
        <f t="shared" si="99"/>
        <v>0</v>
      </c>
      <c r="AG294" s="7">
        <v>25</v>
      </c>
      <c r="AH294" s="6" t="s">
        <v>756</v>
      </c>
      <c r="AI294" s="5" t="s">
        <v>1085</v>
      </c>
      <c r="AJ294" s="5" t="s">
        <v>1091</v>
      </c>
      <c r="AK294" s="5" t="s">
        <v>1094</v>
      </c>
      <c r="AL294" s="5">
        <v>100</v>
      </c>
      <c r="AM294" s="5">
        <v>100</v>
      </c>
      <c r="AN294" s="9">
        <v>100</v>
      </c>
      <c r="AO294" s="9">
        <v>100</v>
      </c>
      <c r="AP294" s="9">
        <v>100</v>
      </c>
      <c r="AQ294" s="6" t="s">
        <v>1295</v>
      </c>
      <c r="AR294" s="152">
        <v>100</v>
      </c>
      <c r="AS294" s="152">
        <f t="shared" si="106"/>
        <v>0</v>
      </c>
      <c r="AT294" s="152"/>
      <c r="AU294" s="378"/>
      <c r="AZ294" s="321" t="str">
        <f t="shared" si="100"/>
        <v>Falta diligenciar presupuesto asignado</v>
      </c>
      <c r="BA294" s="132" t="str">
        <f t="shared" si="101"/>
        <v>Es Sotock</v>
      </c>
      <c r="BB294" s="132" t="str">
        <f t="shared" si="102"/>
        <v>OK</v>
      </c>
      <c r="BC294" s="132" t="str">
        <f t="shared" si="103"/>
        <v>OK</v>
      </c>
      <c r="BD294" s="393" t="str">
        <f t="shared" si="104"/>
        <v>Stock OK</v>
      </c>
      <c r="BE294" s="384" t="e">
        <f>VLOOKUP(B294,[1]Gastos!$A$11:$R$4776,17,FALSE)</f>
        <v>#N/A</v>
      </c>
      <c r="BF294" s="384">
        <f t="shared" si="105"/>
        <v>0</v>
      </c>
      <c r="BG294" s="425"/>
    </row>
    <row r="295" spans="1:59" s="1" customFormat="1" ht="20.100000000000001" hidden="1" customHeight="1" x14ac:dyDescent="0.25">
      <c r="A295" s="14" t="str">
        <f t="shared" si="97"/>
        <v>0126-0105</v>
      </c>
      <c r="B295" s="14" t="str">
        <f t="shared" si="98"/>
        <v>0126-0116</v>
      </c>
      <c r="C295" s="1" t="s">
        <v>1598</v>
      </c>
      <c r="D295" s="5" t="s">
        <v>27</v>
      </c>
      <c r="E295" s="6" t="s">
        <v>69</v>
      </c>
      <c r="F295" s="358" t="str">
        <f>VLOOKUP($B295,'producto-objetivo'!$A:$G,4,0)</f>
        <v>05</v>
      </c>
      <c r="G295" s="6" t="str">
        <f>VLOOKUP($B295,'producto-objetivo'!$A:$G,5,0)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95" s="58" t="s">
        <v>1896</v>
      </c>
      <c r="I295" s="58" t="s">
        <v>3069</v>
      </c>
      <c r="J295" s="58" t="s">
        <v>1087</v>
      </c>
      <c r="K295" s="58" t="s">
        <v>1090</v>
      </c>
      <c r="L295" s="418" t="s">
        <v>1093</v>
      </c>
      <c r="M295" s="267"/>
      <c r="N295" s="267">
        <v>51.56</v>
      </c>
      <c r="O295" s="267">
        <v>35.94</v>
      </c>
      <c r="P295" s="145"/>
      <c r="Q295" s="342" t="s">
        <v>511</v>
      </c>
      <c r="R295" s="6" t="s">
        <v>245</v>
      </c>
      <c r="S295" s="9">
        <v>0</v>
      </c>
      <c r="T295" s="9">
        <v>0</v>
      </c>
      <c r="U295" s="9">
        <v>0</v>
      </c>
      <c r="V295" s="9">
        <v>0</v>
      </c>
      <c r="W295" s="7">
        <v>0</v>
      </c>
      <c r="X295" s="7">
        <v>0</v>
      </c>
      <c r="Y295" s="7">
        <v>0</v>
      </c>
      <c r="Z295" s="7">
        <v>0</v>
      </c>
      <c r="AA295" s="7">
        <v>0</v>
      </c>
      <c r="AB295" s="7">
        <v>0</v>
      </c>
      <c r="AC295" s="9"/>
      <c r="AD295" s="180"/>
      <c r="AE295" s="178"/>
      <c r="AF295" s="370">
        <f t="shared" si="99"/>
        <v>0</v>
      </c>
      <c r="AG295" s="7">
        <v>26</v>
      </c>
      <c r="AH295" s="6" t="s">
        <v>747</v>
      </c>
      <c r="AI295" s="5" t="s">
        <v>1084</v>
      </c>
      <c r="AJ295" s="5" t="s">
        <v>1091</v>
      </c>
      <c r="AK295" s="5" t="s">
        <v>1093</v>
      </c>
      <c r="AL295" s="5"/>
      <c r="AM295" s="5">
        <v>68</v>
      </c>
      <c r="AN295" s="9">
        <v>3</v>
      </c>
      <c r="AO295" s="9">
        <v>0</v>
      </c>
      <c r="AP295" s="9">
        <v>0</v>
      </c>
      <c r="AQ295" s="6" t="s">
        <v>1286</v>
      </c>
      <c r="AR295" s="152">
        <v>7</v>
      </c>
      <c r="AS295" s="152">
        <f t="shared" si="106"/>
        <v>4</v>
      </c>
      <c r="AT295" s="152"/>
      <c r="AU295" s="378"/>
      <c r="AZ295" s="321" t="str">
        <f t="shared" si="100"/>
        <v>Falta diligenciar presupuesto asignado</v>
      </c>
      <c r="BA295" s="132" t="str">
        <f t="shared" si="101"/>
        <v>No Stock</v>
      </c>
      <c r="BB295" s="132" t="str">
        <f t="shared" si="102"/>
        <v>NO</v>
      </c>
      <c r="BC295" s="132" t="str">
        <f t="shared" si="103"/>
        <v>NO</v>
      </c>
      <c r="BD295" s="393" t="str">
        <f t="shared" si="104"/>
        <v>N/A o problema por ser Stock</v>
      </c>
      <c r="BE295" s="384">
        <f>VLOOKUP(B295,[1]Gastos!$A$11:$R$4776,17,FALSE)</f>
        <v>121032450000</v>
      </c>
      <c r="BF295" s="384">
        <f t="shared" si="105"/>
        <v>121032450000</v>
      </c>
      <c r="BG295" s="425"/>
    </row>
    <row r="296" spans="1:59" s="1" customFormat="1" ht="20.100000000000001" hidden="1" customHeight="1" x14ac:dyDescent="0.25">
      <c r="A296" s="14" t="str">
        <f t="shared" si="97"/>
        <v>0126-0105</v>
      </c>
      <c r="B296" s="14" t="str">
        <f t="shared" si="98"/>
        <v>0126-0117</v>
      </c>
      <c r="C296" s="1" t="s">
        <v>1598</v>
      </c>
      <c r="D296" s="5" t="s">
        <v>27</v>
      </c>
      <c r="E296" s="6" t="s">
        <v>69</v>
      </c>
      <c r="F296" s="358" t="str">
        <f>VLOOKUP($B296,'producto-objetivo'!$A:$G,4,0)</f>
        <v>05</v>
      </c>
      <c r="G296" s="6" t="str">
        <f>VLOOKUP($B296,'producto-objetivo'!$A:$G,5,0)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96" s="58" t="s">
        <v>1896</v>
      </c>
      <c r="I296" s="58" t="s">
        <v>3069</v>
      </c>
      <c r="J296" s="58" t="s">
        <v>1087</v>
      </c>
      <c r="K296" s="58" t="s">
        <v>1090</v>
      </c>
      <c r="L296" s="418" t="s">
        <v>1093</v>
      </c>
      <c r="M296" s="267"/>
      <c r="N296" s="267">
        <v>51.56</v>
      </c>
      <c r="O296" s="267">
        <v>35.94</v>
      </c>
      <c r="P296" s="145"/>
      <c r="Q296" s="342" t="s">
        <v>479</v>
      </c>
      <c r="R296" s="6" t="s">
        <v>246</v>
      </c>
      <c r="S296" s="9">
        <v>0</v>
      </c>
      <c r="T296" s="9">
        <v>0</v>
      </c>
      <c r="U296" s="9">
        <v>0</v>
      </c>
      <c r="V296" s="9">
        <v>0</v>
      </c>
      <c r="W296" s="7">
        <v>0</v>
      </c>
      <c r="X296" s="7">
        <v>0</v>
      </c>
      <c r="Y296" s="7">
        <v>0</v>
      </c>
      <c r="Z296" s="7">
        <v>0</v>
      </c>
      <c r="AA296" s="7">
        <v>0</v>
      </c>
      <c r="AB296" s="7">
        <v>0</v>
      </c>
      <c r="AC296" s="9"/>
      <c r="AD296" s="180"/>
      <c r="AE296" s="178"/>
      <c r="AF296" s="370">
        <f t="shared" si="99"/>
        <v>0</v>
      </c>
      <c r="AG296" s="7">
        <v>27</v>
      </c>
      <c r="AH296" s="6" t="s">
        <v>749</v>
      </c>
      <c r="AI296" s="5" t="s">
        <v>1084</v>
      </c>
      <c r="AJ296" s="5" t="s">
        <v>1089</v>
      </c>
      <c r="AK296" s="5" t="s">
        <v>1093</v>
      </c>
      <c r="AL296" s="5">
        <v>185</v>
      </c>
      <c r="AM296" s="5">
        <v>1500</v>
      </c>
      <c r="AN296" s="9">
        <v>150</v>
      </c>
      <c r="AO296" s="9">
        <v>81</v>
      </c>
      <c r="AP296" s="9">
        <v>54</v>
      </c>
      <c r="AQ296" s="6" t="s">
        <v>1288</v>
      </c>
      <c r="AR296" s="152">
        <v>150</v>
      </c>
      <c r="AS296" s="152">
        <f t="shared" si="106"/>
        <v>0</v>
      </c>
      <c r="AT296" s="152"/>
      <c r="AU296" s="378"/>
      <c r="AZ296" s="321" t="str">
        <f t="shared" si="100"/>
        <v>Falta diligenciar presupuesto asignado</v>
      </c>
      <c r="BA296" s="132" t="str">
        <f t="shared" si="101"/>
        <v>No Stock</v>
      </c>
      <c r="BB296" s="132" t="str">
        <f t="shared" si="102"/>
        <v>NO</v>
      </c>
      <c r="BC296" s="132" t="str">
        <f t="shared" si="103"/>
        <v>NO</v>
      </c>
      <c r="BD296" s="393" t="str">
        <f t="shared" si="104"/>
        <v>N/A o problema por ser Stock</v>
      </c>
      <c r="BE296" s="384">
        <f>VLOOKUP(B296,[1]Gastos!$A$11:$R$4776,17,FALSE)</f>
        <v>74000</v>
      </c>
      <c r="BF296" s="384">
        <f t="shared" si="105"/>
        <v>74000</v>
      </c>
      <c r="BG296" s="425"/>
    </row>
    <row r="297" spans="1:59" s="1" customFormat="1" ht="20.100000000000001" hidden="1" customHeight="1" x14ac:dyDescent="0.25">
      <c r="A297" s="14" t="str">
        <f t="shared" si="97"/>
        <v>0126-0105</v>
      </c>
      <c r="B297" s="14" t="str">
        <f t="shared" si="98"/>
        <v>0126-0118</v>
      </c>
      <c r="C297" s="1" t="s">
        <v>1598</v>
      </c>
      <c r="D297" s="5" t="s">
        <v>27</v>
      </c>
      <c r="E297" s="6" t="s">
        <v>69</v>
      </c>
      <c r="F297" s="358" t="str">
        <f>VLOOKUP($B297,'producto-objetivo'!$A:$G,4,0)</f>
        <v>05</v>
      </c>
      <c r="G297" s="6" t="str">
        <f>VLOOKUP($B297,'producto-objetivo'!$A:$G,5,0)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97" s="58" t="s">
        <v>1896</v>
      </c>
      <c r="I297" s="58" t="s">
        <v>3069</v>
      </c>
      <c r="J297" s="58" t="s">
        <v>1087</v>
      </c>
      <c r="K297" s="58" t="s">
        <v>1090</v>
      </c>
      <c r="L297" s="418" t="s">
        <v>1093</v>
      </c>
      <c r="M297" s="267"/>
      <c r="N297" s="267">
        <v>51.56</v>
      </c>
      <c r="O297" s="267">
        <v>35.94</v>
      </c>
      <c r="P297" s="145"/>
      <c r="Q297" s="342" t="s">
        <v>480</v>
      </c>
      <c r="R297" s="6" t="s">
        <v>247</v>
      </c>
      <c r="S297" s="9">
        <v>0</v>
      </c>
      <c r="T297" s="9">
        <v>0</v>
      </c>
      <c r="U297" s="9">
        <v>0</v>
      </c>
      <c r="V297" s="9">
        <v>0</v>
      </c>
      <c r="W297" s="7">
        <v>0</v>
      </c>
      <c r="X297" s="7">
        <v>0</v>
      </c>
      <c r="Y297" s="7">
        <v>0</v>
      </c>
      <c r="Z297" s="7">
        <v>0</v>
      </c>
      <c r="AA297" s="7">
        <v>0</v>
      </c>
      <c r="AB297" s="7">
        <v>0</v>
      </c>
      <c r="AC297" s="9"/>
      <c r="AD297" s="180"/>
      <c r="AE297" s="178"/>
      <c r="AF297" s="370">
        <f t="shared" si="99"/>
        <v>0</v>
      </c>
      <c r="AG297" s="7">
        <v>28</v>
      </c>
      <c r="AH297" s="6" t="s">
        <v>751</v>
      </c>
      <c r="AI297" s="5" t="s">
        <v>1087</v>
      </c>
      <c r="AJ297" s="5" t="s">
        <v>1090</v>
      </c>
      <c r="AK297" s="5" t="s">
        <v>1093</v>
      </c>
      <c r="AL297" s="5">
        <v>0</v>
      </c>
      <c r="AM297" s="5">
        <v>21</v>
      </c>
      <c r="AN297" s="9">
        <v>1</v>
      </c>
      <c r="AO297" s="9"/>
      <c r="AP297" s="9"/>
      <c r="AQ297" s="6" t="s">
        <v>1290</v>
      </c>
      <c r="AR297" s="152">
        <v>4</v>
      </c>
      <c r="AS297" s="152">
        <f t="shared" si="106"/>
        <v>3</v>
      </c>
      <c r="AT297" s="152"/>
      <c r="AU297" s="378"/>
      <c r="AZ297" s="321" t="str">
        <f t="shared" si="100"/>
        <v>Falta diligenciar presupuesto asignado</v>
      </c>
      <c r="BA297" s="132" t="str">
        <f t="shared" si="101"/>
        <v>No Stock</v>
      </c>
      <c r="BB297" s="132" t="str">
        <f t="shared" si="102"/>
        <v>NO</v>
      </c>
      <c r="BC297" s="132" t="str">
        <f t="shared" si="103"/>
        <v>NO</v>
      </c>
      <c r="BD297" s="393" t="str">
        <f t="shared" si="104"/>
        <v>N/A o problema por ser Stock</v>
      </c>
      <c r="BE297" s="384" t="e">
        <f>VLOOKUP(B297,[1]Gastos!$A$11:$R$4776,17,FALSE)</f>
        <v>#N/A</v>
      </c>
      <c r="BF297" s="384">
        <f t="shared" si="105"/>
        <v>0</v>
      </c>
      <c r="BG297" s="425"/>
    </row>
    <row r="298" spans="1:59" s="1" customFormat="1" ht="20.100000000000001" hidden="1" customHeight="1" x14ac:dyDescent="0.25">
      <c r="A298" s="14" t="str">
        <f t="shared" si="97"/>
        <v>0126-0105</v>
      </c>
      <c r="B298" s="14" t="str">
        <f t="shared" si="98"/>
        <v>0126-0119</v>
      </c>
      <c r="C298" s="1" t="s">
        <v>1598</v>
      </c>
      <c r="D298" s="5" t="s">
        <v>27</v>
      </c>
      <c r="E298" s="6" t="s">
        <v>69</v>
      </c>
      <c r="F298" s="358" t="str">
        <f>VLOOKUP($B298,'producto-objetivo'!$A:$G,4,0)</f>
        <v>05</v>
      </c>
      <c r="G298" s="6" t="str">
        <f>VLOOKUP($B298,'producto-objetivo'!$A:$G,5,0)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98" s="58" t="s">
        <v>1896</v>
      </c>
      <c r="I298" s="58" t="s">
        <v>3069</v>
      </c>
      <c r="J298" s="58" t="s">
        <v>1087</v>
      </c>
      <c r="K298" s="58" t="s">
        <v>1090</v>
      </c>
      <c r="L298" s="418" t="s">
        <v>1093</v>
      </c>
      <c r="M298" s="267"/>
      <c r="N298" s="267">
        <v>51.56</v>
      </c>
      <c r="O298" s="267">
        <v>35.94</v>
      </c>
      <c r="P298" s="145"/>
      <c r="Q298" s="342" t="s">
        <v>476</v>
      </c>
      <c r="R298" s="6" t="s">
        <v>236</v>
      </c>
      <c r="S298" s="9">
        <v>0</v>
      </c>
      <c r="T298" s="9">
        <v>0</v>
      </c>
      <c r="U298" s="9">
        <v>0</v>
      </c>
      <c r="V298" s="9">
        <v>0</v>
      </c>
      <c r="W298" s="7">
        <v>0</v>
      </c>
      <c r="X298" s="7">
        <v>0</v>
      </c>
      <c r="Y298" s="7">
        <v>0</v>
      </c>
      <c r="Z298" s="7">
        <v>0</v>
      </c>
      <c r="AA298" s="7">
        <v>0</v>
      </c>
      <c r="AB298" s="7">
        <v>0</v>
      </c>
      <c r="AC298" s="9"/>
      <c r="AD298" s="180"/>
      <c r="AE298" s="178"/>
      <c r="AF298" s="370">
        <f t="shared" si="99"/>
        <v>0</v>
      </c>
      <c r="AG298" s="7">
        <v>29</v>
      </c>
      <c r="AH298" s="6" t="s">
        <v>734</v>
      </c>
      <c r="AI298" s="5" t="s">
        <v>1087</v>
      </c>
      <c r="AJ298" s="5" t="s">
        <v>1090</v>
      </c>
      <c r="AK298" s="5" t="s">
        <v>1093</v>
      </c>
      <c r="AL298" s="5"/>
      <c r="AM298" s="5">
        <v>10</v>
      </c>
      <c r="AN298" s="9">
        <v>1</v>
      </c>
      <c r="AO298" s="9"/>
      <c r="AP298" s="9"/>
      <c r="AQ298" s="6" t="s">
        <v>1276</v>
      </c>
      <c r="AR298" s="152">
        <v>1</v>
      </c>
      <c r="AS298" s="152">
        <f t="shared" si="106"/>
        <v>0</v>
      </c>
      <c r="AT298" s="152"/>
      <c r="AU298" s="378"/>
      <c r="AZ298" s="321" t="str">
        <f t="shared" si="100"/>
        <v>Falta diligenciar presupuesto asignado</v>
      </c>
      <c r="BA298" s="132" t="str">
        <f t="shared" si="101"/>
        <v>No Stock</v>
      </c>
      <c r="BB298" s="132" t="str">
        <f t="shared" si="102"/>
        <v>NO</v>
      </c>
      <c r="BC298" s="132" t="str">
        <f t="shared" si="103"/>
        <v>NO</v>
      </c>
      <c r="BD298" s="393" t="str">
        <f t="shared" si="104"/>
        <v>N/A o problema por ser Stock</v>
      </c>
      <c r="BE298" s="384" t="e">
        <f>VLOOKUP(B298,[1]Gastos!$A$11:$R$4776,17,FALSE)</f>
        <v>#N/A</v>
      </c>
      <c r="BF298" s="384">
        <f t="shared" si="105"/>
        <v>0</v>
      </c>
      <c r="BG298" s="425"/>
    </row>
    <row r="299" spans="1:59" s="1" customFormat="1" ht="20.100000000000001" hidden="1" customHeight="1" x14ac:dyDescent="0.25">
      <c r="A299" s="14" t="str">
        <f t="shared" si="97"/>
        <v>0126-0106</v>
      </c>
      <c r="B299" s="14" t="str">
        <f t="shared" si="98"/>
        <v>0126-0123</v>
      </c>
      <c r="C299" s="1" t="s">
        <v>1598</v>
      </c>
      <c r="D299" s="5" t="s">
        <v>27</v>
      </c>
      <c r="E299" s="6" t="s">
        <v>69</v>
      </c>
      <c r="F299" s="358" t="str">
        <f>VLOOKUP($B299,'producto-objetivo'!$A:$G,4,0)</f>
        <v>06</v>
      </c>
      <c r="G299" s="6" t="str">
        <f>VLOOKUP($B299,'producto-objetivo'!$A:$G,5,0)</f>
        <v>Fortalecer los procesos de participación ciudadana, responsabilidad social y acción pública incidente para una efectiva gestión ambiental en el Distrito Capital</v>
      </c>
      <c r="H299" s="6" t="str">
        <f>_xlfn.XLOOKUP($A299,'indicador-objetivo'!$A:$A,'indicador-objetivo'!F:F,"DATO NO ENCONTRADO",0)</f>
        <v>3</v>
      </c>
      <c r="I299" s="6" t="str">
        <f>_xlfn.XLOOKUP($A299,'indicador-objetivo'!$A:$A,'indicador-objetivo'!G:G,"DATO NO ENCONTRADO",0)</f>
        <v>Procesos locales de planeación y presupuestos participativos con recursos sectoriales territorializables acompanados técnicamente</v>
      </c>
      <c r="J299" s="6" t="str">
        <f>_xlfn.XLOOKUP($A299,'indicador-objetivo'!$A:$A,'indicador-objetivo'!H:H,"DATO NO ENCONTRADO",0)</f>
        <v>Acumulado</v>
      </c>
      <c r="K299" s="6" t="str">
        <f>_xlfn.XLOOKUP($A299,'indicador-objetivo'!$A:$A,'indicador-objetivo'!I:I,"DATO NO ENCONTRADO",0)</f>
        <v>Mensual</v>
      </c>
      <c r="L299" s="6" t="str">
        <f>_xlfn.XLOOKUP($A299,'indicador-objetivo'!$A:$A,'indicador-objetivo'!J:J,"DATO NO ENCONTRADO",0)</f>
        <v>VAL</v>
      </c>
      <c r="M299" s="6">
        <f>_xlfn.XLOOKUP($A299,'indicador-objetivo'!$A:$A,'indicador-objetivo'!K:K,"DATO NO ENCONTRADO",0)</f>
        <v>1489811</v>
      </c>
      <c r="N299" s="6">
        <f>_xlfn.XLOOKUP($A299,'indicador-objetivo'!$A:$A,'indicador-objetivo'!L:L,"DATO NO ENCONTRADO",0)</f>
        <v>3960189</v>
      </c>
      <c r="O299" s="6">
        <f>_xlfn.XLOOKUP($A299,'indicador-objetivo'!$A:$A,'indicador-objetivo'!M:M,"DATO NO ENCONTRADO",0)</f>
        <v>360189</v>
      </c>
      <c r="P299" s="145"/>
      <c r="Q299" s="342" t="s">
        <v>472</v>
      </c>
      <c r="R299" s="6" t="s">
        <v>250</v>
      </c>
      <c r="S299" s="9">
        <v>0</v>
      </c>
      <c r="T299" s="9">
        <v>0</v>
      </c>
      <c r="U299" s="9">
        <v>0</v>
      </c>
      <c r="V299" s="9">
        <v>0</v>
      </c>
      <c r="W299" s="7">
        <v>0</v>
      </c>
      <c r="X299" s="7">
        <v>0</v>
      </c>
      <c r="Y299" s="7">
        <v>0</v>
      </c>
      <c r="Z299" s="7">
        <v>0</v>
      </c>
      <c r="AA299" s="7">
        <v>0</v>
      </c>
      <c r="AB299" s="7">
        <v>0</v>
      </c>
      <c r="AC299" s="9"/>
      <c r="AD299" s="180"/>
      <c r="AE299" s="178"/>
      <c r="AF299" s="370">
        <f t="shared" si="99"/>
        <v>0</v>
      </c>
      <c r="AG299" s="7">
        <v>30</v>
      </c>
      <c r="AH299" s="6" t="s">
        <v>755</v>
      </c>
      <c r="AI299" s="5" t="s">
        <v>1084</v>
      </c>
      <c r="AJ299" s="5" t="s">
        <v>1091</v>
      </c>
      <c r="AK299" s="5" t="s">
        <v>1093</v>
      </c>
      <c r="AL299" s="5"/>
      <c r="AM299" s="5">
        <v>2300</v>
      </c>
      <c r="AN299" s="9">
        <v>50</v>
      </c>
      <c r="AO299" s="9">
        <v>0</v>
      </c>
      <c r="AP299" s="9">
        <v>0</v>
      </c>
      <c r="AQ299" s="6" t="s">
        <v>1294</v>
      </c>
      <c r="AR299" s="152">
        <v>250</v>
      </c>
      <c r="AS299" s="152">
        <f t="shared" si="106"/>
        <v>200</v>
      </c>
      <c r="AT299" s="152"/>
      <c r="AU299" s="378"/>
      <c r="AZ299" s="321" t="str">
        <f t="shared" si="100"/>
        <v>Falta diligenciar presupuesto asignado</v>
      </c>
      <c r="BA299" s="132" t="str">
        <f t="shared" si="101"/>
        <v>No Stock</v>
      </c>
      <c r="BB299" s="132" t="str">
        <f t="shared" si="102"/>
        <v>NO</v>
      </c>
      <c r="BC299" s="132" t="str">
        <f t="shared" si="103"/>
        <v>NO</v>
      </c>
      <c r="BD299" s="393" t="str">
        <f t="shared" si="104"/>
        <v>N/A o problema por ser Stock</v>
      </c>
      <c r="BE299" s="384" t="e">
        <f>VLOOKUP(B299,[1]Gastos!$A$11:$R$4776,17,FALSE)</f>
        <v>#N/A</v>
      </c>
      <c r="BF299" s="384">
        <f t="shared" si="105"/>
        <v>0</v>
      </c>
      <c r="BG299" s="425"/>
    </row>
    <row r="300" spans="1:59" s="1" customFormat="1" ht="20.100000000000001" hidden="1" customHeight="1" x14ac:dyDescent="0.25">
      <c r="A300" s="14" t="str">
        <f t="shared" si="97"/>
        <v>0126-0104</v>
      </c>
      <c r="B300" s="14" t="str">
        <f t="shared" si="98"/>
        <v>0126-0107</v>
      </c>
      <c r="C300" s="14" t="s">
        <v>1598</v>
      </c>
      <c r="D300" s="10" t="s">
        <v>27</v>
      </c>
      <c r="E300" s="11" t="s">
        <v>69</v>
      </c>
      <c r="F300" s="357" t="str">
        <f>VLOOKUP($B300,'producto-objetivo'!$A:$G,4,0)</f>
        <v>04</v>
      </c>
      <c r="G300" s="11" t="str">
        <f>VLOOKUP($B300,'producto-objetivo'!$A:$G,5,0)</f>
        <v>Mejorar la relación entre la población y el entorno natural mediante el mantenimiento, recuperación, rehabilitación, conservación y uso sostenible de los bienes y servicios ambientales del Distrito Capital</v>
      </c>
      <c r="H300" s="11" t="str">
        <f>_xlfn.XLOOKUP($A300,'indicador-objetivo'!$A:$A,'indicador-objetivo'!F:F,"DATO NO ENCONTRADO",0)</f>
        <v>1</v>
      </c>
      <c r="I300" s="11" t="str">
        <f>_xlfn.XLOOKUP($A300,'indicador-objetivo'!$A:$A,'indicador-objetivo'!G:G,"DATO NO ENCONTRADO",0)</f>
        <v>Número de km de senderos en operación (26,76 KM habilitados)</v>
      </c>
      <c r="J300" s="11" t="str">
        <f>_xlfn.XLOOKUP($A300,'indicador-objetivo'!$A:$A,'indicador-objetivo'!H:H,"DATO NO ENCONTRADO",0)</f>
        <v>Acumulado</v>
      </c>
      <c r="K300" s="11" t="str">
        <f>_xlfn.XLOOKUP($A300,'indicador-objetivo'!$A:$A,'indicador-objetivo'!I:I,"DATO NO ENCONTRADO",0)</f>
        <v>Anual</v>
      </c>
      <c r="L300" s="11" t="str">
        <f>_xlfn.XLOOKUP($A300,'indicador-objetivo'!$A:$A,'indicador-objetivo'!J:J,"DATO NO ENCONTRADO",0)</f>
        <v>VAL</v>
      </c>
      <c r="M300" s="11">
        <f>_xlfn.XLOOKUP($A300,'indicador-objetivo'!$A:$A,'indicador-objetivo'!K:K,"DATO NO ENCONTRADO",0)</f>
        <v>55</v>
      </c>
      <c r="N300" s="11">
        <f>_xlfn.XLOOKUP($A300,'indicador-objetivo'!$A:$A,'indicador-objetivo'!L:L,"DATO NO ENCONTRADO",0)</f>
        <v>60</v>
      </c>
      <c r="O300" s="11">
        <f>_xlfn.XLOOKUP($A300,'indicador-objetivo'!$A:$A,'indicador-objetivo'!M:M,"DATO NO ENCONTRADO",0)</f>
        <v>60</v>
      </c>
      <c r="P300" s="145"/>
      <c r="Q300" s="341" t="s">
        <v>465</v>
      </c>
      <c r="R300" s="11" t="s">
        <v>238</v>
      </c>
      <c r="S300" s="13">
        <v>970.54200000000003</v>
      </c>
      <c r="T300" s="13">
        <v>970.54200000000003</v>
      </c>
      <c r="U300" s="13">
        <v>391.87150000000003</v>
      </c>
      <c r="V300" s="13">
        <v>211.29441199999999</v>
      </c>
      <c r="W300" s="12" t="s">
        <v>515</v>
      </c>
      <c r="X300" s="12" t="s">
        <v>515</v>
      </c>
      <c r="Y300" s="12" t="s">
        <v>515</v>
      </c>
      <c r="Z300" s="12" t="s">
        <v>515</v>
      </c>
      <c r="AA300" s="12" t="s">
        <v>515</v>
      </c>
      <c r="AB300" s="12" t="s">
        <v>515</v>
      </c>
      <c r="AC300" s="9"/>
      <c r="AD300" s="180">
        <f>AC300-T300</f>
        <v>-970.54200000000003</v>
      </c>
      <c r="AE300" s="178"/>
      <c r="AF300" s="370">
        <f t="shared" si="99"/>
        <v>0</v>
      </c>
      <c r="AG300" s="12"/>
      <c r="AH300" s="11"/>
      <c r="AI300" s="10"/>
      <c r="AJ300" s="10"/>
      <c r="AK300" s="10"/>
      <c r="AL300" s="5"/>
      <c r="AM300" s="5"/>
      <c r="AN300" s="13"/>
      <c r="AO300" s="13"/>
      <c r="AP300" s="13"/>
      <c r="AQ300" s="11" t="s">
        <v>1603</v>
      </c>
      <c r="AR300" s="152"/>
      <c r="AS300" s="152">
        <f t="shared" si="106"/>
        <v>0</v>
      </c>
      <c r="AT300" s="152"/>
      <c r="AU300" s="378"/>
      <c r="AW300" s="14"/>
      <c r="AX300" s="14"/>
      <c r="AZ300" s="321" t="str">
        <f t="shared" si="100"/>
        <v>Falta diligenciar presupuesto asignado</v>
      </c>
      <c r="BA300" s="132" t="str">
        <f t="shared" si="101"/>
        <v>No Stock</v>
      </c>
      <c r="BB300" s="132" t="str">
        <f t="shared" si="102"/>
        <v>OK</v>
      </c>
      <c r="BC300" s="132" t="str">
        <f t="shared" si="103"/>
        <v>OK</v>
      </c>
      <c r="BD300" s="393" t="str">
        <f t="shared" si="104"/>
        <v>N/A o problema por ser Stock</v>
      </c>
      <c r="BE300" s="384" t="e">
        <f>VLOOKUP(B300,[1]Gastos!$A$11:$R$4776,17,FALSE)</f>
        <v>#N/A</v>
      </c>
      <c r="BF300" s="384">
        <f t="shared" si="105"/>
        <v>0</v>
      </c>
      <c r="BG300" s="425"/>
    </row>
    <row r="301" spans="1:59" s="1" customFormat="1" ht="20.100000000000001" hidden="1" customHeight="1" x14ac:dyDescent="0.25">
      <c r="A301" s="14" t="str">
        <f t="shared" si="97"/>
        <v>0127-0101</v>
      </c>
      <c r="B301" s="14" t="str">
        <f t="shared" si="98"/>
        <v>0127-0101</v>
      </c>
      <c r="C301" s="1" t="s">
        <v>1590</v>
      </c>
      <c r="D301" s="5" t="s">
        <v>28</v>
      </c>
      <c r="E301" s="6" t="s">
        <v>70</v>
      </c>
      <c r="F301" s="358" t="str">
        <f>VLOOKUP($B301,'producto-objetivo'!$A:$G,4,0)</f>
        <v>01</v>
      </c>
      <c r="G301" s="6" t="str">
        <f>VLOOKUP($B301,'producto-objetivo'!$A:$G,5,0)</f>
        <v>Contribuir al incremento del uso, goce y disfrute del espacio público por la ciudadanía, mediante la admiistración del inventario del patrimonio inmobiliario distrital y  de los bienes a cargo del DADEP</v>
      </c>
      <c r="H301" s="6" t="str">
        <f>_xlfn.XLOOKUP($A301,'indicador-objetivo'!$A:$A,'indicador-objetivo'!F:F,"DATO NO ENCONTRADO",0)</f>
        <v>1</v>
      </c>
      <c r="I301" s="6" t="str">
        <f>_xlfn.XLOOKUP($A301,'indicador-objetivo'!$A:$A,'indicador-objetivo'!G:G,"DATO NO ENCONTRADO",0)</f>
        <v>Porcentaje  de acciones desarrolladas por el DADEP para contribuir al incremento del uso, goce y disfrute del espacio público por la ciudadanía</v>
      </c>
      <c r="J301" s="6" t="str">
        <f>_xlfn.XLOOKUP($A301,'indicador-objetivo'!$A:$A,'indicador-objetivo'!H:H,"DATO NO ENCONTRADO",0)</f>
        <v>Stock</v>
      </c>
      <c r="K301" s="6" t="str">
        <f>_xlfn.XLOOKUP($A301,'indicador-objetivo'!$A:$A,'indicador-objetivo'!I:I,"DATO NO ENCONTRADO",0)</f>
        <v>Mensual</v>
      </c>
      <c r="L301" s="6" t="str">
        <f>_xlfn.XLOOKUP($A301,'indicador-objetivo'!$A:$A,'indicador-objetivo'!J:J,"DATO NO ENCONTRADO",0)</f>
        <v>%</v>
      </c>
      <c r="M301" s="6">
        <f>_xlfn.XLOOKUP($A301,'indicador-objetivo'!$A:$A,'indicador-objetivo'!K:K,"DATO NO ENCONTRADO",0)</f>
        <v>100</v>
      </c>
      <c r="N301" s="6">
        <f>_xlfn.XLOOKUP($A301,'indicador-objetivo'!$A:$A,'indicador-objetivo'!L:L,"DATO NO ENCONTRADO",0)</f>
        <v>100</v>
      </c>
      <c r="O301" s="6">
        <f>_xlfn.XLOOKUP($A301,'indicador-objetivo'!$A:$A,'indicador-objetivo'!M:M,"DATO NO ENCONTRADO",0)</f>
        <v>100</v>
      </c>
      <c r="P301" s="145"/>
      <c r="Q301" s="342" t="s">
        <v>462</v>
      </c>
      <c r="R301" s="6" t="s">
        <v>255</v>
      </c>
      <c r="S301" s="8">
        <v>1387.8150000000001</v>
      </c>
      <c r="T301" s="9">
        <v>1387.8150000000001</v>
      </c>
      <c r="U301" s="9">
        <v>745.46100000000001</v>
      </c>
      <c r="V301" s="9">
        <v>532.59879999999998</v>
      </c>
      <c r="W301" s="7" t="s">
        <v>515</v>
      </c>
      <c r="X301" s="7" t="s">
        <v>515</v>
      </c>
      <c r="Y301" s="7" t="s">
        <v>515</v>
      </c>
      <c r="Z301" s="7" t="s">
        <v>515</v>
      </c>
      <c r="AA301" s="7" t="s">
        <v>515</v>
      </c>
      <c r="AB301" s="7" t="s">
        <v>515</v>
      </c>
      <c r="AC301" s="152">
        <v>2664</v>
      </c>
      <c r="AD301" s="169">
        <f>AC301-T301</f>
        <v>1276.1849999999999</v>
      </c>
      <c r="AE301" s="178">
        <f>AC301/T301-1</f>
        <v>0.91956420704488706</v>
      </c>
      <c r="AF301" s="370">
        <f t="shared" si="99"/>
        <v>0</v>
      </c>
      <c r="AG301" s="7">
        <v>1</v>
      </c>
      <c r="AH301" s="6" t="s">
        <v>760</v>
      </c>
      <c r="AI301" s="5" t="s">
        <v>1084</v>
      </c>
      <c r="AJ301" s="5" t="s">
        <v>1089</v>
      </c>
      <c r="AK301" s="7" t="s">
        <v>1093</v>
      </c>
      <c r="AL301" s="4">
        <v>1579901</v>
      </c>
      <c r="AM301" s="4">
        <v>4052700309</v>
      </c>
      <c r="AN301" s="4">
        <v>700309</v>
      </c>
      <c r="AO301" s="4">
        <v>333785.37</v>
      </c>
      <c r="AP301" s="183">
        <f t="shared" ref="AP301:AP310" si="111">AO301/AN301</f>
        <v>0.47662584659057644</v>
      </c>
      <c r="AQ301" s="2" t="s">
        <v>1300</v>
      </c>
      <c r="AR301" s="152">
        <v>750000</v>
      </c>
      <c r="AS301" s="152">
        <f t="shared" si="106"/>
        <v>49691</v>
      </c>
      <c r="AT301" s="214">
        <f t="shared" ref="AT301:AT310" si="112">AR301/AN301-1</f>
        <v>7.0955820930475033E-2</v>
      </c>
      <c r="AU301" s="389"/>
      <c r="AZ301" s="321" t="str">
        <f t="shared" si="100"/>
        <v>Falta diligenciar presupuesto asignado</v>
      </c>
      <c r="BA301" s="132" t="str">
        <f t="shared" si="101"/>
        <v>No Stock</v>
      </c>
      <c r="BB301" s="132" t="str">
        <f t="shared" si="102"/>
        <v>NO</v>
      </c>
      <c r="BC301" s="132" t="str">
        <f t="shared" si="103"/>
        <v>NO</v>
      </c>
      <c r="BD301" s="393" t="str">
        <f t="shared" si="104"/>
        <v>N/A o problema por ser Stock</v>
      </c>
      <c r="BE301" s="384" t="e">
        <f>VLOOKUP(B301,[1]Gastos!$A$11:$R$4776,17,FALSE)</f>
        <v>#N/A</v>
      </c>
      <c r="BF301" s="384">
        <f t="shared" si="105"/>
        <v>0</v>
      </c>
      <c r="BG301" s="425"/>
    </row>
    <row r="302" spans="1:59" s="1" customFormat="1" ht="20.100000000000001" hidden="1" customHeight="1" x14ac:dyDescent="0.25">
      <c r="A302" s="14" t="str">
        <f t="shared" si="97"/>
        <v>0127-0101</v>
      </c>
      <c r="B302" s="14" t="str">
        <f t="shared" si="98"/>
        <v>0127-0102</v>
      </c>
      <c r="C302" s="1" t="s">
        <v>1590</v>
      </c>
      <c r="D302" s="5" t="s">
        <v>28</v>
      </c>
      <c r="E302" s="6" t="s">
        <v>70</v>
      </c>
      <c r="F302" s="358" t="str">
        <f>VLOOKUP($B302,'producto-objetivo'!$A:$G,4,0)</f>
        <v>01</v>
      </c>
      <c r="G302" s="6" t="str">
        <f>VLOOKUP($B302,'producto-objetivo'!$A:$G,5,0)</f>
        <v>Contribuir al incremento del uso, goce y disfrute del espacio público por la ciudadanía, mediante la admiistración del inventario del patrimonio inmobiliario distrital y  de los bienes a cargo del DADEP</v>
      </c>
      <c r="H302" s="6" t="str">
        <f>_xlfn.XLOOKUP($A302,'indicador-objetivo'!$A:$A,'indicador-objetivo'!F:F,"DATO NO ENCONTRADO",0)</f>
        <v>1</v>
      </c>
      <c r="I302" s="6" t="str">
        <f>_xlfn.XLOOKUP($A302,'indicador-objetivo'!$A:$A,'indicador-objetivo'!G:G,"DATO NO ENCONTRADO",0)</f>
        <v>Porcentaje  de acciones desarrolladas por el DADEP para contribuir al incremento del uso, goce y disfrute del espacio público por la ciudadanía</v>
      </c>
      <c r="J302" s="6" t="str">
        <f>_xlfn.XLOOKUP($A302,'indicador-objetivo'!$A:$A,'indicador-objetivo'!H:H,"DATO NO ENCONTRADO",0)</f>
        <v>Stock</v>
      </c>
      <c r="K302" s="6" t="str">
        <f>_xlfn.XLOOKUP($A302,'indicador-objetivo'!$A:$A,'indicador-objetivo'!I:I,"DATO NO ENCONTRADO",0)</f>
        <v>Mensual</v>
      </c>
      <c r="L302" s="6" t="str">
        <f>_xlfn.XLOOKUP($A302,'indicador-objetivo'!$A:$A,'indicador-objetivo'!J:J,"DATO NO ENCONTRADO",0)</f>
        <v>%</v>
      </c>
      <c r="M302" s="6">
        <f>_xlfn.XLOOKUP($A302,'indicador-objetivo'!$A:$A,'indicador-objetivo'!K:K,"DATO NO ENCONTRADO",0)</f>
        <v>100</v>
      </c>
      <c r="N302" s="6">
        <f>_xlfn.XLOOKUP($A302,'indicador-objetivo'!$A:$A,'indicador-objetivo'!L:L,"DATO NO ENCONTRADO",0)</f>
        <v>100</v>
      </c>
      <c r="O302" s="6">
        <f>_xlfn.XLOOKUP($A302,'indicador-objetivo'!$A:$A,'indicador-objetivo'!M:M,"DATO NO ENCONTRADO",0)</f>
        <v>100</v>
      </c>
      <c r="P302" s="145"/>
      <c r="Q302" s="342" t="s">
        <v>461</v>
      </c>
      <c r="R302" s="6" t="s">
        <v>253</v>
      </c>
      <c r="S302" s="8">
        <v>3787.2640000000001</v>
      </c>
      <c r="T302" s="9">
        <v>3787.2640000000001</v>
      </c>
      <c r="U302" s="9">
        <v>1770.448815</v>
      </c>
      <c r="V302" s="9">
        <v>1236.217447</v>
      </c>
      <c r="W302" s="7" t="s">
        <v>515</v>
      </c>
      <c r="X302" s="7" t="s">
        <v>515</v>
      </c>
      <c r="Y302" s="7" t="s">
        <v>515</v>
      </c>
      <c r="Z302" s="7" t="s">
        <v>515</v>
      </c>
      <c r="AA302" s="7" t="s">
        <v>515</v>
      </c>
      <c r="AB302" s="7" t="s">
        <v>515</v>
      </c>
      <c r="AC302" s="152">
        <v>8018</v>
      </c>
      <c r="AD302" s="169">
        <f>AC302-T302</f>
        <v>4230.7359999999999</v>
      </c>
      <c r="AE302" s="178">
        <f>AC302/T302-1</f>
        <v>1.1170956130863865</v>
      </c>
      <c r="AF302" s="370">
        <f t="shared" si="99"/>
        <v>0</v>
      </c>
      <c r="AG302" s="7">
        <v>2</v>
      </c>
      <c r="AH302" s="6" t="s">
        <v>759</v>
      </c>
      <c r="AI302" s="5" t="s">
        <v>1084</v>
      </c>
      <c r="AJ302" s="5" t="s">
        <v>1089</v>
      </c>
      <c r="AK302" s="7" t="s">
        <v>1093</v>
      </c>
      <c r="AL302" s="4">
        <v>3638004</v>
      </c>
      <c r="AM302" s="4">
        <v>13693872</v>
      </c>
      <c r="AN302" s="4">
        <v>1373872</v>
      </c>
      <c r="AO302" s="4">
        <v>1311467.3600000001</v>
      </c>
      <c r="AP302" s="252">
        <f t="shared" si="111"/>
        <v>0.95457754434183106</v>
      </c>
      <c r="AQ302" s="2" t="s">
        <v>1298</v>
      </c>
      <c r="AR302" s="152">
        <v>1400000</v>
      </c>
      <c r="AS302" s="152">
        <f t="shared" si="106"/>
        <v>26128</v>
      </c>
      <c r="AT302" s="214">
        <f t="shared" si="112"/>
        <v>1.9017783316058523E-2</v>
      </c>
      <c r="AU302" s="389"/>
      <c r="AZ302" s="321" t="str">
        <f t="shared" si="100"/>
        <v>Falta diligenciar presupuesto asignado</v>
      </c>
      <c r="BA302" s="132" t="str">
        <f t="shared" si="101"/>
        <v>No Stock</v>
      </c>
      <c r="BB302" s="132" t="str">
        <f t="shared" si="102"/>
        <v>NO</v>
      </c>
      <c r="BC302" s="132" t="str">
        <f t="shared" si="103"/>
        <v>NO</v>
      </c>
      <c r="BD302" s="393" t="str">
        <f t="shared" si="104"/>
        <v>N/A o problema por ser Stock</v>
      </c>
      <c r="BE302" s="384" t="e">
        <f>VLOOKUP(B302,[1]Gastos!$A$11:$R$4776,17,FALSE)</f>
        <v>#N/A</v>
      </c>
      <c r="BF302" s="384">
        <f t="shared" si="105"/>
        <v>0</v>
      </c>
      <c r="BG302" s="425"/>
    </row>
    <row r="303" spans="1:59" s="1" customFormat="1" ht="20.100000000000001" hidden="1" customHeight="1" x14ac:dyDescent="0.25">
      <c r="A303" s="14" t="str">
        <f t="shared" si="97"/>
        <v>0127-0101</v>
      </c>
      <c r="B303" s="14" t="str">
        <f t="shared" si="98"/>
        <v>0127-0103</v>
      </c>
      <c r="C303" s="1" t="s">
        <v>1590</v>
      </c>
      <c r="D303" s="5" t="s">
        <v>28</v>
      </c>
      <c r="E303" s="6" t="s">
        <v>70</v>
      </c>
      <c r="F303" s="358" t="str">
        <f>VLOOKUP($B303,'producto-objetivo'!$A:$G,4,0)</f>
        <v>01</v>
      </c>
      <c r="G303" s="6" t="str">
        <f>VLOOKUP($B303,'producto-objetivo'!$A:$G,5,0)</f>
        <v>Contribuir al incremento del uso, goce y disfrute del espacio público por la ciudadanía, mediante la admiistración del inventario del patrimonio inmobiliario distrital y  de los bienes a cargo del DADEP</v>
      </c>
      <c r="H303" s="6" t="str">
        <f>_xlfn.XLOOKUP($A303,'indicador-objetivo'!$A:$A,'indicador-objetivo'!F:F,"DATO NO ENCONTRADO",0)</f>
        <v>1</v>
      </c>
      <c r="I303" s="6" t="str">
        <f>_xlfn.XLOOKUP($A303,'indicador-objetivo'!$A:$A,'indicador-objetivo'!G:G,"DATO NO ENCONTRADO",0)</f>
        <v>Porcentaje  de acciones desarrolladas por el DADEP para contribuir al incremento del uso, goce y disfrute del espacio público por la ciudadanía</v>
      </c>
      <c r="J303" s="6" t="str">
        <f>_xlfn.XLOOKUP($A303,'indicador-objetivo'!$A:$A,'indicador-objetivo'!H:H,"DATO NO ENCONTRADO",0)</f>
        <v>Stock</v>
      </c>
      <c r="K303" s="6" t="str">
        <f>_xlfn.XLOOKUP($A303,'indicador-objetivo'!$A:$A,'indicador-objetivo'!I:I,"DATO NO ENCONTRADO",0)</f>
        <v>Mensual</v>
      </c>
      <c r="L303" s="6" t="str">
        <f>_xlfn.XLOOKUP($A303,'indicador-objetivo'!$A:$A,'indicador-objetivo'!J:J,"DATO NO ENCONTRADO",0)</f>
        <v>%</v>
      </c>
      <c r="M303" s="6">
        <f>_xlfn.XLOOKUP($A303,'indicador-objetivo'!$A:$A,'indicador-objetivo'!K:K,"DATO NO ENCONTRADO",0)</f>
        <v>100</v>
      </c>
      <c r="N303" s="6">
        <f>_xlfn.XLOOKUP($A303,'indicador-objetivo'!$A:$A,'indicador-objetivo'!L:L,"DATO NO ENCONTRADO",0)</f>
        <v>100</v>
      </c>
      <c r="O303" s="6">
        <f>_xlfn.XLOOKUP($A303,'indicador-objetivo'!$A:$A,'indicador-objetivo'!M:M,"DATO NO ENCONTRADO",0)</f>
        <v>100</v>
      </c>
      <c r="P303" s="145"/>
      <c r="Q303" s="342" t="s">
        <v>459</v>
      </c>
      <c r="R303" s="6" t="s">
        <v>256</v>
      </c>
      <c r="S303" s="8">
        <v>1131.2731000000001</v>
      </c>
      <c r="T303" s="9">
        <v>1131.2731000000001</v>
      </c>
      <c r="U303" s="9">
        <v>678.72230000000002</v>
      </c>
      <c r="V303" s="9">
        <v>431.20455099999998</v>
      </c>
      <c r="W303" s="7" t="s">
        <v>515</v>
      </c>
      <c r="X303" s="7" t="s">
        <v>515</v>
      </c>
      <c r="Y303" s="7" t="s">
        <v>515</v>
      </c>
      <c r="Z303" s="7" t="s">
        <v>515</v>
      </c>
      <c r="AA303" s="7" t="s">
        <v>516</v>
      </c>
      <c r="AB303" s="7" t="s">
        <v>516</v>
      </c>
      <c r="AC303" s="152">
        <v>6204</v>
      </c>
      <c r="AD303" s="169">
        <f>AC303-T303</f>
        <v>5072.7268999999997</v>
      </c>
      <c r="AE303" s="178">
        <f>AC303/T303-1</f>
        <v>4.4840869105788865</v>
      </c>
      <c r="AF303" s="370">
        <f t="shared" si="99"/>
        <v>28696624000</v>
      </c>
      <c r="AG303" s="7">
        <v>3</v>
      </c>
      <c r="AH303" s="6" t="s">
        <v>761</v>
      </c>
      <c r="AI303" s="5" t="s">
        <v>1084</v>
      </c>
      <c r="AJ303" s="5" t="s">
        <v>1091</v>
      </c>
      <c r="AK303" s="7" t="s">
        <v>1093</v>
      </c>
      <c r="AL303" s="1">
        <v>4</v>
      </c>
      <c r="AM303" s="1">
        <v>238</v>
      </c>
      <c r="AN303" s="1">
        <v>14</v>
      </c>
      <c r="AO303" s="1">
        <v>4</v>
      </c>
      <c r="AP303" s="252">
        <f t="shared" si="111"/>
        <v>0.2857142857142857</v>
      </c>
      <c r="AQ303" s="2" t="s">
        <v>1301</v>
      </c>
      <c r="AR303" s="152">
        <v>30</v>
      </c>
      <c r="AS303" s="152">
        <f t="shared" si="106"/>
        <v>16</v>
      </c>
      <c r="AT303" s="214">
        <f t="shared" si="112"/>
        <v>1.1428571428571428</v>
      </c>
      <c r="AU303" s="389"/>
      <c r="AZ303" s="321" t="str">
        <f t="shared" si="100"/>
        <v>Ok</v>
      </c>
      <c r="BA303" s="132" t="str">
        <f t="shared" si="101"/>
        <v>No Stock</v>
      </c>
      <c r="BB303" s="132" t="str">
        <f t="shared" si="102"/>
        <v>NO</v>
      </c>
      <c r="BC303" s="132" t="str">
        <f t="shared" si="103"/>
        <v>NO</v>
      </c>
      <c r="BD303" s="393" t="str">
        <f t="shared" si="104"/>
        <v>N/A o problema por ser Stock</v>
      </c>
      <c r="BE303" s="384">
        <f>VLOOKUP(B303,[1]Gastos!$A$11:$R$4776,17,FALSE)</f>
        <v>28696624000</v>
      </c>
      <c r="BF303" s="384">
        <f t="shared" si="105"/>
        <v>28696624000</v>
      </c>
      <c r="BG303" s="425"/>
    </row>
    <row r="304" spans="1:59" s="1" customFormat="1" ht="20.100000000000001" hidden="1" customHeight="1" x14ac:dyDescent="0.25">
      <c r="A304" s="14" t="str">
        <f t="shared" si="97"/>
        <v>0127-0101</v>
      </c>
      <c r="B304" s="14" t="str">
        <f t="shared" si="98"/>
        <v>0127-0103</v>
      </c>
      <c r="C304" s="1" t="s">
        <v>1590</v>
      </c>
      <c r="D304" s="5" t="s">
        <v>28</v>
      </c>
      <c r="E304" s="6" t="s">
        <v>70</v>
      </c>
      <c r="F304" s="358" t="str">
        <f>VLOOKUP($B304,'producto-objetivo'!$A:$G,4,0)</f>
        <v>01</v>
      </c>
      <c r="G304" s="6" t="str">
        <f>VLOOKUP($B304,'producto-objetivo'!$A:$G,5,0)</f>
        <v>Contribuir al incremento del uso, goce y disfrute del espacio público por la ciudadanía, mediante la admiistración del inventario del patrimonio inmobiliario distrital y  de los bienes a cargo del DADEP</v>
      </c>
      <c r="H304" s="6" t="str">
        <f>_xlfn.XLOOKUP($A304,'indicador-objetivo'!$A:$A,'indicador-objetivo'!F:F,"DATO NO ENCONTRADO",0)</f>
        <v>1</v>
      </c>
      <c r="I304" s="6" t="str">
        <f>_xlfn.XLOOKUP($A304,'indicador-objetivo'!$A:$A,'indicador-objetivo'!G:G,"DATO NO ENCONTRADO",0)</f>
        <v>Porcentaje  de acciones desarrolladas por el DADEP para contribuir al incremento del uso, goce y disfrute del espacio público por la ciudadanía</v>
      </c>
      <c r="J304" s="6" t="str">
        <f>_xlfn.XLOOKUP($A304,'indicador-objetivo'!$A:$A,'indicador-objetivo'!H:H,"DATO NO ENCONTRADO",0)</f>
        <v>Stock</v>
      </c>
      <c r="K304" s="6" t="str">
        <f>_xlfn.XLOOKUP($A304,'indicador-objetivo'!$A:$A,'indicador-objetivo'!I:I,"DATO NO ENCONTRADO",0)</f>
        <v>Mensual</v>
      </c>
      <c r="L304" s="6" t="str">
        <f>_xlfn.XLOOKUP($A304,'indicador-objetivo'!$A:$A,'indicador-objetivo'!J:J,"DATO NO ENCONTRADO",0)</f>
        <v>%</v>
      </c>
      <c r="M304" s="6">
        <f>_xlfn.XLOOKUP($A304,'indicador-objetivo'!$A:$A,'indicador-objetivo'!K:K,"DATO NO ENCONTRADO",0)</f>
        <v>100</v>
      </c>
      <c r="N304" s="6">
        <f>_xlfn.XLOOKUP($A304,'indicador-objetivo'!$A:$A,'indicador-objetivo'!L:L,"DATO NO ENCONTRADO",0)</f>
        <v>100</v>
      </c>
      <c r="O304" s="6">
        <f>_xlfn.XLOOKUP($A304,'indicador-objetivo'!$A:$A,'indicador-objetivo'!M:M,"DATO NO ENCONTRADO",0)</f>
        <v>100</v>
      </c>
      <c r="P304" s="145"/>
      <c r="Q304" s="342" t="s">
        <v>459</v>
      </c>
      <c r="R304" s="6" t="s">
        <v>256</v>
      </c>
      <c r="S304" s="8">
        <v>0</v>
      </c>
      <c r="T304" s="9">
        <v>0</v>
      </c>
      <c r="U304" s="9">
        <v>0</v>
      </c>
      <c r="V304" s="9">
        <v>0</v>
      </c>
      <c r="W304" s="7">
        <v>0</v>
      </c>
      <c r="X304" s="7">
        <v>0</v>
      </c>
      <c r="Y304" s="7">
        <v>0</v>
      </c>
      <c r="Z304" s="7">
        <v>0</v>
      </c>
      <c r="AA304" s="7">
        <v>0</v>
      </c>
      <c r="AB304" s="7">
        <v>0</v>
      </c>
      <c r="AC304" s="152"/>
      <c r="AD304" s="169"/>
      <c r="AE304" s="178"/>
      <c r="AF304" s="370">
        <f t="shared" si="99"/>
        <v>0</v>
      </c>
      <c r="AG304" s="7">
        <v>4</v>
      </c>
      <c r="AH304" s="6" t="s">
        <v>762</v>
      </c>
      <c r="AI304" s="5" t="s">
        <v>1084</v>
      </c>
      <c r="AJ304" s="5" t="s">
        <v>1091</v>
      </c>
      <c r="AK304" s="7" t="s">
        <v>1093</v>
      </c>
      <c r="AL304" s="1">
        <v>6</v>
      </c>
      <c r="AM304" s="1">
        <v>197</v>
      </c>
      <c r="AN304" s="1">
        <v>17</v>
      </c>
      <c r="AO304" s="1">
        <v>9</v>
      </c>
      <c r="AP304" s="252">
        <f t="shared" si="111"/>
        <v>0.52941176470588236</v>
      </c>
      <c r="AQ304" s="2" t="s">
        <v>1302</v>
      </c>
      <c r="AR304" s="152">
        <v>20</v>
      </c>
      <c r="AS304" s="152">
        <f t="shared" si="106"/>
        <v>3</v>
      </c>
      <c r="AT304" s="214">
        <f t="shared" si="112"/>
        <v>0.17647058823529416</v>
      </c>
      <c r="AU304" s="389"/>
      <c r="AZ304" s="321" t="str">
        <f t="shared" si="100"/>
        <v>Falta diligenciar presupuesto asignado</v>
      </c>
      <c r="BA304" s="132" t="str">
        <f t="shared" si="101"/>
        <v>No Stock</v>
      </c>
      <c r="BB304" s="132" t="str">
        <f t="shared" si="102"/>
        <v>NO</v>
      </c>
      <c r="BC304" s="132" t="str">
        <f t="shared" si="103"/>
        <v>NO</v>
      </c>
      <c r="BD304" s="393" t="str">
        <f t="shared" si="104"/>
        <v>N/A o problema por ser Stock</v>
      </c>
      <c r="BE304" s="384">
        <f>VLOOKUP(B304,[1]Gastos!$A$11:$R$4776,17,FALSE)</f>
        <v>28696624000</v>
      </c>
      <c r="BF304" s="384">
        <f t="shared" si="105"/>
        <v>28696624000</v>
      </c>
      <c r="BG304" s="425"/>
    </row>
    <row r="305" spans="1:63" s="1" customFormat="1" ht="20.100000000000001" hidden="1" customHeight="1" x14ac:dyDescent="0.25">
      <c r="A305" s="14" t="str">
        <f t="shared" si="97"/>
        <v>0127-0101</v>
      </c>
      <c r="B305" s="14" t="str">
        <f t="shared" si="98"/>
        <v>0127-0106</v>
      </c>
      <c r="C305" s="1" t="s">
        <v>1590</v>
      </c>
      <c r="D305" s="5" t="s">
        <v>28</v>
      </c>
      <c r="E305" s="6" t="s">
        <v>70</v>
      </c>
      <c r="F305" s="358" t="str">
        <f>VLOOKUP($B305,'producto-objetivo'!$A:$G,4,0)</f>
        <v>01</v>
      </c>
      <c r="G305" s="6" t="str">
        <f>VLOOKUP($B305,'producto-objetivo'!$A:$G,5,0)</f>
        <v>Contribuir al incremento del uso, goce y disfrute del espacio público por la ciudadanía, mediante la admiistración del inventario del patrimonio inmobiliario distrital y  de los bienes a cargo del DADEP</v>
      </c>
      <c r="H305" s="6" t="str">
        <f>_xlfn.XLOOKUP($A305,'indicador-objetivo'!$A:$A,'indicador-objetivo'!F:F,"DATO NO ENCONTRADO",0)</f>
        <v>1</v>
      </c>
      <c r="I305" s="6" t="str">
        <f>_xlfn.XLOOKUP($A305,'indicador-objetivo'!$A:$A,'indicador-objetivo'!G:G,"DATO NO ENCONTRADO",0)</f>
        <v>Porcentaje  de acciones desarrolladas por el DADEP para contribuir al incremento del uso, goce y disfrute del espacio público por la ciudadanía</v>
      </c>
      <c r="J305" s="6" t="str">
        <f>_xlfn.XLOOKUP($A305,'indicador-objetivo'!$A:$A,'indicador-objetivo'!H:H,"DATO NO ENCONTRADO",0)</f>
        <v>Stock</v>
      </c>
      <c r="K305" s="6" t="str">
        <f>_xlfn.XLOOKUP($A305,'indicador-objetivo'!$A:$A,'indicador-objetivo'!I:I,"DATO NO ENCONTRADO",0)</f>
        <v>Mensual</v>
      </c>
      <c r="L305" s="6" t="str">
        <f>_xlfn.XLOOKUP($A305,'indicador-objetivo'!$A:$A,'indicador-objetivo'!J:J,"DATO NO ENCONTRADO",0)</f>
        <v>%</v>
      </c>
      <c r="M305" s="6">
        <f>_xlfn.XLOOKUP($A305,'indicador-objetivo'!$A:$A,'indicador-objetivo'!K:K,"DATO NO ENCONTRADO",0)</f>
        <v>100</v>
      </c>
      <c r="N305" s="6">
        <f>_xlfn.XLOOKUP($A305,'indicador-objetivo'!$A:$A,'indicador-objetivo'!L:L,"DATO NO ENCONTRADO",0)</f>
        <v>100</v>
      </c>
      <c r="O305" s="6">
        <f>_xlfn.XLOOKUP($A305,'indicador-objetivo'!$A:$A,'indicador-objetivo'!M:M,"DATO NO ENCONTRADO",0)</f>
        <v>100</v>
      </c>
      <c r="P305" s="145"/>
      <c r="Q305" s="342" t="s">
        <v>464</v>
      </c>
      <c r="R305" s="6" t="s">
        <v>252</v>
      </c>
      <c r="S305" s="8">
        <v>6694.3239000000003</v>
      </c>
      <c r="T305" s="9">
        <v>6694.3239000000003</v>
      </c>
      <c r="U305" s="9">
        <v>3655.4991319999999</v>
      </c>
      <c r="V305" s="9">
        <v>2037.2152510000001</v>
      </c>
      <c r="W305" s="7" t="s">
        <v>515</v>
      </c>
      <c r="X305" s="7" t="s">
        <v>515</v>
      </c>
      <c r="Y305" s="7" t="s">
        <v>515</v>
      </c>
      <c r="Z305" s="7" t="s">
        <v>515</v>
      </c>
      <c r="AA305" s="7" t="s">
        <v>515</v>
      </c>
      <c r="AB305" s="7" t="s">
        <v>515</v>
      </c>
      <c r="AC305" s="152">
        <v>6999</v>
      </c>
      <c r="AD305" s="169">
        <f>AC305-T305</f>
        <v>304.67609999999968</v>
      </c>
      <c r="AE305" s="178">
        <f>AC305/T305-1</f>
        <v>4.5512602101610344E-2</v>
      </c>
      <c r="AF305" s="370">
        <f t="shared" si="99"/>
        <v>0</v>
      </c>
      <c r="AG305" s="7">
        <v>5</v>
      </c>
      <c r="AH305" s="6" t="s">
        <v>757</v>
      </c>
      <c r="AI305" s="5" t="s">
        <v>1085</v>
      </c>
      <c r="AJ305" s="5" t="s">
        <v>1089</v>
      </c>
      <c r="AK305" s="7" t="s">
        <v>1094</v>
      </c>
      <c r="AL305" s="4">
        <v>100</v>
      </c>
      <c r="AM305" s="1">
        <v>100</v>
      </c>
      <c r="AN305" s="1">
        <v>100</v>
      </c>
      <c r="AO305" s="1">
        <v>100</v>
      </c>
      <c r="AP305" s="252">
        <f t="shared" si="111"/>
        <v>1</v>
      </c>
      <c r="AQ305" s="2" t="s">
        <v>1296</v>
      </c>
      <c r="AR305" s="152">
        <v>100</v>
      </c>
      <c r="AS305" s="152">
        <f t="shared" si="106"/>
        <v>0</v>
      </c>
      <c r="AT305" s="214">
        <f t="shared" si="112"/>
        <v>0</v>
      </c>
      <c r="AU305" s="389"/>
      <c r="AZ305" s="321" t="str">
        <f t="shared" si="100"/>
        <v>Falta diligenciar presupuesto asignado</v>
      </c>
      <c r="BA305" s="132" t="str">
        <f t="shared" si="101"/>
        <v>Es Sotock</v>
      </c>
      <c r="BB305" s="132" t="str">
        <f t="shared" si="102"/>
        <v>OK</v>
      </c>
      <c r="BC305" s="132" t="str">
        <f t="shared" si="103"/>
        <v>OK</v>
      </c>
      <c r="BD305" s="393" t="str">
        <f t="shared" si="104"/>
        <v>Stock OK</v>
      </c>
      <c r="BE305" s="384" t="e">
        <f>VLOOKUP(B305,[1]Gastos!$A$11:$R$4776,17,FALSE)</f>
        <v>#N/A</v>
      </c>
      <c r="BF305" s="384">
        <f t="shared" si="105"/>
        <v>0</v>
      </c>
      <c r="BG305" s="425"/>
      <c r="BJ305" s="1" t="str">
        <f t="shared" ref="BJ305:BJ307" si="113">IF(AND(BB305="OK",BC305="OK",AI305&lt;&gt;"Stock"),"N/A","Ok")</f>
        <v>Ok</v>
      </c>
      <c r="BK305" s="1" t="str">
        <f t="shared" ref="BK305:BK307" si="114">IF(AR305&lt;AN305,"la meta 2025 es menor que la meta 2024","meta 2025 mayor o igual a meta 2024")</f>
        <v>meta 2025 mayor o igual a meta 2024</v>
      </c>
    </row>
    <row r="306" spans="1:63" s="1" customFormat="1" ht="20.100000000000001" hidden="1" customHeight="1" x14ac:dyDescent="0.25">
      <c r="A306" s="14" t="str">
        <f t="shared" si="97"/>
        <v>0127-0101</v>
      </c>
      <c r="B306" s="14" t="str">
        <f t="shared" si="98"/>
        <v>0127-0107</v>
      </c>
      <c r="C306" s="1" t="s">
        <v>1590</v>
      </c>
      <c r="D306" s="5" t="s">
        <v>28</v>
      </c>
      <c r="E306" s="6" t="s">
        <v>70</v>
      </c>
      <c r="F306" s="358" t="str">
        <f>VLOOKUP($B306,'producto-objetivo'!$A:$G,4,0)</f>
        <v>01</v>
      </c>
      <c r="G306" s="6" t="str">
        <f>VLOOKUP($B306,'producto-objetivo'!$A:$G,5,0)</f>
        <v>Contribuir al incremento del uso, goce y disfrute del espacio público por la ciudadanía, mediante la admiistración del inventario del patrimonio inmobiliario distrital y  de los bienes a cargo del DADEP</v>
      </c>
      <c r="H306" s="6" t="str">
        <f>_xlfn.XLOOKUP($A306,'indicador-objetivo'!$A:$A,'indicador-objetivo'!F:F,"DATO NO ENCONTRADO",0)</f>
        <v>1</v>
      </c>
      <c r="I306" s="6" t="str">
        <f>_xlfn.XLOOKUP($A306,'indicador-objetivo'!$A:$A,'indicador-objetivo'!G:G,"DATO NO ENCONTRADO",0)</f>
        <v>Porcentaje  de acciones desarrolladas por el DADEP para contribuir al incremento del uso, goce y disfrute del espacio público por la ciudadanía</v>
      </c>
      <c r="J306" s="6" t="str">
        <f>_xlfn.XLOOKUP($A306,'indicador-objetivo'!$A:$A,'indicador-objetivo'!H:H,"DATO NO ENCONTRADO",0)</f>
        <v>Stock</v>
      </c>
      <c r="K306" s="6" t="str">
        <f>_xlfn.XLOOKUP($A306,'indicador-objetivo'!$A:$A,'indicador-objetivo'!I:I,"DATO NO ENCONTRADO",0)</f>
        <v>Mensual</v>
      </c>
      <c r="L306" s="6" t="str">
        <f>_xlfn.XLOOKUP($A306,'indicador-objetivo'!$A:$A,'indicador-objetivo'!J:J,"DATO NO ENCONTRADO",0)</f>
        <v>%</v>
      </c>
      <c r="M306" s="6">
        <f>_xlfn.XLOOKUP($A306,'indicador-objetivo'!$A:$A,'indicador-objetivo'!K:K,"DATO NO ENCONTRADO",0)</f>
        <v>100</v>
      </c>
      <c r="N306" s="6">
        <f>_xlfn.XLOOKUP($A306,'indicador-objetivo'!$A:$A,'indicador-objetivo'!L:L,"DATO NO ENCONTRADO",0)</f>
        <v>100</v>
      </c>
      <c r="O306" s="6">
        <f>_xlfn.XLOOKUP($A306,'indicador-objetivo'!$A:$A,'indicador-objetivo'!M:M,"DATO NO ENCONTRADO",0)</f>
        <v>100</v>
      </c>
      <c r="P306" s="145"/>
      <c r="Q306" s="342" t="s">
        <v>465</v>
      </c>
      <c r="R306" s="6" t="s">
        <v>257</v>
      </c>
      <c r="S306" s="8">
        <v>2791.8</v>
      </c>
      <c r="T306" s="9">
        <v>2791.8</v>
      </c>
      <c r="U306" s="9">
        <v>1480.876667</v>
      </c>
      <c r="V306" s="9">
        <v>1007.503333</v>
      </c>
      <c r="W306" s="7" t="s">
        <v>515</v>
      </c>
      <c r="X306" s="7" t="s">
        <v>515</v>
      </c>
      <c r="Y306" s="7" t="s">
        <v>515</v>
      </c>
      <c r="Z306" s="7" t="s">
        <v>515</v>
      </c>
      <c r="AA306" s="7" t="s">
        <v>515</v>
      </c>
      <c r="AB306" s="7" t="s">
        <v>515</v>
      </c>
      <c r="AC306" s="152">
        <v>9775</v>
      </c>
      <c r="AD306" s="169">
        <f>AC306-T306</f>
        <v>6983.2</v>
      </c>
      <c r="AE306" s="178">
        <f>AC306/T306-1</f>
        <v>2.501325309835948</v>
      </c>
      <c r="AF306" s="370">
        <f t="shared" si="99"/>
        <v>0</v>
      </c>
      <c r="AG306" s="7">
        <v>6</v>
      </c>
      <c r="AH306" s="6" t="s">
        <v>763</v>
      </c>
      <c r="AI306" s="5" t="s">
        <v>1085</v>
      </c>
      <c r="AJ306" s="5" t="s">
        <v>1091</v>
      </c>
      <c r="AK306" s="7" t="s">
        <v>1094</v>
      </c>
      <c r="AL306" s="1">
        <v>100</v>
      </c>
      <c r="AM306" s="1">
        <v>100</v>
      </c>
      <c r="AN306" s="1">
        <v>100</v>
      </c>
      <c r="AO306" s="1">
        <v>100</v>
      </c>
      <c r="AP306" s="252">
        <f t="shared" si="111"/>
        <v>1</v>
      </c>
      <c r="AQ306" s="2" t="s">
        <v>1303</v>
      </c>
      <c r="AR306" s="152">
        <v>100</v>
      </c>
      <c r="AS306" s="152">
        <f t="shared" si="106"/>
        <v>0</v>
      </c>
      <c r="AT306" s="214">
        <f t="shared" si="112"/>
        <v>0</v>
      </c>
      <c r="AU306" s="389"/>
      <c r="AZ306" s="321" t="str">
        <f t="shared" si="100"/>
        <v>Falta diligenciar presupuesto asignado</v>
      </c>
      <c r="BA306" s="132" t="str">
        <f t="shared" si="101"/>
        <v>Es Sotock</v>
      </c>
      <c r="BB306" s="132" t="str">
        <f t="shared" si="102"/>
        <v>OK</v>
      </c>
      <c r="BC306" s="132" t="str">
        <f t="shared" si="103"/>
        <v>OK</v>
      </c>
      <c r="BD306" s="393" t="str">
        <f t="shared" si="104"/>
        <v>Stock OK</v>
      </c>
      <c r="BE306" s="384" t="e">
        <f>VLOOKUP(B306,[1]Gastos!$A$11:$R$4776,17,FALSE)</f>
        <v>#N/A</v>
      </c>
      <c r="BF306" s="384">
        <f t="shared" si="105"/>
        <v>0</v>
      </c>
      <c r="BG306" s="425"/>
      <c r="BJ306" s="1" t="str">
        <f t="shared" si="113"/>
        <v>Ok</v>
      </c>
      <c r="BK306" s="1" t="str">
        <f t="shared" si="114"/>
        <v>meta 2025 mayor o igual a meta 2024</v>
      </c>
    </row>
    <row r="307" spans="1:63" s="1" customFormat="1" ht="20.100000000000001" hidden="1" customHeight="1" x14ac:dyDescent="0.25">
      <c r="A307" s="14" t="str">
        <f t="shared" si="97"/>
        <v>0127-0101</v>
      </c>
      <c r="B307" s="14" t="str">
        <f t="shared" si="98"/>
        <v>0127-0107</v>
      </c>
      <c r="C307" s="1" t="s">
        <v>1590</v>
      </c>
      <c r="D307" s="5" t="s">
        <v>28</v>
      </c>
      <c r="E307" s="6" t="s">
        <v>70</v>
      </c>
      <c r="F307" s="358" t="str">
        <f>VLOOKUP($B307,'producto-objetivo'!$A:$G,4,0)</f>
        <v>01</v>
      </c>
      <c r="G307" s="6" t="str">
        <f>VLOOKUP($B307,'producto-objetivo'!$A:$G,5,0)</f>
        <v>Contribuir al incremento del uso, goce y disfrute del espacio público por la ciudadanía, mediante la admiistración del inventario del patrimonio inmobiliario distrital y  de los bienes a cargo del DADEP</v>
      </c>
      <c r="H307" s="6" t="str">
        <f>_xlfn.XLOOKUP($A307,'indicador-objetivo'!$A:$A,'indicador-objetivo'!F:F,"DATO NO ENCONTRADO",0)</f>
        <v>1</v>
      </c>
      <c r="I307" s="6" t="str">
        <f>_xlfn.XLOOKUP($A307,'indicador-objetivo'!$A:$A,'indicador-objetivo'!G:G,"DATO NO ENCONTRADO",0)</f>
        <v>Porcentaje  de acciones desarrolladas por el DADEP para contribuir al incremento del uso, goce y disfrute del espacio público por la ciudadanía</v>
      </c>
      <c r="J307" s="6" t="str">
        <f>_xlfn.XLOOKUP($A307,'indicador-objetivo'!$A:$A,'indicador-objetivo'!H:H,"DATO NO ENCONTRADO",0)</f>
        <v>Stock</v>
      </c>
      <c r="K307" s="6" t="str">
        <f>_xlfn.XLOOKUP($A307,'indicador-objetivo'!$A:$A,'indicador-objetivo'!I:I,"DATO NO ENCONTRADO",0)</f>
        <v>Mensual</v>
      </c>
      <c r="L307" s="6" t="str">
        <f>_xlfn.XLOOKUP($A307,'indicador-objetivo'!$A:$A,'indicador-objetivo'!J:J,"DATO NO ENCONTRADO",0)</f>
        <v>%</v>
      </c>
      <c r="M307" s="6">
        <f>_xlfn.XLOOKUP($A307,'indicador-objetivo'!$A:$A,'indicador-objetivo'!K:K,"DATO NO ENCONTRADO",0)</f>
        <v>100</v>
      </c>
      <c r="N307" s="6">
        <f>_xlfn.XLOOKUP($A307,'indicador-objetivo'!$A:$A,'indicador-objetivo'!L:L,"DATO NO ENCONTRADO",0)</f>
        <v>100</v>
      </c>
      <c r="O307" s="6">
        <f>_xlfn.XLOOKUP($A307,'indicador-objetivo'!$A:$A,'indicador-objetivo'!M:M,"DATO NO ENCONTRADO",0)</f>
        <v>100</v>
      </c>
      <c r="P307" s="145"/>
      <c r="Q307" s="342" t="s">
        <v>465</v>
      </c>
      <c r="R307" s="6" t="s">
        <v>257</v>
      </c>
      <c r="S307" s="8">
        <v>0</v>
      </c>
      <c r="T307" s="9">
        <v>0</v>
      </c>
      <c r="U307" s="9">
        <v>0</v>
      </c>
      <c r="V307" s="9">
        <v>0</v>
      </c>
      <c r="W307" s="7">
        <v>0</v>
      </c>
      <c r="X307" s="7">
        <v>0</v>
      </c>
      <c r="Y307" s="7">
        <v>0</v>
      </c>
      <c r="Z307" s="7">
        <v>0</v>
      </c>
      <c r="AA307" s="7">
        <v>0</v>
      </c>
      <c r="AB307" s="7">
        <v>0</v>
      </c>
      <c r="AC307" s="152"/>
      <c r="AD307" s="169"/>
      <c r="AE307" s="178"/>
      <c r="AF307" s="370">
        <f t="shared" si="99"/>
        <v>0</v>
      </c>
      <c r="AG307" s="7">
        <v>8</v>
      </c>
      <c r="AH307" s="6" t="s">
        <v>764</v>
      </c>
      <c r="AI307" s="5" t="s">
        <v>1085</v>
      </c>
      <c r="AJ307" s="5" t="s">
        <v>1089</v>
      </c>
      <c r="AK307" s="7" t="s">
        <v>1094</v>
      </c>
      <c r="AL307" s="1">
        <v>100</v>
      </c>
      <c r="AM307" s="1">
        <v>100</v>
      </c>
      <c r="AN307" s="1">
        <v>100</v>
      </c>
      <c r="AO307" s="1">
        <v>100</v>
      </c>
      <c r="AP307" s="252">
        <f t="shared" si="111"/>
        <v>1</v>
      </c>
      <c r="AQ307" s="2" t="s">
        <v>1304</v>
      </c>
      <c r="AR307" s="152">
        <v>100</v>
      </c>
      <c r="AS307" s="152">
        <f t="shared" si="106"/>
        <v>0</v>
      </c>
      <c r="AT307" s="214">
        <f t="shared" si="112"/>
        <v>0</v>
      </c>
      <c r="AU307" s="389"/>
      <c r="AZ307" s="321" t="str">
        <f t="shared" si="100"/>
        <v>Falta diligenciar presupuesto asignado</v>
      </c>
      <c r="BA307" s="132" t="str">
        <f t="shared" si="101"/>
        <v>Es Sotock</v>
      </c>
      <c r="BB307" s="132" t="str">
        <f t="shared" si="102"/>
        <v>OK</v>
      </c>
      <c r="BC307" s="132" t="str">
        <f t="shared" si="103"/>
        <v>OK</v>
      </c>
      <c r="BD307" s="393" t="str">
        <f t="shared" si="104"/>
        <v>Stock OK</v>
      </c>
      <c r="BE307" s="384" t="e">
        <f>VLOOKUP(B307,[1]Gastos!$A$11:$R$4776,17,FALSE)</f>
        <v>#N/A</v>
      </c>
      <c r="BF307" s="384">
        <f t="shared" si="105"/>
        <v>0</v>
      </c>
      <c r="BG307" s="425"/>
      <c r="BJ307" s="1" t="str">
        <f t="shared" si="113"/>
        <v>Ok</v>
      </c>
      <c r="BK307" s="1" t="str">
        <f t="shared" si="114"/>
        <v>meta 2025 mayor o igual a meta 2024</v>
      </c>
    </row>
    <row r="308" spans="1:63" s="1" customFormat="1" ht="20.100000000000001" hidden="1" customHeight="1" x14ac:dyDescent="0.25">
      <c r="A308" s="14" t="str">
        <f t="shared" si="97"/>
        <v>0127-0101</v>
      </c>
      <c r="B308" s="14" t="str">
        <f t="shared" si="98"/>
        <v>0127-0107</v>
      </c>
      <c r="C308" s="1" t="s">
        <v>1590</v>
      </c>
      <c r="D308" s="5" t="s">
        <v>28</v>
      </c>
      <c r="E308" s="6" t="s">
        <v>70</v>
      </c>
      <c r="F308" s="358" t="str">
        <f>VLOOKUP($B308,'producto-objetivo'!$A:$G,4,0)</f>
        <v>01</v>
      </c>
      <c r="G308" s="6" t="str">
        <f>VLOOKUP($B308,'producto-objetivo'!$A:$G,5,0)</f>
        <v>Contribuir al incremento del uso, goce y disfrute del espacio público por la ciudadanía, mediante la admiistración del inventario del patrimonio inmobiliario distrital y  de los bienes a cargo del DADEP</v>
      </c>
      <c r="H308" s="6" t="str">
        <f>_xlfn.XLOOKUP($A308,'indicador-objetivo'!$A:$A,'indicador-objetivo'!F:F,"DATO NO ENCONTRADO",0)</f>
        <v>1</v>
      </c>
      <c r="I308" s="6" t="str">
        <f>_xlfn.XLOOKUP($A308,'indicador-objetivo'!$A:$A,'indicador-objetivo'!G:G,"DATO NO ENCONTRADO",0)</f>
        <v>Porcentaje  de acciones desarrolladas por el DADEP para contribuir al incremento del uso, goce y disfrute del espacio público por la ciudadanía</v>
      </c>
      <c r="J308" s="6" t="str">
        <f>_xlfn.XLOOKUP($A308,'indicador-objetivo'!$A:$A,'indicador-objetivo'!H:H,"DATO NO ENCONTRADO",0)</f>
        <v>Stock</v>
      </c>
      <c r="K308" s="6" t="str">
        <f>_xlfn.XLOOKUP($A308,'indicador-objetivo'!$A:$A,'indicador-objetivo'!I:I,"DATO NO ENCONTRADO",0)</f>
        <v>Mensual</v>
      </c>
      <c r="L308" s="6" t="str">
        <f>_xlfn.XLOOKUP($A308,'indicador-objetivo'!$A:$A,'indicador-objetivo'!J:J,"DATO NO ENCONTRADO",0)</f>
        <v>%</v>
      </c>
      <c r="M308" s="6">
        <f>_xlfn.XLOOKUP($A308,'indicador-objetivo'!$A:$A,'indicador-objetivo'!K:K,"DATO NO ENCONTRADO",0)</f>
        <v>100</v>
      </c>
      <c r="N308" s="6">
        <f>_xlfn.XLOOKUP($A308,'indicador-objetivo'!$A:$A,'indicador-objetivo'!L:L,"DATO NO ENCONTRADO",0)</f>
        <v>100</v>
      </c>
      <c r="O308" s="6">
        <f>_xlfn.XLOOKUP($A308,'indicador-objetivo'!$A:$A,'indicador-objetivo'!M:M,"DATO NO ENCONTRADO",0)</f>
        <v>100</v>
      </c>
      <c r="P308" s="145"/>
      <c r="Q308" s="342" t="s">
        <v>465</v>
      </c>
      <c r="R308" s="6" t="s">
        <v>257</v>
      </c>
      <c r="S308" s="8">
        <v>0</v>
      </c>
      <c r="T308" s="9">
        <v>0</v>
      </c>
      <c r="U308" s="9">
        <v>0</v>
      </c>
      <c r="V308" s="9">
        <v>0</v>
      </c>
      <c r="W308" s="7">
        <v>0</v>
      </c>
      <c r="X308" s="7">
        <v>0</v>
      </c>
      <c r="Y308" s="7">
        <v>0</v>
      </c>
      <c r="Z308" s="7">
        <v>0</v>
      </c>
      <c r="AA308" s="7">
        <v>0</v>
      </c>
      <c r="AB308" s="7">
        <v>0</v>
      </c>
      <c r="AC308" s="152"/>
      <c r="AD308" s="169"/>
      <c r="AE308" s="178"/>
      <c r="AF308" s="370">
        <f t="shared" si="99"/>
        <v>0</v>
      </c>
      <c r="AG308" s="7">
        <v>9</v>
      </c>
      <c r="AH308" s="6" t="s">
        <v>765</v>
      </c>
      <c r="AI308" s="5" t="s">
        <v>1084</v>
      </c>
      <c r="AJ308" s="5" t="s">
        <v>1091</v>
      </c>
      <c r="AK308" s="7" t="s">
        <v>1093</v>
      </c>
      <c r="AL308" s="1">
        <v>0</v>
      </c>
      <c r="AM308" s="4">
        <v>335000</v>
      </c>
      <c r="AN308" s="4">
        <v>33500</v>
      </c>
      <c r="AO308" s="4">
        <v>1658.49</v>
      </c>
      <c r="AP308" s="183">
        <f t="shared" si="111"/>
        <v>4.9507164179104481E-2</v>
      </c>
      <c r="AQ308" s="2" t="s">
        <v>1305</v>
      </c>
      <c r="AR308" s="152">
        <v>33500</v>
      </c>
      <c r="AS308" s="152">
        <f t="shared" si="106"/>
        <v>0</v>
      </c>
      <c r="AT308" s="214">
        <f t="shared" si="112"/>
        <v>0</v>
      </c>
      <c r="AU308" s="389"/>
      <c r="AZ308" s="321" t="str">
        <f t="shared" si="100"/>
        <v>Falta diligenciar presupuesto asignado</v>
      </c>
      <c r="BA308" s="132" t="str">
        <f t="shared" si="101"/>
        <v>No Stock</v>
      </c>
      <c r="BB308" s="132" t="str">
        <f t="shared" si="102"/>
        <v>NO</v>
      </c>
      <c r="BC308" s="132" t="str">
        <f t="shared" si="103"/>
        <v>NO</v>
      </c>
      <c r="BD308" s="393" t="str">
        <f t="shared" si="104"/>
        <v>N/A o problema por ser Stock</v>
      </c>
      <c r="BE308" s="384" t="e">
        <f>VLOOKUP(B308,[1]Gastos!$A$11:$R$4776,17,FALSE)</f>
        <v>#N/A</v>
      </c>
      <c r="BF308" s="384">
        <f t="shared" si="105"/>
        <v>0</v>
      </c>
      <c r="BG308" s="425"/>
    </row>
    <row r="309" spans="1:63" s="1" customFormat="1" ht="20.100000000000001" hidden="1" customHeight="1" x14ac:dyDescent="0.25">
      <c r="A309" s="14" t="str">
        <f t="shared" si="97"/>
        <v>0127-0102</v>
      </c>
      <c r="B309" s="14" t="str">
        <f t="shared" si="98"/>
        <v>0127-0108</v>
      </c>
      <c r="C309" s="1" t="s">
        <v>1590</v>
      </c>
      <c r="D309" s="5" t="s">
        <v>28</v>
      </c>
      <c r="E309" s="6" t="s">
        <v>70</v>
      </c>
      <c r="F309" s="358" t="str">
        <f>VLOOKUP($B309,'producto-objetivo'!$A:$G,4,0)</f>
        <v>02</v>
      </c>
      <c r="G309" s="6" t="str">
        <f>VLOOKUP($B309,'producto-objetivo'!$A:$G,5,0)</f>
        <v>Fortalecimiento de capacidad institucional a nivel meso que mejore los procesos misionales de la entidad</v>
      </c>
      <c r="H309" s="6" t="str">
        <f>_xlfn.XLOOKUP($A309,'indicador-objetivo'!$A:$A,'indicador-objetivo'!F:F,"DATO NO ENCONTRADO",0)</f>
        <v>2</v>
      </c>
      <c r="I309" s="6" t="str">
        <f>_xlfn.XLOOKUP($A309,'indicador-objetivo'!$A:$A,'indicador-objetivo'!G:G,"DATO NO ENCONTRADO",0)</f>
        <v>Porcentaje de procesos de capacidad institucional fortalecidos a nivel meso que aporten en la mejora de los procesos misionales de la entidad</v>
      </c>
      <c r="J309" s="6" t="str">
        <f>_xlfn.XLOOKUP($A309,'indicador-objetivo'!$A:$A,'indicador-objetivo'!H:H,"DATO NO ENCONTRADO",0)</f>
        <v>Stock</v>
      </c>
      <c r="K309" s="6" t="str">
        <f>_xlfn.XLOOKUP($A309,'indicador-objetivo'!$A:$A,'indicador-objetivo'!I:I,"DATO NO ENCONTRADO",0)</f>
        <v>Mensual</v>
      </c>
      <c r="L309" s="6" t="str">
        <f>_xlfn.XLOOKUP($A309,'indicador-objetivo'!$A:$A,'indicador-objetivo'!J:J,"DATO NO ENCONTRADO",0)</f>
        <v>%</v>
      </c>
      <c r="M309" s="6">
        <f>_xlfn.XLOOKUP($A309,'indicador-objetivo'!$A:$A,'indicador-objetivo'!K:K,"DATO NO ENCONTRADO",0)</f>
        <v>100</v>
      </c>
      <c r="N309" s="6">
        <f>_xlfn.XLOOKUP($A309,'indicador-objetivo'!$A:$A,'indicador-objetivo'!L:L,"DATO NO ENCONTRADO",0)</f>
        <v>100</v>
      </c>
      <c r="O309" s="6">
        <f>_xlfn.XLOOKUP($A309,'indicador-objetivo'!$A:$A,'indicador-objetivo'!M:M,"DATO NO ENCONTRADO",0)</f>
        <v>100</v>
      </c>
      <c r="P309" s="145"/>
      <c r="Q309" s="342" t="s">
        <v>467</v>
      </c>
      <c r="R309" s="6" t="s">
        <v>219</v>
      </c>
      <c r="S309" s="8">
        <v>6052.0079999999998</v>
      </c>
      <c r="T309" s="9">
        <v>6052.0079999999998</v>
      </c>
      <c r="U309" s="9">
        <v>3483.8874340000002</v>
      </c>
      <c r="V309" s="9">
        <v>2192.2185239999999</v>
      </c>
      <c r="W309" s="7" t="s">
        <v>515</v>
      </c>
      <c r="X309" s="7" t="s">
        <v>515</v>
      </c>
      <c r="Y309" s="7" t="s">
        <v>515</v>
      </c>
      <c r="Z309" s="7" t="s">
        <v>515</v>
      </c>
      <c r="AA309" s="7" t="s">
        <v>515</v>
      </c>
      <c r="AB309" s="7" t="s">
        <v>515</v>
      </c>
      <c r="AC309" s="152">
        <v>8981</v>
      </c>
      <c r="AD309" s="169">
        <f>AC309-T309</f>
        <v>2928.9920000000002</v>
      </c>
      <c r="AE309" s="178">
        <f>AC309/T309-1</f>
        <v>0.48397027895534839</v>
      </c>
      <c r="AF309" s="370">
        <f t="shared" si="99"/>
        <v>0</v>
      </c>
      <c r="AG309" s="7">
        <v>10</v>
      </c>
      <c r="AH309" s="6" t="s">
        <v>758</v>
      </c>
      <c r="AI309" s="5" t="s">
        <v>1085</v>
      </c>
      <c r="AJ309" s="5" t="s">
        <v>1089</v>
      </c>
      <c r="AK309" s="7" t="s">
        <v>1094</v>
      </c>
      <c r="AL309" s="1">
        <v>100</v>
      </c>
      <c r="AM309" s="1">
        <v>100</v>
      </c>
      <c r="AN309" s="1">
        <v>100</v>
      </c>
      <c r="AO309" s="1">
        <v>100</v>
      </c>
      <c r="AP309" s="183">
        <f t="shared" si="111"/>
        <v>1</v>
      </c>
      <c r="AQ309" s="2" t="s">
        <v>1297</v>
      </c>
      <c r="AR309" s="152">
        <v>100</v>
      </c>
      <c r="AS309" s="152">
        <f t="shared" si="106"/>
        <v>0</v>
      </c>
      <c r="AT309" s="214">
        <f t="shared" si="112"/>
        <v>0</v>
      </c>
      <c r="AU309" s="389"/>
      <c r="AZ309" s="321" t="str">
        <f t="shared" si="100"/>
        <v>Falta diligenciar presupuesto asignado</v>
      </c>
      <c r="BA309" s="132" t="str">
        <f t="shared" si="101"/>
        <v>Es Sotock</v>
      </c>
      <c r="BB309" s="132" t="str">
        <f t="shared" si="102"/>
        <v>OK</v>
      </c>
      <c r="BC309" s="132" t="str">
        <f t="shared" si="103"/>
        <v>OK</v>
      </c>
      <c r="BD309" s="393" t="str">
        <f t="shared" si="104"/>
        <v>Stock OK</v>
      </c>
      <c r="BE309" s="384" t="e">
        <f>VLOOKUP(B309,[1]Gastos!$A$11:$R$4776,17,FALSE)</f>
        <v>#N/A</v>
      </c>
      <c r="BF309" s="384">
        <f t="shared" si="105"/>
        <v>0</v>
      </c>
      <c r="BG309" s="425"/>
      <c r="BJ309" s="1" t="str">
        <f t="shared" ref="BJ309:BJ310" si="115">IF(AND(BB309="OK",BC309="OK",AI309&lt;&gt;"Stock"),"N/A","Ok")</f>
        <v>Ok</v>
      </c>
      <c r="BK309" s="1" t="str">
        <f t="shared" ref="BK309:BK310" si="116">IF(AR309&lt;AN309,"la meta 2025 es menor que la meta 2024","meta 2025 mayor o igual a meta 2024")</f>
        <v>meta 2025 mayor o igual a meta 2024</v>
      </c>
    </row>
    <row r="310" spans="1:63" s="1" customFormat="1" ht="20.100000000000001" hidden="1" customHeight="1" x14ac:dyDescent="0.25">
      <c r="A310" s="14" t="str">
        <f t="shared" si="97"/>
        <v>0127-0102</v>
      </c>
      <c r="B310" s="14" t="str">
        <f t="shared" si="98"/>
        <v>0127-0109</v>
      </c>
      <c r="C310" s="1" t="s">
        <v>1590</v>
      </c>
      <c r="D310" s="5" t="s">
        <v>28</v>
      </c>
      <c r="E310" s="6" t="s">
        <v>70</v>
      </c>
      <c r="F310" s="358" t="str">
        <f>VLOOKUP($B310,'producto-objetivo'!$A:$G,4,0)</f>
        <v>02</v>
      </c>
      <c r="G310" s="6" t="str">
        <f>VLOOKUP($B310,'producto-objetivo'!$A:$G,5,0)</f>
        <v>Fortalecimiento de capacidad institucional a nivel meso que mejore los procesos misionales de la entidad</v>
      </c>
      <c r="H310" s="6" t="str">
        <f>_xlfn.XLOOKUP($A310,'indicador-objetivo'!$A:$A,'indicador-objetivo'!F:F,"DATO NO ENCONTRADO",0)</f>
        <v>2</v>
      </c>
      <c r="I310" s="6" t="str">
        <f>_xlfn.XLOOKUP($A310,'indicador-objetivo'!$A:$A,'indicador-objetivo'!G:G,"DATO NO ENCONTRADO",0)</f>
        <v>Porcentaje de procesos de capacidad institucional fortalecidos a nivel meso que aporten en la mejora de los procesos misionales de la entidad</v>
      </c>
      <c r="J310" s="6" t="str">
        <f>_xlfn.XLOOKUP($A310,'indicador-objetivo'!$A:$A,'indicador-objetivo'!H:H,"DATO NO ENCONTRADO",0)</f>
        <v>Stock</v>
      </c>
      <c r="K310" s="6" t="str">
        <f>_xlfn.XLOOKUP($A310,'indicador-objetivo'!$A:$A,'indicador-objetivo'!I:I,"DATO NO ENCONTRADO",0)</f>
        <v>Mensual</v>
      </c>
      <c r="L310" s="6" t="str">
        <f>_xlfn.XLOOKUP($A310,'indicador-objetivo'!$A:$A,'indicador-objetivo'!J:J,"DATO NO ENCONTRADO",0)</f>
        <v>%</v>
      </c>
      <c r="M310" s="6">
        <f>_xlfn.XLOOKUP($A310,'indicador-objetivo'!$A:$A,'indicador-objetivo'!K:K,"DATO NO ENCONTRADO",0)</f>
        <v>100</v>
      </c>
      <c r="N310" s="6">
        <f>_xlfn.XLOOKUP($A310,'indicador-objetivo'!$A:$A,'indicador-objetivo'!L:L,"DATO NO ENCONTRADO",0)</f>
        <v>100</v>
      </c>
      <c r="O310" s="6">
        <f>_xlfn.XLOOKUP($A310,'indicador-objetivo'!$A:$A,'indicador-objetivo'!M:M,"DATO NO ENCONTRADO",0)</f>
        <v>100</v>
      </c>
      <c r="P310" s="145"/>
      <c r="Q310" s="342" t="s">
        <v>466</v>
      </c>
      <c r="R310" s="6" t="s">
        <v>254</v>
      </c>
      <c r="S310" s="8">
        <v>3340.7849999999999</v>
      </c>
      <c r="T310" s="9">
        <v>3340.7849999999999</v>
      </c>
      <c r="U310" s="9">
        <v>2321.4107570000001</v>
      </c>
      <c r="V310" s="9">
        <v>821.06339700000001</v>
      </c>
      <c r="W310" s="7" t="s">
        <v>515</v>
      </c>
      <c r="X310" s="7" t="s">
        <v>515</v>
      </c>
      <c r="Y310" s="7" t="s">
        <v>515</v>
      </c>
      <c r="Z310" s="7" t="s">
        <v>515</v>
      </c>
      <c r="AA310" s="7" t="s">
        <v>515</v>
      </c>
      <c r="AB310" s="7" t="s">
        <v>515</v>
      </c>
      <c r="AC310" s="152">
        <v>6600</v>
      </c>
      <c r="AD310" s="169">
        <f>AC310-T310</f>
        <v>3259.2150000000001</v>
      </c>
      <c r="AE310" s="178">
        <f>AC310/T310-1</f>
        <v>0.97558358290042624</v>
      </c>
      <c r="AF310" s="370">
        <f t="shared" si="99"/>
        <v>0</v>
      </c>
      <c r="AG310" s="7">
        <v>11</v>
      </c>
      <c r="AH310" s="6" t="s">
        <v>616</v>
      </c>
      <c r="AI310" s="5" t="s">
        <v>1085</v>
      </c>
      <c r="AJ310" s="5" t="s">
        <v>1089</v>
      </c>
      <c r="AK310" s="7" t="s">
        <v>1094</v>
      </c>
      <c r="AL310" s="1">
        <v>100</v>
      </c>
      <c r="AM310" s="1">
        <v>100</v>
      </c>
      <c r="AN310" s="1">
        <v>100</v>
      </c>
      <c r="AO310" s="1">
        <v>100</v>
      </c>
      <c r="AP310" s="252">
        <f t="shared" si="111"/>
        <v>1</v>
      </c>
      <c r="AQ310" s="2" t="s">
        <v>1299</v>
      </c>
      <c r="AR310" s="152">
        <v>100</v>
      </c>
      <c r="AS310" s="152">
        <f t="shared" si="106"/>
        <v>0</v>
      </c>
      <c r="AT310" s="214">
        <f t="shared" si="112"/>
        <v>0</v>
      </c>
      <c r="AU310" s="389"/>
      <c r="AZ310" s="321" t="str">
        <f t="shared" si="100"/>
        <v>Falta diligenciar presupuesto asignado</v>
      </c>
      <c r="BA310" s="132" t="str">
        <f t="shared" si="101"/>
        <v>Es Sotock</v>
      </c>
      <c r="BB310" s="132" t="str">
        <f t="shared" si="102"/>
        <v>OK</v>
      </c>
      <c r="BC310" s="132" t="str">
        <f t="shared" si="103"/>
        <v>OK</v>
      </c>
      <c r="BD310" s="393" t="str">
        <f t="shared" si="104"/>
        <v>Stock OK</v>
      </c>
      <c r="BE310" s="384" t="e">
        <f>VLOOKUP(B310,[1]Gastos!$A$11:$R$4776,17,FALSE)</f>
        <v>#N/A</v>
      </c>
      <c r="BF310" s="384">
        <f t="shared" si="105"/>
        <v>0</v>
      </c>
      <c r="BG310" s="425"/>
      <c r="BJ310" s="1" t="str">
        <f t="shared" si="115"/>
        <v>Ok</v>
      </c>
      <c r="BK310" s="1" t="str">
        <f t="shared" si="116"/>
        <v>meta 2025 mayor o igual a meta 2024</v>
      </c>
    </row>
    <row r="311" spans="1:63" s="1" customFormat="1" ht="20.100000000000001" hidden="1" customHeight="1" x14ac:dyDescent="0.25">
      <c r="A311" s="14" t="str">
        <f t="shared" si="97"/>
        <v>0131-0104</v>
      </c>
      <c r="B311" s="14" t="str">
        <f t="shared" si="98"/>
        <v>0131-0108</v>
      </c>
      <c r="C311" s="1" t="s">
        <v>1599</v>
      </c>
      <c r="D311" s="5" t="s">
        <v>29</v>
      </c>
      <c r="E311" s="6" t="s">
        <v>71</v>
      </c>
      <c r="F311" s="358" t="str">
        <f>VLOOKUP($B311,'producto-objetivo'!$A:$G,4,0)</f>
        <v>04</v>
      </c>
      <c r="G311" s="6" t="str">
        <f>VLOOKUP($B311,'producto-objetivo'!$A:$G,5,0)</f>
        <v>Fortalecimiento de capacidad institucional a nivel MESO que mejore los procesos misionales de la entidad.</v>
      </c>
      <c r="H311" s="6" t="str">
        <f>_xlfn.XLOOKUP($A311,'indicador-objetivo'!$A:$A,'indicador-objetivo'!F:F,"DATO NO ENCONTRADO",0)</f>
        <v>6</v>
      </c>
      <c r="I311" s="6" t="str">
        <f>_xlfn.XLOOKUP($A311,'indicador-objetivo'!$A:$A,'indicador-objetivo'!G:G,"DATO NO ENCONTRADO",0)</f>
        <v>Porcentaje de procesos de capacidad institucional fortalecidos a nivel MESO que aporten en la mejora de los procesos misionales de la entidad.</v>
      </c>
      <c r="J311" s="6" t="str">
        <f>_xlfn.XLOOKUP($A311,'indicador-objetivo'!$A:$A,'indicador-objetivo'!H:H,"DATO NO ENCONTRADO",0)</f>
        <v>Capacidad</v>
      </c>
      <c r="K311" s="6" t="str">
        <f>_xlfn.XLOOKUP($A311,'indicador-objetivo'!$A:$A,'indicador-objetivo'!I:I,"DATO NO ENCONTRADO",0)</f>
        <v>Mensual</v>
      </c>
      <c r="L311" s="6" t="str">
        <f>_xlfn.XLOOKUP($A311,'indicador-objetivo'!$A:$A,'indicador-objetivo'!J:J,"DATO NO ENCONTRADO",0)</f>
        <v>%</v>
      </c>
      <c r="M311" s="6">
        <f>_xlfn.XLOOKUP($A311,'indicador-objetivo'!$A:$A,'indicador-objetivo'!K:K,"DATO NO ENCONTRADO",0)</f>
        <v>90</v>
      </c>
      <c r="N311" s="6">
        <f>_xlfn.XLOOKUP($A311,'indicador-objetivo'!$A:$A,'indicador-objetivo'!L:L,"DATO NO ENCONTRADO",0)</f>
        <v>93</v>
      </c>
      <c r="O311" s="6">
        <f>_xlfn.XLOOKUP($A311,'indicador-objetivo'!$A:$A,'indicador-objetivo'!M:M,"DATO NO ENCONTRADO",0)</f>
        <v>92</v>
      </c>
      <c r="P311" s="145"/>
      <c r="Q311" s="342" t="s">
        <v>467</v>
      </c>
      <c r="R311" s="6" t="s">
        <v>115</v>
      </c>
      <c r="S311" s="9">
        <v>3215.2865139999999</v>
      </c>
      <c r="T311" s="9">
        <v>3215.2865139999999</v>
      </c>
      <c r="U311" s="9">
        <v>2084.0845850000001</v>
      </c>
      <c r="V311" s="9">
        <v>1890.9369650000001</v>
      </c>
      <c r="W311" s="7" t="s">
        <v>515</v>
      </c>
      <c r="X311" s="7" t="s">
        <v>515</v>
      </c>
      <c r="Y311" s="7" t="s">
        <v>515</v>
      </c>
      <c r="Z311" s="7" t="s">
        <v>515</v>
      </c>
      <c r="AA311" s="7" t="s">
        <v>515</v>
      </c>
      <c r="AB311" s="7" t="s">
        <v>515</v>
      </c>
      <c r="AC311" s="9"/>
      <c r="AD311" s="142"/>
      <c r="AE311" s="142"/>
      <c r="AF311" s="370">
        <f t="shared" si="99"/>
        <v>0</v>
      </c>
      <c r="AG311" s="7">
        <v>6</v>
      </c>
      <c r="AH311" s="6" t="s">
        <v>766</v>
      </c>
      <c r="AI311" s="5" t="s">
        <v>1087</v>
      </c>
      <c r="AJ311" s="5" t="s">
        <v>1089</v>
      </c>
      <c r="AK311" s="5" t="s">
        <v>1094</v>
      </c>
      <c r="AL311" s="5">
        <v>90</v>
      </c>
      <c r="AM311" s="5">
        <v>94</v>
      </c>
      <c r="AN311" s="9">
        <v>90</v>
      </c>
      <c r="AO311" s="9">
        <v>42</v>
      </c>
      <c r="AP311" s="9">
        <v>46.6666666666667</v>
      </c>
      <c r="AQ311" s="6" t="s">
        <v>1306</v>
      </c>
      <c r="AR311" s="152"/>
      <c r="AS311" s="152"/>
      <c r="AT311" s="152"/>
      <c r="AU311" s="378"/>
      <c r="AZ311" s="321" t="str">
        <f t="shared" si="100"/>
        <v>Falta diligenciar presupuesto asignado</v>
      </c>
      <c r="BA311" s="132" t="str">
        <f t="shared" si="101"/>
        <v>No Stock</v>
      </c>
      <c r="BB311" s="132" t="str">
        <f t="shared" si="102"/>
        <v>NO</v>
      </c>
      <c r="BC311" s="132" t="str">
        <f t="shared" si="103"/>
        <v>NO</v>
      </c>
      <c r="BD311" s="393" t="str">
        <f t="shared" si="104"/>
        <v>N/A o problema por ser Stock</v>
      </c>
      <c r="BE311" s="384" t="e">
        <f>VLOOKUP(B311,[1]Gastos!$A$11:$R$4776,17,FALSE)</f>
        <v>#N/A</v>
      </c>
      <c r="BF311" s="384">
        <f t="shared" si="105"/>
        <v>0</v>
      </c>
      <c r="BG311" s="425"/>
    </row>
    <row r="312" spans="1:63" s="1" customFormat="1" ht="20.100000000000001" hidden="1" customHeight="1" x14ac:dyDescent="0.25">
      <c r="A312" s="14" t="str">
        <f t="shared" si="97"/>
        <v>0131-0101</v>
      </c>
      <c r="B312" s="14" t="str">
        <f t="shared" si="98"/>
        <v>0131-0104</v>
      </c>
      <c r="C312" s="1" t="s">
        <v>1599</v>
      </c>
      <c r="D312" s="5" t="s">
        <v>29</v>
      </c>
      <c r="E312" s="6" t="s">
        <v>71</v>
      </c>
      <c r="F312" s="358" t="str">
        <f>VLOOKUP($B312,'producto-objetivo'!$A:$G,4,0)</f>
        <v>01</v>
      </c>
      <c r="G312" s="6" t="str">
        <f>VLOOKUP($B312,'producto-objetivo'!$A:$G,5,0)</f>
        <v>Fortalecer los procesos de atención a incidentes y emergencias.</v>
      </c>
      <c r="H312" s="6" t="str">
        <f>_xlfn.XLOOKUP($A312,'indicador-objetivo'!$A:$A,'indicador-objetivo'!F:F,"DATO NO ENCONTRADO",0)</f>
        <v>1</v>
      </c>
      <c r="I312" s="6" t="str">
        <f>_xlfn.XLOOKUP($A312,'indicador-objetivo'!$A:$A,'indicador-objetivo'!G:G,"DATO NO ENCONTRADO",0)</f>
        <v>Nivel de satisfacción de los servicios prestados por la UAECOB.</v>
      </c>
      <c r="J312" s="6" t="str">
        <f>_xlfn.XLOOKUP($A312,'indicador-objetivo'!$A:$A,'indicador-objetivo'!H:H,"DATO NO ENCONTRADO",0)</f>
        <v>Flujo</v>
      </c>
      <c r="K312" s="6" t="str">
        <f>_xlfn.XLOOKUP($A312,'indicador-objetivo'!$A:$A,'indicador-objetivo'!I:I,"DATO NO ENCONTRADO",0)</f>
        <v>Anual</v>
      </c>
      <c r="L312" s="6" t="str">
        <f>_xlfn.XLOOKUP($A312,'indicador-objetivo'!$A:$A,'indicador-objetivo'!J:J,"DATO NO ENCONTRADO",0)</f>
        <v>%</v>
      </c>
      <c r="M312" s="6">
        <f>_xlfn.XLOOKUP($A312,'indicador-objetivo'!$A:$A,'indicador-objetivo'!K:K,"DATO NO ENCONTRADO",0)</f>
        <v>97</v>
      </c>
      <c r="N312" s="6">
        <f>_xlfn.XLOOKUP($A312,'indicador-objetivo'!$A:$A,'indicador-objetivo'!L:L,"DATO NO ENCONTRADO",0)</f>
        <v>98</v>
      </c>
      <c r="O312" s="6">
        <f>_xlfn.XLOOKUP($A312,'indicador-objetivo'!$A:$A,'indicador-objetivo'!M:M,"DATO NO ENCONTRADO",0)</f>
        <v>97</v>
      </c>
      <c r="P312" s="145"/>
      <c r="Q312" s="342" t="s">
        <v>460</v>
      </c>
      <c r="R312" s="6" t="s">
        <v>258</v>
      </c>
      <c r="S312" s="9">
        <v>240.50736900000001</v>
      </c>
      <c r="T312" s="9">
        <v>240.50736900000001</v>
      </c>
      <c r="U312" s="9">
        <v>80.545000000000002</v>
      </c>
      <c r="V312" s="9">
        <v>0.61799999999999999</v>
      </c>
      <c r="W312" s="7" t="s">
        <v>515</v>
      </c>
      <c r="X312" s="7" t="s">
        <v>515</v>
      </c>
      <c r="Y312" s="7" t="s">
        <v>515</v>
      </c>
      <c r="Z312" s="7" t="s">
        <v>515</v>
      </c>
      <c r="AA312" s="7" t="s">
        <v>515</v>
      </c>
      <c r="AB312" s="7" t="s">
        <v>515</v>
      </c>
      <c r="AC312" s="9"/>
      <c r="AD312" s="142"/>
      <c r="AE312" s="142"/>
      <c r="AF312" s="370">
        <f t="shared" si="99"/>
        <v>0</v>
      </c>
      <c r="AG312" s="7">
        <v>2</v>
      </c>
      <c r="AH312" s="6" t="s">
        <v>767</v>
      </c>
      <c r="AI312" s="5" t="s">
        <v>1084</v>
      </c>
      <c r="AJ312" s="5" t="s">
        <v>1089</v>
      </c>
      <c r="AK312" s="5" t="s">
        <v>1093</v>
      </c>
      <c r="AL312" s="5">
        <v>144048</v>
      </c>
      <c r="AM312" s="5">
        <v>420740</v>
      </c>
      <c r="AN312" s="9">
        <v>38600</v>
      </c>
      <c r="AO312" s="9">
        <v>18401</v>
      </c>
      <c r="AP312" s="9">
        <v>47.670984455958497</v>
      </c>
      <c r="AQ312" s="6" t="s">
        <v>1307</v>
      </c>
      <c r="AR312" s="152"/>
      <c r="AS312" s="152"/>
      <c r="AT312" s="152"/>
      <c r="AU312" s="378"/>
      <c r="AZ312" s="321" t="str">
        <f t="shared" si="100"/>
        <v>Falta diligenciar presupuesto asignado</v>
      </c>
      <c r="BA312" s="132" t="str">
        <f t="shared" si="101"/>
        <v>No Stock</v>
      </c>
      <c r="BB312" s="132" t="str">
        <f t="shared" si="102"/>
        <v>NO</v>
      </c>
      <c r="BC312" s="132" t="str">
        <f t="shared" si="103"/>
        <v>NO</v>
      </c>
      <c r="BD312" s="393" t="str">
        <f t="shared" si="104"/>
        <v>N/A o problema por ser Stock</v>
      </c>
      <c r="BE312" s="384">
        <f>VLOOKUP(B312,[1]Gastos!$A$11:$R$4776,17,FALSE)</f>
        <v>68127427000</v>
      </c>
      <c r="BF312" s="384">
        <f t="shared" si="105"/>
        <v>68127427000</v>
      </c>
      <c r="BG312" s="425"/>
    </row>
    <row r="313" spans="1:63" s="1" customFormat="1" ht="20.100000000000001" hidden="1" customHeight="1" x14ac:dyDescent="0.25">
      <c r="A313" s="14" t="str">
        <f t="shared" si="97"/>
        <v>0131-0104</v>
      </c>
      <c r="B313" s="14" t="str">
        <f t="shared" si="98"/>
        <v>0131-0109</v>
      </c>
      <c r="C313" s="1" t="s">
        <v>1599</v>
      </c>
      <c r="D313" s="5" t="s">
        <v>29</v>
      </c>
      <c r="E313" s="6" t="s">
        <v>71</v>
      </c>
      <c r="F313" s="358" t="str">
        <f>VLOOKUP($B313,'producto-objetivo'!$A:$G,4,0)</f>
        <v>04</v>
      </c>
      <c r="G313" s="6" t="str">
        <f>VLOOKUP($B313,'producto-objetivo'!$A:$G,5,0)</f>
        <v>Fortalecimiento de capacidad institucional a nivel MESO que mejore los procesos misionales de la entidad.</v>
      </c>
      <c r="H313" s="6" t="str">
        <f>_xlfn.XLOOKUP($A313,'indicador-objetivo'!$A:$A,'indicador-objetivo'!F:F,"DATO NO ENCONTRADO",0)</f>
        <v>6</v>
      </c>
      <c r="I313" s="6" t="str">
        <f>_xlfn.XLOOKUP($A313,'indicador-objetivo'!$A:$A,'indicador-objetivo'!G:G,"DATO NO ENCONTRADO",0)</f>
        <v>Porcentaje de procesos de capacidad institucional fortalecidos a nivel MESO que aporten en la mejora de los procesos misionales de la entidad.</v>
      </c>
      <c r="J313" s="6" t="str">
        <f>_xlfn.XLOOKUP($A313,'indicador-objetivo'!$A:$A,'indicador-objetivo'!H:H,"DATO NO ENCONTRADO",0)</f>
        <v>Capacidad</v>
      </c>
      <c r="K313" s="6" t="str">
        <f>_xlfn.XLOOKUP($A313,'indicador-objetivo'!$A:$A,'indicador-objetivo'!I:I,"DATO NO ENCONTRADO",0)</f>
        <v>Mensual</v>
      </c>
      <c r="L313" s="6" t="str">
        <f>_xlfn.XLOOKUP($A313,'indicador-objetivo'!$A:$A,'indicador-objetivo'!J:J,"DATO NO ENCONTRADO",0)</f>
        <v>%</v>
      </c>
      <c r="M313" s="6">
        <f>_xlfn.XLOOKUP($A313,'indicador-objetivo'!$A:$A,'indicador-objetivo'!K:K,"DATO NO ENCONTRADO",0)</f>
        <v>90</v>
      </c>
      <c r="N313" s="6">
        <f>_xlfn.XLOOKUP($A313,'indicador-objetivo'!$A:$A,'indicador-objetivo'!L:L,"DATO NO ENCONTRADO",0)</f>
        <v>93</v>
      </c>
      <c r="O313" s="6">
        <f>_xlfn.XLOOKUP($A313,'indicador-objetivo'!$A:$A,'indicador-objetivo'!M:M,"DATO NO ENCONTRADO",0)</f>
        <v>92</v>
      </c>
      <c r="P313" s="145"/>
      <c r="Q313" s="342" t="s">
        <v>466</v>
      </c>
      <c r="R313" s="6" t="s">
        <v>259</v>
      </c>
      <c r="S313" s="9">
        <v>788.29490599999997</v>
      </c>
      <c r="T313" s="9">
        <v>788.29490599999997</v>
      </c>
      <c r="U313" s="9">
        <v>446.77944000000002</v>
      </c>
      <c r="V313" s="9">
        <v>0.10333299999999999</v>
      </c>
      <c r="W313" s="7" t="s">
        <v>515</v>
      </c>
      <c r="X313" s="7" t="s">
        <v>515</v>
      </c>
      <c r="Y313" s="7" t="s">
        <v>515</v>
      </c>
      <c r="Z313" s="7" t="s">
        <v>515</v>
      </c>
      <c r="AA313" s="7" t="s">
        <v>515</v>
      </c>
      <c r="AB313" s="7" t="s">
        <v>515</v>
      </c>
      <c r="AC313" s="9"/>
      <c r="AD313" s="142"/>
      <c r="AE313" s="142"/>
      <c r="AF313" s="370">
        <f t="shared" si="99"/>
        <v>0</v>
      </c>
      <c r="AG313" s="7">
        <v>7</v>
      </c>
      <c r="AH313" s="6" t="s">
        <v>768</v>
      </c>
      <c r="AI313" s="5" t="s">
        <v>1085</v>
      </c>
      <c r="AJ313" s="5" t="s">
        <v>1090</v>
      </c>
      <c r="AK313" s="5" t="s">
        <v>1093</v>
      </c>
      <c r="AL313" s="5">
        <v>122</v>
      </c>
      <c r="AM313" s="5">
        <v>122</v>
      </c>
      <c r="AN313" s="9">
        <v>122</v>
      </c>
      <c r="AO313" s="9"/>
      <c r="AP313" s="9"/>
      <c r="AQ313" s="6" t="s">
        <v>1308</v>
      </c>
      <c r="AR313" s="152"/>
      <c r="AS313" s="152"/>
      <c r="AT313" s="152"/>
      <c r="AU313" s="378"/>
      <c r="AZ313" s="321" t="str">
        <f t="shared" si="100"/>
        <v>Falta diligenciar presupuesto asignado</v>
      </c>
      <c r="BA313" s="132" t="str">
        <f t="shared" si="101"/>
        <v>Es Sotock</v>
      </c>
      <c r="BB313" s="132" t="str">
        <f t="shared" si="102"/>
        <v>OK</v>
      </c>
      <c r="BC313" s="132" t="str">
        <f t="shared" si="103"/>
        <v>OK</v>
      </c>
      <c r="BD313" s="393" t="str">
        <f t="shared" si="104"/>
        <v>Stock OK</v>
      </c>
      <c r="BE313" s="384" t="e">
        <f>VLOOKUP(B313,[1]Gastos!$A$11:$R$4776,17,FALSE)</f>
        <v>#N/A</v>
      </c>
      <c r="BF313" s="384">
        <f t="shared" si="105"/>
        <v>0</v>
      </c>
      <c r="BG313" s="425"/>
    </row>
    <row r="314" spans="1:63" s="1" customFormat="1" ht="20.100000000000001" hidden="1" customHeight="1" x14ac:dyDescent="0.25">
      <c r="A314" s="14" t="str">
        <f t="shared" si="97"/>
        <v>0131-0104</v>
      </c>
      <c r="B314" s="14" t="str">
        <f t="shared" si="98"/>
        <v>0131-0109</v>
      </c>
      <c r="C314" s="1" t="s">
        <v>1599</v>
      </c>
      <c r="D314" s="5" t="s">
        <v>29</v>
      </c>
      <c r="E314" s="6" t="s">
        <v>71</v>
      </c>
      <c r="F314" s="358" t="str">
        <f>VLOOKUP($B314,'producto-objetivo'!$A:$G,4,0)</f>
        <v>04</v>
      </c>
      <c r="G314" s="6" t="str">
        <f>VLOOKUP($B314,'producto-objetivo'!$A:$G,5,0)</f>
        <v>Fortalecimiento de capacidad institucional a nivel MESO que mejore los procesos misionales de la entidad.</v>
      </c>
      <c r="H314" s="6" t="str">
        <f>_xlfn.XLOOKUP($A314,'indicador-objetivo'!$A:$A,'indicador-objetivo'!F:F,"DATO NO ENCONTRADO",0)</f>
        <v>6</v>
      </c>
      <c r="I314" s="6" t="str">
        <f>_xlfn.XLOOKUP($A314,'indicador-objetivo'!$A:$A,'indicador-objetivo'!G:G,"DATO NO ENCONTRADO",0)</f>
        <v>Porcentaje de procesos de capacidad institucional fortalecidos a nivel MESO que aporten en la mejora de los procesos misionales de la entidad.</v>
      </c>
      <c r="J314" s="6" t="str">
        <f>_xlfn.XLOOKUP($A314,'indicador-objetivo'!$A:$A,'indicador-objetivo'!H:H,"DATO NO ENCONTRADO",0)</f>
        <v>Capacidad</v>
      </c>
      <c r="K314" s="6" t="str">
        <f>_xlfn.XLOOKUP($A314,'indicador-objetivo'!$A:$A,'indicador-objetivo'!I:I,"DATO NO ENCONTRADO",0)</f>
        <v>Mensual</v>
      </c>
      <c r="L314" s="6" t="str">
        <f>_xlfn.XLOOKUP($A314,'indicador-objetivo'!$A:$A,'indicador-objetivo'!J:J,"DATO NO ENCONTRADO",0)</f>
        <v>%</v>
      </c>
      <c r="M314" s="6">
        <f>_xlfn.XLOOKUP($A314,'indicador-objetivo'!$A:$A,'indicador-objetivo'!K:K,"DATO NO ENCONTRADO",0)</f>
        <v>90</v>
      </c>
      <c r="N314" s="6">
        <f>_xlfn.XLOOKUP($A314,'indicador-objetivo'!$A:$A,'indicador-objetivo'!L:L,"DATO NO ENCONTRADO",0)</f>
        <v>93</v>
      </c>
      <c r="O314" s="6">
        <f>_xlfn.XLOOKUP($A314,'indicador-objetivo'!$A:$A,'indicador-objetivo'!M:M,"DATO NO ENCONTRADO",0)</f>
        <v>92</v>
      </c>
      <c r="P314" s="145"/>
      <c r="Q314" s="342" t="s">
        <v>466</v>
      </c>
      <c r="R314" s="6" t="s">
        <v>259</v>
      </c>
      <c r="S314" s="9">
        <v>0</v>
      </c>
      <c r="T314" s="9">
        <v>0</v>
      </c>
      <c r="U314" s="9">
        <v>0</v>
      </c>
      <c r="V314" s="9">
        <v>0</v>
      </c>
      <c r="W314" s="7">
        <v>0</v>
      </c>
      <c r="X314" s="7">
        <v>0</v>
      </c>
      <c r="Y314" s="7">
        <v>0</v>
      </c>
      <c r="Z314" s="7">
        <v>0</v>
      </c>
      <c r="AA314" s="7">
        <v>0</v>
      </c>
      <c r="AB314" s="7">
        <v>0</v>
      </c>
      <c r="AC314" s="9"/>
      <c r="AD314" s="142"/>
      <c r="AE314" s="142"/>
      <c r="AF314" s="370">
        <f t="shared" si="99"/>
        <v>0</v>
      </c>
      <c r="AG314" s="7">
        <v>8</v>
      </c>
      <c r="AH314" s="6" t="s">
        <v>769</v>
      </c>
      <c r="AI314" s="5" t="s">
        <v>1085</v>
      </c>
      <c r="AJ314" s="5" t="s">
        <v>1091</v>
      </c>
      <c r="AK314" s="5" t="s">
        <v>1094</v>
      </c>
      <c r="AL314" s="5">
        <v>100</v>
      </c>
      <c r="AM314" s="5">
        <v>100</v>
      </c>
      <c r="AN314" s="9">
        <v>100</v>
      </c>
      <c r="AO314" s="9">
        <v>50</v>
      </c>
      <c r="AP314" s="9">
        <v>50</v>
      </c>
      <c r="AQ314" s="6" t="s">
        <v>1309</v>
      </c>
      <c r="AR314" s="152"/>
      <c r="AS314" s="152"/>
      <c r="AT314" s="152"/>
      <c r="AU314" s="378"/>
      <c r="AZ314" s="321" t="str">
        <f t="shared" si="100"/>
        <v>Falta diligenciar presupuesto asignado</v>
      </c>
      <c r="BA314" s="132" t="str">
        <f t="shared" si="101"/>
        <v>Es Sotock</v>
      </c>
      <c r="BB314" s="132" t="str">
        <f t="shared" si="102"/>
        <v>OK</v>
      </c>
      <c r="BC314" s="132" t="str">
        <f t="shared" si="103"/>
        <v>OK</v>
      </c>
      <c r="BD314" s="393" t="str">
        <f t="shared" si="104"/>
        <v>Stock OK</v>
      </c>
      <c r="BE314" s="384" t="e">
        <f>VLOOKUP(B314,[1]Gastos!$A$11:$R$4776,17,FALSE)</f>
        <v>#N/A</v>
      </c>
      <c r="BF314" s="384">
        <f t="shared" si="105"/>
        <v>0</v>
      </c>
      <c r="BG314" s="425"/>
    </row>
    <row r="315" spans="1:63" s="1" customFormat="1" ht="20.100000000000001" hidden="1" customHeight="1" x14ac:dyDescent="0.25">
      <c r="A315" s="14" t="str">
        <f t="shared" si="97"/>
        <v>0131-0104</v>
      </c>
      <c r="B315" s="14" t="str">
        <f t="shared" si="98"/>
        <v>0131-0109</v>
      </c>
      <c r="C315" s="1" t="s">
        <v>1599</v>
      </c>
      <c r="D315" s="5" t="s">
        <v>29</v>
      </c>
      <c r="E315" s="6" t="s">
        <v>71</v>
      </c>
      <c r="F315" s="358" t="str">
        <f>VLOOKUP($B315,'producto-objetivo'!$A:$G,4,0)</f>
        <v>04</v>
      </c>
      <c r="G315" s="6" t="str">
        <f>VLOOKUP($B315,'producto-objetivo'!$A:$G,5,0)</f>
        <v>Fortalecimiento de capacidad institucional a nivel MESO que mejore los procesos misionales de la entidad.</v>
      </c>
      <c r="H315" s="6" t="str">
        <f>_xlfn.XLOOKUP($A315,'indicador-objetivo'!$A:$A,'indicador-objetivo'!F:F,"DATO NO ENCONTRADO",0)</f>
        <v>6</v>
      </c>
      <c r="I315" s="6" t="str">
        <f>_xlfn.XLOOKUP($A315,'indicador-objetivo'!$A:$A,'indicador-objetivo'!G:G,"DATO NO ENCONTRADO",0)</f>
        <v>Porcentaje de procesos de capacidad institucional fortalecidos a nivel MESO que aporten en la mejora de los procesos misionales de la entidad.</v>
      </c>
      <c r="J315" s="6" t="str">
        <f>_xlfn.XLOOKUP($A315,'indicador-objetivo'!$A:$A,'indicador-objetivo'!H:H,"DATO NO ENCONTRADO",0)</f>
        <v>Capacidad</v>
      </c>
      <c r="K315" s="6" t="str">
        <f>_xlfn.XLOOKUP($A315,'indicador-objetivo'!$A:$A,'indicador-objetivo'!I:I,"DATO NO ENCONTRADO",0)</f>
        <v>Mensual</v>
      </c>
      <c r="L315" s="6" t="str">
        <f>_xlfn.XLOOKUP($A315,'indicador-objetivo'!$A:$A,'indicador-objetivo'!J:J,"DATO NO ENCONTRADO",0)</f>
        <v>%</v>
      </c>
      <c r="M315" s="6">
        <f>_xlfn.XLOOKUP($A315,'indicador-objetivo'!$A:$A,'indicador-objetivo'!K:K,"DATO NO ENCONTRADO",0)</f>
        <v>90</v>
      </c>
      <c r="N315" s="6">
        <f>_xlfn.XLOOKUP($A315,'indicador-objetivo'!$A:$A,'indicador-objetivo'!L:L,"DATO NO ENCONTRADO",0)</f>
        <v>93</v>
      </c>
      <c r="O315" s="6">
        <f>_xlfn.XLOOKUP($A315,'indicador-objetivo'!$A:$A,'indicador-objetivo'!M:M,"DATO NO ENCONTRADO",0)</f>
        <v>92</v>
      </c>
      <c r="P315" s="145"/>
      <c r="Q315" s="342" t="s">
        <v>466</v>
      </c>
      <c r="R315" s="6" t="s">
        <v>259</v>
      </c>
      <c r="S315" s="9">
        <v>0</v>
      </c>
      <c r="T315" s="9">
        <v>0</v>
      </c>
      <c r="U315" s="9">
        <v>0</v>
      </c>
      <c r="V315" s="9">
        <v>0</v>
      </c>
      <c r="W315" s="7">
        <v>0</v>
      </c>
      <c r="X315" s="7">
        <v>0</v>
      </c>
      <c r="Y315" s="7">
        <v>0</v>
      </c>
      <c r="Z315" s="7">
        <v>0</v>
      </c>
      <c r="AA315" s="7">
        <v>0</v>
      </c>
      <c r="AB315" s="7">
        <v>0</v>
      </c>
      <c r="AC315" s="9"/>
      <c r="AD315" s="142"/>
      <c r="AE315" s="142"/>
      <c r="AF315" s="370">
        <f t="shared" si="99"/>
        <v>0</v>
      </c>
      <c r="AG315" s="7">
        <v>16</v>
      </c>
      <c r="AH315" s="6" t="s">
        <v>770</v>
      </c>
      <c r="AI315" s="5" t="s">
        <v>1087</v>
      </c>
      <c r="AJ315" s="5" t="s">
        <v>1089</v>
      </c>
      <c r="AK315" s="5" t="s">
        <v>1093</v>
      </c>
      <c r="AL315" s="5">
        <v>7614</v>
      </c>
      <c r="AM315" s="5">
        <v>2481</v>
      </c>
      <c r="AN315" s="9">
        <v>1306</v>
      </c>
      <c r="AO315" s="9">
        <v>854</v>
      </c>
      <c r="AP315" s="9">
        <v>65.390505359877494</v>
      </c>
      <c r="AQ315" s="6" t="s">
        <v>1310</v>
      </c>
      <c r="AR315" s="152"/>
      <c r="AS315" s="152"/>
      <c r="AT315" s="152"/>
      <c r="AU315" s="378"/>
      <c r="AZ315" s="321" t="str">
        <f t="shared" si="100"/>
        <v>Falta diligenciar presupuesto asignado</v>
      </c>
      <c r="BA315" s="132" t="str">
        <f t="shared" si="101"/>
        <v>No Stock</v>
      </c>
      <c r="BB315" s="132" t="str">
        <f t="shared" si="102"/>
        <v>NO</v>
      </c>
      <c r="BC315" s="132" t="str">
        <f t="shared" si="103"/>
        <v>NO</v>
      </c>
      <c r="BD315" s="393" t="str">
        <f t="shared" si="104"/>
        <v>N/A o problema por ser Stock</v>
      </c>
      <c r="BE315" s="384" t="e">
        <f>VLOOKUP(B315,[1]Gastos!$A$11:$R$4776,17,FALSE)</f>
        <v>#N/A</v>
      </c>
      <c r="BF315" s="384">
        <f t="shared" si="105"/>
        <v>0</v>
      </c>
      <c r="BG315" s="425"/>
    </row>
    <row r="316" spans="1:63" s="1" customFormat="1" ht="20.100000000000001" hidden="1" customHeight="1" x14ac:dyDescent="0.25">
      <c r="A316" s="14" t="str">
        <f t="shared" si="97"/>
        <v>0131-0104</v>
      </c>
      <c r="B316" s="14" t="str">
        <f t="shared" si="98"/>
        <v>0131-0113</v>
      </c>
      <c r="C316" s="1" t="s">
        <v>1599</v>
      </c>
      <c r="D316" s="5" t="s">
        <v>29</v>
      </c>
      <c r="E316" s="6" t="s">
        <v>71</v>
      </c>
      <c r="F316" s="358" t="str">
        <f>VLOOKUP($B316,'producto-objetivo'!$A:$G,4,0)</f>
        <v>04</v>
      </c>
      <c r="G316" s="6" t="str">
        <f>VLOOKUP($B316,'producto-objetivo'!$A:$G,5,0)</f>
        <v>Fortalecimiento de capacidad institucional a nivel MESO que mejore los procesos misionales de la entidad.</v>
      </c>
      <c r="H316" s="6" t="str">
        <f>_xlfn.XLOOKUP($A316,'indicador-objetivo'!$A:$A,'indicador-objetivo'!F:F,"DATO NO ENCONTRADO",0)</f>
        <v>6</v>
      </c>
      <c r="I316" s="6" t="str">
        <f>_xlfn.XLOOKUP($A316,'indicador-objetivo'!$A:$A,'indicador-objetivo'!G:G,"DATO NO ENCONTRADO",0)</f>
        <v>Porcentaje de procesos de capacidad institucional fortalecidos a nivel MESO que aporten en la mejora de los procesos misionales de la entidad.</v>
      </c>
      <c r="J316" s="6" t="str">
        <f>_xlfn.XLOOKUP($A316,'indicador-objetivo'!$A:$A,'indicador-objetivo'!H:H,"DATO NO ENCONTRADO",0)</f>
        <v>Capacidad</v>
      </c>
      <c r="K316" s="6" t="str">
        <f>_xlfn.XLOOKUP($A316,'indicador-objetivo'!$A:$A,'indicador-objetivo'!I:I,"DATO NO ENCONTRADO",0)</f>
        <v>Mensual</v>
      </c>
      <c r="L316" s="6" t="str">
        <f>_xlfn.XLOOKUP($A316,'indicador-objetivo'!$A:$A,'indicador-objetivo'!J:J,"DATO NO ENCONTRADO",0)</f>
        <v>%</v>
      </c>
      <c r="M316" s="6">
        <f>_xlfn.XLOOKUP($A316,'indicador-objetivo'!$A:$A,'indicador-objetivo'!K:K,"DATO NO ENCONTRADO",0)</f>
        <v>90</v>
      </c>
      <c r="N316" s="6">
        <f>_xlfn.XLOOKUP($A316,'indicador-objetivo'!$A:$A,'indicador-objetivo'!L:L,"DATO NO ENCONTRADO",0)</f>
        <v>93</v>
      </c>
      <c r="O316" s="6">
        <f>_xlfn.XLOOKUP($A316,'indicador-objetivo'!$A:$A,'indicador-objetivo'!M:M,"DATO NO ENCONTRADO",0)</f>
        <v>92</v>
      </c>
      <c r="P316" s="145"/>
      <c r="Q316" s="342" t="s">
        <v>483</v>
      </c>
      <c r="R316" s="6" t="s">
        <v>219</v>
      </c>
      <c r="S316" s="9">
        <v>2529.9999640000001</v>
      </c>
      <c r="T316" s="9">
        <v>2529.9999640000001</v>
      </c>
      <c r="U316" s="9">
        <v>514.26522199999999</v>
      </c>
      <c r="V316" s="9">
        <v>13.573066000000001</v>
      </c>
      <c r="W316" s="7" t="s">
        <v>515</v>
      </c>
      <c r="X316" s="7" t="s">
        <v>515</v>
      </c>
      <c r="Y316" s="7" t="s">
        <v>515</v>
      </c>
      <c r="Z316" s="7" t="s">
        <v>515</v>
      </c>
      <c r="AA316" s="7" t="s">
        <v>515</v>
      </c>
      <c r="AB316" s="7" t="s">
        <v>515</v>
      </c>
      <c r="AC316" s="9"/>
      <c r="AD316" s="142"/>
      <c r="AE316" s="142"/>
      <c r="AF316" s="370">
        <f t="shared" si="99"/>
        <v>0</v>
      </c>
      <c r="AG316" s="7">
        <v>14</v>
      </c>
      <c r="AH316" s="6" t="s">
        <v>758</v>
      </c>
      <c r="AI316" s="5" t="s">
        <v>1087</v>
      </c>
      <c r="AJ316" s="5" t="s">
        <v>1089</v>
      </c>
      <c r="AK316" s="5" t="s">
        <v>1094</v>
      </c>
      <c r="AL316" s="5">
        <v>80</v>
      </c>
      <c r="AM316" s="5">
        <v>100</v>
      </c>
      <c r="AN316" s="9">
        <v>85</v>
      </c>
      <c r="AO316" s="9">
        <v>49</v>
      </c>
      <c r="AP316" s="9">
        <v>57.647058823529399</v>
      </c>
      <c r="AQ316" s="6" t="s">
        <v>1311</v>
      </c>
      <c r="AR316" s="152"/>
      <c r="AS316" s="152"/>
      <c r="AT316" s="152"/>
      <c r="AU316" s="378"/>
      <c r="AZ316" s="321" t="str">
        <f t="shared" si="100"/>
        <v>Falta diligenciar presupuesto asignado</v>
      </c>
      <c r="BA316" s="132" t="str">
        <f t="shared" si="101"/>
        <v>No Stock</v>
      </c>
      <c r="BB316" s="132" t="str">
        <f t="shared" si="102"/>
        <v>NO</v>
      </c>
      <c r="BC316" s="132" t="str">
        <f t="shared" si="103"/>
        <v>NO</v>
      </c>
      <c r="BD316" s="393" t="str">
        <f t="shared" si="104"/>
        <v>N/A o problema por ser Stock</v>
      </c>
      <c r="BE316" s="384" t="e">
        <f>VLOOKUP(B316,[1]Gastos!$A$11:$R$4776,17,FALSE)</f>
        <v>#N/A</v>
      </c>
      <c r="BF316" s="384">
        <f t="shared" si="105"/>
        <v>0</v>
      </c>
      <c r="BG316" s="425"/>
    </row>
    <row r="317" spans="1:63" s="14" customFormat="1" ht="20.100000000000001" hidden="1" customHeight="1" x14ac:dyDescent="0.25">
      <c r="A317" s="14" t="str">
        <f t="shared" si="97"/>
        <v>0131-0102</v>
      </c>
      <c r="B317" s="14" t="str">
        <f t="shared" si="98"/>
        <v>0131-0101</v>
      </c>
      <c r="C317" s="14" t="s">
        <v>1599</v>
      </c>
      <c r="D317" s="10" t="s">
        <v>29</v>
      </c>
      <c r="E317" s="11" t="s">
        <v>71</v>
      </c>
      <c r="F317" s="357" t="str">
        <f>VLOOKUP($B317,'producto-objetivo'!$A:$G,4,0)</f>
        <v>02</v>
      </c>
      <c r="G317" s="11" t="str">
        <f>VLOOKUP($B317,'producto-objetivo'!$A:$G,5,0)</f>
        <v>INTERVENIR INTEGRALMENTE ÁREAS ESTRATÉGICAS DE BOGOTÁ TENIENDO EN CUENTA LAS DINÁMICAS PATRIMONIALES, AMBIENTALES, SOCIALES Y CULTURALES, POR MEDIO DEL  CONOCIMIENTO Y REDUCCIÓN EN LA GESTIÓN DE  RIESGO DE INCENDIOS, INCIDENTES CON MATERIALES PELIGROSOS Y ESCENARIOS DE RIESGOS</v>
      </c>
      <c r="H317" s="11" t="str">
        <f>_xlfn.XLOOKUP($A317,'indicador-objetivo'!$A:$A,'indicador-objetivo'!F:F,"DATO NO ENCONTRADO",0)</f>
        <v>DATO NO ENCONTRADO</v>
      </c>
      <c r="I317" s="11" t="str">
        <f>_xlfn.XLOOKUP($A317,'indicador-objetivo'!$A:$A,'indicador-objetivo'!G:G,"DATO NO ENCONTRADO",0)</f>
        <v>DATO NO ENCONTRADO</v>
      </c>
      <c r="J317" s="11" t="str">
        <f>_xlfn.XLOOKUP($A317,'indicador-objetivo'!$A:$A,'indicador-objetivo'!H:H,"DATO NO ENCONTRADO",0)</f>
        <v>DATO NO ENCONTRADO</v>
      </c>
      <c r="K317" s="11" t="str">
        <f>_xlfn.XLOOKUP($A317,'indicador-objetivo'!$A:$A,'indicador-objetivo'!I:I,"DATO NO ENCONTRADO",0)</f>
        <v>DATO NO ENCONTRADO</v>
      </c>
      <c r="L317" s="11" t="str">
        <f>_xlfn.XLOOKUP($A317,'indicador-objetivo'!$A:$A,'indicador-objetivo'!J:J,"DATO NO ENCONTRADO",0)</f>
        <v>DATO NO ENCONTRADO</v>
      </c>
      <c r="M317" s="11" t="str">
        <f>_xlfn.XLOOKUP($A317,'indicador-objetivo'!$A:$A,'indicador-objetivo'!K:K,"DATO NO ENCONTRADO",0)</f>
        <v>DATO NO ENCONTRADO</v>
      </c>
      <c r="N317" s="11" t="str">
        <f>_xlfn.XLOOKUP($A317,'indicador-objetivo'!$A:$A,'indicador-objetivo'!L:L,"DATO NO ENCONTRADO",0)</f>
        <v>DATO NO ENCONTRADO</v>
      </c>
      <c r="O317" s="11" t="str">
        <f>_xlfn.XLOOKUP($A317,'indicador-objetivo'!$A:$A,'indicador-objetivo'!M:M,"DATO NO ENCONTRADO",0)</f>
        <v>DATO NO ENCONTRADO</v>
      </c>
      <c r="P317" s="145"/>
      <c r="Q317" s="341" t="s">
        <v>462</v>
      </c>
      <c r="R317" s="11" t="s">
        <v>260</v>
      </c>
      <c r="S317" s="13">
        <v>27676.332484999999</v>
      </c>
      <c r="T317" s="13">
        <v>27676.332484999999</v>
      </c>
      <c r="U317" s="13">
        <v>17424.644353</v>
      </c>
      <c r="V317" s="13">
        <v>7575.5993189999999</v>
      </c>
      <c r="W317" s="12" t="s">
        <v>515</v>
      </c>
      <c r="X317" s="12" t="s">
        <v>515</v>
      </c>
      <c r="Y317" s="12" t="s">
        <v>515</v>
      </c>
      <c r="Z317" s="12" t="s">
        <v>515</v>
      </c>
      <c r="AA317" s="12" t="s">
        <v>516</v>
      </c>
      <c r="AB317" s="12" t="s">
        <v>515</v>
      </c>
      <c r="AC317" s="9"/>
      <c r="AD317" s="142"/>
      <c r="AE317" s="142"/>
      <c r="AF317" s="370">
        <f t="shared" si="99"/>
        <v>0</v>
      </c>
      <c r="AG317" s="12"/>
      <c r="AH317" s="11"/>
      <c r="AI317" s="10"/>
      <c r="AJ317" s="10"/>
      <c r="AK317" s="10"/>
      <c r="AL317" s="10"/>
      <c r="AM317" s="10"/>
      <c r="AN317" s="13"/>
      <c r="AO317" s="13"/>
      <c r="AP317" s="13"/>
      <c r="AQ317" s="11"/>
      <c r="AR317" s="152"/>
      <c r="AS317" s="152"/>
      <c r="AT317" s="152"/>
      <c r="AU317" s="378"/>
      <c r="AX317" s="14" t="s">
        <v>1602</v>
      </c>
      <c r="AZ317" s="321" t="str">
        <f t="shared" si="100"/>
        <v>Falta diligenciar presupuesto asignado</v>
      </c>
      <c r="BA317" s="132" t="str">
        <f t="shared" si="101"/>
        <v>No Stock</v>
      </c>
      <c r="BB317" s="132" t="str">
        <f t="shared" si="102"/>
        <v>OK</v>
      </c>
      <c r="BC317" s="132" t="str">
        <f t="shared" si="103"/>
        <v>OK</v>
      </c>
      <c r="BD317" s="393" t="str">
        <f t="shared" si="104"/>
        <v>N/A o problema por ser Stock</v>
      </c>
      <c r="BE317" s="384" t="e">
        <f>VLOOKUP(B317,[1]Gastos!$A$11:$R$4776,17,FALSE)</f>
        <v>#N/A</v>
      </c>
      <c r="BF317" s="384">
        <f t="shared" si="105"/>
        <v>0</v>
      </c>
      <c r="BG317" s="425"/>
    </row>
    <row r="318" spans="1:63" s="1" customFormat="1" ht="20.100000000000001" hidden="1" customHeight="1" x14ac:dyDescent="0.25">
      <c r="A318" s="14" t="str">
        <f t="shared" si="97"/>
        <v>0131-0103</v>
      </c>
      <c r="B318" s="14" t="str">
        <f t="shared" si="98"/>
        <v>0131-0105</v>
      </c>
      <c r="C318" s="1" t="s">
        <v>1599</v>
      </c>
      <c r="D318" s="5" t="s">
        <v>29</v>
      </c>
      <c r="E318" s="6" t="s">
        <v>71</v>
      </c>
      <c r="F318" s="358" t="str">
        <f>VLOOKUP($B318,'producto-objetivo'!$A:$G,4,0)</f>
        <v>03</v>
      </c>
      <c r="G318" s="6" t="str">
        <f>VLOOKUP($B318,'producto-objetivo'!$A:$G,5,0)</f>
        <v>Fortalecer los proceso de conocimiento y reducción del riesgo de incendios, para  hacer de Bogotá una ciudad segura.</v>
      </c>
      <c r="H318" s="6" t="str">
        <f>_xlfn.XLOOKUP($A318,'indicador-objetivo'!$A:$A,'indicador-objetivo'!F:F,"DATO NO ENCONTRADO",0)</f>
        <v>4</v>
      </c>
      <c r="I318" s="6" t="str">
        <f>_xlfn.XLOOKUP($A318,'indicador-objetivo'!$A:$A,'indicador-objetivo'!G:G,"DATO NO ENCONTRADO",0)</f>
        <v>Número de niños, niñas y adolescentes capacitados en prevención del riesgo.</v>
      </c>
      <c r="J318" s="6" t="str">
        <f>_xlfn.XLOOKUP($A318,'indicador-objetivo'!$A:$A,'indicador-objetivo'!H:H,"DATO NO ENCONTRADO",0)</f>
        <v>Acumulado</v>
      </c>
      <c r="K318" s="6" t="str">
        <f>_xlfn.XLOOKUP($A318,'indicador-objetivo'!$A:$A,'indicador-objetivo'!I:I,"DATO NO ENCONTRADO",0)</f>
        <v>Mensual</v>
      </c>
      <c r="L318" s="6" t="str">
        <f>_xlfn.XLOOKUP($A318,'indicador-objetivo'!$A:$A,'indicador-objetivo'!J:J,"DATO NO ENCONTRADO",0)</f>
        <v>VAL</v>
      </c>
      <c r="M318" s="6">
        <f>_xlfn.XLOOKUP($A318,'indicador-objetivo'!$A:$A,'indicador-objetivo'!K:K,"DATO NO ENCONTRADO",0)</f>
        <v>22499</v>
      </c>
      <c r="N318" s="6">
        <f>_xlfn.XLOOKUP($A318,'indicador-objetivo'!$A:$A,'indicador-objetivo'!L:L,"DATO NO ENCONTRADO",0)</f>
        <v>74500</v>
      </c>
      <c r="O318" s="6">
        <f>_xlfn.XLOOKUP($A318,'indicador-objetivo'!$A:$A,'indicador-objetivo'!M:M,"DATO NO ENCONTRADO",0)</f>
        <v>7000</v>
      </c>
      <c r="P318" s="145"/>
      <c r="Q318" s="342" t="s">
        <v>463</v>
      </c>
      <c r="R318" s="6" t="s">
        <v>261</v>
      </c>
      <c r="S318" s="9">
        <v>1449.2819999999999</v>
      </c>
      <c r="T318" s="9">
        <v>1449.2819999999999</v>
      </c>
      <c r="U318" s="9">
        <v>198.49</v>
      </c>
      <c r="V318" s="9">
        <v>8.9333340000000003</v>
      </c>
      <c r="W318" s="7" t="s">
        <v>515</v>
      </c>
      <c r="X318" s="7" t="s">
        <v>515</v>
      </c>
      <c r="Y318" s="7" t="s">
        <v>515</v>
      </c>
      <c r="Z318" s="7" t="s">
        <v>515</v>
      </c>
      <c r="AA318" s="7" t="s">
        <v>516</v>
      </c>
      <c r="AB318" s="7" t="s">
        <v>515</v>
      </c>
      <c r="AC318" s="9"/>
      <c r="AD318" s="142"/>
      <c r="AE318" s="142"/>
      <c r="AF318" s="370">
        <f t="shared" si="99"/>
        <v>0</v>
      </c>
      <c r="AG318" s="7">
        <v>15</v>
      </c>
      <c r="AH318" s="6" t="s">
        <v>771</v>
      </c>
      <c r="AI318" s="5" t="s">
        <v>1084</v>
      </c>
      <c r="AJ318" s="5" t="s">
        <v>1089</v>
      </c>
      <c r="AK318" s="5" t="s">
        <v>1093</v>
      </c>
      <c r="AL318" s="5">
        <v>25741</v>
      </c>
      <c r="AM318" s="5">
        <v>98100</v>
      </c>
      <c r="AN318" s="9">
        <v>9000</v>
      </c>
      <c r="AO318" s="9">
        <v>6313</v>
      </c>
      <c r="AP318" s="9">
        <v>70.144444444444403</v>
      </c>
      <c r="AQ318" s="6" t="s">
        <v>1312</v>
      </c>
      <c r="AR318" s="152"/>
      <c r="AS318" s="152"/>
      <c r="AT318" s="152"/>
      <c r="AU318" s="378"/>
      <c r="AZ318" s="321" t="str">
        <f t="shared" si="100"/>
        <v>Falta diligenciar presupuesto asignado</v>
      </c>
      <c r="BA318" s="132" t="str">
        <f t="shared" si="101"/>
        <v>No Stock</v>
      </c>
      <c r="BB318" s="132" t="str">
        <f t="shared" si="102"/>
        <v>NO</v>
      </c>
      <c r="BC318" s="132" t="str">
        <f t="shared" si="103"/>
        <v>NO</v>
      </c>
      <c r="BD318" s="393" t="str">
        <f t="shared" si="104"/>
        <v>N/A o problema por ser Stock</v>
      </c>
      <c r="BE318" s="384" t="e">
        <f>VLOOKUP(B318,[1]Gastos!$A$11:$R$4776,17,FALSE)</f>
        <v>#N/A</v>
      </c>
      <c r="BF318" s="384">
        <f t="shared" si="105"/>
        <v>0</v>
      </c>
      <c r="BG318" s="425"/>
    </row>
    <row r="319" spans="1:63" s="1" customFormat="1" ht="20.100000000000001" hidden="1" customHeight="1" x14ac:dyDescent="0.25">
      <c r="A319" s="14" t="str">
        <f t="shared" si="97"/>
        <v>0131-0103</v>
      </c>
      <c r="B319" s="14" t="str">
        <f t="shared" si="98"/>
        <v>0131-0106</v>
      </c>
      <c r="C319" s="1" t="s">
        <v>1599</v>
      </c>
      <c r="D319" s="5" t="s">
        <v>29</v>
      </c>
      <c r="E319" s="6" t="s">
        <v>71</v>
      </c>
      <c r="F319" s="358" t="str">
        <f>VLOOKUP($B319,'producto-objetivo'!$A:$G,4,0)</f>
        <v>03</v>
      </c>
      <c r="G319" s="6" t="str">
        <f>VLOOKUP($B319,'producto-objetivo'!$A:$G,5,0)</f>
        <v>Fortalecer los proceso de conocimiento y reducción del riesgo de incendios, para  hacer de Bogotá una ciudad segura.</v>
      </c>
      <c r="H319" s="58" t="s">
        <v>1896</v>
      </c>
      <c r="I319" s="58" t="s">
        <v>2586</v>
      </c>
      <c r="J319" s="58" t="s">
        <v>1084</v>
      </c>
      <c r="K319" s="58" t="s">
        <v>1089</v>
      </c>
      <c r="L319" s="418" t="s">
        <v>1093</v>
      </c>
      <c r="M319" s="267">
        <v>28032</v>
      </c>
      <c r="N319" s="267">
        <v>104500</v>
      </c>
      <c r="O319" s="267">
        <v>10000</v>
      </c>
      <c r="P319" s="267"/>
      <c r="Q319" s="342" t="s">
        <v>464</v>
      </c>
      <c r="R319" s="6" t="s">
        <v>262</v>
      </c>
      <c r="S319" s="9">
        <v>783.3</v>
      </c>
      <c r="T319" s="9">
        <v>783.3</v>
      </c>
      <c r="U319" s="9">
        <v>130.5</v>
      </c>
      <c r="V319" s="9">
        <v>4.6333330000000004</v>
      </c>
      <c r="W319" s="7" t="s">
        <v>515</v>
      </c>
      <c r="X319" s="7" t="s">
        <v>515</v>
      </c>
      <c r="Y319" s="7" t="s">
        <v>515</v>
      </c>
      <c r="Z319" s="7" t="s">
        <v>515</v>
      </c>
      <c r="AA319" s="7" t="s">
        <v>515</v>
      </c>
      <c r="AB319" s="7" t="s">
        <v>515</v>
      </c>
      <c r="AC319" s="9"/>
      <c r="AD319" s="142"/>
      <c r="AE319" s="142"/>
      <c r="AF319" s="370">
        <f t="shared" si="99"/>
        <v>0</v>
      </c>
      <c r="AG319" s="7">
        <v>4</v>
      </c>
      <c r="AH319" s="6" t="s">
        <v>772</v>
      </c>
      <c r="AI319" s="5" t="s">
        <v>1084</v>
      </c>
      <c r="AJ319" s="5" t="s">
        <v>1089</v>
      </c>
      <c r="AK319" s="5" t="s">
        <v>1093</v>
      </c>
      <c r="AL319" s="5">
        <v>59224</v>
      </c>
      <c r="AM319" s="5">
        <v>190205</v>
      </c>
      <c r="AN319" s="9">
        <v>17450</v>
      </c>
      <c r="AO319" s="9">
        <v>7331</v>
      </c>
      <c r="AP319" s="9">
        <v>42.011461318051602</v>
      </c>
      <c r="AQ319" s="6" t="s">
        <v>1313</v>
      </c>
      <c r="AR319" s="152"/>
      <c r="AS319" s="152"/>
      <c r="AT319" s="152"/>
      <c r="AU319" s="378"/>
      <c r="AZ319" s="321" t="str">
        <f t="shared" si="100"/>
        <v>Falta diligenciar presupuesto asignado</v>
      </c>
      <c r="BA319" s="132" t="str">
        <f t="shared" si="101"/>
        <v>No Stock</v>
      </c>
      <c r="BB319" s="132" t="str">
        <f t="shared" si="102"/>
        <v>NO</v>
      </c>
      <c r="BC319" s="132" t="str">
        <f t="shared" si="103"/>
        <v>NO</v>
      </c>
      <c r="BD319" s="393" t="str">
        <f t="shared" si="104"/>
        <v>N/A o problema por ser Stock</v>
      </c>
      <c r="BE319" s="384" t="e">
        <f>VLOOKUP(B319,[1]Gastos!$A$11:$R$4776,17,FALSE)</f>
        <v>#N/A</v>
      </c>
      <c r="BF319" s="384">
        <f t="shared" si="105"/>
        <v>0</v>
      </c>
      <c r="BG319" s="425"/>
    </row>
    <row r="320" spans="1:63" s="1" customFormat="1" ht="20.100000000000001" hidden="1" customHeight="1" x14ac:dyDescent="0.25">
      <c r="A320" s="14" t="str">
        <f t="shared" si="97"/>
        <v>0131-0103</v>
      </c>
      <c r="B320" s="14" t="str">
        <f t="shared" si="98"/>
        <v>0131-0107</v>
      </c>
      <c r="C320" s="1" t="s">
        <v>1599</v>
      </c>
      <c r="D320" s="5" t="s">
        <v>29</v>
      </c>
      <c r="E320" s="6" t="s">
        <v>71</v>
      </c>
      <c r="F320" s="358" t="str">
        <f>VLOOKUP($B320,'producto-objetivo'!$A:$G,4,0)</f>
        <v>03</v>
      </c>
      <c r="G320" s="6" t="str">
        <f>VLOOKUP($B320,'producto-objetivo'!$A:$G,5,0)</f>
        <v>Fortalecer los proceso de conocimiento y reducción del riesgo de incendios, para  hacer de Bogotá una ciudad segura.</v>
      </c>
      <c r="H320" s="58" t="s">
        <v>1896</v>
      </c>
      <c r="I320" s="58" t="s">
        <v>2586</v>
      </c>
      <c r="J320" s="58" t="s">
        <v>1084</v>
      </c>
      <c r="K320" s="58" t="s">
        <v>1089</v>
      </c>
      <c r="L320" s="418" t="s">
        <v>1093</v>
      </c>
      <c r="M320" s="267">
        <v>28032</v>
      </c>
      <c r="N320" s="267">
        <v>104500</v>
      </c>
      <c r="O320" s="267">
        <v>10000</v>
      </c>
      <c r="P320" s="145"/>
      <c r="Q320" s="342" t="s">
        <v>465</v>
      </c>
      <c r="R320" s="6" t="s">
        <v>263</v>
      </c>
      <c r="S320" s="9">
        <v>694.26914099999999</v>
      </c>
      <c r="T320" s="9">
        <v>694.26914099999999</v>
      </c>
      <c r="U320" s="9">
        <v>43.656382999999998</v>
      </c>
      <c r="V320" s="9">
        <v>2.7703829999999998</v>
      </c>
      <c r="W320" s="7" t="s">
        <v>515</v>
      </c>
      <c r="X320" s="7" t="s">
        <v>515</v>
      </c>
      <c r="Y320" s="7" t="s">
        <v>515</v>
      </c>
      <c r="Z320" s="7" t="s">
        <v>515</v>
      </c>
      <c r="AA320" s="7" t="s">
        <v>515</v>
      </c>
      <c r="AB320" s="7" t="s">
        <v>515</v>
      </c>
      <c r="AC320" s="9"/>
      <c r="AD320" s="142"/>
      <c r="AE320" s="142"/>
      <c r="AF320" s="370">
        <f t="shared" si="99"/>
        <v>0</v>
      </c>
      <c r="AG320" s="7">
        <v>5</v>
      </c>
      <c r="AH320" s="6" t="s">
        <v>773</v>
      </c>
      <c r="AI320" s="5" t="s">
        <v>1084</v>
      </c>
      <c r="AJ320" s="5" t="s">
        <v>1089</v>
      </c>
      <c r="AK320" s="5" t="s">
        <v>1093</v>
      </c>
      <c r="AL320" s="5">
        <v>103</v>
      </c>
      <c r="AM320" s="5">
        <v>174</v>
      </c>
      <c r="AN320" s="9">
        <v>16</v>
      </c>
      <c r="AO320" s="9">
        <v>10</v>
      </c>
      <c r="AP320" s="9">
        <v>62.5</v>
      </c>
      <c r="AQ320" s="6" t="s">
        <v>1314</v>
      </c>
      <c r="AR320" s="152"/>
      <c r="AS320" s="152"/>
      <c r="AT320" s="152"/>
      <c r="AU320" s="378"/>
      <c r="AZ320" s="321" t="str">
        <f t="shared" si="100"/>
        <v>Falta diligenciar presupuesto asignado</v>
      </c>
      <c r="BA320" s="132" t="str">
        <f t="shared" si="101"/>
        <v>No Stock</v>
      </c>
      <c r="BB320" s="132" t="str">
        <f t="shared" si="102"/>
        <v>NO</v>
      </c>
      <c r="BC320" s="132" t="str">
        <f t="shared" si="103"/>
        <v>NO</v>
      </c>
      <c r="BD320" s="393" t="str">
        <f t="shared" si="104"/>
        <v>N/A o problema por ser Stock</v>
      </c>
      <c r="BE320" s="384" t="e">
        <f>VLOOKUP(B320,[1]Gastos!$A$11:$R$4776,17,FALSE)</f>
        <v>#N/A</v>
      </c>
      <c r="BF320" s="384">
        <f t="shared" si="105"/>
        <v>0</v>
      </c>
      <c r="BG320" s="425"/>
    </row>
    <row r="321" spans="1:59" s="1" customFormat="1" ht="20.100000000000001" hidden="1" customHeight="1" x14ac:dyDescent="0.25">
      <c r="A321" s="14" t="str">
        <f t="shared" si="97"/>
        <v>0131-0104</v>
      </c>
      <c r="B321" s="14" t="str">
        <f t="shared" si="98"/>
        <v>0131-0110</v>
      </c>
      <c r="C321" s="1" t="s">
        <v>1599</v>
      </c>
      <c r="D321" s="5" t="s">
        <v>29</v>
      </c>
      <c r="E321" s="6" t="s">
        <v>71</v>
      </c>
      <c r="F321" s="358" t="str">
        <f>VLOOKUP($B321,'producto-objetivo'!$A:$G,4,0)</f>
        <v>04</v>
      </c>
      <c r="G321" s="6" t="str">
        <f>VLOOKUP($B321,'producto-objetivo'!$A:$G,5,0)</f>
        <v>Fortalecimiento de capacidad institucional a nivel MESO que mejore los procesos misionales de la entidad.</v>
      </c>
      <c r="H321" s="6" t="str">
        <f>_xlfn.XLOOKUP($A321,'indicador-objetivo'!$A:$A,'indicador-objetivo'!F:F,"DATO NO ENCONTRADO",0)</f>
        <v>6</v>
      </c>
      <c r="I321" s="6" t="str">
        <f>_xlfn.XLOOKUP($A321,'indicador-objetivo'!$A:$A,'indicador-objetivo'!G:G,"DATO NO ENCONTRADO",0)</f>
        <v>Porcentaje de procesos de capacidad institucional fortalecidos a nivel MESO que aporten en la mejora de los procesos misionales de la entidad.</v>
      </c>
      <c r="J321" s="6" t="str">
        <f>_xlfn.XLOOKUP($A321,'indicador-objetivo'!$A:$A,'indicador-objetivo'!H:H,"DATO NO ENCONTRADO",0)</f>
        <v>Capacidad</v>
      </c>
      <c r="K321" s="6" t="str">
        <f>_xlfn.XLOOKUP($A321,'indicador-objetivo'!$A:$A,'indicador-objetivo'!I:I,"DATO NO ENCONTRADO",0)</f>
        <v>Mensual</v>
      </c>
      <c r="L321" s="6" t="str">
        <f>_xlfn.XLOOKUP($A321,'indicador-objetivo'!$A:$A,'indicador-objetivo'!J:J,"DATO NO ENCONTRADO",0)</f>
        <v>%</v>
      </c>
      <c r="M321" s="6">
        <f>_xlfn.XLOOKUP($A321,'indicador-objetivo'!$A:$A,'indicador-objetivo'!K:K,"DATO NO ENCONTRADO",0)</f>
        <v>90</v>
      </c>
      <c r="N321" s="6">
        <f>_xlfn.XLOOKUP($A321,'indicador-objetivo'!$A:$A,'indicador-objetivo'!L:L,"DATO NO ENCONTRADO",0)</f>
        <v>93</v>
      </c>
      <c r="O321" s="6">
        <f>_xlfn.XLOOKUP($A321,'indicador-objetivo'!$A:$A,'indicador-objetivo'!M:M,"DATO NO ENCONTRADO",0)</f>
        <v>92</v>
      </c>
      <c r="P321" s="145"/>
      <c r="Q321" s="342" t="s">
        <v>458</v>
      </c>
      <c r="R321" s="6" t="s">
        <v>264</v>
      </c>
      <c r="S321" s="9">
        <v>6041.2532789999996</v>
      </c>
      <c r="T321" s="9">
        <v>6041.2532789999996</v>
      </c>
      <c r="U321" s="9">
        <v>0</v>
      </c>
      <c r="V321" s="9">
        <v>0</v>
      </c>
      <c r="W321" s="7" t="s">
        <v>515</v>
      </c>
      <c r="X321" s="7" t="s">
        <v>515</v>
      </c>
      <c r="Y321" s="7" t="s">
        <v>515</v>
      </c>
      <c r="Z321" s="7" t="s">
        <v>515</v>
      </c>
      <c r="AA321" s="7" t="s">
        <v>515</v>
      </c>
      <c r="AB321" s="7" t="s">
        <v>515</v>
      </c>
      <c r="AC321" s="9"/>
      <c r="AD321" s="142"/>
      <c r="AE321" s="142"/>
      <c r="AF321" s="370">
        <f t="shared" si="99"/>
        <v>0</v>
      </c>
      <c r="AG321" s="7">
        <v>11</v>
      </c>
      <c r="AH321" s="6" t="s">
        <v>774</v>
      </c>
      <c r="AI321" s="5" t="s">
        <v>1085</v>
      </c>
      <c r="AJ321" s="5" t="s">
        <v>1091</v>
      </c>
      <c r="AK321" s="5" t="s">
        <v>1094</v>
      </c>
      <c r="AL321" s="5">
        <v>100</v>
      </c>
      <c r="AM321" s="5">
        <v>100</v>
      </c>
      <c r="AN321" s="9">
        <v>100</v>
      </c>
      <c r="AO321" s="9">
        <v>50</v>
      </c>
      <c r="AP321" s="9">
        <v>50</v>
      </c>
      <c r="AQ321" s="6" t="s">
        <v>1315</v>
      </c>
      <c r="AR321" s="152"/>
      <c r="AS321" s="152"/>
      <c r="AT321" s="152"/>
      <c r="AU321" s="378"/>
      <c r="AZ321" s="321" t="str">
        <f t="shared" si="100"/>
        <v>Falta diligenciar presupuesto asignado</v>
      </c>
      <c r="BA321" s="132" t="str">
        <f t="shared" si="101"/>
        <v>Es Sotock</v>
      </c>
      <c r="BB321" s="132" t="str">
        <f t="shared" si="102"/>
        <v>OK</v>
      </c>
      <c r="BC321" s="132" t="str">
        <f t="shared" si="103"/>
        <v>OK</v>
      </c>
      <c r="BD321" s="393" t="str">
        <f t="shared" si="104"/>
        <v>Stock OK</v>
      </c>
      <c r="BE321" s="384" t="e">
        <f>VLOOKUP(B321,[1]Gastos!$A$11:$R$4776,17,FALSE)</f>
        <v>#N/A</v>
      </c>
      <c r="BF321" s="384">
        <f t="shared" si="105"/>
        <v>0</v>
      </c>
      <c r="BG321" s="425"/>
    </row>
    <row r="322" spans="1:59" s="1" customFormat="1" ht="20.100000000000001" hidden="1" customHeight="1" x14ac:dyDescent="0.25">
      <c r="A322" s="14" t="str">
        <f t="shared" si="97"/>
        <v>0131-0104</v>
      </c>
      <c r="B322" s="14" t="str">
        <f t="shared" si="98"/>
        <v>0131-0111</v>
      </c>
      <c r="C322" s="1" t="s">
        <v>1599</v>
      </c>
      <c r="D322" s="5" t="s">
        <v>29</v>
      </c>
      <c r="E322" s="6" t="s">
        <v>71</v>
      </c>
      <c r="F322" s="358" t="str">
        <f>VLOOKUP($B322,'producto-objetivo'!$A:$G,4,0)</f>
        <v>04</v>
      </c>
      <c r="G322" s="6" t="str">
        <f>VLOOKUP($B322,'producto-objetivo'!$A:$G,5,0)</f>
        <v>Fortalecimiento de capacidad institucional a nivel MESO que mejore los procesos misionales de la entidad.</v>
      </c>
      <c r="H322" s="6" t="str">
        <f>_xlfn.XLOOKUP($A322,'indicador-objetivo'!$A:$A,'indicador-objetivo'!F:F,"DATO NO ENCONTRADO",0)</f>
        <v>6</v>
      </c>
      <c r="I322" s="6" t="str">
        <f>_xlfn.XLOOKUP($A322,'indicador-objetivo'!$A:$A,'indicador-objetivo'!G:G,"DATO NO ENCONTRADO",0)</f>
        <v>Porcentaje de procesos de capacidad institucional fortalecidos a nivel MESO que aporten en la mejora de los procesos misionales de la entidad.</v>
      </c>
      <c r="J322" s="6" t="str">
        <f>_xlfn.XLOOKUP($A322,'indicador-objetivo'!$A:$A,'indicador-objetivo'!H:H,"DATO NO ENCONTRADO",0)</f>
        <v>Capacidad</v>
      </c>
      <c r="K322" s="6" t="str">
        <f>_xlfn.XLOOKUP($A322,'indicador-objetivo'!$A:$A,'indicador-objetivo'!I:I,"DATO NO ENCONTRADO",0)</f>
        <v>Mensual</v>
      </c>
      <c r="L322" s="6" t="str">
        <f>_xlfn.XLOOKUP($A322,'indicador-objetivo'!$A:$A,'indicador-objetivo'!J:J,"DATO NO ENCONTRADO",0)</f>
        <v>%</v>
      </c>
      <c r="M322" s="6">
        <f>_xlfn.XLOOKUP($A322,'indicador-objetivo'!$A:$A,'indicador-objetivo'!K:K,"DATO NO ENCONTRADO",0)</f>
        <v>90</v>
      </c>
      <c r="N322" s="6">
        <f>_xlfn.XLOOKUP($A322,'indicador-objetivo'!$A:$A,'indicador-objetivo'!L:L,"DATO NO ENCONTRADO",0)</f>
        <v>93</v>
      </c>
      <c r="O322" s="6">
        <f>_xlfn.XLOOKUP($A322,'indicador-objetivo'!$A:$A,'indicador-objetivo'!M:M,"DATO NO ENCONTRADO",0)</f>
        <v>92</v>
      </c>
      <c r="P322" s="145"/>
      <c r="Q322" s="342" t="s">
        <v>468</v>
      </c>
      <c r="R322" s="6" t="s">
        <v>265</v>
      </c>
      <c r="S322" s="9">
        <v>803.99334199999998</v>
      </c>
      <c r="T322" s="9">
        <v>803.99334199999998</v>
      </c>
      <c r="U322" s="9">
        <v>14.4</v>
      </c>
      <c r="V322" s="9">
        <v>0</v>
      </c>
      <c r="W322" s="7" t="s">
        <v>515</v>
      </c>
      <c r="X322" s="7" t="s">
        <v>515</v>
      </c>
      <c r="Y322" s="7" t="s">
        <v>515</v>
      </c>
      <c r="Z322" s="7" t="s">
        <v>515</v>
      </c>
      <c r="AA322" s="7" t="s">
        <v>515</v>
      </c>
      <c r="AB322" s="7" t="s">
        <v>515</v>
      </c>
      <c r="AC322" s="9"/>
      <c r="AD322" s="142"/>
      <c r="AE322" s="142"/>
      <c r="AF322" s="370">
        <f t="shared" si="99"/>
        <v>0</v>
      </c>
      <c r="AG322" s="7">
        <v>12</v>
      </c>
      <c r="AH322" s="6" t="s">
        <v>616</v>
      </c>
      <c r="AI322" s="5" t="s">
        <v>1085</v>
      </c>
      <c r="AJ322" s="5" t="s">
        <v>1089</v>
      </c>
      <c r="AK322" s="5" t="s">
        <v>1094</v>
      </c>
      <c r="AL322" s="5">
        <v>100</v>
      </c>
      <c r="AM322" s="5">
        <v>100</v>
      </c>
      <c r="AN322" s="9">
        <v>100</v>
      </c>
      <c r="AO322" s="9">
        <v>54</v>
      </c>
      <c r="AP322" s="9">
        <v>54</v>
      </c>
      <c r="AQ322" s="6" t="s">
        <v>1316</v>
      </c>
      <c r="AR322" s="152"/>
      <c r="AS322" s="152"/>
      <c r="AT322" s="152"/>
      <c r="AU322" s="378"/>
      <c r="AZ322" s="321" t="str">
        <f t="shared" si="100"/>
        <v>Falta diligenciar presupuesto asignado</v>
      </c>
      <c r="BA322" s="132" t="str">
        <f t="shared" si="101"/>
        <v>Es Sotock</v>
      </c>
      <c r="BB322" s="132" t="str">
        <f t="shared" si="102"/>
        <v>OK</v>
      </c>
      <c r="BC322" s="132" t="str">
        <f t="shared" si="103"/>
        <v>OK</v>
      </c>
      <c r="BD322" s="393" t="str">
        <f t="shared" si="104"/>
        <v>Stock OK</v>
      </c>
      <c r="BE322" s="384" t="e">
        <f>VLOOKUP(B322,[1]Gastos!$A$11:$R$4776,17,FALSE)</f>
        <v>#N/A</v>
      </c>
      <c r="BF322" s="384">
        <f t="shared" si="105"/>
        <v>0</v>
      </c>
      <c r="BG322" s="425"/>
    </row>
    <row r="323" spans="1:59" s="1" customFormat="1" ht="20.100000000000001" hidden="1" customHeight="1" x14ac:dyDescent="0.25">
      <c r="A323" s="14" t="str">
        <f t="shared" si="97"/>
        <v>0131-0104</v>
      </c>
      <c r="B323" s="14" t="str">
        <f t="shared" si="98"/>
        <v>0131-0112</v>
      </c>
      <c r="C323" s="1" t="s">
        <v>1599</v>
      </c>
      <c r="D323" s="5" t="s">
        <v>29</v>
      </c>
      <c r="E323" s="6" t="s">
        <v>71</v>
      </c>
      <c r="F323" s="358" t="str">
        <f>VLOOKUP($B323,'producto-objetivo'!$A:$G,4,0)</f>
        <v>04</v>
      </c>
      <c r="G323" s="6" t="str">
        <f>VLOOKUP($B323,'producto-objetivo'!$A:$G,5,0)</f>
        <v>Fortalecimiento de capacidad institucional a nivel MESO que mejore los procesos misionales de la entidad.</v>
      </c>
      <c r="H323" s="6" t="str">
        <f>_xlfn.XLOOKUP($A323,'indicador-objetivo'!$A:$A,'indicador-objetivo'!F:F,"DATO NO ENCONTRADO",0)</f>
        <v>6</v>
      </c>
      <c r="I323" s="6" t="str">
        <f>_xlfn.XLOOKUP($A323,'indicador-objetivo'!$A:$A,'indicador-objetivo'!G:G,"DATO NO ENCONTRADO",0)</f>
        <v>Porcentaje de procesos de capacidad institucional fortalecidos a nivel MESO que aporten en la mejora de los procesos misionales de la entidad.</v>
      </c>
      <c r="J323" s="6" t="str">
        <f>_xlfn.XLOOKUP($A323,'indicador-objetivo'!$A:$A,'indicador-objetivo'!H:H,"DATO NO ENCONTRADO",0)</f>
        <v>Capacidad</v>
      </c>
      <c r="K323" s="6" t="str">
        <f>_xlfn.XLOOKUP($A323,'indicador-objetivo'!$A:$A,'indicador-objetivo'!I:I,"DATO NO ENCONTRADO",0)</f>
        <v>Mensual</v>
      </c>
      <c r="L323" s="6" t="str">
        <f>_xlfn.XLOOKUP($A323,'indicador-objetivo'!$A:$A,'indicador-objetivo'!J:J,"DATO NO ENCONTRADO",0)</f>
        <v>%</v>
      </c>
      <c r="M323" s="6">
        <f>_xlfn.XLOOKUP($A323,'indicador-objetivo'!$A:$A,'indicador-objetivo'!K:K,"DATO NO ENCONTRADO",0)</f>
        <v>90</v>
      </c>
      <c r="N323" s="6">
        <f>_xlfn.XLOOKUP($A323,'indicador-objetivo'!$A:$A,'indicador-objetivo'!L:L,"DATO NO ENCONTRADO",0)</f>
        <v>93</v>
      </c>
      <c r="O323" s="6">
        <f>_xlfn.XLOOKUP($A323,'indicador-objetivo'!$A:$A,'indicador-objetivo'!M:M,"DATO NO ENCONTRADO",0)</f>
        <v>92</v>
      </c>
      <c r="P323" s="145"/>
      <c r="Q323" s="342" t="s">
        <v>478</v>
      </c>
      <c r="R323" s="6" t="s">
        <v>266</v>
      </c>
      <c r="S323" s="9">
        <v>297.49099999999999</v>
      </c>
      <c r="T323" s="9">
        <v>297.49099999999999</v>
      </c>
      <c r="U323" s="9">
        <v>75.23</v>
      </c>
      <c r="V323" s="9">
        <v>2.6636579999999999</v>
      </c>
      <c r="W323" s="7" t="s">
        <v>515</v>
      </c>
      <c r="X323" s="7" t="s">
        <v>515</v>
      </c>
      <c r="Y323" s="7" t="s">
        <v>515</v>
      </c>
      <c r="Z323" s="7" t="s">
        <v>515</v>
      </c>
      <c r="AA323" s="7" t="s">
        <v>515</v>
      </c>
      <c r="AB323" s="7" t="s">
        <v>515</v>
      </c>
      <c r="AC323" s="9"/>
      <c r="AD323" s="142"/>
      <c r="AE323" s="142"/>
      <c r="AF323" s="370">
        <f t="shared" si="99"/>
        <v>0</v>
      </c>
      <c r="AG323" s="7">
        <v>13</v>
      </c>
      <c r="AH323" s="6" t="s">
        <v>775</v>
      </c>
      <c r="AI323" s="5" t="s">
        <v>1084</v>
      </c>
      <c r="AJ323" s="5" t="s">
        <v>1089</v>
      </c>
      <c r="AK323" s="5" t="s">
        <v>1093</v>
      </c>
      <c r="AL323" s="5">
        <v>150</v>
      </c>
      <c r="AM323" s="5">
        <v>763</v>
      </c>
      <c r="AN323" s="9">
        <v>70</v>
      </c>
      <c r="AO323" s="9">
        <v>39</v>
      </c>
      <c r="AP323" s="9">
        <v>55.714285714285701</v>
      </c>
      <c r="AQ323" s="6" t="s">
        <v>1317</v>
      </c>
      <c r="AR323" s="152"/>
      <c r="AS323" s="152"/>
      <c r="AT323" s="152"/>
      <c r="AU323" s="378"/>
      <c r="AZ323" s="321" t="str">
        <f t="shared" si="100"/>
        <v>Falta diligenciar presupuesto asignado</v>
      </c>
      <c r="BA323" s="132" t="str">
        <f t="shared" si="101"/>
        <v>No Stock</v>
      </c>
      <c r="BB323" s="132" t="str">
        <f t="shared" si="102"/>
        <v>NO</v>
      </c>
      <c r="BC323" s="132" t="str">
        <f t="shared" si="103"/>
        <v>NO</v>
      </c>
      <c r="BD323" s="393" t="str">
        <f t="shared" si="104"/>
        <v>N/A o problema por ser Stock</v>
      </c>
      <c r="BE323" s="384" t="e">
        <f>VLOOKUP(B323,[1]Gastos!$A$11:$R$4776,17,FALSE)</f>
        <v>#N/A</v>
      </c>
      <c r="BF323" s="384">
        <f t="shared" si="105"/>
        <v>0</v>
      </c>
      <c r="BG323" s="425"/>
    </row>
    <row r="324" spans="1:59" s="1" customFormat="1" ht="20.100000000000001" hidden="1" customHeight="1" x14ac:dyDescent="0.25">
      <c r="A324" s="14" t="str">
        <f t="shared" si="97"/>
        <v>0136-0101</v>
      </c>
      <c r="B324" s="14" t="str">
        <f t="shared" si="98"/>
        <v>0136-0111</v>
      </c>
      <c r="C324" s="1" t="s">
        <v>1600</v>
      </c>
      <c r="D324" s="5" t="s">
        <v>30</v>
      </c>
      <c r="E324" s="6" t="s">
        <v>72</v>
      </c>
      <c r="F324" s="358" t="str">
        <f>VLOOKUP($B324,'producto-objetivo'!$A:$G,4,0)</f>
        <v>01</v>
      </c>
      <c r="G324" s="6" t="str">
        <f>VLOOKUP($B324,'producto-objetivo'!$A:$G,5,0)</f>
        <v>Mejorar el quehacer de la gestión jurídica y disciplinaria</v>
      </c>
      <c r="H324" s="6" t="str">
        <f>_xlfn.XLOOKUP($A324,'indicador-objetivo'!$A:$A,'indicador-objetivo'!F:F,"DATO NO ENCONTRADO",0)</f>
        <v>1</v>
      </c>
      <c r="I324" s="6" t="str">
        <f>_xlfn.XLOOKUP($A324,'indicador-objetivo'!$A:$A,'indicador-objetivo'!G:G,"DATO NO ENCONTRADO",0)</f>
        <v xml:space="preserve"> Nivel de eficiencia de la gestión jurídica en el Distrito Capital</v>
      </c>
      <c r="J324" s="6" t="str">
        <f>_xlfn.XLOOKUP($A324,'indicador-objetivo'!$A:$A,'indicador-objetivo'!H:H,"DATO NO ENCONTRADO",0)</f>
        <v>Flujo</v>
      </c>
      <c r="K324" s="6" t="str">
        <f>_xlfn.XLOOKUP($A324,'indicador-objetivo'!$A:$A,'indicador-objetivo'!I:I,"DATO NO ENCONTRADO",0)</f>
        <v>Anual</v>
      </c>
      <c r="L324" s="6" t="str">
        <f>_xlfn.XLOOKUP($A324,'indicador-objetivo'!$A:$A,'indicador-objetivo'!J:J,"DATO NO ENCONTRADO",0)</f>
        <v>%</v>
      </c>
      <c r="M324" s="6">
        <f>_xlfn.XLOOKUP($A324,'indicador-objetivo'!$A:$A,'indicador-objetivo'!K:K,"DATO NO ENCONTRADO",0)</f>
        <v>83</v>
      </c>
      <c r="N324" s="6">
        <f>_xlfn.XLOOKUP($A324,'indicador-objetivo'!$A:$A,'indicador-objetivo'!L:L,"DATO NO ENCONTRADO",0)</f>
        <v>84</v>
      </c>
      <c r="O324" s="6">
        <f>_xlfn.XLOOKUP($A324,'indicador-objetivo'!$A:$A,'indicador-objetivo'!M:M,"DATO NO ENCONTRADO",0)</f>
        <v>84</v>
      </c>
      <c r="P324" s="145"/>
      <c r="Q324" s="342" t="s">
        <v>468</v>
      </c>
      <c r="R324" s="6" t="s">
        <v>269</v>
      </c>
      <c r="S324" s="8">
        <v>1600</v>
      </c>
      <c r="T324" s="9">
        <v>1600</v>
      </c>
      <c r="U324" s="9">
        <v>971.29299900000001</v>
      </c>
      <c r="V324" s="9">
        <v>827.08014100000003</v>
      </c>
      <c r="W324" s="7" t="s">
        <v>516</v>
      </c>
      <c r="X324" s="7" t="s">
        <v>515</v>
      </c>
      <c r="Y324" s="7" t="s">
        <v>515</v>
      </c>
      <c r="Z324" s="7" t="s">
        <v>515</v>
      </c>
      <c r="AA324" s="7" t="s">
        <v>515</v>
      </c>
      <c r="AB324" s="7" t="s">
        <v>515</v>
      </c>
      <c r="AC324" s="142">
        <v>3.4990000000000001</v>
      </c>
      <c r="AD324" s="142"/>
      <c r="AE324" s="142"/>
      <c r="AF324" s="370">
        <f t="shared" si="99"/>
        <v>0</v>
      </c>
      <c r="AG324" s="7">
        <v>14</v>
      </c>
      <c r="AH324" s="6" t="s">
        <v>781</v>
      </c>
      <c r="AI324" s="5" t="s">
        <v>1085</v>
      </c>
      <c r="AJ324" s="5" t="s">
        <v>1091</v>
      </c>
      <c r="AK324" s="5" t="s">
        <v>1094</v>
      </c>
      <c r="AL324" s="5">
        <v>100</v>
      </c>
      <c r="AM324" s="5">
        <v>100</v>
      </c>
      <c r="AN324" s="9">
        <v>100</v>
      </c>
      <c r="AO324" s="9">
        <v>100</v>
      </c>
      <c r="AP324" s="137">
        <f>AO324/AN324</f>
        <v>1</v>
      </c>
      <c r="AQ324" s="6" t="s">
        <v>1705</v>
      </c>
      <c r="AR324" s="146"/>
      <c r="AS324" s="146"/>
      <c r="AT324" s="146"/>
      <c r="AU324" s="377"/>
      <c r="AY324" s="1" t="s">
        <v>3724</v>
      </c>
      <c r="AZ324" s="321" t="str">
        <f t="shared" si="100"/>
        <v>Falta diligenciar presupuesto asignado</v>
      </c>
      <c r="BA324" s="132" t="str">
        <f t="shared" si="101"/>
        <v>Es Sotock</v>
      </c>
      <c r="BB324" s="132" t="str">
        <f t="shared" si="102"/>
        <v>OK</v>
      </c>
      <c r="BC324" s="132" t="str">
        <f t="shared" si="103"/>
        <v>OK</v>
      </c>
      <c r="BD324" s="393" t="str">
        <f t="shared" si="104"/>
        <v>Stock OK</v>
      </c>
      <c r="BE324" s="384" t="e">
        <f>VLOOKUP(B324,[1]Gastos!$A$11:$R$4776,17,FALSE)</f>
        <v>#N/A</v>
      </c>
      <c r="BF324" s="384">
        <f t="shared" si="105"/>
        <v>0</v>
      </c>
      <c r="BG324" s="425"/>
    </row>
    <row r="325" spans="1:59" s="1" customFormat="1" ht="20.100000000000001" hidden="1" customHeight="1" x14ac:dyDescent="0.25">
      <c r="A325" s="14" t="str">
        <f t="shared" si="97"/>
        <v>0136-0101</v>
      </c>
      <c r="B325" s="14" t="str">
        <f t="shared" si="98"/>
        <v>0136-0111</v>
      </c>
      <c r="C325" s="45" t="s">
        <v>1600</v>
      </c>
      <c r="D325" s="27" t="s">
        <v>30</v>
      </c>
      <c r="E325" s="28" t="s">
        <v>72</v>
      </c>
      <c r="F325" s="35" t="str">
        <f>VLOOKUP($B325,'producto-objetivo'!$A:$G,4,0)</f>
        <v>01</v>
      </c>
      <c r="G325" s="28" t="str">
        <f>VLOOKUP($B325,'producto-objetivo'!$A:$G,5,0)</f>
        <v>Mejorar el quehacer de la gestión jurídica y disciplinaria</v>
      </c>
      <c r="H325" s="28" t="str">
        <f>_xlfn.XLOOKUP($A325,'indicador-objetivo'!$A:$A,'indicador-objetivo'!F:F,"DATO NO ENCONTRADO",0)</f>
        <v>1</v>
      </c>
      <c r="I325" s="28" t="str">
        <f>_xlfn.XLOOKUP($A325,'indicador-objetivo'!$A:$A,'indicador-objetivo'!G:G,"DATO NO ENCONTRADO",0)</f>
        <v xml:space="preserve"> Nivel de eficiencia de la gestión jurídica en el Distrito Capital</v>
      </c>
      <c r="J325" s="28" t="str">
        <f>_xlfn.XLOOKUP($A325,'indicador-objetivo'!$A:$A,'indicador-objetivo'!H:H,"DATO NO ENCONTRADO",0)</f>
        <v>Flujo</v>
      </c>
      <c r="K325" s="28" t="str">
        <f>_xlfn.XLOOKUP($A325,'indicador-objetivo'!$A:$A,'indicador-objetivo'!I:I,"DATO NO ENCONTRADO",0)</f>
        <v>Anual</v>
      </c>
      <c r="L325" s="28" t="str">
        <f>_xlfn.XLOOKUP($A325,'indicador-objetivo'!$A:$A,'indicador-objetivo'!J:J,"DATO NO ENCONTRADO",0)</f>
        <v>%</v>
      </c>
      <c r="M325" s="28">
        <f>_xlfn.XLOOKUP($A325,'indicador-objetivo'!$A:$A,'indicador-objetivo'!K:K,"DATO NO ENCONTRADO",0)</f>
        <v>83</v>
      </c>
      <c r="N325" s="28">
        <f>_xlfn.XLOOKUP($A325,'indicador-objetivo'!$A:$A,'indicador-objetivo'!L:L,"DATO NO ENCONTRADO",0)</f>
        <v>84</v>
      </c>
      <c r="O325" s="28">
        <f>_xlfn.XLOOKUP($A325,'indicador-objetivo'!$A:$A,'indicador-objetivo'!M:M,"DATO NO ENCONTRADO",0)</f>
        <v>84</v>
      </c>
      <c r="P325" s="145"/>
      <c r="Q325" s="346">
        <v>11</v>
      </c>
      <c r="R325" s="28" t="s">
        <v>269</v>
      </c>
      <c r="S325" s="69"/>
      <c r="T325" s="38"/>
      <c r="U325" s="38"/>
      <c r="V325" s="38"/>
      <c r="W325" s="29"/>
      <c r="X325" s="29"/>
      <c r="Y325" s="29"/>
      <c r="Z325" s="29"/>
      <c r="AA325" s="29"/>
      <c r="AB325" s="29"/>
      <c r="AC325" s="9"/>
      <c r="AD325" s="142"/>
      <c r="AE325" s="142"/>
      <c r="AF325" s="370">
        <f t="shared" si="99"/>
        <v>0</v>
      </c>
      <c r="AG325" s="36" t="s">
        <v>484</v>
      </c>
      <c r="AH325" s="122" t="s">
        <v>781</v>
      </c>
      <c r="AI325" s="36" t="s">
        <v>1084</v>
      </c>
      <c r="AJ325" s="36" t="s">
        <v>1091</v>
      </c>
      <c r="AK325" s="36" t="s">
        <v>1094</v>
      </c>
      <c r="AL325" s="27">
        <v>100</v>
      </c>
      <c r="AM325" s="27">
        <v>100</v>
      </c>
      <c r="AN325" s="38">
        <v>100</v>
      </c>
      <c r="AO325" s="38"/>
      <c r="AP325" s="140"/>
      <c r="AQ325" s="28"/>
      <c r="AR325" s="146"/>
      <c r="AS325" s="146"/>
      <c r="AT325" s="146"/>
      <c r="AU325" s="377"/>
      <c r="AW325" s="45"/>
      <c r="AX325" s="45" t="s">
        <v>1706</v>
      </c>
      <c r="AY325" s="1" t="s">
        <v>3725</v>
      </c>
      <c r="AZ325" s="321" t="str">
        <f t="shared" si="100"/>
        <v>Falta diligenciar presupuesto asignado</v>
      </c>
      <c r="BA325" s="132" t="str">
        <f t="shared" si="101"/>
        <v>No Stock</v>
      </c>
      <c r="BB325" s="132" t="str">
        <f t="shared" si="102"/>
        <v>OK</v>
      </c>
      <c r="BC325" s="132" t="str">
        <f t="shared" si="103"/>
        <v>OK</v>
      </c>
      <c r="BD325" s="393" t="str">
        <f t="shared" si="104"/>
        <v>N/A o problema por ser Stock</v>
      </c>
      <c r="BE325" s="384" t="e">
        <f>VLOOKUP(B325,[1]Gastos!$A$11:$R$4776,17,FALSE)</f>
        <v>#N/A</v>
      </c>
      <c r="BF325" s="384">
        <f t="shared" si="105"/>
        <v>0</v>
      </c>
      <c r="BG325" s="425"/>
    </row>
    <row r="326" spans="1:59" s="1" customFormat="1" ht="20.100000000000001" hidden="1" customHeight="1" x14ac:dyDescent="0.25">
      <c r="A326" s="14" t="str">
        <f t="shared" si="97"/>
        <v>0136-0101</v>
      </c>
      <c r="B326" s="14" t="str">
        <f t="shared" si="98"/>
        <v>0136-0109</v>
      </c>
      <c r="C326" s="1" t="s">
        <v>1600</v>
      </c>
      <c r="D326" s="5" t="s">
        <v>30</v>
      </c>
      <c r="E326" s="6" t="s">
        <v>72</v>
      </c>
      <c r="F326" s="358" t="str">
        <f>VLOOKUP($B326,'producto-objetivo'!$A:$G,4,0)</f>
        <v>01</v>
      </c>
      <c r="G326" s="6" t="str">
        <f>VLOOKUP($B326,'producto-objetivo'!$A:$G,5,0)</f>
        <v>Mejorar el quehacer de la gestión jurídica y disciplinaria</v>
      </c>
      <c r="H326" s="6" t="str">
        <f>_xlfn.XLOOKUP($A326,'indicador-objetivo'!$A:$A,'indicador-objetivo'!F:F,"DATO NO ENCONTRADO",0)</f>
        <v>1</v>
      </c>
      <c r="I326" s="6" t="str">
        <f>_xlfn.XLOOKUP($A326,'indicador-objetivo'!$A:$A,'indicador-objetivo'!G:G,"DATO NO ENCONTRADO",0)</f>
        <v xml:space="preserve"> Nivel de eficiencia de la gestión jurídica en el Distrito Capital</v>
      </c>
      <c r="J326" s="6" t="str">
        <f>_xlfn.XLOOKUP($A326,'indicador-objetivo'!$A:$A,'indicador-objetivo'!H:H,"DATO NO ENCONTRADO",0)</f>
        <v>Flujo</v>
      </c>
      <c r="K326" s="6" t="str">
        <f>_xlfn.XLOOKUP($A326,'indicador-objetivo'!$A:$A,'indicador-objetivo'!I:I,"DATO NO ENCONTRADO",0)</f>
        <v>Anual</v>
      </c>
      <c r="L326" s="6" t="str">
        <f>_xlfn.XLOOKUP($A326,'indicador-objetivo'!$A:$A,'indicador-objetivo'!J:J,"DATO NO ENCONTRADO",0)</f>
        <v>%</v>
      </c>
      <c r="M326" s="6">
        <f>_xlfn.XLOOKUP($A326,'indicador-objetivo'!$A:$A,'indicador-objetivo'!K:K,"DATO NO ENCONTRADO",0)</f>
        <v>83</v>
      </c>
      <c r="N326" s="6">
        <f>_xlfn.XLOOKUP($A326,'indicador-objetivo'!$A:$A,'indicador-objetivo'!L:L,"DATO NO ENCONTRADO",0)</f>
        <v>84</v>
      </c>
      <c r="O326" s="6">
        <f>_xlfn.XLOOKUP($A326,'indicador-objetivo'!$A:$A,'indicador-objetivo'!M:M,"DATO NO ENCONTRADO",0)</f>
        <v>84</v>
      </c>
      <c r="P326" s="145"/>
      <c r="Q326" s="342" t="s">
        <v>466</v>
      </c>
      <c r="R326" s="6" t="s">
        <v>271</v>
      </c>
      <c r="S326" s="8">
        <v>50</v>
      </c>
      <c r="T326" s="9">
        <v>50</v>
      </c>
      <c r="U326" s="9">
        <v>0</v>
      </c>
      <c r="V326" s="9">
        <v>0</v>
      </c>
      <c r="W326" s="7" t="s">
        <v>515</v>
      </c>
      <c r="X326" s="7" t="s">
        <v>515</v>
      </c>
      <c r="Y326" s="7" t="s">
        <v>515</v>
      </c>
      <c r="Z326" s="7" t="s">
        <v>515</v>
      </c>
      <c r="AA326" s="7" t="s">
        <v>515</v>
      </c>
      <c r="AB326" s="7" t="s">
        <v>515</v>
      </c>
      <c r="AC326" s="142">
        <v>1.369</v>
      </c>
      <c r="AD326" s="142"/>
      <c r="AE326" s="142"/>
      <c r="AF326" s="370">
        <f t="shared" si="99"/>
        <v>0</v>
      </c>
      <c r="AG326" s="7">
        <v>12</v>
      </c>
      <c r="AH326" s="6" t="s">
        <v>783</v>
      </c>
      <c r="AI326" s="5" t="s">
        <v>1084</v>
      </c>
      <c r="AJ326" s="5" t="s">
        <v>1091</v>
      </c>
      <c r="AK326" s="5" t="s">
        <v>1093</v>
      </c>
      <c r="AL326" s="5">
        <v>100</v>
      </c>
      <c r="AM326" s="5">
        <v>20000</v>
      </c>
      <c r="AN326" s="9">
        <v>2000</v>
      </c>
      <c r="AO326" s="9">
        <v>937</v>
      </c>
      <c r="AP326" s="137">
        <f t="shared" ref="AP326:AP332" si="117">AO326/AN326</f>
        <v>0.46850000000000003</v>
      </c>
      <c r="AQ326" s="6" t="s">
        <v>1703</v>
      </c>
      <c r="AR326" s="146"/>
      <c r="AS326" s="146"/>
      <c r="AT326" s="146"/>
      <c r="AU326" s="377"/>
      <c r="AZ326" s="321" t="str">
        <f t="shared" si="100"/>
        <v>Falta diligenciar presupuesto asignado</v>
      </c>
      <c r="BA326" s="132" t="str">
        <f t="shared" si="101"/>
        <v>No Stock</v>
      </c>
      <c r="BB326" s="132" t="str">
        <f t="shared" si="102"/>
        <v>NO</v>
      </c>
      <c r="BC326" s="132" t="str">
        <f t="shared" si="103"/>
        <v>NO</v>
      </c>
      <c r="BD326" s="393" t="str">
        <f t="shared" si="104"/>
        <v>N/A o problema por ser Stock</v>
      </c>
      <c r="BE326" s="384" t="e">
        <f>VLOOKUP(B326,[1]Gastos!$A$11:$R$4776,17,FALSE)</f>
        <v>#N/A</v>
      </c>
      <c r="BF326" s="384">
        <f t="shared" si="105"/>
        <v>0</v>
      </c>
      <c r="BG326" s="425"/>
    </row>
    <row r="327" spans="1:59" s="1" customFormat="1" ht="20.100000000000001" hidden="1" customHeight="1" x14ac:dyDescent="0.25">
      <c r="A327" s="14" t="str">
        <f t="shared" ref="A327:A395" si="118">+D327&amp;F327</f>
        <v>0136-0101</v>
      </c>
      <c r="B327" s="14" t="str">
        <f t="shared" ref="B327:B395" si="119">+D327&amp;Q327</f>
        <v>0136-0104</v>
      </c>
      <c r="C327" s="1" t="s">
        <v>1600</v>
      </c>
      <c r="D327" s="5" t="s">
        <v>30</v>
      </c>
      <c r="E327" s="6" t="s">
        <v>72</v>
      </c>
      <c r="F327" s="358" t="str">
        <f>VLOOKUP($B327,'producto-objetivo'!$A:$G,4,0)</f>
        <v>01</v>
      </c>
      <c r="G327" s="6" t="str">
        <f>VLOOKUP($B327,'producto-objetivo'!$A:$G,5,0)</f>
        <v>Mejorar el quehacer de la gestión jurídica y disciplinaria</v>
      </c>
      <c r="H327" s="6" t="str">
        <f>_xlfn.XLOOKUP($A327,'indicador-objetivo'!$A:$A,'indicador-objetivo'!F:F,"DATO NO ENCONTRADO",0)</f>
        <v>1</v>
      </c>
      <c r="I327" s="6" t="str">
        <f>_xlfn.XLOOKUP($A327,'indicador-objetivo'!$A:$A,'indicador-objetivo'!G:G,"DATO NO ENCONTRADO",0)</f>
        <v xml:space="preserve"> Nivel de eficiencia de la gestión jurídica en el Distrito Capital</v>
      </c>
      <c r="J327" s="6" t="str">
        <f>_xlfn.XLOOKUP($A327,'indicador-objetivo'!$A:$A,'indicador-objetivo'!H:H,"DATO NO ENCONTRADO",0)</f>
        <v>Flujo</v>
      </c>
      <c r="K327" s="6" t="str">
        <f>_xlfn.XLOOKUP($A327,'indicador-objetivo'!$A:$A,'indicador-objetivo'!I:I,"DATO NO ENCONTRADO",0)</f>
        <v>Anual</v>
      </c>
      <c r="L327" s="6" t="str">
        <f>_xlfn.XLOOKUP($A327,'indicador-objetivo'!$A:$A,'indicador-objetivo'!J:J,"DATO NO ENCONTRADO",0)</f>
        <v>%</v>
      </c>
      <c r="M327" s="6">
        <f>_xlfn.XLOOKUP($A327,'indicador-objetivo'!$A:$A,'indicador-objetivo'!K:K,"DATO NO ENCONTRADO",0)</f>
        <v>83</v>
      </c>
      <c r="N327" s="6">
        <f>_xlfn.XLOOKUP($A327,'indicador-objetivo'!$A:$A,'indicador-objetivo'!L:L,"DATO NO ENCONTRADO",0)</f>
        <v>84</v>
      </c>
      <c r="O327" s="6">
        <f>_xlfn.XLOOKUP($A327,'indicador-objetivo'!$A:$A,'indicador-objetivo'!M:M,"DATO NO ENCONTRADO",0)</f>
        <v>84</v>
      </c>
      <c r="P327" s="145"/>
      <c r="Q327" s="342" t="s">
        <v>460</v>
      </c>
      <c r="R327" s="6" t="s">
        <v>268</v>
      </c>
      <c r="S327" s="8">
        <v>2158.8338229999999</v>
      </c>
      <c r="T327" s="9">
        <v>2158.8338229999999</v>
      </c>
      <c r="U327" s="9">
        <v>618.02654600000005</v>
      </c>
      <c r="V327" s="9">
        <v>372.11812400000002</v>
      </c>
      <c r="W327" s="7" t="s">
        <v>515</v>
      </c>
      <c r="X327" s="7" t="s">
        <v>515</v>
      </c>
      <c r="Y327" s="7" t="s">
        <v>515</v>
      </c>
      <c r="Z327" s="7" t="s">
        <v>515</v>
      </c>
      <c r="AA327" s="7" t="s">
        <v>515</v>
      </c>
      <c r="AB327" s="7" t="s">
        <v>515</v>
      </c>
      <c r="AC327" s="142">
        <v>2.0499999999999998</v>
      </c>
      <c r="AD327" s="142"/>
      <c r="AE327" s="142"/>
      <c r="AF327" s="370">
        <f t="shared" ref="AF327:AF395" si="120">IF(AND(AC327="",AD327="",AD327=""),0,BF327)</f>
        <v>0</v>
      </c>
      <c r="AG327" s="7">
        <v>5</v>
      </c>
      <c r="AH327" s="6" t="s">
        <v>778</v>
      </c>
      <c r="AI327" s="5" t="s">
        <v>1084</v>
      </c>
      <c r="AJ327" s="5" t="s">
        <v>1091</v>
      </c>
      <c r="AK327" s="5" t="s">
        <v>1093</v>
      </c>
      <c r="AL327" s="5">
        <v>1</v>
      </c>
      <c r="AM327" s="5">
        <v>10</v>
      </c>
      <c r="AN327" s="9">
        <v>1</v>
      </c>
      <c r="AO327" s="9">
        <v>1</v>
      </c>
      <c r="AP327" s="137">
        <f t="shared" si="117"/>
        <v>1</v>
      </c>
      <c r="AQ327" s="6" t="s">
        <v>1699</v>
      </c>
      <c r="AR327" s="146"/>
      <c r="AS327" s="146"/>
      <c r="AT327" s="146"/>
      <c r="AU327" s="377"/>
      <c r="AZ327" s="321" t="str">
        <f t="shared" ref="AZ327:AZ395" si="121">IF(AF327&gt;0,"Ok","Falta diligenciar presupuesto asignado")</f>
        <v>Falta diligenciar presupuesto asignado</v>
      </c>
      <c r="BA327" s="132" t="str">
        <f t="shared" ref="BA327:BA395" si="122">IF(AI327="Stock","Es Sotock","No Stock")</f>
        <v>No Stock</v>
      </c>
      <c r="BB327" s="132" t="str">
        <f t="shared" ref="BB327:BB395" si="123">IF(AL327=AM327,"OK","NO")</f>
        <v>NO</v>
      </c>
      <c r="BC327" s="132" t="str">
        <f t="shared" ref="BC327:BC395" si="124">IF(AM327=AN327,"OK","NO")</f>
        <v>NO</v>
      </c>
      <c r="BD327" s="393" t="str">
        <f t="shared" ref="BD327:BD395" si="125">IF(AND(BB327="OK",BC327="OK",AI327="Stock"),"Stock OK","N/A o problema por ser Stock")</f>
        <v>N/A o problema por ser Stock</v>
      </c>
      <c r="BE327" s="384" t="e">
        <f>VLOOKUP(B327,[1]Gastos!$A$11:$R$4776,17,FALSE)</f>
        <v>#N/A</v>
      </c>
      <c r="BF327" s="384">
        <f t="shared" ref="BF327:BF395" si="126">IF(ISERROR(BE327), 0, BE327)</f>
        <v>0</v>
      </c>
      <c r="BG327" s="425"/>
    </row>
    <row r="328" spans="1:59" s="1" customFormat="1" ht="20.100000000000001" hidden="1" customHeight="1" x14ac:dyDescent="0.25">
      <c r="A328" s="14" t="str">
        <f t="shared" si="118"/>
        <v>0136-0101</v>
      </c>
      <c r="B328" s="14" t="str">
        <f t="shared" si="119"/>
        <v>0136-0104</v>
      </c>
      <c r="C328" s="1" t="s">
        <v>1600</v>
      </c>
      <c r="D328" s="5" t="s">
        <v>30</v>
      </c>
      <c r="E328" s="6" t="s">
        <v>72</v>
      </c>
      <c r="F328" s="358" t="str">
        <f>VLOOKUP($B328,'producto-objetivo'!$A:$G,4,0)</f>
        <v>01</v>
      </c>
      <c r="G328" s="6" t="str">
        <f>VLOOKUP($B328,'producto-objetivo'!$A:$G,5,0)</f>
        <v>Mejorar el quehacer de la gestión jurídica y disciplinaria</v>
      </c>
      <c r="H328" s="6" t="str">
        <f>_xlfn.XLOOKUP($A328,'indicador-objetivo'!$A:$A,'indicador-objetivo'!F:F,"DATO NO ENCONTRADO",0)</f>
        <v>1</v>
      </c>
      <c r="I328" s="6" t="str">
        <f>_xlfn.XLOOKUP($A328,'indicador-objetivo'!$A:$A,'indicador-objetivo'!G:G,"DATO NO ENCONTRADO",0)</f>
        <v xml:space="preserve"> Nivel de eficiencia de la gestión jurídica en el Distrito Capital</v>
      </c>
      <c r="J328" s="6" t="str">
        <f>_xlfn.XLOOKUP($A328,'indicador-objetivo'!$A:$A,'indicador-objetivo'!H:H,"DATO NO ENCONTRADO",0)</f>
        <v>Flujo</v>
      </c>
      <c r="K328" s="6" t="str">
        <f>_xlfn.XLOOKUP($A328,'indicador-objetivo'!$A:$A,'indicador-objetivo'!I:I,"DATO NO ENCONTRADO",0)</f>
        <v>Anual</v>
      </c>
      <c r="L328" s="6" t="str">
        <f>_xlfn.XLOOKUP($A328,'indicador-objetivo'!$A:$A,'indicador-objetivo'!J:J,"DATO NO ENCONTRADO",0)</f>
        <v>%</v>
      </c>
      <c r="M328" s="6">
        <f>_xlfn.XLOOKUP($A328,'indicador-objetivo'!$A:$A,'indicador-objetivo'!K:K,"DATO NO ENCONTRADO",0)</f>
        <v>83</v>
      </c>
      <c r="N328" s="6">
        <f>_xlfn.XLOOKUP($A328,'indicador-objetivo'!$A:$A,'indicador-objetivo'!L:L,"DATO NO ENCONTRADO",0)</f>
        <v>84</v>
      </c>
      <c r="O328" s="6">
        <f>_xlfn.XLOOKUP($A328,'indicador-objetivo'!$A:$A,'indicador-objetivo'!M:M,"DATO NO ENCONTRADO",0)</f>
        <v>84</v>
      </c>
      <c r="P328" s="145"/>
      <c r="Q328" s="342" t="s">
        <v>460</v>
      </c>
      <c r="R328" s="6" t="s">
        <v>268</v>
      </c>
      <c r="S328" s="8">
        <v>0</v>
      </c>
      <c r="T328" s="9">
        <v>0</v>
      </c>
      <c r="U328" s="9">
        <v>0</v>
      </c>
      <c r="V328" s="9">
        <v>0</v>
      </c>
      <c r="W328" s="7">
        <v>0</v>
      </c>
      <c r="X328" s="7">
        <v>0</v>
      </c>
      <c r="Y328" s="7">
        <v>0</v>
      </c>
      <c r="Z328" s="7">
        <v>0</v>
      </c>
      <c r="AA328" s="7">
        <v>0</v>
      </c>
      <c r="AB328" s="7">
        <v>0</v>
      </c>
      <c r="AC328" s="9"/>
      <c r="AD328" s="142"/>
      <c r="AE328" s="142"/>
      <c r="AF328" s="370">
        <f t="shared" si="120"/>
        <v>0</v>
      </c>
      <c r="AG328" s="7">
        <v>6</v>
      </c>
      <c r="AH328" s="6" t="s">
        <v>779</v>
      </c>
      <c r="AI328" s="5" t="s">
        <v>1084</v>
      </c>
      <c r="AJ328" s="5" t="s">
        <v>1091</v>
      </c>
      <c r="AK328" s="5" t="s">
        <v>1093</v>
      </c>
      <c r="AL328" s="5">
        <v>1</v>
      </c>
      <c r="AM328" s="5">
        <v>10</v>
      </c>
      <c r="AN328" s="9">
        <v>1</v>
      </c>
      <c r="AO328" s="9">
        <v>1</v>
      </c>
      <c r="AP328" s="137">
        <f t="shared" si="117"/>
        <v>1</v>
      </c>
      <c r="AQ328" s="6" t="s">
        <v>1700</v>
      </c>
      <c r="AR328" s="146"/>
      <c r="AS328" s="146"/>
      <c r="AT328" s="146"/>
      <c r="AU328" s="377"/>
      <c r="AZ328" s="321" t="str">
        <f t="shared" si="121"/>
        <v>Falta diligenciar presupuesto asignado</v>
      </c>
      <c r="BA328" s="132" t="str">
        <f t="shared" si="122"/>
        <v>No Stock</v>
      </c>
      <c r="BB328" s="132" t="str">
        <f t="shared" si="123"/>
        <v>NO</v>
      </c>
      <c r="BC328" s="132" t="str">
        <f t="shared" si="124"/>
        <v>NO</v>
      </c>
      <c r="BD328" s="393" t="str">
        <f t="shared" si="125"/>
        <v>N/A o problema por ser Stock</v>
      </c>
      <c r="BE328" s="384" t="e">
        <f>VLOOKUP(B328,[1]Gastos!$A$11:$R$4776,17,FALSE)</f>
        <v>#N/A</v>
      </c>
      <c r="BF328" s="384">
        <f t="shared" si="126"/>
        <v>0</v>
      </c>
      <c r="BG328" s="425"/>
    </row>
    <row r="329" spans="1:59" s="1" customFormat="1" ht="20.100000000000001" hidden="1" customHeight="1" x14ac:dyDescent="0.25">
      <c r="A329" s="14" t="str">
        <f t="shared" si="118"/>
        <v>0136-0101</v>
      </c>
      <c r="B329" s="14" t="str">
        <f t="shared" si="119"/>
        <v>0136-0104</v>
      </c>
      <c r="C329" s="1" t="s">
        <v>1600</v>
      </c>
      <c r="D329" s="5" t="s">
        <v>30</v>
      </c>
      <c r="E329" s="6" t="s">
        <v>72</v>
      </c>
      <c r="F329" s="358" t="str">
        <f>VLOOKUP($B329,'producto-objetivo'!$A:$G,4,0)</f>
        <v>01</v>
      </c>
      <c r="G329" s="6" t="str">
        <f>VLOOKUP($B329,'producto-objetivo'!$A:$G,5,0)</f>
        <v>Mejorar el quehacer de la gestión jurídica y disciplinaria</v>
      </c>
      <c r="H329" s="6" t="str">
        <f>_xlfn.XLOOKUP($A329,'indicador-objetivo'!$A:$A,'indicador-objetivo'!F:F,"DATO NO ENCONTRADO",0)</f>
        <v>1</v>
      </c>
      <c r="I329" s="6" t="str">
        <f>_xlfn.XLOOKUP($A329,'indicador-objetivo'!$A:$A,'indicador-objetivo'!G:G,"DATO NO ENCONTRADO",0)</f>
        <v xml:space="preserve"> Nivel de eficiencia de la gestión jurídica en el Distrito Capital</v>
      </c>
      <c r="J329" s="6" t="str">
        <f>_xlfn.XLOOKUP($A329,'indicador-objetivo'!$A:$A,'indicador-objetivo'!H:H,"DATO NO ENCONTRADO",0)</f>
        <v>Flujo</v>
      </c>
      <c r="K329" s="6" t="str">
        <f>_xlfn.XLOOKUP($A329,'indicador-objetivo'!$A:$A,'indicador-objetivo'!I:I,"DATO NO ENCONTRADO",0)</f>
        <v>Anual</v>
      </c>
      <c r="L329" s="6" t="str">
        <f>_xlfn.XLOOKUP($A329,'indicador-objetivo'!$A:$A,'indicador-objetivo'!J:J,"DATO NO ENCONTRADO",0)</f>
        <v>%</v>
      </c>
      <c r="M329" s="6">
        <f>_xlfn.XLOOKUP($A329,'indicador-objetivo'!$A:$A,'indicador-objetivo'!K:K,"DATO NO ENCONTRADO",0)</f>
        <v>83</v>
      </c>
      <c r="N329" s="6">
        <f>_xlfn.XLOOKUP($A329,'indicador-objetivo'!$A:$A,'indicador-objetivo'!L:L,"DATO NO ENCONTRADO",0)</f>
        <v>84</v>
      </c>
      <c r="O329" s="6">
        <f>_xlfn.XLOOKUP($A329,'indicador-objetivo'!$A:$A,'indicador-objetivo'!M:M,"DATO NO ENCONTRADO",0)</f>
        <v>84</v>
      </c>
      <c r="P329" s="145"/>
      <c r="Q329" s="342" t="s">
        <v>460</v>
      </c>
      <c r="R329" s="6" t="s">
        <v>268</v>
      </c>
      <c r="S329" s="8">
        <v>0</v>
      </c>
      <c r="T329" s="9">
        <v>0</v>
      </c>
      <c r="U329" s="9">
        <v>0</v>
      </c>
      <c r="V329" s="9">
        <v>0</v>
      </c>
      <c r="W329" s="7">
        <v>0</v>
      </c>
      <c r="X329" s="7">
        <v>0</v>
      </c>
      <c r="Y329" s="7">
        <v>0</v>
      </c>
      <c r="Z329" s="7">
        <v>0</v>
      </c>
      <c r="AA329" s="7">
        <v>0</v>
      </c>
      <c r="AB329" s="7">
        <v>0</v>
      </c>
      <c r="AC329" s="9"/>
      <c r="AD329" s="142"/>
      <c r="AE329" s="142"/>
      <c r="AF329" s="370">
        <f t="shared" si="120"/>
        <v>0</v>
      </c>
      <c r="AG329" s="7">
        <v>10</v>
      </c>
      <c r="AH329" s="6" t="s">
        <v>780</v>
      </c>
      <c r="AI329" s="5" t="s">
        <v>1087</v>
      </c>
      <c r="AJ329" s="5" t="s">
        <v>1091</v>
      </c>
      <c r="AK329" s="5" t="s">
        <v>1093</v>
      </c>
      <c r="AL329" s="5">
        <v>100</v>
      </c>
      <c r="AM329" s="5">
        <v>100</v>
      </c>
      <c r="AN329" s="9">
        <v>100</v>
      </c>
      <c r="AO329" s="9">
        <v>200</v>
      </c>
      <c r="AP329" s="138">
        <f t="shared" si="117"/>
        <v>2</v>
      </c>
      <c r="AQ329" s="6" t="s">
        <v>1701</v>
      </c>
      <c r="AR329" s="146"/>
      <c r="AS329" s="146"/>
      <c r="AT329" s="146"/>
      <c r="AU329" s="377"/>
      <c r="AZ329" s="321" t="str">
        <f t="shared" si="121"/>
        <v>Falta diligenciar presupuesto asignado</v>
      </c>
      <c r="BA329" s="132" t="str">
        <f t="shared" si="122"/>
        <v>No Stock</v>
      </c>
      <c r="BB329" s="132" t="str">
        <f t="shared" si="123"/>
        <v>OK</v>
      </c>
      <c r="BC329" s="132" t="str">
        <f t="shared" si="124"/>
        <v>OK</v>
      </c>
      <c r="BD329" s="393" t="str">
        <f t="shared" si="125"/>
        <v>N/A o problema por ser Stock</v>
      </c>
      <c r="BE329" s="384" t="e">
        <f>VLOOKUP(B329,[1]Gastos!$A$11:$R$4776,17,FALSE)</f>
        <v>#N/A</v>
      </c>
      <c r="BF329" s="384">
        <f t="shared" si="126"/>
        <v>0</v>
      </c>
      <c r="BG329" s="425"/>
    </row>
    <row r="330" spans="1:59" s="1" customFormat="1" ht="20.100000000000001" hidden="1" customHeight="1" x14ac:dyDescent="0.25">
      <c r="A330" s="14" t="str">
        <f t="shared" si="118"/>
        <v>0136-0101</v>
      </c>
      <c r="B330" s="14" t="str">
        <f t="shared" si="119"/>
        <v>0136-0103</v>
      </c>
      <c r="C330" s="1" t="s">
        <v>1600</v>
      </c>
      <c r="D330" s="5" t="s">
        <v>30</v>
      </c>
      <c r="E330" s="6" t="s">
        <v>72</v>
      </c>
      <c r="F330" s="358" t="str">
        <f>VLOOKUP($B330,'producto-objetivo'!$A:$G,4,0)</f>
        <v>01</v>
      </c>
      <c r="G330" s="6" t="str">
        <f>VLOOKUP($B330,'producto-objetivo'!$A:$G,5,0)</f>
        <v>Mejorar el quehacer de la gestión jurídica y disciplinaria</v>
      </c>
      <c r="H330" s="6" t="str">
        <f>_xlfn.XLOOKUP($A330,'indicador-objetivo'!$A:$A,'indicador-objetivo'!F:F,"DATO NO ENCONTRADO",0)</f>
        <v>1</v>
      </c>
      <c r="I330" s="6" t="str">
        <f>_xlfn.XLOOKUP($A330,'indicador-objetivo'!$A:$A,'indicador-objetivo'!G:G,"DATO NO ENCONTRADO",0)</f>
        <v xml:space="preserve"> Nivel de eficiencia de la gestión jurídica en el Distrito Capital</v>
      </c>
      <c r="J330" s="6" t="str">
        <f>_xlfn.XLOOKUP($A330,'indicador-objetivo'!$A:$A,'indicador-objetivo'!H:H,"DATO NO ENCONTRADO",0)</f>
        <v>Flujo</v>
      </c>
      <c r="K330" s="6" t="str">
        <f>_xlfn.XLOOKUP($A330,'indicador-objetivo'!$A:$A,'indicador-objetivo'!I:I,"DATO NO ENCONTRADO",0)</f>
        <v>Anual</v>
      </c>
      <c r="L330" s="6" t="str">
        <f>_xlfn.XLOOKUP($A330,'indicador-objetivo'!$A:$A,'indicador-objetivo'!J:J,"DATO NO ENCONTRADO",0)</f>
        <v>%</v>
      </c>
      <c r="M330" s="6">
        <f>_xlfn.XLOOKUP($A330,'indicador-objetivo'!$A:$A,'indicador-objetivo'!K:K,"DATO NO ENCONTRADO",0)</f>
        <v>83</v>
      </c>
      <c r="N330" s="6">
        <f>_xlfn.XLOOKUP($A330,'indicador-objetivo'!$A:$A,'indicador-objetivo'!L:L,"DATO NO ENCONTRADO",0)</f>
        <v>84</v>
      </c>
      <c r="O330" s="6">
        <f>_xlfn.XLOOKUP($A330,'indicador-objetivo'!$A:$A,'indicador-objetivo'!M:M,"DATO NO ENCONTRADO",0)</f>
        <v>84</v>
      </c>
      <c r="P330" s="145"/>
      <c r="Q330" s="342" t="s">
        <v>459</v>
      </c>
      <c r="R330" s="6" t="s">
        <v>267</v>
      </c>
      <c r="S330" s="8">
        <v>2534.4601769999999</v>
      </c>
      <c r="T330" s="9">
        <v>2534.4601769999999</v>
      </c>
      <c r="U330" s="9">
        <v>16</v>
      </c>
      <c r="V330" s="9">
        <v>2.1333329999999999</v>
      </c>
      <c r="W330" s="7" t="s">
        <v>515</v>
      </c>
      <c r="X330" s="7" t="s">
        <v>515</v>
      </c>
      <c r="Y330" s="7" t="s">
        <v>515</v>
      </c>
      <c r="Z330" s="7" t="s">
        <v>515</v>
      </c>
      <c r="AA330" s="7" t="s">
        <v>515</v>
      </c>
      <c r="AB330" s="7" t="s">
        <v>515</v>
      </c>
      <c r="AC330" s="142">
        <v>1.264</v>
      </c>
      <c r="AD330" s="142"/>
      <c r="AE330" s="142"/>
      <c r="AF330" s="370">
        <f t="shared" si="120"/>
        <v>0</v>
      </c>
      <c r="AG330" s="7">
        <v>2</v>
      </c>
      <c r="AH330" s="6" t="s">
        <v>776</v>
      </c>
      <c r="AI330" s="5" t="s">
        <v>1084</v>
      </c>
      <c r="AJ330" s="5" t="s">
        <v>1091</v>
      </c>
      <c r="AK330" s="5" t="s">
        <v>1093</v>
      </c>
      <c r="AL330" s="5">
        <v>100</v>
      </c>
      <c r="AM330" s="5">
        <v>8850</v>
      </c>
      <c r="AN330" s="9">
        <v>1200</v>
      </c>
      <c r="AO330" s="9">
        <v>1428</v>
      </c>
      <c r="AP330" s="137">
        <f t="shared" si="117"/>
        <v>1.19</v>
      </c>
      <c r="AQ330" s="6" t="s">
        <v>1697</v>
      </c>
      <c r="AR330" s="146"/>
      <c r="AS330" s="146"/>
      <c r="AT330" s="146"/>
      <c r="AU330" s="377"/>
      <c r="AZ330" s="321" t="str">
        <f t="shared" si="121"/>
        <v>Falta diligenciar presupuesto asignado</v>
      </c>
      <c r="BA330" s="132" t="str">
        <f t="shared" si="122"/>
        <v>No Stock</v>
      </c>
      <c r="BB330" s="132" t="str">
        <f t="shared" si="123"/>
        <v>NO</v>
      </c>
      <c r="BC330" s="132" t="str">
        <f t="shared" si="124"/>
        <v>NO</v>
      </c>
      <c r="BD330" s="393" t="str">
        <f t="shared" si="125"/>
        <v>N/A o problema por ser Stock</v>
      </c>
      <c r="BE330" s="384" t="e">
        <f>VLOOKUP(B330,[1]Gastos!$A$11:$R$4776,17,FALSE)</f>
        <v>#N/A</v>
      </c>
      <c r="BF330" s="384">
        <f t="shared" si="126"/>
        <v>0</v>
      </c>
      <c r="BG330" s="425"/>
    </row>
    <row r="331" spans="1:59" s="1" customFormat="1" ht="20.100000000000001" hidden="1" customHeight="1" x14ac:dyDescent="0.25">
      <c r="A331" s="14" t="str">
        <f t="shared" si="118"/>
        <v>0136-0101</v>
      </c>
      <c r="B331" s="14" t="str">
        <f t="shared" si="119"/>
        <v>0136-0103</v>
      </c>
      <c r="C331" s="1" t="s">
        <v>1600</v>
      </c>
      <c r="D331" s="5" t="s">
        <v>30</v>
      </c>
      <c r="E331" s="6" t="s">
        <v>72</v>
      </c>
      <c r="F331" s="358" t="str">
        <f>VLOOKUP($B331,'producto-objetivo'!$A:$G,4,0)</f>
        <v>01</v>
      </c>
      <c r="G331" s="6" t="str">
        <f>VLOOKUP($B331,'producto-objetivo'!$A:$G,5,0)</f>
        <v>Mejorar el quehacer de la gestión jurídica y disciplinaria</v>
      </c>
      <c r="H331" s="6" t="str">
        <f>_xlfn.XLOOKUP($A331,'indicador-objetivo'!$A:$A,'indicador-objetivo'!F:F,"DATO NO ENCONTRADO",0)</f>
        <v>1</v>
      </c>
      <c r="I331" s="6" t="str">
        <f>_xlfn.XLOOKUP($A331,'indicador-objetivo'!$A:$A,'indicador-objetivo'!G:G,"DATO NO ENCONTRADO",0)</f>
        <v xml:space="preserve"> Nivel de eficiencia de la gestión jurídica en el Distrito Capital</v>
      </c>
      <c r="J331" s="6" t="str">
        <f>_xlfn.XLOOKUP($A331,'indicador-objetivo'!$A:$A,'indicador-objetivo'!H:H,"DATO NO ENCONTRADO",0)</f>
        <v>Flujo</v>
      </c>
      <c r="K331" s="6" t="str">
        <f>_xlfn.XLOOKUP($A331,'indicador-objetivo'!$A:$A,'indicador-objetivo'!I:I,"DATO NO ENCONTRADO",0)</f>
        <v>Anual</v>
      </c>
      <c r="L331" s="6" t="str">
        <f>_xlfn.XLOOKUP($A331,'indicador-objetivo'!$A:$A,'indicador-objetivo'!J:J,"DATO NO ENCONTRADO",0)</f>
        <v>%</v>
      </c>
      <c r="M331" s="6">
        <f>_xlfn.XLOOKUP($A331,'indicador-objetivo'!$A:$A,'indicador-objetivo'!K:K,"DATO NO ENCONTRADO",0)</f>
        <v>83</v>
      </c>
      <c r="N331" s="6">
        <f>_xlfn.XLOOKUP($A331,'indicador-objetivo'!$A:$A,'indicador-objetivo'!L:L,"DATO NO ENCONTRADO",0)</f>
        <v>84</v>
      </c>
      <c r="O331" s="6">
        <f>_xlfn.XLOOKUP($A331,'indicador-objetivo'!$A:$A,'indicador-objetivo'!M:M,"DATO NO ENCONTRADO",0)</f>
        <v>84</v>
      </c>
      <c r="P331" s="145"/>
      <c r="Q331" s="342" t="s">
        <v>459</v>
      </c>
      <c r="R331" s="6" t="s">
        <v>267</v>
      </c>
      <c r="S331" s="8">
        <v>0</v>
      </c>
      <c r="T331" s="9">
        <v>0</v>
      </c>
      <c r="U331" s="9">
        <v>0</v>
      </c>
      <c r="V331" s="9">
        <v>0</v>
      </c>
      <c r="W331" s="7">
        <v>0</v>
      </c>
      <c r="X331" s="7">
        <v>0</v>
      </c>
      <c r="Y331" s="7">
        <v>0</v>
      </c>
      <c r="Z331" s="7">
        <v>0</v>
      </c>
      <c r="AA331" s="7">
        <v>0</v>
      </c>
      <c r="AB331" s="7">
        <v>0</v>
      </c>
      <c r="AC331" s="9"/>
      <c r="AD331" s="142"/>
      <c r="AE331" s="142"/>
      <c r="AF331" s="370">
        <f t="shared" si="120"/>
        <v>0</v>
      </c>
      <c r="AG331" s="7">
        <v>4</v>
      </c>
      <c r="AH331" s="6" t="s">
        <v>777</v>
      </c>
      <c r="AI331" s="5" t="s">
        <v>1084</v>
      </c>
      <c r="AJ331" s="5" t="s">
        <v>1091</v>
      </c>
      <c r="AK331" s="5" t="s">
        <v>1093</v>
      </c>
      <c r="AL331" s="5">
        <v>100</v>
      </c>
      <c r="AM331" s="5">
        <v>25000</v>
      </c>
      <c r="AN331" s="9">
        <v>2500</v>
      </c>
      <c r="AO331" s="9">
        <v>1494</v>
      </c>
      <c r="AP331" s="137">
        <f t="shared" si="117"/>
        <v>0.59760000000000002</v>
      </c>
      <c r="AQ331" s="6" t="s">
        <v>1698</v>
      </c>
      <c r="AR331" s="146"/>
      <c r="AS331" s="146"/>
      <c r="AT331" s="146"/>
      <c r="AU331" s="377"/>
      <c r="AZ331" s="321" t="str">
        <f t="shared" si="121"/>
        <v>Falta diligenciar presupuesto asignado</v>
      </c>
      <c r="BA331" s="132" t="str">
        <f t="shared" si="122"/>
        <v>No Stock</v>
      </c>
      <c r="BB331" s="132" t="str">
        <f t="shared" si="123"/>
        <v>NO</v>
      </c>
      <c r="BC331" s="132" t="str">
        <f t="shared" si="124"/>
        <v>NO</v>
      </c>
      <c r="BD331" s="393" t="str">
        <f t="shared" si="125"/>
        <v>N/A o problema por ser Stock</v>
      </c>
      <c r="BE331" s="384" t="e">
        <f>VLOOKUP(B331,[1]Gastos!$A$11:$R$4776,17,FALSE)</f>
        <v>#N/A</v>
      </c>
      <c r="BF331" s="384">
        <f t="shared" si="126"/>
        <v>0</v>
      </c>
      <c r="BG331" s="425"/>
    </row>
    <row r="332" spans="1:59" s="14" customFormat="1" ht="20.100000000000001" hidden="1" customHeight="1" x14ac:dyDescent="0.25">
      <c r="A332" s="14" t="str">
        <f t="shared" si="118"/>
        <v>0136-0101</v>
      </c>
      <c r="B332" s="14" t="str">
        <f t="shared" si="119"/>
        <v>0136-0110</v>
      </c>
      <c r="C332" s="14" t="s">
        <v>1600</v>
      </c>
      <c r="D332" s="10" t="s">
        <v>30</v>
      </c>
      <c r="E332" s="11" t="s">
        <v>72</v>
      </c>
      <c r="F332" s="357" t="str">
        <f>VLOOKUP($B332,'producto-objetivo'!$A:$G,4,0)</f>
        <v>01</v>
      </c>
      <c r="G332" s="11" t="str">
        <f>VLOOKUP($B332,'producto-objetivo'!$A:$G,5,0)</f>
        <v>Mejorar el quehacer de la gestión jurídica y disciplinaria</v>
      </c>
      <c r="H332" s="11" t="str">
        <f>_xlfn.XLOOKUP($A332,'indicador-objetivo'!$A:$A,'indicador-objetivo'!F:F,"DATO NO ENCONTRADO",0)</f>
        <v>1</v>
      </c>
      <c r="I332" s="11" t="str">
        <f>_xlfn.XLOOKUP($A332,'indicador-objetivo'!$A:$A,'indicador-objetivo'!G:G,"DATO NO ENCONTRADO",0)</f>
        <v xml:space="preserve"> Nivel de eficiencia de la gestión jurídica en el Distrito Capital</v>
      </c>
      <c r="J332" s="11" t="str">
        <f>_xlfn.XLOOKUP($A332,'indicador-objetivo'!$A:$A,'indicador-objetivo'!H:H,"DATO NO ENCONTRADO",0)</f>
        <v>Flujo</v>
      </c>
      <c r="K332" s="11" t="str">
        <f>_xlfn.XLOOKUP($A332,'indicador-objetivo'!$A:$A,'indicador-objetivo'!I:I,"DATO NO ENCONTRADO",0)</f>
        <v>Anual</v>
      </c>
      <c r="L332" s="11" t="str">
        <f>_xlfn.XLOOKUP($A332,'indicador-objetivo'!$A:$A,'indicador-objetivo'!J:J,"DATO NO ENCONTRADO",0)</f>
        <v>%</v>
      </c>
      <c r="M332" s="11">
        <f>_xlfn.XLOOKUP($A332,'indicador-objetivo'!$A:$A,'indicador-objetivo'!K:K,"DATO NO ENCONTRADO",0)</f>
        <v>83</v>
      </c>
      <c r="N332" s="11">
        <f>_xlfn.XLOOKUP($A332,'indicador-objetivo'!$A:$A,'indicador-objetivo'!L:L,"DATO NO ENCONTRADO",0)</f>
        <v>84</v>
      </c>
      <c r="O332" s="11">
        <f>_xlfn.XLOOKUP($A332,'indicador-objetivo'!$A:$A,'indicador-objetivo'!M:M,"DATO NO ENCONTRADO",0)</f>
        <v>84</v>
      </c>
      <c r="P332" s="145"/>
      <c r="Q332" s="341">
        <v>10</v>
      </c>
      <c r="R332" s="11" t="s">
        <v>3722</v>
      </c>
      <c r="S332" s="66"/>
      <c r="T332" s="13"/>
      <c r="U332" s="13"/>
      <c r="V332" s="13"/>
      <c r="W332" s="12"/>
      <c r="X332" s="12"/>
      <c r="Y332" s="12"/>
      <c r="Z332" s="12"/>
      <c r="AA332" s="12"/>
      <c r="AB332" s="12"/>
      <c r="AC332" s="142">
        <v>260</v>
      </c>
      <c r="AD332" s="142"/>
      <c r="AE332" s="142"/>
      <c r="AF332" s="370">
        <f t="shared" si="120"/>
        <v>0</v>
      </c>
      <c r="AG332" s="12" t="s">
        <v>483</v>
      </c>
      <c r="AH332" s="11" t="s">
        <v>1695</v>
      </c>
      <c r="AI332" s="10" t="s">
        <v>1085</v>
      </c>
      <c r="AJ332" s="10" t="s">
        <v>1091</v>
      </c>
      <c r="AK332" s="10" t="s">
        <v>1094</v>
      </c>
      <c r="AL332" s="10">
        <v>100</v>
      </c>
      <c r="AM332" s="10">
        <v>100</v>
      </c>
      <c r="AN332" s="13">
        <v>100</v>
      </c>
      <c r="AO332" s="13">
        <v>100</v>
      </c>
      <c r="AP332" s="139">
        <f t="shared" si="117"/>
        <v>1</v>
      </c>
      <c r="AQ332" s="11" t="s">
        <v>1704</v>
      </c>
      <c r="AR332" s="146"/>
      <c r="AS332" s="146"/>
      <c r="AT332" s="146"/>
      <c r="AU332" s="377"/>
      <c r="AX332" s="14" t="s">
        <v>1696</v>
      </c>
      <c r="AY332" s="14" t="s">
        <v>3723</v>
      </c>
      <c r="AZ332" s="321" t="str">
        <f t="shared" si="121"/>
        <v>Falta diligenciar presupuesto asignado</v>
      </c>
      <c r="BA332" s="132" t="str">
        <f t="shared" si="122"/>
        <v>Es Sotock</v>
      </c>
      <c r="BB332" s="132" t="str">
        <f t="shared" si="123"/>
        <v>OK</v>
      </c>
      <c r="BC332" s="132" t="str">
        <f t="shared" si="124"/>
        <v>OK</v>
      </c>
      <c r="BD332" s="393" t="str">
        <f t="shared" si="125"/>
        <v>Stock OK</v>
      </c>
      <c r="BE332" s="384" t="e">
        <f>VLOOKUP(B332,[1]Gastos!$A$11:$R$4776,17,FALSE)</f>
        <v>#N/A</v>
      </c>
      <c r="BF332" s="384">
        <f t="shared" si="126"/>
        <v>0</v>
      </c>
      <c r="BG332" s="425"/>
    </row>
    <row r="333" spans="1:59" s="45" customFormat="1" ht="20.100000000000001" hidden="1" customHeight="1" x14ac:dyDescent="0.25">
      <c r="A333" s="14" t="str">
        <f t="shared" si="118"/>
        <v>0136-0103</v>
      </c>
      <c r="B333" s="14" t="str">
        <f t="shared" si="119"/>
        <v>0136-0105</v>
      </c>
      <c r="C333" s="1" t="s">
        <v>1600</v>
      </c>
      <c r="D333" s="5" t="s">
        <v>30</v>
      </c>
      <c r="E333" s="6" t="s">
        <v>72</v>
      </c>
      <c r="F333" s="358" t="str">
        <f>VLOOKUP($B333,'producto-objetivo'!$A:$G,4,0)</f>
        <v>03</v>
      </c>
      <c r="G333" s="6" t="str">
        <f>VLOOKUP($B333,'producto-objetivo'!$A:$G,5,0)</f>
        <v>Mejorar la Gestión judicial y extrajudicial del Distrito Capital</v>
      </c>
      <c r="H333" s="6" t="str">
        <f>_xlfn.XLOOKUP($A333,'indicador-objetivo'!$A:$A,'indicador-objetivo'!F:F,"DATO NO ENCONTRADO",0)</f>
        <v>3</v>
      </c>
      <c r="I333" s="6" t="str">
        <f>_xlfn.XLOOKUP($A333,'indicador-objetivo'!$A:$A,'indicador-objetivo'!G:G,"DATO NO ENCONTRADO",0)</f>
        <v>Nivel de eficiencia fiscal</v>
      </c>
      <c r="J333" s="6" t="str">
        <f>_xlfn.XLOOKUP($A333,'indicador-objetivo'!$A:$A,'indicador-objetivo'!H:H,"DATO NO ENCONTRADO",0)</f>
        <v>Flujo</v>
      </c>
      <c r="K333" s="6" t="str">
        <f>_xlfn.XLOOKUP($A333,'indicador-objetivo'!$A:$A,'indicador-objetivo'!I:I,"DATO NO ENCONTRADO",0)</f>
        <v>Anual</v>
      </c>
      <c r="L333" s="6" t="str">
        <f>_xlfn.XLOOKUP($A333,'indicador-objetivo'!$A:$A,'indicador-objetivo'!J:J,"DATO NO ENCONTRADO",0)</f>
        <v>%</v>
      </c>
      <c r="M333" s="6">
        <f>_xlfn.XLOOKUP($A333,'indicador-objetivo'!$A:$A,'indicador-objetivo'!K:K,"DATO NO ENCONTRADO",0)</f>
        <v>87</v>
      </c>
      <c r="N333" s="6">
        <f>_xlfn.XLOOKUP($A333,'indicador-objetivo'!$A:$A,'indicador-objetivo'!L:L,"DATO NO ENCONTRADO",0)</f>
        <v>87</v>
      </c>
      <c r="O333" s="6">
        <f>_xlfn.XLOOKUP($A333,'indicador-objetivo'!$A:$A,'indicador-objetivo'!M:M,"DATO NO ENCONTRADO",0)</f>
        <v>87</v>
      </c>
      <c r="P333" s="145"/>
      <c r="Q333" s="342" t="s">
        <v>463</v>
      </c>
      <c r="R333" s="6" t="s">
        <v>270</v>
      </c>
      <c r="S333" s="8">
        <v>2100</v>
      </c>
      <c r="T333" s="9">
        <v>2100</v>
      </c>
      <c r="U333" s="9">
        <v>827.19341099999997</v>
      </c>
      <c r="V333" s="9">
        <v>526.90033600000004</v>
      </c>
      <c r="W333" s="7" t="s">
        <v>515</v>
      </c>
      <c r="X333" s="7" t="s">
        <v>515</v>
      </c>
      <c r="Y333" s="7" t="s">
        <v>515</v>
      </c>
      <c r="Z333" s="7" t="s">
        <v>515</v>
      </c>
      <c r="AA333" s="7" t="s">
        <v>515</v>
      </c>
      <c r="AB333" s="7" t="s">
        <v>515</v>
      </c>
      <c r="AC333" s="150">
        <v>1.875</v>
      </c>
      <c r="AD333" s="150"/>
      <c r="AE333" s="150"/>
      <c r="AF333" s="370">
        <f t="shared" si="120"/>
        <v>10506982000</v>
      </c>
      <c r="AG333" s="206">
        <v>11</v>
      </c>
      <c r="AH333" s="90" t="s">
        <v>782</v>
      </c>
      <c r="AI333" s="89" t="s">
        <v>1087</v>
      </c>
      <c r="AJ333" s="89" t="s">
        <v>1090</v>
      </c>
      <c r="AK333" s="89" t="s">
        <v>1094</v>
      </c>
      <c r="AL333" s="5">
        <v>83</v>
      </c>
      <c r="AM333" s="5">
        <v>84</v>
      </c>
      <c r="AN333" s="9">
        <v>84</v>
      </c>
      <c r="AO333" s="9"/>
      <c r="AP333" s="137"/>
      <c r="AQ333" s="6" t="s">
        <v>1702</v>
      </c>
      <c r="AR333" s="146"/>
      <c r="AS333" s="146"/>
      <c r="AT333" s="146"/>
      <c r="AU333" s="377"/>
      <c r="AW333" s="1"/>
      <c r="AX333" s="1"/>
      <c r="AZ333" s="321" t="str">
        <f t="shared" si="121"/>
        <v>Ok</v>
      </c>
      <c r="BA333" s="132" t="str">
        <f t="shared" si="122"/>
        <v>No Stock</v>
      </c>
      <c r="BB333" s="132" t="str">
        <f t="shared" si="123"/>
        <v>NO</v>
      </c>
      <c r="BC333" s="132" t="str">
        <f t="shared" si="124"/>
        <v>OK</v>
      </c>
      <c r="BD333" s="393" t="str">
        <f t="shared" si="125"/>
        <v>N/A o problema por ser Stock</v>
      </c>
      <c r="BE333" s="384">
        <f>VLOOKUP(B333,[1]Gastos!$A$11:$R$4776,17,FALSE)</f>
        <v>10506982000</v>
      </c>
      <c r="BF333" s="384">
        <f t="shared" si="126"/>
        <v>10506982000</v>
      </c>
      <c r="BG333" s="425"/>
    </row>
    <row r="334" spans="1:59" s="1" customFormat="1" ht="20.100000000000001" hidden="1" customHeight="1" x14ac:dyDescent="0.25">
      <c r="A334" s="14" t="str">
        <f t="shared" si="118"/>
        <v>0137-0103</v>
      </c>
      <c r="B334" s="14" t="str">
        <f t="shared" si="119"/>
        <v>0137-0112</v>
      </c>
      <c r="C334" s="1" t="s">
        <v>1599</v>
      </c>
      <c r="D334" s="5" t="s">
        <v>31</v>
      </c>
      <c r="E334" s="6" t="s">
        <v>73</v>
      </c>
      <c r="F334" s="358" t="str">
        <f>VLOOKUP($B334,'producto-objetivo'!$A:$G,4,0)</f>
        <v>03</v>
      </c>
      <c r="G334" s="6" t="str">
        <f>VLOOKUP($B334,'producto-objetivo'!$A:$G,5,0)</f>
        <v>Implementar acciones institucionales para el acceso a la justicia, la resolución pacífica de conflictos y el restablecimiento de los derechos vulnerados</v>
      </c>
      <c r="H334" s="6" t="str">
        <f>_xlfn.XLOOKUP($A334,'indicador-objetivo'!$A:$A,'indicador-objetivo'!F:F,"DATO NO ENCONTRADO",0)</f>
        <v>4</v>
      </c>
      <c r="I334" s="6" t="str">
        <f>_xlfn.XLOOKUP($A334,'indicador-objetivo'!$A:$A,'indicador-objetivo'!G:G,"DATO NO ENCONTRADO",0)</f>
        <v>Porcentaje de implementación de la estrategia  de fortalecimiento del Programa Distrital de Justicia Juvenil Restaurativa</v>
      </c>
      <c r="J334" s="6" t="str">
        <f>_xlfn.XLOOKUP($A334,'indicador-objetivo'!$A:$A,'indicador-objetivo'!H:H,"DATO NO ENCONTRADO",0)</f>
        <v>Capacidad</v>
      </c>
      <c r="K334" s="6" t="str">
        <f>_xlfn.XLOOKUP($A334,'indicador-objetivo'!$A:$A,'indicador-objetivo'!I:I,"DATO NO ENCONTRADO",0)</f>
        <v>Anual</v>
      </c>
      <c r="L334" s="6" t="str">
        <f>_xlfn.XLOOKUP($A334,'indicador-objetivo'!$A:$A,'indicador-objetivo'!J:J,"DATO NO ENCONTRADO",0)</f>
        <v>%</v>
      </c>
      <c r="M334" s="6">
        <f>_xlfn.XLOOKUP($A334,'indicador-objetivo'!$A:$A,'indicador-objetivo'!K:K,"DATO NO ENCONTRADO",0)</f>
        <v>5</v>
      </c>
      <c r="N334" s="6">
        <f>_xlfn.XLOOKUP($A334,'indicador-objetivo'!$A:$A,'indicador-objetivo'!L:L,"DATO NO ENCONTRADO",0)</f>
        <v>80</v>
      </c>
      <c r="O334" s="6">
        <f>_xlfn.XLOOKUP($A334,'indicador-objetivo'!$A:$A,'indicador-objetivo'!M:M,"DATO NO ENCONTRADO",0)</f>
        <v>10</v>
      </c>
      <c r="P334" s="145"/>
      <c r="Q334" s="342" t="s">
        <v>478</v>
      </c>
      <c r="R334" s="6" t="s">
        <v>272</v>
      </c>
      <c r="S334" s="9">
        <v>167500</v>
      </c>
      <c r="T334" s="9">
        <v>167500</v>
      </c>
      <c r="U334" s="9">
        <v>110766.804748</v>
      </c>
      <c r="V334" s="9">
        <v>20741.033855999998</v>
      </c>
      <c r="W334" s="7" t="s">
        <v>515</v>
      </c>
      <c r="X334" s="7" t="s">
        <v>515</v>
      </c>
      <c r="Y334" s="7" t="s">
        <v>515</v>
      </c>
      <c r="Z334" s="7" t="s">
        <v>515</v>
      </c>
      <c r="AA334" s="7" t="s">
        <v>515</v>
      </c>
      <c r="AB334" s="7" t="s">
        <v>515</v>
      </c>
      <c r="AC334" s="9"/>
      <c r="AD334" s="150"/>
      <c r="AE334" s="150"/>
      <c r="AF334" s="370">
        <f t="shared" si="120"/>
        <v>0</v>
      </c>
      <c r="AG334" s="59" t="s">
        <v>1619</v>
      </c>
      <c r="AH334" s="58" t="s">
        <v>1620</v>
      </c>
      <c r="AI334" s="59" t="s">
        <v>1086</v>
      </c>
      <c r="AJ334" s="59" t="s">
        <v>1090</v>
      </c>
      <c r="AK334" s="60" t="s">
        <v>1093</v>
      </c>
      <c r="AM334" s="5"/>
      <c r="AN334" s="5">
        <v>14</v>
      </c>
      <c r="AO334" s="9"/>
      <c r="AP334" s="9"/>
      <c r="AQ334" s="61" t="s">
        <v>1622</v>
      </c>
      <c r="AR334" s="153"/>
      <c r="AS334" s="153"/>
      <c r="AT334" s="153"/>
      <c r="AU334" s="380"/>
      <c r="AZ334" s="321" t="str">
        <f t="shared" si="121"/>
        <v>Falta diligenciar presupuesto asignado</v>
      </c>
      <c r="BA334" s="132" t="str">
        <f t="shared" si="122"/>
        <v>No Stock</v>
      </c>
      <c r="BB334" s="132" t="str">
        <f t="shared" si="123"/>
        <v>OK</v>
      </c>
      <c r="BC334" s="132" t="str">
        <f t="shared" si="124"/>
        <v>NO</v>
      </c>
      <c r="BD334" s="393" t="str">
        <f t="shared" si="125"/>
        <v>N/A o problema por ser Stock</v>
      </c>
      <c r="BE334" s="384">
        <f>VLOOKUP(B334,[1]Gastos!$A$11:$R$4776,17,FALSE)</f>
        <v>15998900000</v>
      </c>
      <c r="BF334" s="384">
        <f t="shared" si="126"/>
        <v>15998900000</v>
      </c>
      <c r="BG334" s="425"/>
    </row>
    <row r="335" spans="1:59" s="1" customFormat="1" ht="20.100000000000001" hidden="1" customHeight="1" x14ac:dyDescent="0.25">
      <c r="A335" s="14" t="str">
        <f t="shared" si="118"/>
        <v>0137-0204</v>
      </c>
      <c r="B335" s="14" t="str">
        <f t="shared" si="119"/>
        <v>0137-0211</v>
      </c>
      <c r="C335" s="1" t="s">
        <v>1599</v>
      </c>
      <c r="D335" s="5" t="s">
        <v>2204</v>
      </c>
      <c r="E335" s="6" t="s">
        <v>74</v>
      </c>
      <c r="F335" s="399" t="s">
        <v>460</v>
      </c>
      <c r="G335" s="6" t="s">
        <v>2201</v>
      </c>
      <c r="H335" s="6" t="s">
        <v>468</v>
      </c>
      <c r="I335" s="6" t="s">
        <v>3172</v>
      </c>
      <c r="J335" s="58" t="s">
        <v>1088</v>
      </c>
      <c r="K335" s="58" t="s">
        <v>1090</v>
      </c>
      <c r="L335" s="418" t="s">
        <v>1094</v>
      </c>
      <c r="M335" s="267">
        <v>100</v>
      </c>
      <c r="N335" s="267">
        <v>90</v>
      </c>
      <c r="O335" s="267">
        <v>98.83</v>
      </c>
      <c r="P335" s="145"/>
      <c r="Q335" s="342" t="s">
        <v>468</v>
      </c>
      <c r="R335" s="6" t="s">
        <v>273</v>
      </c>
      <c r="S335" s="9">
        <v>115596.08848799999</v>
      </c>
      <c r="T335" s="9">
        <v>115596.08848799999</v>
      </c>
      <c r="U335" s="9">
        <v>49653.123731</v>
      </c>
      <c r="V335" s="9">
        <v>24222.269775000001</v>
      </c>
      <c r="W335" s="7" t="s">
        <v>515</v>
      </c>
      <c r="X335" s="7" t="s">
        <v>515</v>
      </c>
      <c r="Y335" s="7" t="s">
        <v>515</v>
      </c>
      <c r="Z335" s="7" t="s">
        <v>515</v>
      </c>
      <c r="AA335" s="7" t="s">
        <v>515</v>
      </c>
      <c r="AB335" s="7" t="s">
        <v>515</v>
      </c>
      <c r="AC335" s="9"/>
      <c r="AD335" s="142"/>
      <c r="AE335" s="142"/>
      <c r="AF335" s="370">
        <f t="shared" si="120"/>
        <v>0</v>
      </c>
      <c r="AG335" s="7">
        <v>10</v>
      </c>
      <c r="AH335" s="6" t="s">
        <v>784</v>
      </c>
      <c r="AI335" s="5" t="s">
        <v>1087</v>
      </c>
      <c r="AJ335" s="5" t="s">
        <v>1091</v>
      </c>
      <c r="AK335" s="5" t="s">
        <v>1094</v>
      </c>
      <c r="AL335" s="5">
        <v>66.650000000000006</v>
      </c>
      <c r="AM335" s="5">
        <v>100</v>
      </c>
      <c r="AN335" s="9">
        <v>100</v>
      </c>
      <c r="AO335" s="9">
        <v>83.34</v>
      </c>
      <c r="AP335" s="9">
        <v>83.34</v>
      </c>
      <c r="AQ335" s="6" t="s">
        <v>1318</v>
      </c>
      <c r="AR335" s="152"/>
      <c r="AS335" s="152"/>
      <c r="AT335" s="152"/>
      <c r="AU335" s="378"/>
      <c r="AZ335" s="321" t="str">
        <f t="shared" si="121"/>
        <v>Falta diligenciar presupuesto asignado</v>
      </c>
      <c r="BA335" s="132" t="str">
        <f t="shared" si="122"/>
        <v>No Stock</v>
      </c>
      <c r="BB335" s="132" t="str">
        <f t="shared" si="123"/>
        <v>NO</v>
      </c>
      <c r="BC335" s="132" t="str">
        <f t="shared" si="124"/>
        <v>OK</v>
      </c>
      <c r="BD335" s="393" t="str">
        <f t="shared" si="125"/>
        <v>N/A o problema por ser Stock</v>
      </c>
      <c r="BE335" s="384">
        <f>VLOOKUP(B335,[1]Gastos!$A$11:$R$4776,17,FALSE)</f>
        <v>216466295000</v>
      </c>
      <c r="BF335" s="384">
        <f t="shared" si="126"/>
        <v>216466295000</v>
      </c>
      <c r="BG335" s="425"/>
    </row>
    <row r="336" spans="1:59" s="1" customFormat="1" ht="20.100000000000001" hidden="1" customHeight="1" x14ac:dyDescent="0.25">
      <c r="A336" s="14" t="str">
        <f t="shared" si="118"/>
        <v>0137-0102</v>
      </c>
      <c r="B336" s="14" t="str">
        <f t="shared" si="119"/>
        <v>0137-0106</v>
      </c>
      <c r="C336" s="1" t="s">
        <v>1599</v>
      </c>
      <c r="D336" s="5" t="s">
        <v>31</v>
      </c>
      <c r="E336" s="6" t="s">
        <v>74</v>
      </c>
      <c r="F336" s="358" t="str">
        <f>VLOOKUP($B336,'producto-objetivo'!$A:$G,4,0)</f>
        <v>02</v>
      </c>
      <c r="G336" s="6" t="str">
        <f>VLOOKUP($B336,'producto-objetivo'!$A:$G,5,0)</f>
        <v>Potenciar las capacidades institucionales para la protección de los derechos y libertades ciudadanas, la prevención de violencias, afectaciones a la vida, control del delito y la promoción de la convivencia y la participación ciudadana</v>
      </c>
      <c r="H336" s="6" t="str">
        <f>_xlfn.XLOOKUP($A336,'indicador-objetivo'!$A:$A,'indicador-objetivo'!F:F,"DATO NO ENCONTRADO",0)</f>
        <v>2</v>
      </c>
      <c r="I336" s="6" t="str">
        <f>_xlfn.XLOOKUP($A336,'indicador-objetivo'!$A:$A,'indicador-objetivo'!G:G,"DATO NO ENCONTRADO",0)</f>
        <v>Porcentaje de avance en el diseño e implementación del modelo para la protección de la vida y la integridad ciudadana.</v>
      </c>
      <c r="J336" s="6" t="str">
        <f>_xlfn.XLOOKUP($A336,'indicador-objetivo'!$A:$A,'indicador-objetivo'!H:H,"DATO NO ENCONTRADO",0)</f>
        <v>Capacidad</v>
      </c>
      <c r="K336" s="6" t="str">
        <f>_xlfn.XLOOKUP($A336,'indicador-objetivo'!$A:$A,'indicador-objetivo'!I:I,"DATO NO ENCONTRADO",0)</f>
        <v>Anual</v>
      </c>
      <c r="L336" s="6" t="str">
        <f>_xlfn.XLOOKUP($A336,'indicador-objetivo'!$A:$A,'indicador-objetivo'!J:J,"DATO NO ENCONTRADO",0)</f>
        <v>%</v>
      </c>
      <c r="M336" s="6">
        <f>_xlfn.XLOOKUP($A336,'indicador-objetivo'!$A:$A,'indicador-objetivo'!K:K,"DATO NO ENCONTRADO",0)</f>
        <v>5</v>
      </c>
      <c r="N336" s="6">
        <f>_xlfn.XLOOKUP($A336,'indicador-objetivo'!$A:$A,'indicador-objetivo'!L:L,"DATO NO ENCONTRADO",0)</f>
        <v>80</v>
      </c>
      <c r="O336" s="6">
        <f>_xlfn.XLOOKUP($A336,'indicador-objetivo'!$A:$A,'indicador-objetivo'!M:M,"DATO NO ENCONTRADO",0)</f>
        <v>10</v>
      </c>
      <c r="P336" s="145"/>
      <c r="Q336" s="342" t="s">
        <v>464</v>
      </c>
      <c r="R336" s="6" t="s">
        <v>274</v>
      </c>
      <c r="S336" s="9">
        <v>67190.837</v>
      </c>
      <c r="T336" s="9">
        <v>67190.837</v>
      </c>
      <c r="U336" s="9">
        <v>43240.909503999996</v>
      </c>
      <c r="V336" s="9">
        <v>11514.53997</v>
      </c>
      <c r="W336" s="7" t="s">
        <v>516</v>
      </c>
      <c r="X336" s="7" t="s">
        <v>515</v>
      </c>
      <c r="Y336" s="7" t="s">
        <v>516</v>
      </c>
      <c r="Z336" s="7" t="s">
        <v>515</v>
      </c>
      <c r="AA336" s="7" t="s">
        <v>516</v>
      </c>
      <c r="AB336" s="7" t="s">
        <v>516</v>
      </c>
      <c r="AC336" s="9"/>
      <c r="AD336" s="142"/>
      <c r="AE336" s="142"/>
      <c r="AF336" s="370">
        <f t="shared" si="120"/>
        <v>0</v>
      </c>
      <c r="AG336" s="7">
        <v>2</v>
      </c>
      <c r="AH336" s="6" t="s">
        <v>785</v>
      </c>
      <c r="AI336" s="5" t="s">
        <v>1085</v>
      </c>
      <c r="AJ336" s="5" t="s">
        <v>1090</v>
      </c>
      <c r="AK336" s="5" t="s">
        <v>1093</v>
      </c>
      <c r="AL336" s="5">
        <v>19</v>
      </c>
      <c r="AM336" s="5">
        <v>19</v>
      </c>
      <c r="AN336" s="9">
        <v>19</v>
      </c>
      <c r="AO336" s="9"/>
      <c r="AP336" s="9"/>
      <c r="AQ336" s="6" t="s">
        <v>1319</v>
      </c>
      <c r="AR336" s="152"/>
      <c r="AS336" s="152"/>
      <c r="AT336" s="152"/>
      <c r="AU336" s="378"/>
      <c r="AZ336" s="321" t="str">
        <f t="shared" si="121"/>
        <v>Falta diligenciar presupuesto asignado</v>
      </c>
      <c r="BA336" s="132" t="str">
        <f t="shared" si="122"/>
        <v>Es Sotock</v>
      </c>
      <c r="BB336" s="132" t="str">
        <f t="shared" si="123"/>
        <v>OK</v>
      </c>
      <c r="BC336" s="132" t="str">
        <f t="shared" si="124"/>
        <v>OK</v>
      </c>
      <c r="BD336" s="393" t="str">
        <f t="shared" si="125"/>
        <v>Stock OK</v>
      </c>
      <c r="BE336" s="384" t="e">
        <f>VLOOKUP(B336,[1]Gastos!$A$11:$R$4776,17,FALSE)</f>
        <v>#N/A</v>
      </c>
      <c r="BF336" s="384">
        <f t="shared" si="126"/>
        <v>0</v>
      </c>
      <c r="BG336" s="425"/>
    </row>
    <row r="337" spans="1:59" s="1" customFormat="1" ht="20.100000000000001" hidden="1" customHeight="1" x14ac:dyDescent="0.25">
      <c r="A337" s="14" t="str">
        <f t="shared" si="118"/>
        <v>0137-0102</v>
      </c>
      <c r="B337" s="14" t="str">
        <f t="shared" si="119"/>
        <v>0137-0106</v>
      </c>
      <c r="C337" s="1" t="s">
        <v>1599</v>
      </c>
      <c r="D337" s="5" t="s">
        <v>31</v>
      </c>
      <c r="E337" s="6" t="s">
        <v>74</v>
      </c>
      <c r="F337" s="358" t="str">
        <f>VLOOKUP($B337,'producto-objetivo'!$A:$G,4,0)</f>
        <v>02</v>
      </c>
      <c r="G337" s="6" t="str">
        <f>VLOOKUP($B337,'producto-objetivo'!$A:$G,5,0)</f>
        <v>Potenciar las capacidades institucionales para la protección de los derechos y libertades ciudadanas, la prevención de violencias, afectaciones a la vida, control del delito y la promoción de la convivencia y la participación ciudadana</v>
      </c>
      <c r="H337" s="6" t="str">
        <f>_xlfn.XLOOKUP($A337,'indicador-objetivo'!$A:$A,'indicador-objetivo'!F:F,"DATO NO ENCONTRADO",0)</f>
        <v>2</v>
      </c>
      <c r="I337" s="6" t="str">
        <f>_xlfn.XLOOKUP($A337,'indicador-objetivo'!$A:$A,'indicador-objetivo'!G:G,"DATO NO ENCONTRADO",0)</f>
        <v>Porcentaje de avance en el diseño e implementación del modelo para la protección de la vida y la integridad ciudadana.</v>
      </c>
      <c r="J337" s="6" t="str">
        <f>_xlfn.XLOOKUP($A337,'indicador-objetivo'!$A:$A,'indicador-objetivo'!H:H,"DATO NO ENCONTRADO",0)</f>
        <v>Capacidad</v>
      </c>
      <c r="K337" s="6" t="str">
        <f>_xlfn.XLOOKUP($A337,'indicador-objetivo'!$A:$A,'indicador-objetivo'!I:I,"DATO NO ENCONTRADO",0)</f>
        <v>Anual</v>
      </c>
      <c r="L337" s="6" t="str">
        <f>_xlfn.XLOOKUP($A337,'indicador-objetivo'!$A:$A,'indicador-objetivo'!J:J,"DATO NO ENCONTRADO",0)</f>
        <v>%</v>
      </c>
      <c r="M337" s="6">
        <f>_xlfn.XLOOKUP($A337,'indicador-objetivo'!$A:$A,'indicador-objetivo'!K:K,"DATO NO ENCONTRADO",0)</f>
        <v>5</v>
      </c>
      <c r="N337" s="6">
        <f>_xlfn.XLOOKUP($A337,'indicador-objetivo'!$A:$A,'indicador-objetivo'!L:L,"DATO NO ENCONTRADO",0)</f>
        <v>80</v>
      </c>
      <c r="O337" s="6">
        <f>_xlfn.XLOOKUP($A337,'indicador-objetivo'!$A:$A,'indicador-objetivo'!M:M,"DATO NO ENCONTRADO",0)</f>
        <v>10</v>
      </c>
      <c r="P337" s="145"/>
      <c r="Q337" s="342" t="s">
        <v>464</v>
      </c>
      <c r="R337" s="6" t="s">
        <v>274</v>
      </c>
      <c r="S337" s="9">
        <v>0</v>
      </c>
      <c r="T337" s="9">
        <v>0</v>
      </c>
      <c r="U337" s="9">
        <v>0</v>
      </c>
      <c r="V337" s="9">
        <v>0</v>
      </c>
      <c r="W337" s="7">
        <v>0</v>
      </c>
      <c r="X337" s="7">
        <v>0</v>
      </c>
      <c r="Y337" s="7">
        <v>0</v>
      </c>
      <c r="Z337" s="7">
        <v>0</v>
      </c>
      <c r="AA337" s="7">
        <v>0</v>
      </c>
      <c r="AB337" s="7">
        <v>0</v>
      </c>
      <c r="AC337" s="9"/>
      <c r="AD337" s="142"/>
      <c r="AE337" s="142"/>
      <c r="AF337" s="370">
        <f t="shared" si="120"/>
        <v>0</v>
      </c>
      <c r="AG337" s="7">
        <v>4</v>
      </c>
      <c r="AH337" s="6" t="s">
        <v>786</v>
      </c>
      <c r="AI337" s="5" t="s">
        <v>1084</v>
      </c>
      <c r="AJ337" s="5" t="s">
        <v>1092</v>
      </c>
      <c r="AK337" s="5" t="s">
        <v>1093</v>
      </c>
      <c r="AL337" s="5">
        <v>300</v>
      </c>
      <c r="AM337" s="5">
        <v>3000</v>
      </c>
      <c r="AN337" s="9">
        <v>300</v>
      </c>
      <c r="AO337" s="9">
        <v>684</v>
      </c>
      <c r="AP337" s="9">
        <v>228</v>
      </c>
      <c r="AQ337" s="6" t="s">
        <v>1320</v>
      </c>
      <c r="AR337" s="152"/>
      <c r="AS337" s="152"/>
      <c r="AT337" s="152"/>
      <c r="AU337" s="378"/>
      <c r="AZ337" s="321" t="str">
        <f t="shared" si="121"/>
        <v>Falta diligenciar presupuesto asignado</v>
      </c>
      <c r="BA337" s="132" t="str">
        <f t="shared" si="122"/>
        <v>No Stock</v>
      </c>
      <c r="BB337" s="132" t="str">
        <f t="shared" si="123"/>
        <v>NO</v>
      </c>
      <c r="BC337" s="132" t="str">
        <f t="shared" si="124"/>
        <v>NO</v>
      </c>
      <c r="BD337" s="393" t="str">
        <f t="shared" si="125"/>
        <v>N/A o problema por ser Stock</v>
      </c>
      <c r="BE337" s="384" t="e">
        <f>VLOOKUP(B337,[1]Gastos!$A$11:$R$4776,17,FALSE)</f>
        <v>#N/A</v>
      </c>
      <c r="BF337" s="384">
        <f t="shared" si="126"/>
        <v>0</v>
      </c>
      <c r="BG337" s="425"/>
    </row>
    <row r="338" spans="1:59" s="1" customFormat="1" ht="20.100000000000001" hidden="1" customHeight="1" x14ac:dyDescent="0.25">
      <c r="A338" s="14" t="str">
        <f t="shared" si="118"/>
        <v>0137-0103</v>
      </c>
      <c r="B338" s="14" t="str">
        <f t="shared" si="119"/>
        <v>0137-0109</v>
      </c>
      <c r="C338" s="1" t="s">
        <v>1599</v>
      </c>
      <c r="D338" s="5" t="s">
        <v>31</v>
      </c>
      <c r="E338" s="6" t="s">
        <v>74</v>
      </c>
      <c r="F338" s="358" t="str">
        <f>VLOOKUP($B338,'producto-objetivo'!$A:$G,4,0)</f>
        <v>03</v>
      </c>
      <c r="G338" s="6" t="str">
        <f>VLOOKUP($B338,'producto-objetivo'!$A:$G,5,0)</f>
        <v>Implementar acciones institucionales para el acceso a la justicia, la resolución pacífica de conflictos y el restablecimiento de los derechos vulnerados</v>
      </c>
      <c r="H338" s="58" t="s">
        <v>1896</v>
      </c>
      <c r="I338" s="58" t="s">
        <v>2588</v>
      </c>
      <c r="J338" s="58" t="s">
        <v>1086</v>
      </c>
      <c r="K338" s="58" t="s">
        <v>1090</v>
      </c>
      <c r="L338" s="418" t="s">
        <v>1094</v>
      </c>
      <c r="M338" s="267">
        <v>5</v>
      </c>
      <c r="N338" s="267">
        <v>80</v>
      </c>
      <c r="O338" s="267">
        <v>10</v>
      </c>
      <c r="P338" s="145"/>
      <c r="Q338" s="342" t="s">
        <v>466</v>
      </c>
      <c r="R338" s="6" t="s">
        <v>275</v>
      </c>
      <c r="S338" s="9">
        <v>48700</v>
      </c>
      <c r="T338" s="9">
        <v>48700</v>
      </c>
      <c r="U338" s="9">
        <v>21718.955247999998</v>
      </c>
      <c r="V338" s="9">
        <v>4585.8635299999996</v>
      </c>
      <c r="W338" s="7" t="s">
        <v>515</v>
      </c>
      <c r="X338" s="7" t="s">
        <v>515</v>
      </c>
      <c r="Y338" s="7" t="s">
        <v>515</v>
      </c>
      <c r="Z338" s="7" t="s">
        <v>515</v>
      </c>
      <c r="AA338" s="7" t="s">
        <v>515</v>
      </c>
      <c r="AB338" s="7" t="s">
        <v>516</v>
      </c>
      <c r="AC338" s="9"/>
      <c r="AD338" s="142"/>
      <c r="AE338" s="142"/>
      <c r="AF338" s="370">
        <f t="shared" si="120"/>
        <v>0</v>
      </c>
      <c r="AG338" s="7">
        <v>7</v>
      </c>
      <c r="AH338" s="6" t="s">
        <v>787</v>
      </c>
      <c r="AI338" s="5" t="s">
        <v>1087</v>
      </c>
      <c r="AJ338" s="5" t="s">
        <v>1090</v>
      </c>
      <c r="AK338" s="5" t="s">
        <v>1093</v>
      </c>
      <c r="AL338" s="5">
        <v>1244</v>
      </c>
      <c r="AM338" s="5">
        <v>4294</v>
      </c>
      <c r="AN338" s="9">
        <v>4294</v>
      </c>
      <c r="AO338" s="9"/>
      <c r="AP338" s="9"/>
      <c r="AQ338" s="6" t="s">
        <v>1321</v>
      </c>
      <c r="AR338" s="152"/>
      <c r="AS338" s="152"/>
      <c r="AT338" s="152"/>
      <c r="AU338" s="378"/>
      <c r="AZ338" s="321" t="str">
        <f t="shared" si="121"/>
        <v>Falta diligenciar presupuesto asignado</v>
      </c>
      <c r="BA338" s="132" t="str">
        <f t="shared" si="122"/>
        <v>No Stock</v>
      </c>
      <c r="BB338" s="132" t="str">
        <f t="shared" si="123"/>
        <v>NO</v>
      </c>
      <c r="BC338" s="132" t="str">
        <f t="shared" si="124"/>
        <v>OK</v>
      </c>
      <c r="BD338" s="393" t="str">
        <f t="shared" si="125"/>
        <v>N/A o problema por ser Stock</v>
      </c>
      <c r="BE338" s="384" t="e">
        <f>VLOOKUP(B338,[1]Gastos!$A$11:$R$4776,17,FALSE)</f>
        <v>#N/A</v>
      </c>
      <c r="BF338" s="384">
        <f t="shared" si="126"/>
        <v>0</v>
      </c>
      <c r="BG338" s="425"/>
    </row>
    <row r="339" spans="1:59" s="1" customFormat="1" ht="20.100000000000001" hidden="1" customHeight="1" x14ac:dyDescent="0.25">
      <c r="A339" s="14" t="str">
        <f t="shared" si="118"/>
        <v>0137-0103</v>
      </c>
      <c r="B339" s="14" t="str">
        <f t="shared" si="119"/>
        <v>0137-0107</v>
      </c>
      <c r="C339" s="1" t="s">
        <v>1599</v>
      </c>
      <c r="D339" s="5" t="s">
        <v>31</v>
      </c>
      <c r="E339" s="6" t="s">
        <v>74</v>
      </c>
      <c r="F339" s="358" t="str">
        <f>VLOOKUP($B339,'producto-objetivo'!$A:$G,4,0)</f>
        <v>03</v>
      </c>
      <c r="G339" s="6" t="str">
        <f>VLOOKUP($B339,'producto-objetivo'!$A:$G,5,0)</f>
        <v>Implementar acciones institucionales para el acceso a la justicia, la resolución pacífica de conflictos y el restablecimiento de los derechos vulnerados</v>
      </c>
      <c r="H339" s="58" t="s">
        <v>1711</v>
      </c>
      <c r="I339" s="58" t="s">
        <v>2589</v>
      </c>
      <c r="J339" s="58" t="s">
        <v>1086</v>
      </c>
      <c r="K339" s="58" t="s">
        <v>1090</v>
      </c>
      <c r="L339" s="418" t="s">
        <v>1094</v>
      </c>
      <c r="M339" s="267">
        <v>40</v>
      </c>
      <c r="N339" s="267">
        <v>100</v>
      </c>
      <c r="O339" s="267">
        <v>60</v>
      </c>
      <c r="P339" s="145"/>
      <c r="Q339" s="342" t="s">
        <v>465</v>
      </c>
      <c r="R339" s="6" t="s">
        <v>276</v>
      </c>
      <c r="S339" s="9">
        <v>14482.710517</v>
      </c>
      <c r="T339" s="9">
        <v>14482.710517</v>
      </c>
      <c r="U339" s="9">
        <v>7847.682444</v>
      </c>
      <c r="V339" s="9">
        <v>1673.5301200000001</v>
      </c>
      <c r="W339" s="7" t="s">
        <v>515</v>
      </c>
      <c r="X339" s="7" t="s">
        <v>515</v>
      </c>
      <c r="Y339" s="7" t="s">
        <v>516</v>
      </c>
      <c r="Z339" s="7" t="s">
        <v>515</v>
      </c>
      <c r="AA339" s="7" t="s">
        <v>515</v>
      </c>
      <c r="AB339" s="7" t="s">
        <v>516</v>
      </c>
      <c r="AC339" s="9"/>
      <c r="AD339" s="142"/>
      <c r="AE339" s="142"/>
      <c r="AF339" s="370">
        <f t="shared" si="120"/>
        <v>0</v>
      </c>
      <c r="AG339" s="7">
        <v>5</v>
      </c>
      <c r="AH339" s="6" t="s">
        <v>788</v>
      </c>
      <c r="AI339" s="5" t="s">
        <v>1084</v>
      </c>
      <c r="AJ339" s="5" t="s">
        <v>1091</v>
      </c>
      <c r="AK339" s="5" t="s">
        <v>1093</v>
      </c>
      <c r="AL339" s="5">
        <v>1472</v>
      </c>
      <c r="AM339" s="5">
        <v>1770</v>
      </c>
      <c r="AN339" s="9">
        <v>150</v>
      </c>
      <c r="AO339" s="9">
        <v>54</v>
      </c>
      <c r="AP339" s="9">
        <v>36</v>
      </c>
      <c r="AQ339" s="6" t="s">
        <v>1322</v>
      </c>
      <c r="AR339" s="152"/>
      <c r="AS339" s="152"/>
      <c r="AT339" s="152"/>
      <c r="AU339" s="378"/>
      <c r="AZ339" s="321" t="str">
        <f t="shared" si="121"/>
        <v>Falta diligenciar presupuesto asignado</v>
      </c>
      <c r="BA339" s="132" t="str">
        <f t="shared" si="122"/>
        <v>No Stock</v>
      </c>
      <c r="BB339" s="132" t="str">
        <f t="shared" si="123"/>
        <v>NO</v>
      </c>
      <c r="BC339" s="132" t="str">
        <f t="shared" si="124"/>
        <v>NO</v>
      </c>
      <c r="BD339" s="393" t="str">
        <f t="shared" si="125"/>
        <v>N/A o problema por ser Stock</v>
      </c>
      <c r="BE339" s="384" t="e">
        <f>VLOOKUP(B339,[1]Gastos!$A$11:$R$4776,17,FALSE)</f>
        <v>#N/A</v>
      </c>
      <c r="BF339" s="384">
        <f t="shared" si="126"/>
        <v>0</v>
      </c>
      <c r="BG339" s="425"/>
    </row>
    <row r="340" spans="1:59" s="1" customFormat="1" ht="20.100000000000001" hidden="1" customHeight="1" x14ac:dyDescent="0.25">
      <c r="A340" s="14" t="str">
        <f t="shared" si="118"/>
        <v>0137-0203</v>
      </c>
      <c r="B340" s="14" t="str">
        <f t="shared" si="119"/>
        <v>0137-0208</v>
      </c>
      <c r="C340" s="1" t="s">
        <v>1599</v>
      </c>
      <c r="D340" s="5" t="s">
        <v>2204</v>
      </c>
      <c r="E340" s="6" t="s">
        <v>74</v>
      </c>
      <c r="F340" s="358" t="str">
        <f>VLOOKUP($B340,'producto-objetivo'!$A:$G,4,0)</f>
        <v>03</v>
      </c>
      <c r="G340" s="6" t="str">
        <f>VLOOKUP($B340,'producto-objetivo'!$A:$G,5,0)</f>
        <v>Implementar acciones institucionales para el acceso a la justicia, la resolución pacífica de conflictos y el restablecimiento de los derechos vulnerados</v>
      </c>
      <c r="H340" s="6" t="str">
        <f>_xlfn.XLOOKUP($A340,'indicador-objetivo'!$A:$A,'indicador-objetivo'!F:F,"DATO NO ENCONTRADO",0)</f>
        <v>10</v>
      </c>
      <c r="I340" s="6" t="str">
        <f>_xlfn.XLOOKUP($A340,'indicador-objetivo'!$A:$A,'indicador-objetivo'!G:G,"DATO NO ENCONTRADO",0)</f>
        <v>Porcentaje de avance del plan de infraestructura, bienes y servicios para el acceso a la justicia en el Distrito</v>
      </c>
      <c r="J340" s="6" t="str">
        <f>_xlfn.XLOOKUP($A340,'indicador-objetivo'!$A:$A,'indicador-objetivo'!H:H,"DATO NO ENCONTRADO",0)</f>
        <v>Capacidad</v>
      </c>
      <c r="K340" s="6" t="str">
        <f>_xlfn.XLOOKUP($A340,'indicador-objetivo'!$A:$A,'indicador-objetivo'!I:I,"DATO NO ENCONTRADO",0)</f>
        <v>Anual</v>
      </c>
      <c r="L340" s="6" t="str">
        <f>_xlfn.XLOOKUP($A340,'indicador-objetivo'!$A:$A,'indicador-objetivo'!J:J,"DATO NO ENCONTRADO",0)</f>
        <v>%</v>
      </c>
      <c r="M340" s="6">
        <f>_xlfn.XLOOKUP($A340,'indicador-objetivo'!$A:$A,'indicador-objetivo'!K:K,"DATO NO ENCONTRADO",0)</f>
        <v>5</v>
      </c>
      <c r="N340" s="6">
        <f>_xlfn.XLOOKUP($A340,'indicador-objetivo'!$A:$A,'indicador-objetivo'!L:L,"DATO NO ENCONTRADO",0)</f>
        <v>80</v>
      </c>
      <c r="O340" s="6">
        <f>_xlfn.XLOOKUP($A340,'indicador-objetivo'!$A:$A,'indicador-objetivo'!M:M,"DATO NO ENCONTRADO",0)</f>
        <v>10</v>
      </c>
      <c r="P340" s="145"/>
      <c r="Q340" s="342" t="s">
        <v>467</v>
      </c>
      <c r="R340" s="6" t="s">
        <v>277</v>
      </c>
      <c r="S340" s="9">
        <v>39317.289483</v>
      </c>
      <c r="T340" s="9">
        <v>39317.289483</v>
      </c>
      <c r="U340" s="9">
        <v>18808.733399000001</v>
      </c>
      <c r="V340" s="9">
        <v>5693.3279439999997</v>
      </c>
      <c r="W340" s="7" t="s">
        <v>516</v>
      </c>
      <c r="X340" s="7" t="s">
        <v>515</v>
      </c>
      <c r="Y340" s="7" t="s">
        <v>516</v>
      </c>
      <c r="Z340" s="7" t="s">
        <v>515</v>
      </c>
      <c r="AA340" s="7" t="s">
        <v>515</v>
      </c>
      <c r="AB340" s="7" t="s">
        <v>516</v>
      </c>
      <c r="AC340" s="9"/>
      <c r="AD340" s="142"/>
      <c r="AE340" s="142"/>
      <c r="AF340" s="370">
        <f t="shared" si="120"/>
        <v>0</v>
      </c>
      <c r="AG340" s="7">
        <v>6</v>
      </c>
      <c r="AH340" s="6" t="s">
        <v>789</v>
      </c>
      <c r="AI340" s="5" t="s">
        <v>1084</v>
      </c>
      <c r="AJ340" s="5" t="s">
        <v>1091</v>
      </c>
      <c r="AK340" s="5" t="s">
        <v>1093</v>
      </c>
      <c r="AL340" s="5">
        <v>139843</v>
      </c>
      <c r="AM340" s="5">
        <v>1571681</v>
      </c>
      <c r="AN340" s="9">
        <v>140542</v>
      </c>
      <c r="AO340" s="9">
        <v>85628</v>
      </c>
      <c r="AP340" s="9">
        <v>60.926982681333698</v>
      </c>
      <c r="AQ340" s="6" t="s">
        <v>1323</v>
      </c>
      <c r="AR340" s="152"/>
      <c r="AS340" s="152"/>
      <c r="AT340" s="152"/>
      <c r="AU340" s="378"/>
      <c r="AZ340" s="321" t="str">
        <f t="shared" si="121"/>
        <v>Falta diligenciar presupuesto asignado</v>
      </c>
      <c r="BA340" s="132" t="str">
        <f t="shared" si="122"/>
        <v>No Stock</v>
      </c>
      <c r="BB340" s="132" t="str">
        <f t="shared" si="123"/>
        <v>NO</v>
      </c>
      <c r="BC340" s="132" t="str">
        <f t="shared" si="124"/>
        <v>NO</v>
      </c>
      <c r="BD340" s="393" t="str">
        <f t="shared" si="125"/>
        <v>N/A o problema por ser Stock</v>
      </c>
      <c r="BE340" s="384" t="e">
        <f>VLOOKUP(B340,[1]Gastos!$A$11:$R$4776,17,FALSE)</f>
        <v>#N/A</v>
      </c>
      <c r="BF340" s="384">
        <f t="shared" si="126"/>
        <v>0</v>
      </c>
      <c r="BG340" s="425"/>
    </row>
    <row r="341" spans="1:59" s="1" customFormat="1" ht="20.100000000000001" hidden="1" customHeight="1" x14ac:dyDescent="0.25">
      <c r="A341" s="14" t="str">
        <f t="shared" si="118"/>
        <v>0137-0102</v>
      </c>
      <c r="B341" s="14" t="str">
        <f t="shared" si="119"/>
        <v>0137-0106</v>
      </c>
      <c r="C341" s="1" t="s">
        <v>1599</v>
      </c>
      <c r="D341" s="5" t="s">
        <v>31</v>
      </c>
      <c r="E341" s="6" t="s">
        <v>74</v>
      </c>
      <c r="F341" s="358" t="str">
        <f>VLOOKUP($B341,'producto-objetivo'!$A:$G,4,0)</f>
        <v>02</v>
      </c>
      <c r="G341" s="6" t="str">
        <f>VLOOKUP($B341,'producto-objetivo'!$A:$G,5,0)</f>
        <v>Potenciar las capacidades institucionales para la protección de los derechos y libertades ciudadanas, la prevención de violencias, afectaciones a la vida, control del delito y la promoción de la convivencia y la participación ciudadana</v>
      </c>
      <c r="H341" s="6" t="str">
        <f>_xlfn.XLOOKUP($A341,'indicador-objetivo'!$A:$A,'indicador-objetivo'!F:F,"DATO NO ENCONTRADO",0)</f>
        <v>2</v>
      </c>
      <c r="I341" s="6" t="str">
        <f>_xlfn.XLOOKUP($A341,'indicador-objetivo'!$A:$A,'indicador-objetivo'!G:G,"DATO NO ENCONTRADO",0)</f>
        <v>Porcentaje de avance en el diseño e implementación del modelo para la protección de la vida y la integridad ciudadana.</v>
      </c>
      <c r="J341" s="6" t="str">
        <f>_xlfn.XLOOKUP($A341,'indicador-objetivo'!$A:$A,'indicador-objetivo'!H:H,"DATO NO ENCONTRADO",0)</f>
        <v>Capacidad</v>
      </c>
      <c r="K341" s="6" t="str">
        <f>_xlfn.XLOOKUP($A341,'indicador-objetivo'!$A:$A,'indicador-objetivo'!I:I,"DATO NO ENCONTRADO",0)</f>
        <v>Anual</v>
      </c>
      <c r="L341" s="6" t="str">
        <f>_xlfn.XLOOKUP($A341,'indicador-objetivo'!$A:$A,'indicador-objetivo'!J:J,"DATO NO ENCONTRADO",0)</f>
        <v>%</v>
      </c>
      <c r="M341" s="6">
        <f>_xlfn.XLOOKUP($A341,'indicador-objetivo'!$A:$A,'indicador-objetivo'!K:K,"DATO NO ENCONTRADO",0)</f>
        <v>5</v>
      </c>
      <c r="N341" s="6">
        <f>_xlfn.XLOOKUP($A341,'indicador-objetivo'!$A:$A,'indicador-objetivo'!L:L,"DATO NO ENCONTRADO",0)</f>
        <v>80</v>
      </c>
      <c r="O341" s="6">
        <f>_xlfn.XLOOKUP($A341,'indicador-objetivo'!$A:$A,'indicador-objetivo'!M:M,"DATO NO ENCONTRADO",0)</f>
        <v>10</v>
      </c>
      <c r="P341" s="145"/>
      <c r="Q341" s="342" t="s">
        <v>464</v>
      </c>
      <c r="R341" s="6" t="s">
        <v>274</v>
      </c>
      <c r="S341" s="9">
        <v>0</v>
      </c>
      <c r="T341" s="9">
        <v>0</v>
      </c>
      <c r="U341" s="9">
        <v>0</v>
      </c>
      <c r="V341" s="9">
        <v>0</v>
      </c>
      <c r="W341" s="7">
        <v>0</v>
      </c>
      <c r="X341" s="7">
        <v>0</v>
      </c>
      <c r="Y341" s="7">
        <v>0</v>
      </c>
      <c r="Z341" s="7">
        <v>0</v>
      </c>
      <c r="AA341" s="7">
        <v>0</v>
      </c>
      <c r="AB341" s="7">
        <v>0</v>
      </c>
      <c r="AC341" s="9"/>
      <c r="AD341" s="142"/>
      <c r="AE341" s="142"/>
      <c r="AF341" s="370">
        <f t="shared" si="120"/>
        <v>0</v>
      </c>
      <c r="AG341" s="7">
        <v>3</v>
      </c>
      <c r="AH341" s="6" t="s">
        <v>790</v>
      </c>
      <c r="AI341" s="5" t="s">
        <v>1084</v>
      </c>
      <c r="AJ341" s="5" t="s">
        <v>1091</v>
      </c>
      <c r="AK341" s="5" t="s">
        <v>1093</v>
      </c>
      <c r="AL341" s="5">
        <v>0</v>
      </c>
      <c r="AM341" s="5">
        <v>5000</v>
      </c>
      <c r="AN341" s="9">
        <v>500</v>
      </c>
      <c r="AO341" s="9">
        <v>434</v>
      </c>
      <c r="AP341" s="9">
        <v>86.8</v>
      </c>
      <c r="AQ341" s="6" t="s">
        <v>1324</v>
      </c>
      <c r="AR341" s="152"/>
      <c r="AS341" s="152"/>
      <c r="AT341" s="152"/>
      <c r="AU341" s="378"/>
      <c r="AZ341" s="321" t="str">
        <f t="shared" si="121"/>
        <v>Falta diligenciar presupuesto asignado</v>
      </c>
      <c r="BA341" s="132" t="str">
        <f t="shared" si="122"/>
        <v>No Stock</v>
      </c>
      <c r="BB341" s="132" t="str">
        <f t="shared" si="123"/>
        <v>NO</v>
      </c>
      <c r="BC341" s="132" t="str">
        <f t="shared" si="124"/>
        <v>NO</v>
      </c>
      <c r="BD341" s="393" t="str">
        <f t="shared" si="125"/>
        <v>N/A o problema por ser Stock</v>
      </c>
      <c r="BE341" s="384" t="e">
        <f>VLOOKUP(B341,[1]Gastos!$A$11:$R$4776,17,FALSE)</f>
        <v>#N/A</v>
      </c>
      <c r="BF341" s="384">
        <f t="shared" si="126"/>
        <v>0</v>
      </c>
      <c r="BG341" s="425"/>
    </row>
    <row r="342" spans="1:59" s="1" customFormat="1" ht="20.100000000000001" hidden="1" customHeight="1" x14ac:dyDescent="0.25">
      <c r="A342" s="14" t="str">
        <f t="shared" si="118"/>
        <v>0137-0104</v>
      </c>
      <c r="B342" s="14" t="str">
        <f t="shared" si="119"/>
        <v>0137-0110</v>
      </c>
      <c r="C342" s="1" t="s">
        <v>1599</v>
      </c>
      <c r="D342" s="5" t="s">
        <v>31</v>
      </c>
      <c r="E342" s="6" t="s">
        <v>74</v>
      </c>
      <c r="F342" s="358" t="str">
        <f>VLOOKUP($B342,'producto-objetivo'!$A:$G,4,0)</f>
        <v>04</v>
      </c>
      <c r="G342" s="6" t="str">
        <f>VLOOKUP($B342,'producto-objetivo'!$A:$G,5,0)</f>
        <v>Mejorar el nivel de eficiencia y oportunidad en la respuesta a los eventos de seguridad y emergencia</v>
      </c>
      <c r="H342" s="431">
        <v>11</v>
      </c>
      <c r="I342" s="6" t="s">
        <v>3172</v>
      </c>
      <c r="J342" s="58" t="s">
        <v>1088</v>
      </c>
      <c r="K342" s="58" t="s">
        <v>1090</v>
      </c>
      <c r="L342" s="418" t="s">
        <v>1094</v>
      </c>
      <c r="M342" s="267">
        <v>100</v>
      </c>
      <c r="N342" s="267">
        <v>90</v>
      </c>
      <c r="O342" s="267">
        <v>98.83</v>
      </c>
      <c r="P342" s="145"/>
      <c r="Q342" s="342" t="s">
        <v>458</v>
      </c>
      <c r="R342" s="6" t="s">
        <v>278</v>
      </c>
      <c r="S342" s="9">
        <v>28480.373511999998</v>
      </c>
      <c r="T342" s="9">
        <v>28480.373511999998</v>
      </c>
      <c r="U342" s="9">
        <v>17887.449302000001</v>
      </c>
      <c r="V342" s="9">
        <v>477.75133899999997</v>
      </c>
      <c r="W342" s="7" t="s">
        <v>515</v>
      </c>
      <c r="X342" s="7" t="s">
        <v>515</v>
      </c>
      <c r="Y342" s="7" t="s">
        <v>515</v>
      </c>
      <c r="Z342" s="7" t="s">
        <v>515</v>
      </c>
      <c r="AA342" s="7" t="s">
        <v>515</v>
      </c>
      <c r="AB342" s="7" t="s">
        <v>515</v>
      </c>
      <c r="AC342" s="9"/>
      <c r="AD342" s="150"/>
      <c r="AE342" s="150"/>
      <c r="AF342" s="370">
        <f t="shared" si="120"/>
        <v>0</v>
      </c>
      <c r="AG342" s="59" t="s">
        <v>468</v>
      </c>
      <c r="AH342" s="58" t="s">
        <v>1621</v>
      </c>
      <c r="AI342" s="59" t="s">
        <v>1085</v>
      </c>
      <c r="AJ342" s="59" t="s">
        <v>1091</v>
      </c>
      <c r="AK342" s="60" t="s">
        <v>1094</v>
      </c>
      <c r="AM342" s="5"/>
      <c r="AN342" s="5">
        <v>100</v>
      </c>
      <c r="AO342" s="9">
        <v>100</v>
      </c>
      <c r="AP342" s="9">
        <v>100</v>
      </c>
      <c r="AQ342" s="61" t="s">
        <v>1623</v>
      </c>
      <c r="AR342" s="153"/>
      <c r="AS342" s="153"/>
      <c r="AT342" s="153"/>
      <c r="AU342" s="380"/>
      <c r="AZ342" s="321" t="str">
        <f t="shared" si="121"/>
        <v>Falta diligenciar presupuesto asignado</v>
      </c>
      <c r="BA342" s="132" t="str">
        <f t="shared" si="122"/>
        <v>Es Sotock</v>
      </c>
      <c r="BB342" s="132" t="str">
        <f t="shared" si="123"/>
        <v>OK</v>
      </c>
      <c r="BC342" s="132" t="str">
        <f t="shared" si="124"/>
        <v>NO</v>
      </c>
      <c r="BD342" s="393" t="str">
        <f t="shared" si="125"/>
        <v>N/A o problema por ser Stock</v>
      </c>
      <c r="BE342" s="384">
        <f>VLOOKUP(B342,[1]Gastos!$A$11:$R$4776,17,FALSE)</f>
        <v>287147775000</v>
      </c>
      <c r="BF342" s="384">
        <f t="shared" si="126"/>
        <v>287147775000</v>
      </c>
      <c r="BG342" s="425"/>
    </row>
    <row r="343" spans="1:59" s="1" customFormat="1" ht="20.100000000000001" hidden="1" customHeight="1" x14ac:dyDescent="0.25">
      <c r="A343" s="14" t="str">
        <f t="shared" si="118"/>
        <v>0200-0101</v>
      </c>
      <c r="B343" s="14" t="str">
        <f t="shared" si="119"/>
        <v>0200-0101</v>
      </c>
      <c r="C343" s="1" t="s">
        <v>1593</v>
      </c>
      <c r="D343" s="5" t="s">
        <v>32</v>
      </c>
      <c r="E343" s="6" t="s">
        <v>75</v>
      </c>
      <c r="F343" s="358" t="str">
        <f>VLOOKUP($B343,'producto-objetivo'!$A:$G,4,0)</f>
        <v>01</v>
      </c>
      <c r="G343" s="6" t="str">
        <f>VLOOKUP($B343,'producto-objetivo'!$A:$G,5,0)</f>
        <v>Mejorar las oportunidades para la generación de ingresos y fortalecer las capacidades de los vendedores informales y personas que ejercen actividades de la economía informal en el espacio público</v>
      </c>
      <c r="H343" s="6" t="str">
        <f>_xlfn.XLOOKUP($A343,'indicador-objetivo'!$A:$A,'indicador-objetivo'!F:F,"DATO NO ENCONTRADO",0)</f>
        <v>1</v>
      </c>
      <c r="I343" s="6" t="str">
        <f>_xlfn.XLOOKUP($A343,'indicador-objetivo'!$A:$A,'indicador-objetivo'!G:G,"DATO NO ENCONTRADO",0)</f>
        <v>Porcentaje de unidades productivas de la población de la economía informal con programas de generación de ingresos apoyados por el IPES</v>
      </c>
      <c r="J343" s="6" t="str">
        <f>_xlfn.XLOOKUP($A343,'indicador-objetivo'!$A:$A,'indicador-objetivo'!H:H,"DATO NO ENCONTRADO",0)</f>
        <v>Capacidad</v>
      </c>
      <c r="K343" s="6" t="str">
        <f>_xlfn.XLOOKUP($A343,'indicador-objetivo'!$A:$A,'indicador-objetivo'!I:I,"DATO NO ENCONTRADO",0)</f>
        <v>Trimestral</v>
      </c>
      <c r="L343" s="6" t="str">
        <f>_xlfn.XLOOKUP($A343,'indicador-objetivo'!$A:$A,'indicador-objetivo'!J:J,"DATO NO ENCONTRADO",0)</f>
        <v>%</v>
      </c>
      <c r="M343" s="6">
        <f>_xlfn.XLOOKUP($A343,'indicador-objetivo'!$A:$A,'indicador-objetivo'!K:K,"DATO NO ENCONTRADO",0)</f>
        <v>72</v>
      </c>
      <c r="N343" s="6">
        <f>_xlfn.XLOOKUP($A343,'indicador-objetivo'!$A:$A,'indicador-objetivo'!L:L,"DATO NO ENCONTRADO",0)</f>
        <v>90</v>
      </c>
      <c r="O343" s="6">
        <f>_xlfn.XLOOKUP($A343,'indicador-objetivo'!$A:$A,'indicador-objetivo'!M:M,"DATO NO ENCONTRADO",0)</f>
        <v>74</v>
      </c>
      <c r="P343" s="145"/>
      <c r="Q343" s="342" t="s">
        <v>462</v>
      </c>
      <c r="R343" s="6" t="s">
        <v>281</v>
      </c>
      <c r="S343" s="8">
        <v>904.82799999999997</v>
      </c>
      <c r="T343" s="9">
        <v>904.82799999999997</v>
      </c>
      <c r="U343" s="9">
        <v>129.456549</v>
      </c>
      <c r="V343" s="9">
        <v>57.908433000000002</v>
      </c>
      <c r="W343" s="7" t="s">
        <v>516</v>
      </c>
      <c r="X343" s="7" t="s">
        <v>516</v>
      </c>
      <c r="Y343" s="7" t="s">
        <v>515</v>
      </c>
      <c r="Z343" s="7" t="s">
        <v>516</v>
      </c>
      <c r="AA343" s="7" t="s">
        <v>515</v>
      </c>
      <c r="AB343" s="7" t="s">
        <v>516</v>
      </c>
      <c r="AC343" s="9">
        <v>9672</v>
      </c>
      <c r="AD343" s="177">
        <f>AC343-T343</f>
        <v>8767.1720000000005</v>
      </c>
      <c r="AE343" s="178">
        <f>AC343/T343-1</f>
        <v>9.6893243798821445</v>
      </c>
      <c r="AF343" s="370">
        <f t="shared" si="120"/>
        <v>0</v>
      </c>
      <c r="AG343" s="7">
        <v>1</v>
      </c>
      <c r="AH343" s="6" t="s">
        <v>796</v>
      </c>
      <c r="AI343" s="5" t="s">
        <v>1087</v>
      </c>
      <c r="AJ343" s="5" t="s">
        <v>1089</v>
      </c>
      <c r="AK343" s="5" t="s">
        <v>1093</v>
      </c>
      <c r="AL343" s="5">
        <v>570</v>
      </c>
      <c r="AM343" s="5">
        <v>600</v>
      </c>
      <c r="AN343" s="9">
        <v>300</v>
      </c>
      <c r="AO343" s="9">
        <v>120</v>
      </c>
      <c r="AP343" s="9">
        <v>40</v>
      </c>
      <c r="AQ343" s="6" t="s">
        <v>1330</v>
      </c>
      <c r="AR343" s="152">
        <v>700</v>
      </c>
      <c r="AS343" s="152">
        <f t="shared" ref="AS343:AS358" si="127">AR343-AN343</f>
        <v>400</v>
      </c>
      <c r="AT343" s="215">
        <f t="shared" ref="AT343:AT358" si="128">AR343/AN343-1</f>
        <v>1.3333333333333335</v>
      </c>
      <c r="AU343" s="381"/>
      <c r="AZ343" s="321" t="str">
        <f t="shared" si="121"/>
        <v>Falta diligenciar presupuesto asignado</v>
      </c>
      <c r="BA343" s="132" t="str">
        <f t="shared" si="122"/>
        <v>No Stock</v>
      </c>
      <c r="BB343" s="132" t="str">
        <f t="shared" si="123"/>
        <v>NO</v>
      </c>
      <c r="BC343" s="132" t="str">
        <f t="shared" si="124"/>
        <v>NO</v>
      </c>
      <c r="BD343" s="393" t="str">
        <f t="shared" si="125"/>
        <v>N/A o problema por ser Stock</v>
      </c>
      <c r="BE343" s="384" t="e">
        <f>VLOOKUP(B343,[1]Gastos!$A$11:$R$4776,17,FALSE)</f>
        <v>#N/A</v>
      </c>
      <c r="BF343" s="384">
        <f t="shared" si="126"/>
        <v>0</v>
      </c>
      <c r="BG343" s="425"/>
    </row>
    <row r="344" spans="1:59" s="1" customFormat="1" ht="20.100000000000001" hidden="1" customHeight="1" x14ac:dyDescent="0.25">
      <c r="A344" s="14" t="str">
        <f t="shared" si="118"/>
        <v>0200-0101</v>
      </c>
      <c r="B344" s="14" t="str">
        <f t="shared" si="119"/>
        <v>0200-0102</v>
      </c>
      <c r="C344" s="1" t="s">
        <v>1593</v>
      </c>
      <c r="D344" s="5" t="s">
        <v>32</v>
      </c>
      <c r="E344" s="6" t="s">
        <v>75</v>
      </c>
      <c r="F344" s="358" t="str">
        <f>VLOOKUP($B344,'producto-objetivo'!$A:$G,4,0)</f>
        <v>01</v>
      </c>
      <c r="G344" s="6" t="str">
        <f>VLOOKUP($B344,'producto-objetivo'!$A:$G,5,0)</f>
        <v>Mejorar las oportunidades para la generación de ingresos y fortalecer las capacidades de los vendedores informales y personas que ejercen actividades de la economía informal en el espacio público</v>
      </c>
      <c r="H344" s="58" t="s">
        <v>1870</v>
      </c>
      <c r="I344" s="58" t="s">
        <v>2590</v>
      </c>
      <c r="J344" s="58" t="s">
        <v>1084</v>
      </c>
      <c r="K344" s="58" t="s">
        <v>1091</v>
      </c>
      <c r="L344" s="418" t="s">
        <v>1094</v>
      </c>
      <c r="M344" s="267">
        <v>24</v>
      </c>
      <c r="N344" s="267">
        <v>44</v>
      </c>
      <c r="O344" s="267">
        <v>4</v>
      </c>
      <c r="P344" s="145"/>
      <c r="Q344" s="342" t="s">
        <v>461</v>
      </c>
      <c r="R344" s="6" t="s">
        <v>282</v>
      </c>
      <c r="S344" s="8">
        <v>3501.8069820000001</v>
      </c>
      <c r="T344" s="9">
        <v>3501.8069820000001</v>
      </c>
      <c r="U344" s="9">
        <v>2530.1669790000001</v>
      </c>
      <c r="V344" s="9">
        <v>695.35456399999998</v>
      </c>
      <c r="W344" s="7" t="s">
        <v>515</v>
      </c>
      <c r="X344" s="7" t="s">
        <v>515</v>
      </c>
      <c r="Y344" s="7" t="s">
        <v>515</v>
      </c>
      <c r="Z344" s="7" t="s">
        <v>515</v>
      </c>
      <c r="AA344" s="7" t="s">
        <v>515</v>
      </c>
      <c r="AB344" s="7" t="s">
        <v>515</v>
      </c>
      <c r="AC344" s="9">
        <v>3000</v>
      </c>
      <c r="AD344" s="177">
        <f>AC344-T344</f>
        <v>-501.80698200000006</v>
      </c>
      <c r="AE344" s="178">
        <f>AC344/T344-1</f>
        <v>-0.14329944071143552</v>
      </c>
      <c r="AF344" s="370">
        <f t="shared" si="120"/>
        <v>0</v>
      </c>
      <c r="AG344" s="7">
        <v>2</v>
      </c>
      <c r="AH344" s="6" t="s">
        <v>797</v>
      </c>
      <c r="AI344" s="5" t="s">
        <v>1085</v>
      </c>
      <c r="AJ344" s="5" t="s">
        <v>1091</v>
      </c>
      <c r="AK344" s="5" t="s">
        <v>1094</v>
      </c>
      <c r="AL344" s="5">
        <v>90</v>
      </c>
      <c r="AM344" s="5">
        <v>90</v>
      </c>
      <c r="AN344" s="9">
        <v>90</v>
      </c>
      <c r="AO344" s="9">
        <v>74</v>
      </c>
      <c r="AP344" s="9">
        <v>82.2222222222222</v>
      </c>
      <c r="AQ344" s="6" t="s">
        <v>1331</v>
      </c>
      <c r="AR344" s="152">
        <v>0.9</v>
      </c>
      <c r="AS344" s="152">
        <f t="shared" si="127"/>
        <v>-89.1</v>
      </c>
      <c r="AT344" s="215">
        <f t="shared" si="128"/>
        <v>-0.99</v>
      </c>
      <c r="AU344" s="381"/>
      <c r="AZ344" s="321" t="str">
        <f t="shared" si="121"/>
        <v>Falta diligenciar presupuesto asignado</v>
      </c>
      <c r="BA344" s="132" t="str">
        <f t="shared" si="122"/>
        <v>Es Sotock</v>
      </c>
      <c r="BB344" s="132" t="str">
        <f t="shared" si="123"/>
        <v>OK</v>
      </c>
      <c r="BC344" s="132" t="str">
        <f t="shared" si="124"/>
        <v>OK</v>
      </c>
      <c r="BD344" s="393" t="str">
        <f t="shared" si="125"/>
        <v>Stock OK</v>
      </c>
      <c r="BE344" s="384" t="e">
        <f>VLOOKUP(B344,[1]Gastos!$A$11:$R$4776,17,FALSE)</f>
        <v>#N/A</v>
      </c>
      <c r="BF344" s="384">
        <f t="shared" si="126"/>
        <v>0</v>
      </c>
      <c r="BG344" s="425"/>
    </row>
    <row r="345" spans="1:59" s="1" customFormat="1" ht="20.100000000000001" hidden="1" customHeight="1" x14ac:dyDescent="0.25">
      <c r="A345" s="14" t="str">
        <f t="shared" si="118"/>
        <v>0200-0101</v>
      </c>
      <c r="B345" s="14" t="str">
        <f t="shared" si="119"/>
        <v>0200-0103</v>
      </c>
      <c r="C345" s="1" t="s">
        <v>1593</v>
      </c>
      <c r="D345" s="5" t="s">
        <v>32</v>
      </c>
      <c r="E345" s="6" t="s">
        <v>75</v>
      </c>
      <c r="F345" s="358" t="str">
        <f>VLOOKUP($B345,'producto-objetivo'!$A:$G,4,0)</f>
        <v>01</v>
      </c>
      <c r="G345" s="6" t="str">
        <f>VLOOKUP($B345,'producto-objetivo'!$A:$G,5,0)</f>
        <v>Mejorar las oportunidades para la generación de ingresos y fortalecer las capacidades de los vendedores informales y personas que ejercen actividades de la economía informal en el espacio público</v>
      </c>
      <c r="H345" s="58" t="s">
        <v>1870</v>
      </c>
      <c r="I345" s="58" t="s">
        <v>2590</v>
      </c>
      <c r="J345" s="58" t="s">
        <v>1084</v>
      </c>
      <c r="K345" s="58" t="s">
        <v>1091</v>
      </c>
      <c r="L345" s="418" t="s">
        <v>1094</v>
      </c>
      <c r="M345" s="267">
        <v>24</v>
      </c>
      <c r="N345" s="267">
        <v>44</v>
      </c>
      <c r="O345" s="267">
        <v>4</v>
      </c>
      <c r="P345" s="145"/>
      <c r="Q345" s="342" t="s">
        <v>459</v>
      </c>
      <c r="R345" s="6" t="s">
        <v>283</v>
      </c>
      <c r="S345" s="8">
        <v>79.581999999999994</v>
      </c>
      <c r="T345" s="9">
        <v>79.581999999999994</v>
      </c>
      <c r="U345" s="9">
        <v>0</v>
      </c>
      <c r="V345" s="9">
        <v>0</v>
      </c>
      <c r="W345" s="7" t="s">
        <v>515</v>
      </c>
      <c r="X345" s="7" t="s">
        <v>515</v>
      </c>
      <c r="Y345" s="7" t="s">
        <v>515</v>
      </c>
      <c r="Z345" s="7" t="s">
        <v>515</v>
      </c>
      <c r="AA345" s="7" t="s">
        <v>515</v>
      </c>
      <c r="AB345" s="7" t="s">
        <v>515</v>
      </c>
      <c r="AC345" s="9">
        <v>970</v>
      </c>
      <c r="AD345" s="177">
        <f>AC345-T345</f>
        <v>890.41800000000001</v>
      </c>
      <c r="AE345" s="178">
        <f>AC345/T345-1</f>
        <v>11.188685883742556</v>
      </c>
      <c r="AF345" s="370">
        <f t="shared" si="120"/>
        <v>0</v>
      </c>
      <c r="AG345" s="7">
        <v>3</v>
      </c>
      <c r="AH345" s="6" t="s">
        <v>798</v>
      </c>
      <c r="AI345" s="5" t="s">
        <v>1084</v>
      </c>
      <c r="AJ345" s="5" t="s">
        <v>1091</v>
      </c>
      <c r="AK345" s="5" t="s">
        <v>1093</v>
      </c>
      <c r="AL345" s="5">
        <v>248</v>
      </c>
      <c r="AM345" s="5">
        <v>475</v>
      </c>
      <c r="AN345" s="9">
        <v>43</v>
      </c>
      <c r="AO345" s="9">
        <v>19</v>
      </c>
      <c r="AP345" s="9">
        <v>44.1860465116279</v>
      </c>
      <c r="AQ345" s="6" t="s">
        <v>1332</v>
      </c>
      <c r="AR345" s="152">
        <v>44</v>
      </c>
      <c r="AS345" s="152">
        <f t="shared" si="127"/>
        <v>1</v>
      </c>
      <c r="AT345" s="215">
        <f t="shared" si="128"/>
        <v>2.3255813953488413E-2</v>
      </c>
      <c r="AU345" s="381"/>
      <c r="AZ345" s="321" t="str">
        <f t="shared" si="121"/>
        <v>Falta diligenciar presupuesto asignado</v>
      </c>
      <c r="BA345" s="132" t="str">
        <f t="shared" si="122"/>
        <v>No Stock</v>
      </c>
      <c r="BB345" s="132" t="str">
        <f t="shared" si="123"/>
        <v>NO</v>
      </c>
      <c r="BC345" s="132" t="str">
        <f t="shared" si="124"/>
        <v>NO</v>
      </c>
      <c r="BD345" s="393" t="str">
        <f t="shared" si="125"/>
        <v>N/A o problema por ser Stock</v>
      </c>
      <c r="BE345" s="384" t="e">
        <f>VLOOKUP(B345,[1]Gastos!$A$11:$R$4776,17,FALSE)</f>
        <v>#N/A</v>
      </c>
      <c r="BF345" s="384">
        <f t="shared" si="126"/>
        <v>0</v>
      </c>
      <c r="BG345" s="425"/>
    </row>
    <row r="346" spans="1:59" s="1" customFormat="1" ht="20.100000000000001" hidden="1" customHeight="1" x14ac:dyDescent="0.25">
      <c r="A346" s="14" t="str">
        <f t="shared" si="118"/>
        <v>0200-0101</v>
      </c>
      <c r="B346" s="14" t="str">
        <f t="shared" si="119"/>
        <v>0200-0103</v>
      </c>
      <c r="C346" s="1" t="s">
        <v>1593</v>
      </c>
      <c r="D346" s="5" t="s">
        <v>32</v>
      </c>
      <c r="E346" s="6" t="s">
        <v>75</v>
      </c>
      <c r="F346" s="358" t="str">
        <f>VLOOKUP($B346,'producto-objetivo'!$A:$G,4,0)</f>
        <v>01</v>
      </c>
      <c r="G346" s="6" t="str">
        <f>VLOOKUP($B346,'producto-objetivo'!$A:$G,5,0)</f>
        <v>Mejorar las oportunidades para la generación de ingresos y fortalecer las capacidades de los vendedores informales y personas que ejercen actividades de la economía informal en el espacio público</v>
      </c>
      <c r="H346" s="58" t="s">
        <v>1870</v>
      </c>
      <c r="I346" s="58" t="s">
        <v>2590</v>
      </c>
      <c r="J346" s="58" t="s">
        <v>1084</v>
      </c>
      <c r="K346" s="58" t="s">
        <v>1091</v>
      </c>
      <c r="L346" s="418" t="s">
        <v>1094</v>
      </c>
      <c r="M346" s="267">
        <v>24</v>
      </c>
      <c r="N346" s="267">
        <v>44</v>
      </c>
      <c r="O346" s="267">
        <v>4</v>
      </c>
      <c r="P346" s="145"/>
      <c r="Q346" s="342" t="s">
        <v>459</v>
      </c>
      <c r="R346" s="6" t="s">
        <v>283</v>
      </c>
      <c r="S346" s="8">
        <v>0</v>
      </c>
      <c r="T346" s="9">
        <v>0</v>
      </c>
      <c r="U346" s="9">
        <v>0</v>
      </c>
      <c r="V346" s="9">
        <v>0</v>
      </c>
      <c r="W346" s="7">
        <v>0</v>
      </c>
      <c r="X346" s="7">
        <v>0</v>
      </c>
      <c r="Y346" s="7">
        <v>0</v>
      </c>
      <c r="Z346" s="7">
        <v>0</v>
      </c>
      <c r="AA346" s="7">
        <v>0</v>
      </c>
      <c r="AB346" s="7">
        <v>0</v>
      </c>
      <c r="AC346" s="9"/>
      <c r="AD346" s="177"/>
      <c r="AE346" s="178"/>
      <c r="AF346" s="370">
        <f t="shared" si="120"/>
        <v>0</v>
      </c>
      <c r="AG346" s="7">
        <v>4</v>
      </c>
      <c r="AH346" s="6" t="s">
        <v>799</v>
      </c>
      <c r="AI346" s="5" t="s">
        <v>1084</v>
      </c>
      <c r="AJ346" s="5" t="s">
        <v>1089</v>
      </c>
      <c r="AK346" s="5" t="s">
        <v>1093</v>
      </c>
      <c r="AL346" s="5">
        <v>14298</v>
      </c>
      <c r="AM346" s="5">
        <v>26905</v>
      </c>
      <c r="AN346" s="9">
        <v>1505</v>
      </c>
      <c r="AO346" s="9">
        <v>505</v>
      </c>
      <c r="AP346" s="9">
        <v>33.554817275747503</v>
      </c>
      <c r="AQ346" s="6" t="s">
        <v>1333</v>
      </c>
      <c r="AR346" s="152">
        <v>3200</v>
      </c>
      <c r="AS346" s="152">
        <f t="shared" si="127"/>
        <v>1695</v>
      </c>
      <c r="AT346" s="215">
        <f t="shared" si="128"/>
        <v>1.1262458471760799</v>
      </c>
      <c r="AU346" s="381"/>
      <c r="AZ346" s="321" t="str">
        <f t="shared" si="121"/>
        <v>Falta diligenciar presupuesto asignado</v>
      </c>
      <c r="BA346" s="132" t="str">
        <f t="shared" si="122"/>
        <v>No Stock</v>
      </c>
      <c r="BB346" s="132" t="str">
        <f t="shared" si="123"/>
        <v>NO</v>
      </c>
      <c r="BC346" s="132" t="str">
        <f t="shared" si="124"/>
        <v>NO</v>
      </c>
      <c r="BD346" s="393" t="str">
        <f t="shared" si="125"/>
        <v>N/A o problema por ser Stock</v>
      </c>
      <c r="BE346" s="384" t="e">
        <f>VLOOKUP(B346,[1]Gastos!$A$11:$R$4776,17,FALSE)</f>
        <v>#N/A</v>
      </c>
      <c r="BF346" s="384">
        <f t="shared" si="126"/>
        <v>0</v>
      </c>
      <c r="BG346" s="425"/>
    </row>
    <row r="347" spans="1:59" s="1" customFormat="1" ht="20.100000000000001" hidden="1" customHeight="1" x14ac:dyDescent="0.25">
      <c r="A347" s="14" t="str">
        <f t="shared" si="118"/>
        <v>0200-0101</v>
      </c>
      <c r="B347" s="14" t="str">
        <f t="shared" si="119"/>
        <v>0200-0103</v>
      </c>
      <c r="C347" s="1" t="s">
        <v>1593</v>
      </c>
      <c r="D347" s="5" t="s">
        <v>32</v>
      </c>
      <c r="E347" s="6" t="s">
        <v>75</v>
      </c>
      <c r="F347" s="358" t="str">
        <f>VLOOKUP($B347,'producto-objetivo'!$A:$G,4,0)</f>
        <v>01</v>
      </c>
      <c r="G347" s="6" t="str">
        <f>VLOOKUP($B347,'producto-objetivo'!$A:$G,5,0)</f>
        <v>Mejorar las oportunidades para la generación de ingresos y fortalecer las capacidades de los vendedores informales y personas que ejercen actividades de la economía informal en el espacio público</v>
      </c>
      <c r="H347" s="58" t="s">
        <v>1870</v>
      </c>
      <c r="I347" s="58" t="s">
        <v>2590</v>
      </c>
      <c r="J347" s="58" t="s">
        <v>1084</v>
      </c>
      <c r="K347" s="58" t="s">
        <v>1091</v>
      </c>
      <c r="L347" s="418" t="s">
        <v>1094</v>
      </c>
      <c r="M347" s="267">
        <v>24</v>
      </c>
      <c r="N347" s="267">
        <v>44</v>
      </c>
      <c r="O347" s="267">
        <v>4</v>
      </c>
      <c r="P347" s="145"/>
      <c r="Q347" s="342" t="s">
        <v>459</v>
      </c>
      <c r="R347" s="6" t="s">
        <v>283</v>
      </c>
      <c r="S347" s="8">
        <v>0</v>
      </c>
      <c r="T347" s="9">
        <v>0</v>
      </c>
      <c r="U347" s="9">
        <v>0</v>
      </c>
      <c r="V347" s="9">
        <v>0</v>
      </c>
      <c r="W347" s="7">
        <v>0</v>
      </c>
      <c r="X347" s="7">
        <v>0</v>
      </c>
      <c r="Y347" s="7">
        <v>0</v>
      </c>
      <c r="Z347" s="7">
        <v>0</v>
      </c>
      <c r="AA347" s="7">
        <v>0</v>
      </c>
      <c r="AB347" s="7">
        <v>0</v>
      </c>
      <c r="AC347" s="9"/>
      <c r="AD347" s="177"/>
      <c r="AE347" s="178"/>
      <c r="AF347" s="370">
        <f t="shared" si="120"/>
        <v>0</v>
      </c>
      <c r="AG347" s="7">
        <v>5</v>
      </c>
      <c r="AH347" s="6" t="s">
        <v>800</v>
      </c>
      <c r="AI347" s="5" t="s">
        <v>1084</v>
      </c>
      <c r="AJ347" s="5" t="s">
        <v>1091</v>
      </c>
      <c r="AK347" s="5" t="s">
        <v>1093</v>
      </c>
      <c r="AL347" s="5">
        <v>1123</v>
      </c>
      <c r="AM347" s="5">
        <v>2820</v>
      </c>
      <c r="AN347" s="9">
        <v>237</v>
      </c>
      <c r="AO347" s="9">
        <v>96</v>
      </c>
      <c r="AP347" s="9">
        <v>40.506329113924103</v>
      </c>
      <c r="AQ347" s="6" t="s">
        <v>1334</v>
      </c>
      <c r="AR347" s="152">
        <v>349</v>
      </c>
      <c r="AS347" s="152">
        <f t="shared" si="127"/>
        <v>112</v>
      </c>
      <c r="AT347" s="215">
        <f t="shared" si="128"/>
        <v>0.47257383966244726</v>
      </c>
      <c r="AU347" s="381"/>
      <c r="AZ347" s="321" t="str">
        <f t="shared" si="121"/>
        <v>Falta diligenciar presupuesto asignado</v>
      </c>
      <c r="BA347" s="132" t="str">
        <f t="shared" si="122"/>
        <v>No Stock</v>
      </c>
      <c r="BB347" s="132" t="str">
        <f t="shared" si="123"/>
        <v>NO</v>
      </c>
      <c r="BC347" s="132" t="str">
        <f t="shared" si="124"/>
        <v>NO</v>
      </c>
      <c r="BD347" s="393" t="str">
        <f t="shared" si="125"/>
        <v>N/A o problema por ser Stock</v>
      </c>
      <c r="BE347" s="384" t="e">
        <f>VLOOKUP(B347,[1]Gastos!$A$11:$R$4776,17,FALSE)</f>
        <v>#N/A</v>
      </c>
      <c r="BF347" s="384">
        <f t="shared" si="126"/>
        <v>0</v>
      </c>
      <c r="BG347" s="425"/>
    </row>
    <row r="348" spans="1:59" s="1" customFormat="1" ht="20.100000000000001" hidden="1" customHeight="1" x14ac:dyDescent="0.25">
      <c r="A348" s="14" t="str">
        <f t="shared" si="118"/>
        <v>0200-0101</v>
      </c>
      <c r="B348" s="14" t="str">
        <f t="shared" si="119"/>
        <v>0200-0104</v>
      </c>
      <c r="C348" s="1" t="s">
        <v>1593</v>
      </c>
      <c r="D348" s="5" t="s">
        <v>32</v>
      </c>
      <c r="E348" s="6" t="s">
        <v>75</v>
      </c>
      <c r="F348" s="358" t="str">
        <f>VLOOKUP($B348,'producto-objetivo'!$A:$G,4,0)</f>
        <v>01</v>
      </c>
      <c r="G348" s="6" t="str">
        <f>VLOOKUP($B348,'producto-objetivo'!$A:$G,5,0)</f>
        <v>Mejorar las oportunidades para la generación de ingresos y fortalecer las capacidades de los vendedores informales y personas que ejercen actividades de la economía informal en el espacio público</v>
      </c>
      <c r="H348" s="58" t="s">
        <v>1870</v>
      </c>
      <c r="I348" s="58" t="s">
        <v>2590</v>
      </c>
      <c r="J348" s="58" t="s">
        <v>1084</v>
      </c>
      <c r="K348" s="58" t="s">
        <v>1091</v>
      </c>
      <c r="L348" s="418" t="s">
        <v>1094</v>
      </c>
      <c r="M348" s="267">
        <v>24</v>
      </c>
      <c r="N348" s="267">
        <v>44</v>
      </c>
      <c r="O348" s="267">
        <v>4</v>
      </c>
      <c r="P348" s="145"/>
      <c r="Q348" s="342" t="s">
        <v>460</v>
      </c>
      <c r="R348" s="6" t="s">
        <v>284</v>
      </c>
      <c r="S348" s="8">
        <v>79.793999999999997</v>
      </c>
      <c r="T348" s="9">
        <v>79.793999999999997</v>
      </c>
      <c r="U348" s="9">
        <v>12.75</v>
      </c>
      <c r="V348" s="9">
        <v>3.06</v>
      </c>
      <c r="W348" s="7" t="s">
        <v>515</v>
      </c>
      <c r="X348" s="7" t="s">
        <v>515</v>
      </c>
      <c r="Y348" s="7" t="s">
        <v>515</v>
      </c>
      <c r="Z348" s="7" t="s">
        <v>515</v>
      </c>
      <c r="AA348" s="7" t="s">
        <v>515</v>
      </c>
      <c r="AB348" s="7" t="s">
        <v>515</v>
      </c>
      <c r="AC348" s="9">
        <v>920</v>
      </c>
      <c r="AD348" s="177">
        <f>AC348-T348</f>
        <v>840.20600000000002</v>
      </c>
      <c r="AE348" s="178">
        <f>AC348/T348-1</f>
        <v>10.529688949043788</v>
      </c>
      <c r="AF348" s="370">
        <f t="shared" si="120"/>
        <v>0</v>
      </c>
      <c r="AG348" s="7">
        <v>6</v>
      </c>
      <c r="AH348" s="6" t="s">
        <v>801</v>
      </c>
      <c r="AI348" s="5" t="s">
        <v>1084</v>
      </c>
      <c r="AJ348" s="5" t="s">
        <v>1089</v>
      </c>
      <c r="AK348" s="5" t="s">
        <v>1093</v>
      </c>
      <c r="AL348" s="5">
        <v>2245</v>
      </c>
      <c r="AM348" s="5">
        <v>3299</v>
      </c>
      <c r="AN348" s="9">
        <v>334</v>
      </c>
      <c r="AO348" s="9">
        <v>84</v>
      </c>
      <c r="AP348" s="9">
        <v>25.149700598802401</v>
      </c>
      <c r="AQ348" s="6" t="s">
        <v>1335</v>
      </c>
      <c r="AR348" s="152">
        <v>385.00000000000006</v>
      </c>
      <c r="AS348" s="152">
        <f t="shared" si="127"/>
        <v>51.000000000000057</v>
      </c>
      <c r="AT348" s="215">
        <f t="shared" si="128"/>
        <v>0.15269461077844326</v>
      </c>
      <c r="AU348" s="381"/>
      <c r="AZ348" s="321" t="str">
        <f t="shared" si="121"/>
        <v>Falta diligenciar presupuesto asignado</v>
      </c>
      <c r="BA348" s="132" t="str">
        <f t="shared" si="122"/>
        <v>No Stock</v>
      </c>
      <c r="BB348" s="132" t="str">
        <f t="shared" si="123"/>
        <v>NO</v>
      </c>
      <c r="BC348" s="132" t="str">
        <f t="shared" si="124"/>
        <v>NO</v>
      </c>
      <c r="BD348" s="393" t="str">
        <f t="shared" si="125"/>
        <v>N/A o problema por ser Stock</v>
      </c>
      <c r="BE348" s="384" t="e">
        <f>VLOOKUP(B348,[1]Gastos!$A$11:$R$4776,17,FALSE)</f>
        <v>#N/A</v>
      </c>
      <c r="BF348" s="384">
        <f t="shared" si="126"/>
        <v>0</v>
      </c>
      <c r="BG348" s="425"/>
    </row>
    <row r="349" spans="1:59" s="1" customFormat="1" ht="20.100000000000001" hidden="1" customHeight="1" x14ac:dyDescent="0.25">
      <c r="A349" s="14" t="str">
        <f t="shared" si="118"/>
        <v>0200-0101</v>
      </c>
      <c r="B349" s="14" t="str">
        <f t="shared" si="119"/>
        <v>0200-0104</v>
      </c>
      <c r="C349" s="1" t="s">
        <v>1593</v>
      </c>
      <c r="D349" s="5" t="s">
        <v>32</v>
      </c>
      <c r="E349" s="6" t="s">
        <v>75</v>
      </c>
      <c r="F349" s="358" t="str">
        <f>VLOOKUP($B349,'producto-objetivo'!$A:$G,4,0)</f>
        <v>01</v>
      </c>
      <c r="G349" s="6" t="str">
        <f>VLOOKUP($B349,'producto-objetivo'!$A:$G,5,0)</f>
        <v>Mejorar las oportunidades para la generación de ingresos y fortalecer las capacidades de los vendedores informales y personas que ejercen actividades de la economía informal en el espacio público</v>
      </c>
      <c r="H349" s="58" t="s">
        <v>1870</v>
      </c>
      <c r="I349" s="58" t="s">
        <v>2590</v>
      </c>
      <c r="J349" s="58" t="s">
        <v>1084</v>
      </c>
      <c r="K349" s="58" t="s">
        <v>1091</v>
      </c>
      <c r="L349" s="418" t="s">
        <v>1094</v>
      </c>
      <c r="M349" s="267">
        <v>24</v>
      </c>
      <c r="N349" s="267">
        <v>44</v>
      </c>
      <c r="O349" s="267">
        <v>4</v>
      </c>
      <c r="P349" s="145"/>
      <c r="Q349" s="342" t="s">
        <v>460</v>
      </c>
      <c r="R349" s="6" t="s">
        <v>284</v>
      </c>
      <c r="S349" s="8">
        <v>0</v>
      </c>
      <c r="T349" s="9">
        <v>0</v>
      </c>
      <c r="U349" s="9">
        <v>0</v>
      </c>
      <c r="V349" s="9">
        <v>0</v>
      </c>
      <c r="W349" s="7">
        <v>0</v>
      </c>
      <c r="X349" s="7">
        <v>0</v>
      </c>
      <c r="Y349" s="7">
        <v>0</v>
      </c>
      <c r="Z349" s="7">
        <v>0</v>
      </c>
      <c r="AA349" s="7">
        <v>0</v>
      </c>
      <c r="AB349" s="7">
        <v>0</v>
      </c>
      <c r="AC349" s="9"/>
      <c r="AD349" s="177"/>
      <c r="AE349" s="178"/>
      <c r="AF349" s="370">
        <f t="shared" si="120"/>
        <v>0</v>
      </c>
      <c r="AG349" s="7">
        <v>7</v>
      </c>
      <c r="AH349" s="6" t="s">
        <v>802</v>
      </c>
      <c r="AI349" s="5" t="s">
        <v>1084</v>
      </c>
      <c r="AJ349" s="5" t="s">
        <v>1091</v>
      </c>
      <c r="AK349" s="5" t="s">
        <v>1093</v>
      </c>
      <c r="AL349" s="5">
        <v>303</v>
      </c>
      <c r="AM349" s="5">
        <v>747</v>
      </c>
      <c r="AN349" s="9">
        <v>47</v>
      </c>
      <c r="AO349" s="9">
        <v>16</v>
      </c>
      <c r="AP349" s="9">
        <v>34.042553191489397</v>
      </c>
      <c r="AQ349" s="6" t="s">
        <v>1336</v>
      </c>
      <c r="AR349" s="152">
        <v>80</v>
      </c>
      <c r="AS349" s="152">
        <f t="shared" si="127"/>
        <v>33</v>
      </c>
      <c r="AT349" s="215">
        <f t="shared" si="128"/>
        <v>0.7021276595744681</v>
      </c>
      <c r="AU349" s="381"/>
      <c r="AZ349" s="321" t="str">
        <f t="shared" si="121"/>
        <v>Falta diligenciar presupuesto asignado</v>
      </c>
      <c r="BA349" s="132" t="str">
        <f t="shared" si="122"/>
        <v>No Stock</v>
      </c>
      <c r="BB349" s="132" t="str">
        <f t="shared" si="123"/>
        <v>NO</v>
      </c>
      <c r="BC349" s="132" t="str">
        <f t="shared" si="124"/>
        <v>NO</v>
      </c>
      <c r="BD349" s="393" t="str">
        <f t="shared" si="125"/>
        <v>N/A o problema por ser Stock</v>
      </c>
      <c r="BE349" s="384" t="e">
        <f>VLOOKUP(B349,[1]Gastos!$A$11:$R$4776,17,FALSE)</f>
        <v>#N/A</v>
      </c>
      <c r="BF349" s="384">
        <f t="shared" si="126"/>
        <v>0</v>
      </c>
      <c r="BG349" s="425"/>
    </row>
    <row r="350" spans="1:59" s="1" customFormat="1" ht="20.100000000000001" hidden="1" customHeight="1" x14ac:dyDescent="0.25">
      <c r="A350" s="14" t="str">
        <f t="shared" si="118"/>
        <v>0200-0101</v>
      </c>
      <c r="B350" s="14" t="str">
        <f t="shared" si="119"/>
        <v>0200-0105</v>
      </c>
      <c r="C350" s="1" t="s">
        <v>1593</v>
      </c>
      <c r="D350" s="5" t="s">
        <v>32</v>
      </c>
      <c r="E350" s="6" t="s">
        <v>75</v>
      </c>
      <c r="F350" s="358" t="str">
        <f>VLOOKUP($B350,'producto-objetivo'!$A:$G,4,0)</f>
        <v>01</v>
      </c>
      <c r="G350" s="6" t="str">
        <f>VLOOKUP($B350,'producto-objetivo'!$A:$G,5,0)</f>
        <v>Mejorar las oportunidades para la generación de ingresos y fortalecer las capacidades de los vendedores informales y personas que ejercen actividades de la economía informal en el espacio público</v>
      </c>
      <c r="H350" s="58" t="s">
        <v>1870</v>
      </c>
      <c r="I350" s="58" t="s">
        <v>2590</v>
      </c>
      <c r="J350" s="58" t="s">
        <v>1084</v>
      </c>
      <c r="K350" s="58" t="s">
        <v>1091</v>
      </c>
      <c r="L350" s="418" t="s">
        <v>1094</v>
      </c>
      <c r="M350" s="267">
        <v>24</v>
      </c>
      <c r="N350" s="267">
        <v>44</v>
      </c>
      <c r="O350" s="267">
        <v>4</v>
      </c>
      <c r="P350" s="145"/>
      <c r="Q350" s="342" t="s">
        <v>463</v>
      </c>
      <c r="R350" s="6" t="s">
        <v>1783</v>
      </c>
      <c r="S350" s="8">
        <v>10239.752096</v>
      </c>
      <c r="T350" s="9">
        <v>10239.752096</v>
      </c>
      <c r="U350" s="9">
        <v>4669.9860740000004</v>
      </c>
      <c r="V350" s="9">
        <v>1792.036556</v>
      </c>
      <c r="W350" s="7" t="s">
        <v>516</v>
      </c>
      <c r="X350" s="7" t="s">
        <v>516</v>
      </c>
      <c r="Y350" s="7" t="s">
        <v>515</v>
      </c>
      <c r="Z350" s="7" t="s">
        <v>515</v>
      </c>
      <c r="AA350" s="7" t="s">
        <v>515</v>
      </c>
      <c r="AB350" s="7" t="s">
        <v>515</v>
      </c>
      <c r="AC350" s="9">
        <v>13786</v>
      </c>
      <c r="AD350" s="177">
        <f>AC350-T350</f>
        <v>3546.2479039999998</v>
      </c>
      <c r="AE350" s="178">
        <f>AC350/T350-1</f>
        <v>0.34632165610584331</v>
      </c>
      <c r="AF350" s="370">
        <f t="shared" si="120"/>
        <v>0</v>
      </c>
      <c r="AG350" s="7">
        <v>8</v>
      </c>
      <c r="AH350" s="6" t="s">
        <v>794</v>
      </c>
      <c r="AI350" s="5" t="s">
        <v>1085</v>
      </c>
      <c r="AJ350" s="5" t="s">
        <v>1091</v>
      </c>
      <c r="AK350" s="5" t="s">
        <v>1094</v>
      </c>
      <c r="AL350" s="5">
        <v>100</v>
      </c>
      <c r="AM350" s="5">
        <v>100</v>
      </c>
      <c r="AN350" s="9">
        <v>100</v>
      </c>
      <c r="AO350" s="9">
        <v>33</v>
      </c>
      <c r="AP350" s="9">
        <v>33</v>
      </c>
      <c r="AQ350" s="6" t="s">
        <v>1328</v>
      </c>
      <c r="AR350" s="111">
        <v>100</v>
      </c>
      <c r="AS350" s="152">
        <f t="shared" si="127"/>
        <v>0</v>
      </c>
      <c r="AT350" s="215">
        <f t="shared" si="128"/>
        <v>0</v>
      </c>
      <c r="AU350" s="381"/>
      <c r="AZ350" s="321" t="str">
        <f t="shared" si="121"/>
        <v>Falta diligenciar presupuesto asignado</v>
      </c>
      <c r="BA350" s="132" t="str">
        <f t="shared" si="122"/>
        <v>Es Sotock</v>
      </c>
      <c r="BB350" s="132" t="str">
        <f t="shared" si="123"/>
        <v>OK</v>
      </c>
      <c r="BC350" s="132" t="str">
        <f t="shared" si="124"/>
        <v>OK</v>
      </c>
      <c r="BD350" s="393" t="str">
        <f t="shared" si="125"/>
        <v>Stock OK</v>
      </c>
      <c r="BE350" s="384" t="e">
        <f>VLOOKUP(B350,[1]Gastos!$A$11:$R$4776,17,FALSE)</f>
        <v>#N/A</v>
      </c>
      <c r="BF350" s="384">
        <f t="shared" si="126"/>
        <v>0</v>
      </c>
      <c r="BG350" s="425"/>
    </row>
    <row r="351" spans="1:59" s="1" customFormat="1" ht="20.100000000000001" hidden="1" customHeight="1" x14ac:dyDescent="0.25">
      <c r="A351" s="14" t="str">
        <f t="shared" si="118"/>
        <v>0200-0101</v>
      </c>
      <c r="B351" s="14" t="str">
        <f t="shared" si="119"/>
        <v>0200-0106</v>
      </c>
      <c r="C351" s="1" t="s">
        <v>1593</v>
      </c>
      <c r="D351" s="5" t="s">
        <v>32</v>
      </c>
      <c r="E351" s="6" t="s">
        <v>75</v>
      </c>
      <c r="F351" s="358" t="str">
        <f>VLOOKUP($B351,'producto-objetivo'!$A:$G,4,0)</f>
        <v>01</v>
      </c>
      <c r="G351" s="6" t="str">
        <f>VLOOKUP($B351,'producto-objetivo'!$A:$G,5,0)</f>
        <v>Mejorar las oportunidades para la generación de ingresos y fortalecer las capacidades de los vendedores informales y personas que ejercen actividades de la economía informal en el espacio público</v>
      </c>
      <c r="H351" s="58" t="s">
        <v>1870</v>
      </c>
      <c r="I351" s="58" t="s">
        <v>2590</v>
      </c>
      <c r="J351" s="58" t="s">
        <v>1084</v>
      </c>
      <c r="K351" s="58" t="s">
        <v>1091</v>
      </c>
      <c r="L351" s="418" t="s">
        <v>1094</v>
      </c>
      <c r="M351" s="267">
        <v>24</v>
      </c>
      <c r="N351" s="267">
        <v>44</v>
      </c>
      <c r="O351" s="267">
        <v>4</v>
      </c>
      <c r="P351" s="145"/>
      <c r="Q351" s="342" t="s">
        <v>464</v>
      </c>
      <c r="R351" s="6" t="s">
        <v>1631</v>
      </c>
      <c r="S351" s="8">
        <v>1578.454</v>
      </c>
      <c r="T351" s="9">
        <v>1578.454</v>
      </c>
      <c r="U351" s="9">
        <v>512.05604100000005</v>
      </c>
      <c r="V351" s="9">
        <v>195.59869599999999</v>
      </c>
      <c r="W351" s="7" t="s">
        <v>516</v>
      </c>
      <c r="X351" s="7" t="s">
        <v>516</v>
      </c>
      <c r="Y351" s="7" t="s">
        <v>516</v>
      </c>
      <c r="Z351" s="7" t="s">
        <v>516</v>
      </c>
      <c r="AA351" s="7" t="s">
        <v>515</v>
      </c>
      <c r="AB351" s="7" t="s">
        <v>516</v>
      </c>
      <c r="AC351" s="9">
        <v>1747</v>
      </c>
      <c r="AD351" s="177">
        <f>AC351-T351</f>
        <v>168.54600000000005</v>
      </c>
      <c r="AE351" s="178">
        <f>AC351/T351-1</f>
        <v>0.10677916492973516</v>
      </c>
      <c r="AF351" s="370">
        <f t="shared" si="120"/>
        <v>57520161000</v>
      </c>
      <c r="AG351" s="7">
        <v>9</v>
      </c>
      <c r="AH351" s="6" t="s">
        <v>803</v>
      </c>
      <c r="AI351" s="5" t="s">
        <v>1084</v>
      </c>
      <c r="AJ351" s="5" t="s">
        <v>1091</v>
      </c>
      <c r="AK351" s="5" t="s">
        <v>1093</v>
      </c>
      <c r="AL351" s="5">
        <v>186</v>
      </c>
      <c r="AM351" s="5">
        <v>499</v>
      </c>
      <c r="AN351" s="9">
        <v>34</v>
      </c>
      <c r="AO351" s="9">
        <v>13</v>
      </c>
      <c r="AP351" s="9">
        <v>38.235294117647101</v>
      </c>
      <c r="AQ351" s="6" t="s">
        <v>1337</v>
      </c>
      <c r="AR351" s="152">
        <v>55</v>
      </c>
      <c r="AS351" s="152">
        <f t="shared" si="127"/>
        <v>21</v>
      </c>
      <c r="AT351" s="215">
        <f t="shared" si="128"/>
        <v>0.61764705882352944</v>
      </c>
      <c r="AU351" s="381"/>
      <c r="AZ351" s="321" t="str">
        <f t="shared" si="121"/>
        <v>Ok</v>
      </c>
      <c r="BA351" s="132" t="str">
        <f t="shared" si="122"/>
        <v>No Stock</v>
      </c>
      <c r="BB351" s="132" t="str">
        <f t="shared" si="123"/>
        <v>NO</v>
      </c>
      <c r="BC351" s="132" t="str">
        <f t="shared" si="124"/>
        <v>NO</v>
      </c>
      <c r="BD351" s="393" t="str">
        <f t="shared" si="125"/>
        <v>N/A o problema por ser Stock</v>
      </c>
      <c r="BE351" s="384">
        <f>VLOOKUP(B351,[1]Gastos!$A$11:$R$4776,17,FALSE)</f>
        <v>57520161000</v>
      </c>
      <c r="BF351" s="384">
        <f t="shared" si="126"/>
        <v>57520161000</v>
      </c>
      <c r="BG351" s="425"/>
    </row>
    <row r="352" spans="1:59" s="1" customFormat="1" ht="20.100000000000001" hidden="1" customHeight="1" x14ac:dyDescent="0.25">
      <c r="A352" s="14" t="str">
        <f t="shared" si="118"/>
        <v>0200-0101</v>
      </c>
      <c r="B352" s="14" t="str">
        <f t="shared" si="119"/>
        <v>0200-0106</v>
      </c>
      <c r="C352" s="1" t="s">
        <v>1593</v>
      </c>
      <c r="D352" s="5" t="s">
        <v>32</v>
      </c>
      <c r="E352" s="6" t="s">
        <v>75</v>
      </c>
      <c r="F352" s="358" t="str">
        <f>VLOOKUP($B352,'producto-objetivo'!$A:$G,4,0)</f>
        <v>01</v>
      </c>
      <c r="G352" s="6" t="str">
        <f>VLOOKUP($B352,'producto-objetivo'!$A:$G,5,0)</f>
        <v>Mejorar las oportunidades para la generación de ingresos y fortalecer las capacidades de los vendedores informales y personas que ejercen actividades de la economía informal en el espacio público</v>
      </c>
      <c r="H352" s="58" t="s">
        <v>1870</v>
      </c>
      <c r="I352" s="58" t="s">
        <v>2590</v>
      </c>
      <c r="J352" s="58" t="s">
        <v>1084</v>
      </c>
      <c r="K352" s="58" t="s">
        <v>1091</v>
      </c>
      <c r="L352" s="418" t="s">
        <v>1094</v>
      </c>
      <c r="M352" s="267">
        <v>24</v>
      </c>
      <c r="N352" s="267">
        <v>44</v>
      </c>
      <c r="O352" s="267">
        <v>4</v>
      </c>
      <c r="P352" s="145"/>
      <c r="Q352" s="342" t="s">
        <v>464</v>
      </c>
      <c r="R352" s="6" t="s">
        <v>1631</v>
      </c>
      <c r="S352" s="8">
        <v>0</v>
      </c>
      <c r="T352" s="9">
        <v>0</v>
      </c>
      <c r="U352" s="9">
        <v>0</v>
      </c>
      <c r="V352" s="9">
        <v>0</v>
      </c>
      <c r="W352" s="7">
        <v>0</v>
      </c>
      <c r="X352" s="7">
        <v>0</v>
      </c>
      <c r="Y352" s="7">
        <v>0</v>
      </c>
      <c r="Z352" s="7">
        <v>0</v>
      </c>
      <c r="AA352" s="7">
        <v>0</v>
      </c>
      <c r="AB352" s="7">
        <v>0</v>
      </c>
      <c r="AC352" s="9"/>
      <c r="AD352" s="177"/>
      <c r="AE352" s="178"/>
      <c r="AF352" s="370">
        <f t="shared" si="120"/>
        <v>0</v>
      </c>
      <c r="AG352" s="7">
        <v>10</v>
      </c>
      <c r="AH352" s="6" t="s">
        <v>804</v>
      </c>
      <c r="AI352" s="5" t="s">
        <v>1084</v>
      </c>
      <c r="AJ352" s="5" t="s">
        <v>1089</v>
      </c>
      <c r="AK352" s="5" t="s">
        <v>1093</v>
      </c>
      <c r="AL352" s="5">
        <v>1483</v>
      </c>
      <c r="AM352" s="5">
        <v>2116</v>
      </c>
      <c r="AN352" s="9">
        <v>287</v>
      </c>
      <c r="AO352" s="9">
        <v>160</v>
      </c>
      <c r="AP352" s="9">
        <v>55.749128919860603</v>
      </c>
      <c r="AQ352" s="6" t="s">
        <v>1338</v>
      </c>
      <c r="AR352" s="152">
        <v>167.75</v>
      </c>
      <c r="AS352" s="152">
        <f t="shared" si="127"/>
        <v>-119.25</v>
      </c>
      <c r="AT352" s="215">
        <f t="shared" si="128"/>
        <v>-0.41550522648083621</v>
      </c>
      <c r="AU352" s="381"/>
      <c r="AZ352" s="321" t="str">
        <f t="shared" si="121"/>
        <v>Falta diligenciar presupuesto asignado</v>
      </c>
      <c r="BA352" s="132" t="str">
        <f t="shared" si="122"/>
        <v>No Stock</v>
      </c>
      <c r="BB352" s="132" t="str">
        <f t="shared" si="123"/>
        <v>NO</v>
      </c>
      <c r="BC352" s="132" t="str">
        <f t="shared" si="124"/>
        <v>NO</v>
      </c>
      <c r="BD352" s="393" t="str">
        <f t="shared" si="125"/>
        <v>N/A o problema por ser Stock</v>
      </c>
      <c r="BE352" s="384">
        <f>VLOOKUP(B352,[1]Gastos!$A$11:$R$4776,17,FALSE)</f>
        <v>57520161000</v>
      </c>
      <c r="BF352" s="384">
        <f t="shared" si="126"/>
        <v>57520161000</v>
      </c>
      <c r="BG352" s="425"/>
    </row>
    <row r="353" spans="1:62" s="1" customFormat="1" ht="20.100000000000001" hidden="1" customHeight="1" x14ac:dyDescent="0.25">
      <c r="A353" s="14" t="str">
        <f t="shared" si="118"/>
        <v>0200-0101</v>
      </c>
      <c r="B353" s="14" t="str">
        <f t="shared" si="119"/>
        <v>0200-0106</v>
      </c>
      <c r="C353" s="1" t="s">
        <v>1593</v>
      </c>
      <c r="D353" s="5" t="s">
        <v>32</v>
      </c>
      <c r="E353" s="6" t="s">
        <v>75</v>
      </c>
      <c r="F353" s="358" t="str">
        <f>VLOOKUP($B353,'producto-objetivo'!$A:$G,4,0)</f>
        <v>01</v>
      </c>
      <c r="G353" s="6" t="str">
        <f>VLOOKUP($B353,'producto-objetivo'!$A:$G,5,0)</f>
        <v>Mejorar las oportunidades para la generación de ingresos y fortalecer las capacidades de los vendedores informales y personas que ejercen actividades de la economía informal en el espacio público</v>
      </c>
      <c r="H353" s="58" t="s">
        <v>1870</v>
      </c>
      <c r="I353" s="58" t="s">
        <v>2590</v>
      </c>
      <c r="J353" s="58" t="s">
        <v>1084</v>
      </c>
      <c r="K353" s="58" t="s">
        <v>1091</v>
      </c>
      <c r="L353" s="418" t="s">
        <v>1094</v>
      </c>
      <c r="M353" s="267">
        <v>24</v>
      </c>
      <c r="N353" s="267">
        <v>44</v>
      </c>
      <c r="O353" s="267">
        <v>4</v>
      </c>
      <c r="P353" s="145"/>
      <c r="Q353" s="342" t="s">
        <v>464</v>
      </c>
      <c r="R353" s="6" t="s">
        <v>1631</v>
      </c>
      <c r="S353" s="8">
        <v>0</v>
      </c>
      <c r="T353" s="9">
        <v>0</v>
      </c>
      <c r="U353" s="9">
        <v>0</v>
      </c>
      <c r="V353" s="9">
        <v>0</v>
      </c>
      <c r="W353" s="7">
        <v>0</v>
      </c>
      <c r="X353" s="7">
        <v>0</v>
      </c>
      <c r="Y353" s="7">
        <v>0</v>
      </c>
      <c r="Z353" s="7">
        <v>0</v>
      </c>
      <c r="AA353" s="7">
        <v>0</v>
      </c>
      <c r="AB353" s="7">
        <v>0</v>
      </c>
      <c r="AC353" s="9"/>
      <c r="AD353" s="177"/>
      <c r="AE353" s="178"/>
      <c r="AF353" s="370">
        <f t="shared" si="120"/>
        <v>0</v>
      </c>
      <c r="AG353" s="7">
        <v>11</v>
      </c>
      <c r="AH353" s="6" t="s">
        <v>805</v>
      </c>
      <c r="AI353" s="5" t="s">
        <v>1084</v>
      </c>
      <c r="AJ353" s="5" t="s">
        <v>1089</v>
      </c>
      <c r="AK353" s="5" t="s">
        <v>1093</v>
      </c>
      <c r="AL353" s="5">
        <v>336</v>
      </c>
      <c r="AM353" s="5">
        <v>498</v>
      </c>
      <c r="AN353" s="9">
        <v>32</v>
      </c>
      <c r="AO353" s="9">
        <v>16</v>
      </c>
      <c r="AP353" s="9">
        <v>50</v>
      </c>
      <c r="AQ353" s="6" t="s">
        <v>1339</v>
      </c>
      <c r="AR353" s="152">
        <v>42.7</v>
      </c>
      <c r="AS353" s="152">
        <f t="shared" si="127"/>
        <v>10.700000000000003</v>
      </c>
      <c r="AT353" s="215">
        <f t="shared" si="128"/>
        <v>0.33437500000000009</v>
      </c>
      <c r="AU353" s="381"/>
      <c r="AZ353" s="321" t="str">
        <f t="shared" si="121"/>
        <v>Falta diligenciar presupuesto asignado</v>
      </c>
      <c r="BA353" s="132" t="str">
        <f t="shared" si="122"/>
        <v>No Stock</v>
      </c>
      <c r="BB353" s="132" t="str">
        <f t="shared" si="123"/>
        <v>NO</v>
      </c>
      <c r="BC353" s="132" t="str">
        <f t="shared" si="124"/>
        <v>NO</v>
      </c>
      <c r="BD353" s="393" t="str">
        <f t="shared" si="125"/>
        <v>N/A o problema por ser Stock</v>
      </c>
      <c r="BE353" s="384">
        <f>VLOOKUP(B353,[1]Gastos!$A$11:$R$4776,17,FALSE)</f>
        <v>57520161000</v>
      </c>
      <c r="BF353" s="384">
        <f t="shared" si="126"/>
        <v>57520161000</v>
      </c>
      <c r="BG353" s="425"/>
    </row>
    <row r="354" spans="1:62" s="1" customFormat="1" ht="20.100000000000001" hidden="1" customHeight="1" x14ac:dyDescent="0.25">
      <c r="A354" s="14" t="str">
        <f t="shared" si="118"/>
        <v>0200-0101</v>
      </c>
      <c r="B354" s="14" t="str">
        <f t="shared" si="119"/>
        <v>0200-0106</v>
      </c>
      <c r="C354" s="1" t="s">
        <v>1593</v>
      </c>
      <c r="D354" s="5" t="s">
        <v>32</v>
      </c>
      <c r="E354" s="6" t="s">
        <v>75</v>
      </c>
      <c r="F354" s="358" t="str">
        <f>VLOOKUP($B354,'producto-objetivo'!$A:$G,4,0)</f>
        <v>01</v>
      </c>
      <c r="G354" s="6" t="str">
        <f>VLOOKUP($B354,'producto-objetivo'!$A:$G,5,0)</f>
        <v>Mejorar las oportunidades para la generación de ingresos y fortalecer las capacidades de los vendedores informales y personas que ejercen actividades de la economía informal en el espacio público</v>
      </c>
      <c r="H354" s="58" t="s">
        <v>1870</v>
      </c>
      <c r="I354" s="58" t="s">
        <v>2590</v>
      </c>
      <c r="J354" s="58" t="s">
        <v>1084</v>
      </c>
      <c r="K354" s="58" t="s">
        <v>1091</v>
      </c>
      <c r="L354" s="418" t="s">
        <v>1094</v>
      </c>
      <c r="M354" s="267">
        <v>24</v>
      </c>
      <c r="N354" s="267">
        <v>44</v>
      </c>
      <c r="O354" s="267">
        <v>4</v>
      </c>
      <c r="P354" s="145"/>
      <c r="Q354" s="342" t="s">
        <v>464</v>
      </c>
      <c r="R354" s="6" t="s">
        <v>1631</v>
      </c>
      <c r="S354" s="8">
        <v>0</v>
      </c>
      <c r="T354" s="9">
        <v>0</v>
      </c>
      <c r="U354" s="9">
        <v>0</v>
      </c>
      <c r="V354" s="9">
        <v>0</v>
      </c>
      <c r="W354" s="7">
        <v>0</v>
      </c>
      <c r="X354" s="7">
        <v>0</v>
      </c>
      <c r="Y354" s="7">
        <v>0</v>
      </c>
      <c r="Z354" s="7">
        <v>0</v>
      </c>
      <c r="AA354" s="7">
        <v>0</v>
      </c>
      <c r="AB354" s="7">
        <v>0</v>
      </c>
      <c r="AC354" s="9"/>
      <c r="AD354" s="177"/>
      <c r="AE354" s="178"/>
      <c r="AF354" s="370">
        <f t="shared" si="120"/>
        <v>0</v>
      </c>
      <c r="AG354" s="7">
        <v>12</v>
      </c>
      <c r="AH354" s="6" t="s">
        <v>806</v>
      </c>
      <c r="AI354" s="5" t="s">
        <v>1084</v>
      </c>
      <c r="AJ354" s="5" t="s">
        <v>1089</v>
      </c>
      <c r="AK354" s="5" t="s">
        <v>1093</v>
      </c>
      <c r="AL354" s="5">
        <v>2230</v>
      </c>
      <c r="AM354" s="5">
        <v>4068</v>
      </c>
      <c r="AN354" s="9">
        <v>343</v>
      </c>
      <c r="AO354" s="9">
        <v>218</v>
      </c>
      <c r="AP354" s="9">
        <v>63.556851311953402</v>
      </c>
      <c r="AQ354" s="6" t="s">
        <v>1340</v>
      </c>
      <c r="AR354" s="152">
        <v>305</v>
      </c>
      <c r="AS354" s="152">
        <f t="shared" si="127"/>
        <v>-38</v>
      </c>
      <c r="AT354" s="215">
        <f t="shared" si="128"/>
        <v>-0.11078717201166177</v>
      </c>
      <c r="AU354" s="381"/>
      <c r="AZ354" s="321" t="str">
        <f t="shared" si="121"/>
        <v>Falta diligenciar presupuesto asignado</v>
      </c>
      <c r="BA354" s="132" t="str">
        <f t="shared" si="122"/>
        <v>No Stock</v>
      </c>
      <c r="BB354" s="132" t="str">
        <f t="shared" si="123"/>
        <v>NO</v>
      </c>
      <c r="BC354" s="132" t="str">
        <f t="shared" si="124"/>
        <v>NO</v>
      </c>
      <c r="BD354" s="393" t="str">
        <f t="shared" si="125"/>
        <v>N/A o problema por ser Stock</v>
      </c>
      <c r="BE354" s="384">
        <f>VLOOKUP(B354,[1]Gastos!$A$11:$R$4776,17,FALSE)</f>
        <v>57520161000</v>
      </c>
      <c r="BF354" s="384">
        <f t="shared" si="126"/>
        <v>57520161000</v>
      </c>
      <c r="BG354" s="425"/>
    </row>
    <row r="355" spans="1:62" s="1" customFormat="1" ht="20.100000000000001" hidden="1" customHeight="1" x14ac:dyDescent="0.25">
      <c r="A355" s="14" t="str">
        <f t="shared" si="118"/>
        <v>0200-0102</v>
      </c>
      <c r="B355" s="14" t="str">
        <f t="shared" si="119"/>
        <v>0200-0107</v>
      </c>
      <c r="C355" s="1" t="s">
        <v>1593</v>
      </c>
      <c r="D355" s="5" t="s">
        <v>32</v>
      </c>
      <c r="E355" s="6" t="s">
        <v>75</v>
      </c>
      <c r="F355" s="358" t="str">
        <f>VLOOKUP($B355,'producto-objetivo'!$A:$G,4,0)</f>
        <v>02</v>
      </c>
      <c r="G355" s="6" t="str">
        <f>VLOOKUP($B355,'producto-objetivo'!$A:$G,5,0)</f>
        <v>Contribuir con la seguridad alimentaria y aportar al desarrollo económico de la ciudad a través del fortalecimiento de las Plazas Distritales de Mercado</v>
      </c>
      <c r="H355" s="6" t="str">
        <f>_xlfn.XLOOKUP($A355,'indicador-objetivo'!$A:$A,'indicador-objetivo'!F:F,"DATO NO ENCONTRADO",0)</f>
        <v>3</v>
      </c>
      <c r="I355" s="6" t="str">
        <f>_xlfn.XLOOKUP($A355,'indicador-objetivo'!$A:$A,'indicador-objetivo'!G:G,"DATO NO ENCONTRADO",0)</f>
        <v>Porcentaje de participación del sistema de plazas distritales de mercado en el abastecimiento alimentario de Bogotá</v>
      </c>
      <c r="J355" s="6" t="str">
        <f>_xlfn.XLOOKUP($A355,'indicador-objetivo'!$A:$A,'indicador-objetivo'!H:H,"DATO NO ENCONTRADO",0)</f>
        <v>Flujo</v>
      </c>
      <c r="K355" s="6" t="str">
        <f>_xlfn.XLOOKUP($A355,'indicador-objetivo'!$A:$A,'indicador-objetivo'!I:I,"DATO NO ENCONTRADO",0)</f>
        <v>Semestral</v>
      </c>
      <c r="L355" s="6" t="str">
        <f>_xlfn.XLOOKUP($A355,'indicador-objetivo'!$A:$A,'indicador-objetivo'!J:J,"DATO NO ENCONTRADO",0)</f>
        <v>%</v>
      </c>
      <c r="M355" s="6">
        <f>_xlfn.XLOOKUP($A355,'indicador-objetivo'!$A:$A,'indicador-objetivo'!K:K,"DATO NO ENCONTRADO",0)</f>
        <v>5</v>
      </c>
      <c r="N355" s="6">
        <f>_xlfn.XLOOKUP($A355,'indicador-objetivo'!$A:$A,'indicador-objetivo'!L:L,"DATO NO ENCONTRADO",0)</f>
        <v>7</v>
      </c>
      <c r="O355" s="6">
        <f>_xlfn.XLOOKUP($A355,'indicador-objetivo'!$A:$A,'indicador-objetivo'!M:M,"DATO NO ENCONTRADO",0)</f>
        <v>5.5</v>
      </c>
      <c r="P355" s="145"/>
      <c r="Q355" s="342" t="s">
        <v>465</v>
      </c>
      <c r="R355" s="6" t="s">
        <v>280</v>
      </c>
      <c r="S355" s="8">
        <v>10517.824000000001</v>
      </c>
      <c r="T355" s="9">
        <v>10517.824000000001</v>
      </c>
      <c r="U355" s="9">
        <v>788.39863500000001</v>
      </c>
      <c r="V355" s="9">
        <v>788.39863500000001</v>
      </c>
      <c r="W355" s="7" t="s">
        <v>515</v>
      </c>
      <c r="X355" s="7" t="s">
        <v>515</v>
      </c>
      <c r="Y355" s="7" t="s">
        <v>515</v>
      </c>
      <c r="Z355" s="7" t="s">
        <v>515</v>
      </c>
      <c r="AA355" s="7" t="s">
        <v>515</v>
      </c>
      <c r="AB355" s="7" t="s">
        <v>515</v>
      </c>
      <c r="AC355" s="9">
        <v>7003</v>
      </c>
      <c r="AD355" s="177">
        <f>AC355-T355</f>
        <v>-3514.8240000000005</v>
      </c>
      <c r="AE355" s="178">
        <f>AC355/T355-1</f>
        <v>-0.33417786796964855</v>
      </c>
      <c r="AF355" s="370">
        <f t="shared" si="120"/>
        <v>0</v>
      </c>
      <c r="AG355" s="7">
        <v>13</v>
      </c>
      <c r="AH355" s="6" t="s">
        <v>792</v>
      </c>
      <c r="AI355" s="5" t="s">
        <v>1087</v>
      </c>
      <c r="AJ355" s="5" t="s">
        <v>1091</v>
      </c>
      <c r="AK355" s="5" t="s">
        <v>1094</v>
      </c>
      <c r="AL355" s="5">
        <v>0</v>
      </c>
      <c r="AM355" s="5">
        <v>100</v>
      </c>
      <c r="AN355" s="9">
        <v>100</v>
      </c>
      <c r="AO355" s="9">
        <v>43</v>
      </c>
      <c r="AP355" s="9">
        <v>43</v>
      </c>
      <c r="AQ355" s="6" t="s">
        <v>1326</v>
      </c>
      <c r="AR355" s="111">
        <v>100</v>
      </c>
      <c r="AS355" s="152">
        <f t="shared" si="127"/>
        <v>0</v>
      </c>
      <c r="AT355" s="215">
        <f t="shared" si="128"/>
        <v>0</v>
      </c>
      <c r="AU355" s="381"/>
      <c r="AY355" s="1" t="s">
        <v>3709</v>
      </c>
      <c r="AZ355" s="321" t="str">
        <f t="shared" si="121"/>
        <v>Falta diligenciar presupuesto asignado</v>
      </c>
      <c r="BA355" s="132" t="str">
        <f t="shared" si="122"/>
        <v>No Stock</v>
      </c>
      <c r="BB355" s="132" t="str">
        <f t="shared" si="123"/>
        <v>NO</v>
      </c>
      <c r="BC355" s="132" t="str">
        <f t="shared" si="124"/>
        <v>OK</v>
      </c>
      <c r="BD355" s="393" t="str">
        <f t="shared" si="125"/>
        <v>N/A o problema por ser Stock</v>
      </c>
      <c r="BE355" s="384" t="e">
        <f>VLOOKUP(B355,[1]Gastos!$A$11:$R$4776,17,FALSE)</f>
        <v>#N/A</v>
      </c>
      <c r="BF355" s="384">
        <f t="shared" si="126"/>
        <v>0</v>
      </c>
      <c r="BG355" s="425"/>
    </row>
    <row r="356" spans="1:62" s="1" customFormat="1" ht="20.100000000000001" hidden="1" customHeight="1" x14ac:dyDescent="0.25">
      <c r="A356" s="14" t="str">
        <f t="shared" si="118"/>
        <v>0200-0102</v>
      </c>
      <c r="B356" s="14" t="str">
        <f t="shared" si="119"/>
        <v>0200-0107</v>
      </c>
      <c r="C356" s="1" t="s">
        <v>1593</v>
      </c>
      <c r="D356" s="5" t="s">
        <v>32</v>
      </c>
      <c r="E356" s="6" t="s">
        <v>75</v>
      </c>
      <c r="F356" s="358" t="str">
        <f>VLOOKUP($B356,'producto-objetivo'!$A:$G,4,0)</f>
        <v>02</v>
      </c>
      <c r="G356" s="6" t="str">
        <f>VLOOKUP($B356,'producto-objetivo'!$A:$G,5,0)</f>
        <v>Contribuir con la seguridad alimentaria y aportar al desarrollo económico de la ciudad a través del fortalecimiento de las Plazas Distritales de Mercado</v>
      </c>
      <c r="H356" s="6" t="str">
        <f>_xlfn.XLOOKUP($A356,'indicador-objetivo'!$A:$A,'indicador-objetivo'!F:F,"DATO NO ENCONTRADO",0)</f>
        <v>3</v>
      </c>
      <c r="I356" s="6" t="str">
        <f>_xlfn.XLOOKUP($A356,'indicador-objetivo'!$A:$A,'indicador-objetivo'!G:G,"DATO NO ENCONTRADO",0)</f>
        <v>Porcentaje de participación del sistema de plazas distritales de mercado en el abastecimiento alimentario de Bogotá</v>
      </c>
      <c r="J356" s="6" t="str">
        <f>_xlfn.XLOOKUP($A356,'indicador-objetivo'!$A:$A,'indicador-objetivo'!H:H,"DATO NO ENCONTRADO",0)</f>
        <v>Flujo</v>
      </c>
      <c r="K356" s="6" t="str">
        <f>_xlfn.XLOOKUP($A356,'indicador-objetivo'!$A:$A,'indicador-objetivo'!I:I,"DATO NO ENCONTRADO",0)</f>
        <v>Semestral</v>
      </c>
      <c r="L356" s="6" t="str">
        <f>_xlfn.XLOOKUP($A356,'indicador-objetivo'!$A:$A,'indicador-objetivo'!J:J,"DATO NO ENCONTRADO",0)</f>
        <v>%</v>
      </c>
      <c r="M356" s="6">
        <f>_xlfn.XLOOKUP($A356,'indicador-objetivo'!$A:$A,'indicador-objetivo'!K:K,"DATO NO ENCONTRADO",0)</f>
        <v>5</v>
      </c>
      <c r="N356" s="6">
        <f>_xlfn.XLOOKUP($A356,'indicador-objetivo'!$A:$A,'indicador-objetivo'!L:L,"DATO NO ENCONTRADO",0)</f>
        <v>7</v>
      </c>
      <c r="O356" s="6">
        <f>_xlfn.XLOOKUP($A356,'indicador-objetivo'!$A:$A,'indicador-objetivo'!M:M,"DATO NO ENCONTRADO",0)</f>
        <v>5.5</v>
      </c>
      <c r="P356" s="145"/>
      <c r="Q356" s="342" t="s">
        <v>465</v>
      </c>
      <c r="R356" s="6" t="s">
        <v>280</v>
      </c>
      <c r="S356" s="8">
        <v>0</v>
      </c>
      <c r="T356" s="9">
        <v>0</v>
      </c>
      <c r="U356" s="9">
        <v>0</v>
      </c>
      <c r="V356" s="9">
        <v>0</v>
      </c>
      <c r="W356" s="7">
        <v>0</v>
      </c>
      <c r="X356" s="7">
        <v>0</v>
      </c>
      <c r="Y356" s="7">
        <v>0</v>
      </c>
      <c r="Z356" s="7">
        <v>0</v>
      </c>
      <c r="AA356" s="7">
        <v>0</v>
      </c>
      <c r="AB356" s="7">
        <v>0</v>
      </c>
      <c r="AC356" s="9"/>
      <c r="AD356" s="177"/>
      <c r="AE356" s="178"/>
      <c r="AF356" s="370">
        <f t="shared" si="120"/>
        <v>0</v>
      </c>
      <c r="AG356" s="7">
        <v>17</v>
      </c>
      <c r="AH356" s="6" t="s">
        <v>793</v>
      </c>
      <c r="AI356" s="5" t="s">
        <v>1084</v>
      </c>
      <c r="AJ356" s="5" t="s">
        <v>1091</v>
      </c>
      <c r="AK356" s="5" t="s">
        <v>1093</v>
      </c>
      <c r="AL356" s="5">
        <v>92</v>
      </c>
      <c r="AM356" s="5">
        <v>1287</v>
      </c>
      <c r="AN356" s="9">
        <v>84</v>
      </c>
      <c r="AO356" s="9">
        <v>50</v>
      </c>
      <c r="AP356" s="9">
        <v>59.523809523809497</v>
      </c>
      <c r="AQ356" s="6" t="s">
        <v>1327</v>
      </c>
      <c r="AR356" s="152">
        <v>109</v>
      </c>
      <c r="AS356" s="152">
        <f t="shared" si="127"/>
        <v>25</v>
      </c>
      <c r="AT356" s="215">
        <f t="shared" si="128"/>
        <v>0.29761904761904767</v>
      </c>
      <c r="AU356" s="381"/>
      <c r="AZ356" s="321" t="str">
        <f t="shared" si="121"/>
        <v>Falta diligenciar presupuesto asignado</v>
      </c>
      <c r="BA356" s="132" t="str">
        <f t="shared" si="122"/>
        <v>No Stock</v>
      </c>
      <c r="BB356" s="132" t="str">
        <f t="shared" si="123"/>
        <v>NO</v>
      </c>
      <c r="BC356" s="132" t="str">
        <f t="shared" si="124"/>
        <v>NO</v>
      </c>
      <c r="BD356" s="393" t="str">
        <f t="shared" si="125"/>
        <v>N/A o problema por ser Stock</v>
      </c>
      <c r="BE356" s="384" t="e">
        <f>VLOOKUP(B356,[1]Gastos!$A$11:$R$4776,17,FALSE)</f>
        <v>#N/A</v>
      </c>
      <c r="BF356" s="384">
        <f t="shared" si="126"/>
        <v>0</v>
      </c>
      <c r="BG356" s="425"/>
    </row>
    <row r="357" spans="1:62" s="1" customFormat="1" ht="20.100000000000001" hidden="1" customHeight="1" x14ac:dyDescent="0.25">
      <c r="A357" s="14" t="str">
        <f t="shared" si="118"/>
        <v>0200-0102</v>
      </c>
      <c r="B357" s="14" t="str">
        <f t="shared" si="119"/>
        <v>0200-0108</v>
      </c>
      <c r="C357" s="1" t="s">
        <v>1593</v>
      </c>
      <c r="D357" s="5" t="s">
        <v>32</v>
      </c>
      <c r="E357" s="6" t="s">
        <v>75</v>
      </c>
      <c r="F357" s="358" t="str">
        <f>VLOOKUP($B357,'producto-objetivo'!$A:$G,4,0)</f>
        <v>02</v>
      </c>
      <c r="G357" s="6" t="str">
        <f>VLOOKUP($B357,'producto-objetivo'!$A:$G,5,0)</f>
        <v>Contribuir con la seguridad alimentaria y aportar al desarrollo económico de la ciudad a través del fortalecimiento de las Plazas Distritales de Mercado</v>
      </c>
      <c r="H357" s="6" t="str">
        <f>_xlfn.XLOOKUP($A357,'indicador-objetivo'!$A:$A,'indicador-objetivo'!F:F,"DATO NO ENCONTRADO",0)</f>
        <v>3</v>
      </c>
      <c r="I357" s="6" t="str">
        <f>_xlfn.XLOOKUP($A357,'indicador-objetivo'!$A:$A,'indicador-objetivo'!G:G,"DATO NO ENCONTRADO",0)</f>
        <v>Porcentaje de participación del sistema de plazas distritales de mercado en el abastecimiento alimentario de Bogotá</v>
      </c>
      <c r="J357" s="6" t="str">
        <f>_xlfn.XLOOKUP($A357,'indicador-objetivo'!$A:$A,'indicador-objetivo'!H:H,"DATO NO ENCONTRADO",0)</f>
        <v>Flujo</v>
      </c>
      <c r="K357" s="6" t="str">
        <f>_xlfn.XLOOKUP($A357,'indicador-objetivo'!$A:$A,'indicador-objetivo'!I:I,"DATO NO ENCONTRADO",0)</f>
        <v>Semestral</v>
      </c>
      <c r="L357" s="6" t="str">
        <f>_xlfn.XLOOKUP($A357,'indicador-objetivo'!$A:$A,'indicador-objetivo'!J:J,"DATO NO ENCONTRADO",0)</f>
        <v>%</v>
      </c>
      <c r="M357" s="6">
        <f>_xlfn.XLOOKUP($A357,'indicador-objetivo'!$A:$A,'indicador-objetivo'!K:K,"DATO NO ENCONTRADO",0)</f>
        <v>5</v>
      </c>
      <c r="N357" s="6">
        <f>_xlfn.XLOOKUP($A357,'indicador-objetivo'!$A:$A,'indicador-objetivo'!L:L,"DATO NO ENCONTRADO",0)</f>
        <v>7</v>
      </c>
      <c r="O357" s="6">
        <f>_xlfn.XLOOKUP($A357,'indicador-objetivo'!$A:$A,'indicador-objetivo'!M:M,"DATO NO ENCONTRADO",0)</f>
        <v>5.5</v>
      </c>
      <c r="P357" s="145"/>
      <c r="Q357" s="342" t="s">
        <v>467</v>
      </c>
      <c r="R357" s="6" t="s">
        <v>279</v>
      </c>
      <c r="S357" s="8">
        <v>16580.423039000001</v>
      </c>
      <c r="T357" s="9">
        <v>16580.423039000001</v>
      </c>
      <c r="U357" s="9">
        <v>10107.13918</v>
      </c>
      <c r="V357" s="9">
        <v>3777.134364</v>
      </c>
      <c r="W357" s="7" t="s">
        <v>515</v>
      </c>
      <c r="X357" s="7" t="s">
        <v>515</v>
      </c>
      <c r="Y357" s="7" t="s">
        <v>515</v>
      </c>
      <c r="Z357" s="7" t="s">
        <v>515</v>
      </c>
      <c r="AA357" s="7" t="s">
        <v>515</v>
      </c>
      <c r="AB357" s="7" t="s">
        <v>515</v>
      </c>
      <c r="AC357" s="9">
        <v>21976</v>
      </c>
      <c r="AD357" s="177">
        <f>AC357-T357</f>
        <v>5395.5769609999988</v>
      </c>
      <c r="AE357" s="178">
        <f>AC357/T357-1</f>
        <v>0.32541853415372302</v>
      </c>
      <c r="AF357" s="370">
        <f t="shared" si="120"/>
        <v>5121318000</v>
      </c>
      <c r="AG357" s="7">
        <v>18</v>
      </c>
      <c r="AH357" s="6" t="s">
        <v>791</v>
      </c>
      <c r="AI357" s="5" t="s">
        <v>1085</v>
      </c>
      <c r="AJ357" s="5" t="s">
        <v>1091</v>
      </c>
      <c r="AK357" s="5" t="s">
        <v>1094</v>
      </c>
      <c r="AL357" s="5">
        <v>100</v>
      </c>
      <c r="AM357" s="5">
        <v>100</v>
      </c>
      <c r="AN357" s="9">
        <v>100</v>
      </c>
      <c r="AO357" s="9">
        <v>25</v>
      </c>
      <c r="AP357" s="9">
        <v>25</v>
      </c>
      <c r="AQ357" s="6" t="s">
        <v>1325</v>
      </c>
      <c r="AR357" s="152">
        <v>100</v>
      </c>
      <c r="AS357" s="152">
        <f t="shared" si="127"/>
        <v>0</v>
      </c>
      <c r="AT357" s="215">
        <f t="shared" si="128"/>
        <v>0</v>
      </c>
      <c r="AU357" s="381"/>
      <c r="AY357" s="1" t="s">
        <v>3710</v>
      </c>
      <c r="AZ357" s="321" t="str">
        <f t="shared" si="121"/>
        <v>Ok</v>
      </c>
      <c r="BA357" s="132" t="str">
        <f t="shared" si="122"/>
        <v>Es Sotock</v>
      </c>
      <c r="BB357" s="132" t="str">
        <f t="shared" si="123"/>
        <v>OK</v>
      </c>
      <c r="BC357" s="132" t="str">
        <f t="shared" si="124"/>
        <v>OK</v>
      </c>
      <c r="BD357" s="393" t="str">
        <f t="shared" si="125"/>
        <v>Stock OK</v>
      </c>
      <c r="BE357" s="384">
        <f>VLOOKUP(B357,[1]Gastos!$A$11:$R$4776,17,FALSE)</f>
        <v>5121318000</v>
      </c>
      <c r="BF357" s="384">
        <f t="shared" si="126"/>
        <v>5121318000</v>
      </c>
      <c r="BG357" s="425"/>
    </row>
    <row r="358" spans="1:62" s="1" customFormat="1" ht="20.100000000000001" hidden="1" customHeight="1" x14ac:dyDescent="0.25">
      <c r="A358" s="14" t="str">
        <f t="shared" si="118"/>
        <v>0200-0103</v>
      </c>
      <c r="B358" s="14" t="str">
        <f t="shared" si="119"/>
        <v>0200-0109</v>
      </c>
      <c r="C358" s="1" t="s">
        <v>1593</v>
      </c>
      <c r="D358" s="5" t="s">
        <v>32</v>
      </c>
      <c r="E358" s="6" t="s">
        <v>75</v>
      </c>
      <c r="F358" s="358" t="str">
        <f>VLOOKUP($B358,'producto-objetivo'!$A:$G,4,0)</f>
        <v>03</v>
      </c>
      <c r="G358" s="6" t="str">
        <f>VLOOKUP($B358,'producto-objetivo'!$A:$G,5,0)</f>
        <v>Fortalecimiento de capacidad institucional a nivel meso que mejore los procesos misionales de la entidad</v>
      </c>
      <c r="H358" s="6" t="str">
        <f>_xlfn.XLOOKUP($A358,'indicador-objetivo'!$A:$A,'indicador-objetivo'!F:F,"DATO NO ENCONTRADO",0)</f>
        <v>4</v>
      </c>
      <c r="I358" s="6" t="str">
        <f>_xlfn.XLOOKUP($A358,'indicador-objetivo'!$A:$A,'indicador-objetivo'!G:G,"DATO NO ENCONTRADO",0)</f>
        <v>Procesos de capacidad institucional fortalecidos a nivel meso que aporten en la mejora de los procesos misionales de la entidad</v>
      </c>
      <c r="J358" s="6" t="str">
        <f>_xlfn.XLOOKUP($A358,'indicador-objetivo'!$A:$A,'indicador-objetivo'!H:H,"DATO NO ENCONTRADO",0)</f>
        <v>Stock</v>
      </c>
      <c r="K358" s="6" t="str">
        <f>_xlfn.XLOOKUP($A358,'indicador-objetivo'!$A:$A,'indicador-objetivo'!I:I,"DATO NO ENCONTRADO",0)</f>
        <v>Trimestral</v>
      </c>
      <c r="L358" s="6" t="str">
        <f>_xlfn.XLOOKUP($A358,'indicador-objetivo'!$A:$A,'indicador-objetivo'!J:J,"DATO NO ENCONTRADO",0)</f>
        <v>%</v>
      </c>
      <c r="M358" s="6">
        <f>_xlfn.XLOOKUP($A358,'indicador-objetivo'!$A:$A,'indicador-objetivo'!K:K,"DATO NO ENCONTRADO",0)</f>
        <v>100</v>
      </c>
      <c r="N358" s="6">
        <f>_xlfn.XLOOKUP($A358,'indicador-objetivo'!$A:$A,'indicador-objetivo'!L:L,"DATO NO ENCONTRADO",0)</f>
        <v>100</v>
      </c>
      <c r="O358" s="6">
        <f>_xlfn.XLOOKUP($A358,'indicador-objetivo'!$A:$A,'indicador-objetivo'!M:M,"DATO NO ENCONTRADO",0)</f>
        <v>100</v>
      </c>
      <c r="P358" s="145"/>
      <c r="Q358" s="342" t="s">
        <v>466</v>
      </c>
      <c r="R358" s="6" t="s">
        <v>219</v>
      </c>
      <c r="S358" s="8">
        <v>7835.73</v>
      </c>
      <c r="T358" s="9">
        <v>7835.73</v>
      </c>
      <c r="U358" s="9">
        <v>2761.6290789999998</v>
      </c>
      <c r="V358" s="9">
        <v>1533.8938740000001</v>
      </c>
      <c r="W358" s="7" t="s">
        <v>515</v>
      </c>
      <c r="X358" s="7" t="s">
        <v>515</v>
      </c>
      <c r="Y358" s="7" t="s">
        <v>515</v>
      </c>
      <c r="Z358" s="7" t="s">
        <v>515</v>
      </c>
      <c r="AA358" s="7" t="s">
        <v>515</v>
      </c>
      <c r="AB358" s="7" t="s">
        <v>515</v>
      </c>
      <c r="AC358" s="9">
        <v>8974</v>
      </c>
      <c r="AD358" s="177">
        <f>AC358-T358</f>
        <v>1138.2700000000004</v>
      </c>
      <c r="AE358" s="178">
        <f>AC358/T358-1</f>
        <v>0.14526661842610711</v>
      </c>
      <c r="AF358" s="370">
        <f t="shared" si="120"/>
        <v>0</v>
      </c>
      <c r="AG358" s="7">
        <v>16</v>
      </c>
      <c r="AH358" s="6" t="s">
        <v>795</v>
      </c>
      <c r="AI358" s="5" t="s">
        <v>1085</v>
      </c>
      <c r="AJ358" s="5" t="s">
        <v>1091</v>
      </c>
      <c r="AK358" s="5" t="s">
        <v>1094</v>
      </c>
      <c r="AL358" s="5">
        <v>100</v>
      </c>
      <c r="AM358" s="5">
        <v>100</v>
      </c>
      <c r="AN358" s="9">
        <v>100</v>
      </c>
      <c r="AO358" s="9">
        <v>33</v>
      </c>
      <c r="AP358" s="9">
        <v>33</v>
      </c>
      <c r="AQ358" s="6" t="s">
        <v>1329</v>
      </c>
      <c r="AR358" s="152">
        <v>100</v>
      </c>
      <c r="AS358" s="152">
        <f t="shared" si="127"/>
        <v>0</v>
      </c>
      <c r="AT358" s="215">
        <f t="shared" si="128"/>
        <v>0</v>
      </c>
      <c r="AU358" s="381"/>
      <c r="AZ358" s="321" t="str">
        <f t="shared" si="121"/>
        <v>Falta diligenciar presupuesto asignado</v>
      </c>
      <c r="BA358" s="132" t="str">
        <f t="shared" si="122"/>
        <v>Es Sotock</v>
      </c>
      <c r="BB358" s="132" t="str">
        <f t="shared" si="123"/>
        <v>OK</v>
      </c>
      <c r="BC358" s="132" t="str">
        <f t="shared" si="124"/>
        <v>OK</v>
      </c>
      <c r="BD358" s="393" t="str">
        <f t="shared" si="125"/>
        <v>Stock OK</v>
      </c>
      <c r="BE358" s="384" t="e">
        <f>VLOOKUP(B358,[1]Gastos!$A$11:$R$4776,17,FALSE)</f>
        <v>#N/A</v>
      </c>
      <c r="BF358" s="384">
        <f t="shared" si="126"/>
        <v>0</v>
      </c>
      <c r="BG358" s="425"/>
      <c r="BJ358" s="1" t="str">
        <f t="shared" ref="BJ358" si="129">IF(AND(BB358="OK",BC358="OK",AI358&lt;&gt;"Stock"),"N/A","Ok")</f>
        <v>Ok</v>
      </c>
    </row>
    <row r="359" spans="1:62" s="14" customFormat="1" ht="20.100000000000001" hidden="1" customHeight="1" x14ac:dyDescent="0.25">
      <c r="A359" s="14" t="str">
        <f t="shared" si="118"/>
        <v>0200-0106</v>
      </c>
      <c r="B359" s="14" t="str">
        <f t="shared" si="119"/>
        <v>0200-0113</v>
      </c>
      <c r="C359" s="14" t="s">
        <v>1593</v>
      </c>
      <c r="D359" s="10" t="s">
        <v>32</v>
      </c>
      <c r="E359" s="11" t="s">
        <v>75</v>
      </c>
      <c r="F359" s="357" t="str">
        <f>VLOOKUP($B359,'producto-objetivo'!$A:$G,4,0)</f>
        <v>06</v>
      </c>
      <c r="G359" s="11" t="str">
        <f>VLOOKUP($B359,'producto-objetivo'!$A:$G,5,0)</f>
        <v>BRINDAR OPORTUNIDADES  PARA LA GENERACIÓN DE INGRESOS A LOS VENDEDORES INFORMALES Y/O PERSONAS QUE EJERCEN ACTIVIDADES DE LA ECONOMÍA INFORMAL EN EL ESPACIO PÚBLICO</v>
      </c>
      <c r="H359" s="11" t="str">
        <f>_xlfn.XLOOKUP($A359,'indicador-objetivo'!$A:$A,'indicador-objetivo'!F:F,"DATO NO ENCONTRADO",0)</f>
        <v>DATO NO ENCONTRADO</v>
      </c>
      <c r="I359" s="11" t="str">
        <f>_xlfn.XLOOKUP($A359,'indicador-objetivo'!$A:$A,'indicador-objetivo'!G:G,"DATO NO ENCONTRADO",0)</f>
        <v>DATO NO ENCONTRADO</v>
      </c>
      <c r="J359" s="11" t="str">
        <f>_xlfn.XLOOKUP($A359,'indicador-objetivo'!$A:$A,'indicador-objetivo'!H:H,"DATO NO ENCONTRADO",0)</f>
        <v>DATO NO ENCONTRADO</v>
      </c>
      <c r="K359" s="11" t="str">
        <f>_xlfn.XLOOKUP($A359,'indicador-objetivo'!$A:$A,'indicador-objetivo'!I:I,"DATO NO ENCONTRADO",0)</f>
        <v>DATO NO ENCONTRADO</v>
      </c>
      <c r="L359" s="11" t="str">
        <f>_xlfn.XLOOKUP($A359,'indicador-objetivo'!$A:$A,'indicador-objetivo'!J:J,"DATO NO ENCONTRADO",0)</f>
        <v>DATO NO ENCONTRADO</v>
      </c>
      <c r="M359" s="11" t="str">
        <f>_xlfn.XLOOKUP($A359,'indicador-objetivo'!$A:$A,'indicador-objetivo'!K:K,"DATO NO ENCONTRADO",0)</f>
        <v>DATO NO ENCONTRADO</v>
      </c>
      <c r="N359" s="11" t="str">
        <f>_xlfn.XLOOKUP($A359,'indicador-objetivo'!$A:$A,'indicador-objetivo'!L:L,"DATO NO ENCONTRADO",0)</f>
        <v>DATO NO ENCONTRADO</v>
      </c>
      <c r="O359" s="11" t="str">
        <f>_xlfn.XLOOKUP($A359,'indicador-objetivo'!$A:$A,'indicador-objetivo'!M:M,"DATO NO ENCONTRADO",0)</f>
        <v>DATO NO ENCONTRADO</v>
      </c>
      <c r="P359" s="145"/>
      <c r="Q359" s="341" t="s">
        <v>483</v>
      </c>
      <c r="R359" s="11" t="s">
        <v>285</v>
      </c>
      <c r="S359" s="66">
        <v>136.62001799999999</v>
      </c>
      <c r="T359" s="13">
        <v>136.62001799999999</v>
      </c>
      <c r="U359" s="13">
        <v>136.62001799999999</v>
      </c>
      <c r="V359" s="13">
        <v>126.23653400000001</v>
      </c>
      <c r="W359" s="12" t="s">
        <v>515</v>
      </c>
      <c r="X359" s="12" t="s">
        <v>515</v>
      </c>
      <c r="Y359" s="12" t="s">
        <v>515</v>
      </c>
      <c r="Z359" s="12" t="s">
        <v>515</v>
      </c>
      <c r="AA359" s="12" t="s">
        <v>515</v>
      </c>
      <c r="AB359" s="12" t="s">
        <v>515</v>
      </c>
      <c r="AC359" s="13"/>
      <c r="AD359" s="213"/>
      <c r="AE359" s="200"/>
      <c r="AF359" s="370">
        <f t="shared" si="120"/>
        <v>0</v>
      </c>
      <c r="AG359" s="12"/>
      <c r="AH359" s="11"/>
      <c r="AI359" s="10"/>
      <c r="AJ359" s="10"/>
      <c r="AK359" s="10"/>
      <c r="AL359" s="10"/>
      <c r="AM359" s="10"/>
      <c r="AN359" s="13"/>
      <c r="AO359" s="13"/>
      <c r="AP359" s="13"/>
      <c r="AR359" s="201"/>
      <c r="AS359" s="13"/>
      <c r="AT359" s="220"/>
      <c r="AU359" s="376"/>
      <c r="AX359" s="11" t="s">
        <v>1602</v>
      </c>
      <c r="AZ359" s="321" t="str">
        <f t="shared" si="121"/>
        <v>Falta diligenciar presupuesto asignado</v>
      </c>
      <c r="BA359" s="132" t="str">
        <f t="shared" si="122"/>
        <v>No Stock</v>
      </c>
      <c r="BB359" s="132" t="str">
        <f t="shared" si="123"/>
        <v>OK</v>
      </c>
      <c r="BC359" s="132" t="str">
        <f t="shared" si="124"/>
        <v>OK</v>
      </c>
      <c r="BD359" s="393" t="str">
        <f t="shared" si="125"/>
        <v>N/A o problema por ser Stock</v>
      </c>
      <c r="BE359" s="384" t="e">
        <f>VLOOKUP(B359,[1]Gastos!$A$11:$R$4776,17,FALSE)</f>
        <v>#N/A</v>
      </c>
      <c r="BF359" s="384">
        <f t="shared" si="126"/>
        <v>0</v>
      </c>
      <c r="BG359" s="425"/>
    </row>
    <row r="360" spans="1:62" s="14" customFormat="1" ht="20.100000000000001" hidden="1" customHeight="1" x14ac:dyDescent="0.25">
      <c r="A360" s="14" t="str">
        <f t="shared" si="118"/>
        <v>0200-0106</v>
      </c>
      <c r="B360" s="14" t="str">
        <f t="shared" si="119"/>
        <v>0200-0114</v>
      </c>
      <c r="C360" s="14" t="s">
        <v>1593</v>
      </c>
      <c r="D360" s="10" t="s">
        <v>32</v>
      </c>
      <c r="E360" s="11" t="s">
        <v>75</v>
      </c>
      <c r="F360" s="357" t="str">
        <f>VLOOKUP($B360,'producto-objetivo'!$A:$G,4,0)</f>
        <v>06</v>
      </c>
      <c r="G360" s="11" t="str">
        <f>VLOOKUP($B360,'producto-objetivo'!$A:$G,5,0)</f>
        <v>BRINDAR OPORTUNIDADES  PARA LA GENERACIÓN DE INGRESOS A LOS VENDEDORES INFORMALES Y/O PERSONAS QUE EJERCEN ACTIVIDADES DE LA ECONOMÍA INFORMAL EN EL ESPACIO PÚBLICO</v>
      </c>
      <c r="H360" s="11" t="str">
        <f>_xlfn.XLOOKUP($A360,'indicador-objetivo'!$A:$A,'indicador-objetivo'!F:F,"DATO NO ENCONTRADO",0)</f>
        <v>DATO NO ENCONTRADO</v>
      </c>
      <c r="I360" s="11" t="str">
        <f>_xlfn.XLOOKUP($A360,'indicador-objetivo'!$A:$A,'indicador-objetivo'!G:G,"DATO NO ENCONTRADO",0)</f>
        <v>DATO NO ENCONTRADO</v>
      </c>
      <c r="J360" s="11" t="str">
        <f>_xlfn.XLOOKUP($A360,'indicador-objetivo'!$A:$A,'indicador-objetivo'!H:H,"DATO NO ENCONTRADO",0)</f>
        <v>DATO NO ENCONTRADO</v>
      </c>
      <c r="K360" s="11" t="str">
        <f>_xlfn.XLOOKUP($A360,'indicador-objetivo'!$A:$A,'indicador-objetivo'!I:I,"DATO NO ENCONTRADO",0)</f>
        <v>DATO NO ENCONTRADO</v>
      </c>
      <c r="L360" s="11" t="str">
        <f>_xlfn.XLOOKUP($A360,'indicador-objetivo'!$A:$A,'indicador-objetivo'!J:J,"DATO NO ENCONTRADO",0)</f>
        <v>DATO NO ENCONTRADO</v>
      </c>
      <c r="M360" s="11" t="str">
        <f>_xlfn.XLOOKUP($A360,'indicador-objetivo'!$A:$A,'indicador-objetivo'!K:K,"DATO NO ENCONTRADO",0)</f>
        <v>DATO NO ENCONTRADO</v>
      </c>
      <c r="N360" s="11" t="str">
        <f>_xlfn.XLOOKUP($A360,'indicador-objetivo'!$A:$A,'indicador-objetivo'!L:L,"DATO NO ENCONTRADO",0)</f>
        <v>DATO NO ENCONTRADO</v>
      </c>
      <c r="O360" s="11" t="str">
        <f>_xlfn.XLOOKUP($A360,'indicador-objetivo'!$A:$A,'indicador-objetivo'!M:M,"DATO NO ENCONTRADO",0)</f>
        <v>DATO NO ENCONTRADO</v>
      </c>
      <c r="P360" s="145"/>
      <c r="Q360" s="341" t="s">
        <v>484</v>
      </c>
      <c r="R360" s="11" t="s">
        <v>286</v>
      </c>
      <c r="S360" s="66">
        <v>228.93390400000001</v>
      </c>
      <c r="T360" s="13">
        <v>228.93390400000001</v>
      </c>
      <c r="U360" s="13">
        <v>228.93390400000001</v>
      </c>
      <c r="V360" s="13">
        <v>227.846371</v>
      </c>
      <c r="W360" s="12" t="s">
        <v>515</v>
      </c>
      <c r="X360" s="12" t="s">
        <v>515</v>
      </c>
      <c r="Y360" s="12" t="s">
        <v>515</v>
      </c>
      <c r="Z360" s="12" t="s">
        <v>515</v>
      </c>
      <c r="AA360" s="12" t="s">
        <v>515</v>
      </c>
      <c r="AB360" s="12" t="s">
        <v>515</v>
      </c>
      <c r="AC360" s="13"/>
      <c r="AD360" s="213"/>
      <c r="AE360" s="200"/>
      <c r="AF360" s="370">
        <f t="shared" si="120"/>
        <v>0</v>
      </c>
      <c r="AG360" s="12"/>
      <c r="AH360" s="11"/>
      <c r="AI360" s="10"/>
      <c r="AJ360" s="10"/>
      <c r="AK360" s="10"/>
      <c r="AL360" s="10"/>
      <c r="AM360" s="10"/>
      <c r="AN360" s="13"/>
      <c r="AO360" s="13"/>
      <c r="AP360" s="13"/>
      <c r="AQ360" s="11"/>
      <c r="AR360" s="13"/>
      <c r="AS360" s="13"/>
      <c r="AT360" s="220"/>
      <c r="AU360" s="381"/>
      <c r="AX360" s="67" t="s">
        <v>1632</v>
      </c>
      <c r="AZ360" s="321" t="str">
        <f t="shared" si="121"/>
        <v>Falta diligenciar presupuesto asignado</v>
      </c>
      <c r="BA360" s="132" t="str">
        <f t="shared" si="122"/>
        <v>No Stock</v>
      </c>
      <c r="BB360" s="132" t="str">
        <f t="shared" si="123"/>
        <v>OK</v>
      </c>
      <c r="BC360" s="132" t="str">
        <f t="shared" si="124"/>
        <v>OK</v>
      </c>
      <c r="BD360" s="393" t="str">
        <f t="shared" si="125"/>
        <v>N/A o problema por ser Stock</v>
      </c>
      <c r="BE360" s="384" t="e">
        <f>VLOOKUP(B360,[1]Gastos!$A$11:$R$4776,17,FALSE)</f>
        <v>#N/A</v>
      </c>
      <c r="BF360" s="384">
        <f t="shared" si="126"/>
        <v>0</v>
      </c>
      <c r="BG360" s="425"/>
    </row>
    <row r="361" spans="1:62" s="14" customFormat="1" ht="20.100000000000001" hidden="1" customHeight="1" x14ac:dyDescent="0.25">
      <c r="A361" s="14" t="str">
        <f t="shared" si="118"/>
        <v>0200-0106</v>
      </c>
      <c r="B361" s="14" t="str">
        <f t="shared" si="119"/>
        <v>0200-0116</v>
      </c>
      <c r="C361" s="14" t="s">
        <v>1593</v>
      </c>
      <c r="D361" s="10" t="s">
        <v>32</v>
      </c>
      <c r="E361" s="11" t="s">
        <v>75</v>
      </c>
      <c r="F361" s="357" t="str">
        <f>VLOOKUP($B361,'producto-objetivo'!$A:$G,4,0)</f>
        <v>06</v>
      </c>
      <c r="G361" s="11" t="str">
        <f>VLOOKUP($B361,'producto-objetivo'!$A:$G,5,0)</f>
        <v>BRINDAR OPORTUNIDADES  PARA LA GENERACIÓN DE INGRESOS A LOS VENDEDORES INFORMALES Y/O PERSONAS QUE EJERCEN ACTIVIDADES DE LA ECONOMÍA INFORMAL EN EL ESPACIO PÚBLICO</v>
      </c>
      <c r="H361" s="11" t="str">
        <f>_xlfn.XLOOKUP($A361,'indicador-objetivo'!$A:$A,'indicador-objetivo'!F:F,"DATO NO ENCONTRADO",0)</f>
        <v>DATO NO ENCONTRADO</v>
      </c>
      <c r="I361" s="11" t="str">
        <f>_xlfn.XLOOKUP($A361,'indicador-objetivo'!$A:$A,'indicador-objetivo'!G:G,"DATO NO ENCONTRADO",0)</f>
        <v>DATO NO ENCONTRADO</v>
      </c>
      <c r="J361" s="11" t="str">
        <f>_xlfn.XLOOKUP($A361,'indicador-objetivo'!$A:$A,'indicador-objetivo'!H:H,"DATO NO ENCONTRADO",0)</f>
        <v>DATO NO ENCONTRADO</v>
      </c>
      <c r="K361" s="11" t="str">
        <f>_xlfn.XLOOKUP($A361,'indicador-objetivo'!$A:$A,'indicador-objetivo'!I:I,"DATO NO ENCONTRADO",0)</f>
        <v>DATO NO ENCONTRADO</v>
      </c>
      <c r="L361" s="11" t="str">
        <f>_xlfn.XLOOKUP($A361,'indicador-objetivo'!$A:$A,'indicador-objetivo'!J:J,"DATO NO ENCONTRADO",0)</f>
        <v>DATO NO ENCONTRADO</v>
      </c>
      <c r="M361" s="11" t="str">
        <f>_xlfn.XLOOKUP($A361,'indicador-objetivo'!$A:$A,'indicador-objetivo'!K:K,"DATO NO ENCONTRADO",0)</f>
        <v>DATO NO ENCONTRADO</v>
      </c>
      <c r="N361" s="11" t="str">
        <f>_xlfn.XLOOKUP($A361,'indicador-objetivo'!$A:$A,'indicador-objetivo'!L:L,"DATO NO ENCONTRADO",0)</f>
        <v>DATO NO ENCONTRADO</v>
      </c>
      <c r="O361" s="11" t="str">
        <f>_xlfn.XLOOKUP($A361,'indicador-objetivo'!$A:$A,'indicador-objetivo'!M:M,"DATO NO ENCONTRADO",0)</f>
        <v>DATO NO ENCONTRADO</v>
      </c>
      <c r="P361" s="145"/>
      <c r="Q361" s="341" t="s">
        <v>511</v>
      </c>
      <c r="R361" s="11" t="s">
        <v>287</v>
      </c>
      <c r="S361" s="66">
        <v>863.32096100000001</v>
      </c>
      <c r="T361" s="13">
        <v>863.32096100000001</v>
      </c>
      <c r="U361" s="13">
        <v>863.32096100000001</v>
      </c>
      <c r="V361" s="13">
        <v>851.960961</v>
      </c>
      <c r="W361" s="12" t="s">
        <v>515</v>
      </c>
      <c r="X361" s="12" t="s">
        <v>515</v>
      </c>
      <c r="Y361" s="12" t="s">
        <v>515</v>
      </c>
      <c r="Z361" s="12" t="s">
        <v>515</v>
      </c>
      <c r="AA361" s="12" t="s">
        <v>515</v>
      </c>
      <c r="AB361" s="12" t="s">
        <v>515</v>
      </c>
      <c r="AC361" s="13"/>
      <c r="AD361" s="213"/>
      <c r="AE361" s="200"/>
      <c r="AF361" s="370">
        <f t="shared" si="120"/>
        <v>0</v>
      </c>
      <c r="AG361" s="12"/>
      <c r="AH361" s="11"/>
      <c r="AI361" s="10"/>
      <c r="AJ361" s="10"/>
      <c r="AK361" s="10"/>
      <c r="AL361" s="10"/>
      <c r="AM361" s="10"/>
      <c r="AN361" s="13"/>
      <c r="AO361" s="13"/>
      <c r="AP361" s="13"/>
      <c r="AQ361" s="11"/>
      <c r="AR361" s="13"/>
      <c r="AS361" s="13"/>
      <c r="AT361" s="220"/>
      <c r="AU361" s="381"/>
      <c r="AX361" s="67" t="s">
        <v>1632</v>
      </c>
      <c r="AZ361" s="321" t="str">
        <f t="shared" si="121"/>
        <v>Falta diligenciar presupuesto asignado</v>
      </c>
      <c r="BA361" s="132" t="str">
        <f t="shared" si="122"/>
        <v>No Stock</v>
      </c>
      <c r="BB361" s="132" t="str">
        <f t="shared" si="123"/>
        <v>OK</v>
      </c>
      <c r="BC361" s="132" t="str">
        <f t="shared" si="124"/>
        <v>OK</v>
      </c>
      <c r="BD361" s="393" t="str">
        <f t="shared" si="125"/>
        <v>N/A o problema por ser Stock</v>
      </c>
      <c r="BE361" s="384" t="e">
        <f>VLOOKUP(B361,[1]Gastos!$A$11:$R$4776,17,FALSE)</f>
        <v>#N/A</v>
      </c>
      <c r="BF361" s="384">
        <f t="shared" si="126"/>
        <v>0</v>
      </c>
      <c r="BG361" s="425"/>
    </row>
    <row r="362" spans="1:62" s="45" customFormat="1" ht="20.100000000000001" hidden="1" customHeight="1" x14ac:dyDescent="0.2">
      <c r="A362" s="14" t="str">
        <f t="shared" si="118"/>
        <v>0201-0103</v>
      </c>
      <c r="B362" s="14" t="str">
        <f t="shared" si="119"/>
        <v>0201-0103</v>
      </c>
      <c r="C362" s="45" t="s">
        <v>1601</v>
      </c>
      <c r="D362" s="27" t="s">
        <v>33</v>
      </c>
      <c r="E362" s="28" t="s">
        <v>76</v>
      </c>
      <c r="F362" s="35" t="str">
        <f>VLOOKUP($B362,'producto-objetivo'!$A:$G,4,0)</f>
        <v>03</v>
      </c>
      <c r="G362" s="28" t="str">
        <f>VLOOKUP($B362,'producto-objetivo'!$A:$G,5,0)</f>
        <v>Disminuir la morbilidad, mortalidad y discapacidad evitable a través de la atención integral y oportuna en Salud</v>
      </c>
      <c r="H362" s="58" t="s">
        <v>1835</v>
      </c>
      <c r="I362" s="58" t="s">
        <v>2592</v>
      </c>
      <c r="J362" s="58" t="s">
        <v>1086</v>
      </c>
      <c r="K362" s="58" t="s">
        <v>1090</v>
      </c>
      <c r="L362" s="418" t="s">
        <v>1094</v>
      </c>
      <c r="M362" s="267">
        <v>18</v>
      </c>
      <c r="N362" s="267">
        <v>20</v>
      </c>
      <c r="O362" s="267">
        <v>20</v>
      </c>
      <c r="P362" s="145"/>
      <c r="Q362" s="346" t="s">
        <v>459</v>
      </c>
      <c r="R362" s="28" t="s">
        <v>292</v>
      </c>
      <c r="S362" s="38">
        <v>0</v>
      </c>
      <c r="T362" s="38">
        <v>0</v>
      </c>
      <c r="U362" s="38">
        <v>0</v>
      </c>
      <c r="V362" s="38">
        <v>0</v>
      </c>
      <c r="W362" s="29">
        <v>0</v>
      </c>
      <c r="X362" s="29">
        <v>0</v>
      </c>
      <c r="Y362" s="29">
        <v>0</v>
      </c>
      <c r="Z362" s="29">
        <v>0</v>
      </c>
      <c r="AA362" s="29">
        <v>0</v>
      </c>
      <c r="AB362" s="29">
        <v>0</v>
      </c>
      <c r="AC362" s="9"/>
      <c r="AD362" s="142"/>
      <c r="AE362" s="142"/>
      <c r="AF362" s="370">
        <f t="shared" si="120"/>
        <v>0</v>
      </c>
      <c r="AG362" s="29">
        <v>46</v>
      </c>
      <c r="AH362" s="28" t="s">
        <v>827</v>
      </c>
      <c r="AI362" s="27" t="s">
        <v>1084</v>
      </c>
      <c r="AJ362" s="27" t="s">
        <v>1089</v>
      </c>
      <c r="AK362" s="27" t="s">
        <v>1093</v>
      </c>
      <c r="AL362" s="5">
        <v>4217</v>
      </c>
      <c r="AM362" s="5">
        <v>42170</v>
      </c>
      <c r="AN362" s="38">
        <v>4217</v>
      </c>
      <c r="AO362" s="38"/>
      <c r="AP362" s="38"/>
      <c r="AQ362" s="28" t="s">
        <v>1343</v>
      </c>
      <c r="AR362" s="272">
        <v>4217</v>
      </c>
      <c r="AS362" s="152"/>
      <c r="AT362" s="152"/>
      <c r="AU362" s="378"/>
      <c r="AX362" s="54" t="s">
        <v>1582</v>
      </c>
      <c r="AZ362" s="321" t="str">
        <f t="shared" si="121"/>
        <v>Falta diligenciar presupuesto asignado</v>
      </c>
      <c r="BA362" s="132" t="str">
        <f t="shared" si="122"/>
        <v>No Stock</v>
      </c>
      <c r="BB362" s="132" t="str">
        <f t="shared" si="123"/>
        <v>NO</v>
      </c>
      <c r="BC362" s="132" t="str">
        <f t="shared" si="124"/>
        <v>NO</v>
      </c>
      <c r="BD362" s="393" t="str">
        <f t="shared" si="125"/>
        <v>N/A o problema por ser Stock</v>
      </c>
      <c r="BE362" s="384">
        <f>VLOOKUP(B362,[1]Gastos!$A$11:$R$4776,17,FALSE)</f>
        <v>64000000000</v>
      </c>
      <c r="BF362" s="384">
        <f t="shared" si="126"/>
        <v>64000000000</v>
      </c>
      <c r="BG362" s="425"/>
    </row>
    <row r="363" spans="1:62" s="1" customFormat="1" ht="20.100000000000001" hidden="1" customHeight="1" x14ac:dyDescent="0.25">
      <c r="A363" s="14" t="str">
        <f t="shared" si="118"/>
        <v>0201-0103</v>
      </c>
      <c r="B363" s="14" t="str">
        <f t="shared" si="119"/>
        <v>0201-0103</v>
      </c>
      <c r="C363" s="1" t="s">
        <v>1601</v>
      </c>
      <c r="D363" s="5" t="s">
        <v>33</v>
      </c>
      <c r="E363" s="6" t="s">
        <v>76</v>
      </c>
      <c r="F363" s="358" t="str">
        <f>VLOOKUP($B363,'producto-objetivo'!$A:$G,4,0)</f>
        <v>03</v>
      </c>
      <c r="G363" s="6" t="str">
        <f>VLOOKUP($B363,'producto-objetivo'!$A:$G,5,0)</f>
        <v>Disminuir la morbilidad, mortalidad y discapacidad evitable a través de la atención integral y oportuna en Salud</v>
      </c>
      <c r="H363" s="58" t="s">
        <v>1870</v>
      </c>
      <c r="I363" s="58" t="s">
        <v>3212</v>
      </c>
      <c r="J363" s="58" t="s">
        <v>1088</v>
      </c>
      <c r="K363" s="58" t="s">
        <v>1090</v>
      </c>
      <c r="L363" s="418" t="s">
        <v>1093</v>
      </c>
      <c r="M363" s="267">
        <v>127</v>
      </c>
      <c r="N363" s="267">
        <v>125</v>
      </c>
      <c r="O363" s="267">
        <v>127</v>
      </c>
      <c r="P363" s="145"/>
      <c r="Q363" s="342" t="s">
        <v>459</v>
      </c>
      <c r="R363" s="6" t="s">
        <v>292</v>
      </c>
      <c r="S363" s="9">
        <v>8573.0349999999999</v>
      </c>
      <c r="T363" s="9">
        <v>8573.0349999999999</v>
      </c>
      <c r="U363" s="9">
        <v>5026.1029779999999</v>
      </c>
      <c r="V363" s="9">
        <v>2642.6184870000002</v>
      </c>
      <c r="W363" s="7" t="s">
        <v>515</v>
      </c>
      <c r="X363" s="7" t="s">
        <v>515</v>
      </c>
      <c r="Y363" s="7" t="s">
        <v>516</v>
      </c>
      <c r="Z363" s="7" t="s">
        <v>515</v>
      </c>
      <c r="AA363" s="7" t="s">
        <v>515</v>
      </c>
      <c r="AB363" s="7" t="s">
        <v>515</v>
      </c>
      <c r="AC363" s="9"/>
      <c r="AD363" s="142"/>
      <c r="AE363" s="142"/>
      <c r="AF363" s="370">
        <f t="shared" si="120"/>
        <v>0</v>
      </c>
      <c r="AG363" s="7">
        <v>1</v>
      </c>
      <c r="AH363" s="6" t="s">
        <v>826</v>
      </c>
      <c r="AI363" s="5" t="s">
        <v>1086</v>
      </c>
      <c r="AJ363" s="5" t="s">
        <v>1089</v>
      </c>
      <c r="AK363" s="5" t="s">
        <v>1094</v>
      </c>
      <c r="AL363" s="5">
        <v>90</v>
      </c>
      <c r="AM363" s="5">
        <v>100</v>
      </c>
      <c r="AN363" s="9">
        <v>100</v>
      </c>
      <c r="AO363" s="9">
        <v>100</v>
      </c>
      <c r="AP363" s="9">
        <v>100</v>
      </c>
      <c r="AQ363" s="6" t="s">
        <v>1345</v>
      </c>
      <c r="AR363" s="152"/>
      <c r="AS363" s="152"/>
      <c r="AT363" s="152"/>
      <c r="AU363" s="378"/>
      <c r="AZ363" s="321" t="str">
        <f t="shared" si="121"/>
        <v>Falta diligenciar presupuesto asignado</v>
      </c>
      <c r="BA363" s="132" t="str">
        <f t="shared" si="122"/>
        <v>No Stock</v>
      </c>
      <c r="BB363" s="132" t="str">
        <f t="shared" si="123"/>
        <v>NO</v>
      </c>
      <c r="BC363" s="132" t="str">
        <f t="shared" si="124"/>
        <v>OK</v>
      </c>
      <c r="BD363" s="393" t="str">
        <f t="shared" si="125"/>
        <v>N/A o problema por ser Stock</v>
      </c>
      <c r="BE363" s="384">
        <f>VLOOKUP(B363,[1]Gastos!$A$11:$R$4776,17,FALSE)</f>
        <v>64000000000</v>
      </c>
      <c r="BF363" s="384">
        <f t="shared" si="126"/>
        <v>64000000000</v>
      </c>
      <c r="BG363" s="425"/>
    </row>
    <row r="364" spans="1:62" s="45" customFormat="1" ht="20.100000000000001" hidden="1" customHeight="1" x14ac:dyDescent="0.25">
      <c r="A364" s="14" t="str">
        <f t="shared" si="118"/>
        <v>0201-0103</v>
      </c>
      <c r="B364" s="14" t="str">
        <f t="shared" si="119"/>
        <v>0201-0106</v>
      </c>
      <c r="C364" s="45" t="s">
        <v>1601</v>
      </c>
      <c r="D364" s="27" t="s">
        <v>33</v>
      </c>
      <c r="E364" s="28" t="s">
        <v>76</v>
      </c>
      <c r="F364" s="35" t="str">
        <f>VLOOKUP($B364,'producto-objetivo'!$A:$G,4,0)</f>
        <v>03</v>
      </c>
      <c r="G364" s="28" t="str">
        <f>VLOOKUP($B364,'producto-objetivo'!$A:$G,5,0)</f>
        <v>Disminuir la morbilidad, mortalidad y discapacidad evitable a través de la atención integral y oportuna en Salud</v>
      </c>
      <c r="H364" s="58" t="s">
        <v>1674</v>
      </c>
      <c r="I364" s="58" t="s">
        <v>3219</v>
      </c>
      <c r="J364" s="58" t="s">
        <v>1084</v>
      </c>
      <c r="K364" s="58" t="s">
        <v>1090</v>
      </c>
      <c r="L364" s="418" t="s">
        <v>1094</v>
      </c>
      <c r="M364" s="267">
        <v>20</v>
      </c>
      <c r="N364" s="267">
        <v>6</v>
      </c>
      <c r="O364" s="267">
        <v>6</v>
      </c>
      <c r="P364" s="145"/>
      <c r="Q364" s="346" t="s">
        <v>464</v>
      </c>
      <c r="R364" s="28" t="s">
        <v>293</v>
      </c>
      <c r="S364" s="38">
        <v>0</v>
      </c>
      <c r="T364" s="38">
        <v>0</v>
      </c>
      <c r="U364" s="38">
        <v>0</v>
      </c>
      <c r="V364" s="38">
        <v>0</v>
      </c>
      <c r="W364" s="29">
        <v>0</v>
      </c>
      <c r="X364" s="29">
        <v>0</v>
      </c>
      <c r="Y364" s="29">
        <v>0</v>
      </c>
      <c r="Z364" s="29">
        <v>0</v>
      </c>
      <c r="AA364" s="29">
        <v>0</v>
      </c>
      <c r="AB364" s="29">
        <v>0</v>
      </c>
      <c r="AC364" s="9"/>
      <c r="AD364" s="142"/>
      <c r="AE364" s="142"/>
      <c r="AF364" s="370">
        <f t="shared" si="120"/>
        <v>0</v>
      </c>
      <c r="AG364" s="29">
        <v>47</v>
      </c>
      <c r="AH364" s="28" t="s">
        <v>829</v>
      </c>
      <c r="AI364" s="27" t="s">
        <v>1087</v>
      </c>
      <c r="AJ364" s="27" t="s">
        <v>1089</v>
      </c>
      <c r="AK364" s="27" t="s">
        <v>1094</v>
      </c>
      <c r="AL364" s="5"/>
      <c r="AM364" s="5">
        <v>100</v>
      </c>
      <c r="AN364" s="38">
        <v>100</v>
      </c>
      <c r="AO364" s="38"/>
      <c r="AP364" s="38"/>
      <c r="AQ364" s="28" t="s">
        <v>1343</v>
      </c>
      <c r="AR364" s="152">
        <v>100</v>
      </c>
      <c r="AS364" s="152"/>
      <c r="AT364" s="152"/>
      <c r="AU364" s="378"/>
      <c r="AX364" s="45" t="s">
        <v>1582</v>
      </c>
      <c r="AZ364" s="321" t="str">
        <f t="shared" si="121"/>
        <v>Falta diligenciar presupuesto asignado</v>
      </c>
      <c r="BA364" s="132" t="str">
        <f t="shared" si="122"/>
        <v>No Stock</v>
      </c>
      <c r="BB364" s="132" t="str">
        <f t="shared" si="123"/>
        <v>NO</v>
      </c>
      <c r="BC364" s="132" t="str">
        <f t="shared" si="124"/>
        <v>OK</v>
      </c>
      <c r="BD364" s="393" t="str">
        <f t="shared" si="125"/>
        <v>N/A o problema por ser Stock</v>
      </c>
      <c r="BE364" s="384">
        <f>VLOOKUP(B364,[1]Gastos!$A$11:$R$4776,17,FALSE)</f>
        <v>176709608000</v>
      </c>
      <c r="BF364" s="384">
        <f t="shared" si="126"/>
        <v>176709608000</v>
      </c>
      <c r="BG364" s="425"/>
    </row>
    <row r="365" spans="1:62" s="1" customFormat="1" ht="20.100000000000001" hidden="1" customHeight="1" x14ac:dyDescent="0.25">
      <c r="A365" s="14" t="str">
        <f t="shared" si="118"/>
        <v>0201-0103</v>
      </c>
      <c r="B365" s="14" t="str">
        <f t="shared" si="119"/>
        <v>0201-0106</v>
      </c>
      <c r="C365" s="1" t="s">
        <v>1601</v>
      </c>
      <c r="D365" s="5" t="s">
        <v>33</v>
      </c>
      <c r="E365" s="6" t="s">
        <v>76</v>
      </c>
      <c r="F365" s="358" t="str">
        <f>VLOOKUP($B365,'producto-objetivo'!$A:$G,4,0)</f>
        <v>03</v>
      </c>
      <c r="G365" s="6" t="str">
        <f>VLOOKUP($B365,'producto-objetivo'!$A:$G,5,0)</f>
        <v>Disminuir la morbilidad, mortalidad y discapacidad evitable a través de la atención integral y oportuna en Salud</v>
      </c>
      <c r="H365" s="58" t="s">
        <v>1839</v>
      </c>
      <c r="I365" s="58" t="s">
        <v>3225</v>
      </c>
      <c r="J365" s="58" t="s">
        <v>1085</v>
      </c>
      <c r="K365" s="58" t="s">
        <v>1090</v>
      </c>
      <c r="L365" s="418" t="s">
        <v>1093</v>
      </c>
      <c r="M365" s="267">
        <v>1E-4</v>
      </c>
      <c r="N365" s="267">
        <v>1E-4</v>
      </c>
      <c r="O365" s="267">
        <v>1E-4</v>
      </c>
      <c r="P365" s="145"/>
      <c r="Q365" s="342" t="s">
        <v>464</v>
      </c>
      <c r="R365" s="6" t="s">
        <v>293</v>
      </c>
      <c r="S365" s="9">
        <v>16358.471</v>
      </c>
      <c r="T365" s="9">
        <v>16358.471</v>
      </c>
      <c r="U365" s="9">
        <v>12388.873968</v>
      </c>
      <c r="V365" s="9">
        <v>7100.6352470000002</v>
      </c>
      <c r="W365" s="7" t="s">
        <v>516</v>
      </c>
      <c r="X365" s="7" t="s">
        <v>515</v>
      </c>
      <c r="Y365" s="7" t="s">
        <v>516</v>
      </c>
      <c r="Z365" s="7" t="s">
        <v>515</v>
      </c>
      <c r="AA365" s="7" t="s">
        <v>515</v>
      </c>
      <c r="AB365" s="7" t="s">
        <v>515</v>
      </c>
      <c r="AC365" s="9"/>
      <c r="AD365" s="142"/>
      <c r="AE365" s="142"/>
      <c r="AF365" s="370">
        <f t="shared" si="120"/>
        <v>0</v>
      </c>
      <c r="AG365" s="7">
        <v>2</v>
      </c>
      <c r="AH365" s="6" t="s">
        <v>828</v>
      </c>
      <c r="AI365" s="5" t="s">
        <v>1084</v>
      </c>
      <c r="AJ365" s="5" t="s">
        <v>1089</v>
      </c>
      <c r="AK365" s="5" t="s">
        <v>1094</v>
      </c>
      <c r="AL365" s="5">
        <v>25</v>
      </c>
      <c r="AM365" s="5">
        <v>100</v>
      </c>
      <c r="AN365" s="9">
        <v>10</v>
      </c>
      <c r="AO365" s="9">
        <v>10</v>
      </c>
      <c r="AP365" s="9">
        <v>100</v>
      </c>
      <c r="AQ365" s="6" t="s">
        <v>1346</v>
      </c>
      <c r="AR365" s="152"/>
      <c r="AS365" s="152"/>
      <c r="AT365" s="152"/>
      <c r="AU365" s="378"/>
      <c r="AZ365" s="321" t="str">
        <f t="shared" si="121"/>
        <v>Falta diligenciar presupuesto asignado</v>
      </c>
      <c r="BA365" s="132" t="str">
        <f t="shared" si="122"/>
        <v>No Stock</v>
      </c>
      <c r="BB365" s="132" t="str">
        <f t="shared" si="123"/>
        <v>NO</v>
      </c>
      <c r="BC365" s="132" t="str">
        <f t="shared" si="124"/>
        <v>NO</v>
      </c>
      <c r="BD365" s="393" t="str">
        <f t="shared" si="125"/>
        <v>N/A o problema por ser Stock</v>
      </c>
      <c r="BE365" s="384">
        <f>VLOOKUP(B365,[1]Gastos!$A$11:$R$4776,17,FALSE)</f>
        <v>176709608000</v>
      </c>
      <c r="BF365" s="384">
        <f t="shared" si="126"/>
        <v>176709608000</v>
      </c>
      <c r="BG365" s="425"/>
    </row>
    <row r="366" spans="1:62" s="1" customFormat="1" ht="20.100000000000001" hidden="1" customHeight="1" x14ac:dyDescent="0.25">
      <c r="A366" s="14" t="str">
        <f t="shared" si="118"/>
        <v>0201-0103</v>
      </c>
      <c r="B366" s="14" t="str">
        <f t="shared" si="119"/>
        <v>0201-0107</v>
      </c>
      <c r="C366" s="45" t="s">
        <v>1601</v>
      </c>
      <c r="D366" s="27" t="s">
        <v>33</v>
      </c>
      <c r="E366" s="28" t="s">
        <v>76</v>
      </c>
      <c r="F366" s="35" t="str">
        <f>VLOOKUP($B366,'producto-objetivo'!$A:$G,4,0)</f>
        <v>03</v>
      </c>
      <c r="G366" s="28" t="str">
        <f>VLOOKUP($B366,'producto-objetivo'!$A:$G,5,0)</f>
        <v>Disminuir la morbilidad, mortalidad y discapacidad evitable a través de la atención integral y oportuna en Salud</v>
      </c>
      <c r="H366" s="58" t="s">
        <v>1896</v>
      </c>
      <c r="I366" s="58" t="s">
        <v>2593</v>
      </c>
      <c r="J366" s="58" t="s">
        <v>1088</v>
      </c>
      <c r="K366" s="58" t="s">
        <v>1090</v>
      </c>
      <c r="L366" s="418" t="s">
        <v>1094</v>
      </c>
      <c r="M366" s="267">
        <v>8</v>
      </c>
      <c r="N366" s="267">
        <v>8</v>
      </c>
      <c r="O366" s="267">
        <v>8</v>
      </c>
      <c r="P366" s="145"/>
      <c r="Q366" s="346" t="s">
        <v>465</v>
      </c>
      <c r="R366" s="28" t="s">
        <v>294</v>
      </c>
      <c r="S366" s="38">
        <v>0</v>
      </c>
      <c r="T366" s="38">
        <v>0</v>
      </c>
      <c r="U366" s="38">
        <v>0</v>
      </c>
      <c r="V366" s="38">
        <v>0</v>
      </c>
      <c r="W366" s="29">
        <v>0</v>
      </c>
      <c r="X366" s="29">
        <v>0</v>
      </c>
      <c r="Y366" s="29">
        <v>0</v>
      </c>
      <c r="Z366" s="29">
        <v>0</v>
      </c>
      <c r="AA366" s="29">
        <v>0</v>
      </c>
      <c r="AB366" s="29">
        <v>0</v>
      </c>
      <c r="AC366" s="9"/>
      <c r="AD366" s="142"/>
      <c r="AE366" s="142"/>
      <c r="AF366" s="370">
        <f t="shared" si="120"/>
        <v>0</v>
      </c>
      <c r="AG366" s="29">
        <v>48</v>
      </c>
      <c r="AH366" s="28" t="s">
        <v>831</v>
      </c>
      <c r="AI366" s="27" t="s">
        <v>1086</v>
      </c>
      <c r="AJ366" s="27" t="s">
        <v>1089</v>
      </c>
      <c r="AK366" s="27" t="s">
        <v>1094</v>
      </c>
      <c r="AL366" s="5">
        <v>0</v>
      </c>
      <c r="AM366" s="5">
        <v>100</v>
      </c>
      <c r="AN366" s="38">
        <v>10</v>
      </c>
      <c r="AO366" s="38"/>
      <c r="AP366" s="38"/>
      <c r="AQ366" s="28" t="s">
        <v>1343</v>
      </c>
      <c r="AR366" s="152">
        <v>20</v>
      </c>
      <c r="AS366" s="152"/>
      <c r="AT366" s="152"/>
      <c r="AU366" s="378"/>
      <c r="AW366" s="45"/>
      <c r="AX366" s="45" t="s">
        <v>1582</v>
      </c>
      <c r="AZ366" s="321" t="str">
        <f t="shared" si="121"/>
        <v>Falta diligenciar presupuesto asignado</v>
      </c>
      <c r="BA366" s="132" t="str">
        <f t="shared" si="122"/>
        <v>No Stock</v>
      </c>
      <c r="BB366" s="132" t="str">
        <f t="shared" si="123"/>
        <v>NO</v>
      </c>
      <c r="BC366" s="132" t="str">
        <f t="shared" si="124"/>
        <v>NO</v>
      </c>
      <c r="BD366" s="393" t="str">
        <f t="shared" si="125"/>
        <v>N/A o problema por ser Stock</v>
      </c>
      <c r="BE366" s="384" t="e">
        <f>VLOOKUP(B366,[1]Gastos!$A$11:$R$4776,17,FALSE)</f>
        <v>#N/A</v>
      </c>
      <c r="BF366" s="384">
        <f t="shared" si="126"/>
        <v>0</v>
      </c>
      <c r="BG366" s="425"/>
    </row>
    <row r="367" spans="1:62" s="1" customFormat="1" ht="20.100000000000001" hidden="1" customHeight="1" x14ac:dyDescent="0.25">
      <c r="A367" s="14" t="str">
        <f t="shared" si="118"/>
        <v>0201-0103</v>
      </c>
      <c r="B367" s="14" t="str">
        <f t="shared" si="119"/>
        <v>0201-0107</v>
      </c>
      <c r="C367" s="1" t="s">
        <v>1601</v>
      </c>
      <c r="D367" s="5" t="s">
        <v>33</v>
      </c>
      <c r="E367" s="6" t="s">
        <v>76</v>
      </c>
      <c r="F367" s="358" t="str">
        <f>VLOOKUP($B367,'producto-objetivo'!$A:$G,4,0)</f>
        <v>03</v>
      </c>
      <c r="G367" s="6" t="str">
        <f>VLOOKUP($B367,'producto-objetivo'!$A:$G,5,0)</f>
        <v>Disminuir la morbilidad, mortalidad y discapacidad evitable a través de la atención integral y oportuna en Salud</v>
      </c>
      <c r="H367" s="58" t="s">
        <v>1619</v>
      </c>
      <c r="I367" s="58" t="s">
        <v>2594</v>
      </c>
      <c r="J367" s="58" t="s">
        <v>1084</v>
      </c>
      <c r="K367" s="58" t="s">
        <v>1090</v>
      </c>
      <c r="L367" s="418" t="s">
        <v>1094</v>
      </c>
      <c r="M367" s="267">
        <v>20</v>
      </c>
      <c r="N367" s="267">
        <v>3</v>
      </c>
      <c r="O367" s="267">
        <v>3</v>
      </c>
      <c r="P367" s="145"/>
      <c r="Q367" s="342" t="s">
        <v>465</v>
      </c>
      <c r="R367" s="6" t="s">
        <v>294</v>
      </c>
      <c r="S367" s="9">
        <v>9930.6</v>
      </c>
      <c r="T367" s="9">
        <v>9930.6</v>
      </c>
      <c r="U367" s="9">
        <v>7285.2259960000001</v>
      </c>
      <c r="V367" s="9">
        <v>4246.1282620000002</v>
      </c>
      <c r="W367" s="7" t="s">
        <v>516</v>
      </c>
      <c r="X367" s="7" t="s">
        <v>515</v>
      </c>
      <c r="Y367" s="7" t="s">
        <v>516</v>
      </c>
      <c r="Z367" s="7" t="s">
        <v>515</v>
      </c>
      <c r="AA367" s="7" t="s">
        <v>515</v>
      </c>
      <c r="AB367" s="7" t="s">
        <v>515</v>
      </c>
      <c r="AC367" s="9"/>
      <c r="AD367" s="142"/>
      <c r="AE367" s="142"/>
      <c r="AF367" s="370">
        <f t="shared" si="120"/>
        <v>0</v>
      </c>
      <c r="AG367" s="7">
        <v>3</v>
      </c>
      <c r="AH367" s="6" t="s">
        <v>830</v>
      </c>
      <c r="AI367" s="5" t="s">
        <v>1084</v>
      </c>
      <c r="AJ367" s="5" t="s">
        <v>1089</v>
      </c>
      <c r="AK367" s="5" t="s">
        <v>1094</v>
      </c>
      <c r="AL367" s="5">
        <v>10.5</v>
      </c>
      <c r="AM367" s="5">
        <v>35</v>
      </c>
      <c r="AN367" s="9">
        <v>10.4</v>
      </c>
      <c r="AO367" s="9">
        <v>10.4</v>
      </c>
      <c r="AP367" s="9">
        <v>100</v>
      </c>
      <c r="AQ367" s="6" t="s">
        <v>1353</v>
      </c>
      <c r="AR367" s="152"/>
      <c r="AS367" s="152"/>
      <c r="AT367" s="152"/>
      <c r="AU367" s="378"/>
      <c r="AZ367" s="321" t="str">
        <f t="shared" si="121"/>
        <v>Falta diligenciar presupuesto asignado</v>
      </c>
      <c r="BA367" s="132" t="str">
        <f t="shared" si="122"/>
        <v>No Stock</v>
      </c>
      <c r="BB367" s="132" t="str">
        <f t="shared" si="123"/>
        <v>NO</v>
      </c>
      <c r="BC367" s="132" t="str">
        <f t="shared" si="124"/>
        <v>NO</v>
      </c>
      <c r="BD367" s="393" t="str">
        <f t="shared" si="125"/>
        <v>N/A o problema por ser Stock</v>
      </c>
      <c r="BE367" s="384" t="e">
        <f>VLOOKUP(B367,[1]Gastos!$A$11:$R$4776,17,FALSE)</f>
        <v>#N/A</v>
      </c>
      <c r="BF367" s="384">
        <f t="shared" si="126"/>
        <v>0</v>
      </c>
      <c r="BG367" s="425"/>
    </row>
    <row r="368" spans="1:62" s="1" customFormat="1" ht="20.100000000000001" hidden="1" customHeight="1" x14ac:dyDescent="0.2">
      <c r="A368" s="14" t="str">
        <f t="shared" si="118"/>
        <v>0201-0103</v>
      </c>
      <c r="B368" s="14" t="str">
        <f t="shared" si="119"/>
        <v>0201-0108</v>
      </c>
      <c r="C368" s="45" t="s">
        <v>1601</v>
      </c>
      <c r="D368" s="27" t="s">
        <v>33</v>
      </c>
      <c r="E368" s="28" t="s">
        <v>76</v>
      </c>
      <c r="F368" s="35" t="str">
        <f>VLOOKUP($B368,'producto-objetivo'!$A:$G,4,0)</f>
        <v>03</v>
      </c>
      <c r="G368" s="28" t="str">
        <f>VLOOKUP($B368,'producto-objetivo'!$A:$G,5,0)</f>
        <v>Disminuir la morbilidad, mortalidad y discapacidad evitable a través de la atención integral y oportuna en Salud</v>
      </c>
      <c r="H368" s="58" t="s">
        <v>1677</v>
      </c>
      <c r="I368" s="58" t="s">
        <v>3241</v>
      </c>
      <c r="J368" s="58" t="s">
        <v>1084</v>
      </c>
      <c r="K368" s="58" t="s">
        <v>1090</v>
      </c>
      <c r="L368" s="418" t="s">
        <v>1094</v>
      </c>
      <c r="M368" s="267">
        <v>10</v>
      </c>
      <c r="N368" s="267">
        <v>3</v>
      </c>
      <c r="O368" s="267">
        <v>3</v>
      </c>
      <c r="P368" s="145"/>
      <c r="Q368" s="346" t="s">
        <v>467</v>
      </c>
      <c r="R368" s="28" t="s">
        <v>295</v>
      </c>
      <c r="S368" s="38">
        <v>0</v>
      </c>
      <c r="T368" s="38">
        <v>0</v>
      </c>
      <c r="U368" s="38">
        <v>0</v>
      </c>
      <c r="V368" s="38">
        <v>0</v>
      </c>
      <c r="W368" s="29">
        <v>0</v>
      </c>
      <c r="X368" s="29">
        <v>0</v>
      </c>
      <c r="Y368" s="29">
        <v>0</v>
      </c>
      <c r="Z368" s="29">
        <v>0</v>
      </c>
      <c r="AA368" s="29">
        <v>0</v>
      </c>
      <c r="AB368" s="29">
        <v>0</v>
      </c>
      <c r="AC368" s="9"/>
      <c r="AD368" s="142"/>
      <c r="AE368" s="142"/>
      <c r="AF368" s="370">
        <f t="shared" si="120"/>
        <v>0</v>
      </c>
      <c r="AG368" s="29">
        <v>40</v>
      </c>
      <c r="AH368" s="28" t="s">
        <v>833</v>
      </c>
      <c r="AI368" s="27" t="s">
        <v>1088</v>
      </c>
      <c r="AJ368" s="27" t="s">
        <v>1089</v>
      </c>
      <c r="AK368" s="27" t="s">
        <v>1094</v>
      </c>
      <c r="AL368" s="5">
        <v>17.399999999999999</v>
      </c>
      <c r="AM368" s="5">
        <v>15.7</v>
      </c>
      <c r="AN368" s="38">
        <v>17</v>
      </c>
      <c r="AO368" s="38"/>
      <c r="AP368" s="38"/>
      <c r="AQ368" s="28" t="s">
        <v>1343</v>
      </c>
      <c r="AR368" s="272">
        <v>16.2</v>
      </c>
      <c r="AS368" s="152"/>
      <c r="AT368" s="152"/>
      <c r="AU368" s="378"/>
      <c r="AW368" s="45"/>
      <c r="AX368" s="54" t="s">
        <v>1582</v>
      </c>
      <c r="AZ368" s="321" t="str">
        <f t="shared" si="121"/>
        <v>Falta diligenciar presupuesto asignado</v>
      </c>
      <c r="BA368" s="132" t="str">
        <f t="shared" si="122"/>
        <v>No Stock</v>
      </c>
      <c r="BB368" s="132" t="str">
        <f t="shared" si="123"/>
        <v>NO</v>
      </c>
      <c r="BC368" s="132" t="str">
        <f t="shared" si="124"/>
        <v>NO</v>
      </c>
      <c r="BD368" s="393" t="str">
        <f t="shared" si="125"/>
        <v>N/A o problema por ser Stock</v>
      </c>
      <c r="BE368" s="384">
        <f>VLOOKUP(B368,[1]Gastos!$A$11:$R$4776,17,FALSE)</f>
        <v>10003000</v>
      </c>
      <c r="BF368" s="384">
        <f t="shared" si="126"/>
        <v>10003000</v>
      </c>
      <c r="BG368" s="425"/>
    </row>
    <row r="369" spans="1:62" s="1" customFormat="1" ht="20.100000000000001" hidden="1" customHeight="1" x14ac:dyDescent="0.25">
      <c r="A369" s="14" t="str">
        <f t="shared" si="118"/>
        <v>0201-0103</v>
      </c>
      <c r="B369" s="14" t="str">
        <f t="shared" si="119"/>
        <v>0201-0108</v>
      </c>
      <c r="C369" s="1" t="s">
        <v>1601</v>
      </c>
      <c r="D369" s="5" t="s">
        <v>33</v>
      </c>
      <c r="E369" s="6" t="s">
        <v>76</v>
      </c>
      <c r="F369" s="358" t="str">
        <f>VLOOKUP($B369,'producto-objetivo'!$A:$G,4,0)</f>
        <v>03</v>
      </c>
      <c r="G369" s="6" t="str">
        <f>VLOOKUP($B369,'producto-objetivo'!$A:$G,5,0)</f>
        <v>Disminuir la morbilidad, mortalidad y discapacidad evitable a través de la atención integral y oportuna en Salud</v>
      </c>
      <c r="H369" s="58" t="s">
        <v>458</v>
      </c>
      <c r="I369" s="58" t="s">
        <v>3248</v>
      </c>
      <c r="J369" s="58" t="s">
        <v>1084</v>
      </c>
      <c r="K369" s="58" t="s">
        <v>1090</v>
      </c>
      <c r="L369" s="418" t="s">
        <v>1094</v>
      </c>
      <c r="M369" s="267">
        <v>25</v>
      </c>
      <c r="N369" s="267">
        <v>5</v>
      </c>
      <c r="O369" s="267">
        <v>5</v>
      </c>
      <c r="P369" s="145"/>
      <c r="Q369" s="342" t="s">
        <v>467</v>
      </c>
      <c r="R369" s="6" t="s">
        <v>295</v>
      </c>
      <c r="S369" s="9">
        <v>5043.3999999999996</v>
      </c>
      <c r="T369" s="9">
        <v>5043.3999999999996</v>
      </c>
      <c r="U369" s="9">
        <v>4222.8702780000003</v>
      </c>
      <c r="V369" s="9">
        <v>2455.7160170000002</v>
      </c>
      <c r="W369" s="7" t="s">
        <v>515</v>
      </c>
      <c r="X369" s="7" t="s">
        <v>515</v>
      </c>
      <c r="Y369" s="7" t="s">
        <v>515</v>
      </c>
      <c r="Z369" s="7" t="s">
        <v>515</v>
      </c>
      <c r="AA369" s="7" t="s">
        <v>515</v>
      </c>
      <c r="AB369" s="7" t="s">
        <v>515</v>
      </c>
      <c r="AC369" s="9"/>
      <c r="AD369" s="142"/>
      <c r="AE369" s="142"/>
      <c r="AF369" s="370">
        <f t="shared" si="120"/>
        <v>0</v>
      </c>
      <c r="AG369" s="7">
        <v>4</v>
      </c>
      <c r="AH369" s="6" t="s">
        <v>832</v>
      </c>
      <c r="AI369" s="5" t="s">
        <v>1088</v>
      </c>
      <c r="AJ369" s="5" t="s">
        <v>1089</v>
      </c>
      <c r="AK369" s="5" t="s">
        <v>1093</v>
      </c>
      <c r="AL369" s="5">
        <v>17.399999999999999</v>
      </c>
      <c r="AM369" s="5">
        <v>17</v>
      </c>
      <c r="AN369" s="9">
        <v>17</v>
      </c>
      <c r="AO369" s="9">
        <v>17</v>
      </c>
      <c r="AP369" s="9">
        <v>100</v>
      </c>
      <c r="AQ369" s="6" t="s">
        <v>1354</v>
      </c>
      <c r="AR369" s="152"/>
      <c r="AS369" s="152"/>
      <c r="AT369" s="152"/>
      <c r="AU369" s="378"/>
      <c r="AZ369" s="321" t="str">
        <f t="shared" si="121"/>
        <v>Falta diligenciar presupuesto asignado</v>
      </c>
      <c r="BA369" s="132" t="str">
        <f t="shared" si="122"/>
        <v>No Stock</v>
      </c>
      <c r="BB369" s="132" t="str">
        <f t="shared" si="123"/>
        <v>NO</v>
      </c>
      <c r="BC369" s="132" t="str">
        <f t="shared" si="124"/>
        <v>OK</v>
      </c>
      <c r="BD369" s="393" t="str">
        <f t="shared" si="125"/>
        <v>N/A o problema por ser Stock</v>
      </c>
      <c r="BE369" s="384">
        <f>VLOOKUP(B369,[1]Gastos!$A$11:$R$4776,17,FALSE)</f>
        <v>10003000</v>
      </c>
      <c r="BF369" s="384">
        <f t="shared" si="126"/>
        <v>10003000</v>
      </c>
      <c r="BG369" s="425"/>
    </row>
    <row r="370" spans="1:62" s="1" customFormat="1" ht="20.100000000000001" hidden="1" customHeight="1" x14ac:dyDescent="0.25">
      <c r="A370" s="45" t="str">
        <f t="shared" si="118"/>
        <v>0201-0103</v>
      </c>
      <c r="B370" s="45" t="str">
        <f t="shared" si="119"/>
        <v>0201-0109</v>
      </c>
      <c r="C370" s="45" t="s">
        <v>1601</v>
      </c>
      <c r="D370" s="27" t="s">
        <v>33</v>
      </c>
      <c r="E370" s="28" t="s">
        <v>76</v>
      </c>
      <c r="F370" s="35" t="str">
        <f>VLOOKUP($B370,'producto-objetivo'!$A:$G,4,0)</f>
        <v>03</v>
      </c>
      <c r="G370" s="28" t="str">
        <f>VLOOKUP($B370,'producto-objetivo'!$A:$G,5,0)</f>
        <v>Disminuir la morbilidad, mortalidad y discapacidad evitable a través de la atención integral y oportuna en Salud</v>
      </c>
      <c r="H370" s="68" t="s">
        <v>468</v>
      </c>
      <c r="I370" s="68" t="s">
        <v>3255</v>
      </c>
      <c r="J370" s="68" t="s">
        <v>1086</v>
      </c>
      <c r="K370" s="68" t="s">
        <v>1090</v>
      </c>
      <c r="L370" s="416" t="s">
        <v>1094</v>
      </c>
      <c r="M370" s="73">
        <v>2.5</v>
      </c>
      <c r="N370" s="73">
        <v>5</v>
      </c>
      <c r="O370" s="73">
        <v>5</v>
      </c>
      <c r="P370" s="28"/>
      <c r="Q370" s="346" t="s">
        <v>466</v>
      </c>
      <c r="R370" s="28" t="s">
        <v>296</v>
      </c>
      <c r="S370" s="38">
        <v>0</v>
      </c>
      <c r="T370" s="38">
        <v>0</v>
      </c>
      <c r="U370" s="38">
        <v>0</v>
      </c>
      <c r="V370" s="38">
        <v>0</v>
      </c>
      <c r="W370" s="29">
        <v>0</v>
      </c>
      <c r="X370" s="29">
        <v>0</v>
      </c>
      <c r="Y370" s="29">
        <v>0</v>
      </c>
      <c r="Z370" s="29">
        <v>0</v>
      </c>
      <c r="AA370" s="29">
        <v>0</v>
      </c>
      <c r="AB370" s="29">
        <v>0</v>
      </c>
      <c r="AC370" s="9"/>
      <c r="AD370" s="142"/>
      <c r="AE370" s="142"/>
      <c r="AF370" s="370">
        <f t="shared" si="120"/>
        <v>0</v>
      </c>
      <c r="AG370" s="29">
        <v>49</v>
      </c>
      <c r="AH370" s="28" t="s">
        <v>835</v>
      </c>
      <c r="AI370" s="27" t="s">
        <v>1085</v>
      </c>
      <c r="AJ370" s="27" t="s">
        <v>1089</v>
      </c>
      <c r="AK370" s="27" t="s">
        <v>1094</v>
      </c>
      <c r="AL370" s="5">
        <v>100</v>
      </c>
      <c r="AM370" s="5">
        <v>100</v>
      </c>
      <c r="AN370" s="38">
        <v>100</v>
      </c>
      <c r="AO370" s="38"/>
      <c r="AP370" s="38"/>
      <c r="AQ370" s="28" t="s">
        <v>1343</v>
      </c>
      <c r="AR370" s="153">
        <v>100</v>
      </c>
      <c r="AS370" s="152"/>
      <c r="AT370" s="152"/>
      <c r="AU370" s="378"/>
      <c r="AW370" s="45"/>
      <c r="AX370" s="45" t="s">
        <v>1582</v>
      </c>
      <c r="AZ370" s="321" t="str">
        <f t="shared" si="121"/>
        <v>Falta diligenciar presupuesto asignado</v>
      </c>
      <c r="BA370" s="132" t="str">
        <f t="shared" si="122"/>
        <v>Es Sotock</v>
      </c>
      <c r="BB370" s="132" t="str">
        <f t="shared" si="123"/>
        <v>OK</v>
      </c>
      <c r="BC370" s="132" t="str">
        <f t="shared" si="124"/>
        <v>OK</v>
      </c>
      <c r="BD370" s="393" t="str">
        <f t="shared" si="125"/>
        <v>Stock OK</v>
      </c>
      <c r="BE370" s="384" t="e">
        <f>VLOOKUP(B370,[1]Gastos!$A$11:$R$4776,17,FALSE)</f>
        <v>#N/A</v>
      </c>
      <c r="BF370" s="384">
        <f t="shared" si="126"/>
        <v>0</v>
      </c>
      <c r="BG370" s="425"/>
    </row>
    <row r="371" spans="1:62" s="1" customFormat="1" ht="20.100000000000001" hidden="1" customHeight="1" x14ac:dyDescent="0.25">
      <c r="A371" s="14" t="str">
        <f t="shared" si="118"/>
        <v>0201-0103</v>
      </c>
      <c r="B371" s="14" t="str">
        <f t="shared" si="119"/>
        <v>0201-0109</v>
      </c>
      <c r="C371" s="1" t="s">
        <v>1601</v>
      </c>
      <c r="D371" s="5" t="s">
        <v>33</v>
      </c>
      <c r="E371" s="6" t="s">
        <v>76</v>
      </c>
      <c r="F371" s="358" t="str">
        <f>VLOOKUP($B371,'producto-objetivo'!$A:$G,4,0)</f>
        <v>03</v>
      </c>
      <c r="G371" s="6" t="str">
        <f>VLOOKUP($B371,'producto-objetivo'!$A:$G,5,0)</f>
        <v>Disminuir la morbilidad, mortalidad y discapacidad evitable a través de la atención integral y oportuna en Salud</v>
      </c>
      <c r="H371" s="58" t="s">
        <v>512</v>
      </c>
      <c r="I371" s="58" t="s">
        <v>2595</v>
      </c>
      <c r="J371" s="58" t="s">
        <v>1088</v>
      </c>
      <c r="K371" s="58" t="s">
        <v>1090</v>
      </c>
      <c r="L371" s="418" t="s">
        <v>1093</v>
      </c>
      <c r="M371" s="267">
        <v>249.9</v>
      </c>
      <c r="N371" s="267">
        <v>85</v>
      </c>
      <c r="O371" s="267">
        <v>150</v>
      </c>
      <c r="P371" s="145"/>
      <c r="Q371" s="342" t="s">
        <v>466</v>
      </c>
      <c r="R371" s="6" t="s">
        <v>296</v>
      </c>
      <c r="S371" s="9">
        <v>6628.0479999999998</v>
      </c>
      <c r="T371" s="9">
        <v>6628.0479999999998</v>
      </c>
      <c r="U371" s="9">
        <v>3444.3511629999998</v>
      </c>
      <c r="V371" s="9">
        <v>1988.110698</v>
      </c>
      <c r="W371" s="7" t="s">
        <v>516</v>
      </c>
      <c r="X371" s="7" t="s">
        <v>515</v>
      </c>
      <c r="Y371" s="7" t="s">
        <v>515</v>
      </c>
      <c r="Z371" s="7" t="s">
        <v>515</v>
      </c>
      <c r="AA371" s="7" t="s">
        <v>515</v>
      </c>
      <c r="AB371" s="7" t="s">
        <v>515</v>
      </c>
      <c r="AC371" s="9"/>
      <c r="AD371" s="142"/>
      <c r="AE371" s="142"/>
      <c r="AF371" s="370">
        <f t="shared" si="120"/>
        <v>0</v>
      </c>
      <c r="AG371" s="7">
        <v>5</v>
      </c>
      <c r="AH371" s="6" t="s">
        <v>834</v>
      </c>
      <c r="AI371" s="5" t="s">
        <v>1084</v>
      </c>
      <c r="AJ371" s="5" t="s">
        <v>1089</v>
      </c>
      <c r="AK371" s="5" t="s">
        <v>1094</v>
      </c>
      <c r="AL371" s="5">
        <v>20</v>
      </c>
      <c r="AM371" s="5">
        <v>100</v>
      </c>
      <c r="AN371" s="9">
        <v>19.5</v>
      </c>
      <c r="AO371" s="9">
        <v>19.5</v>
      </c>
      <c r="AP371" s="9">
        <v>100</v>
      </c>
      <c r="AQ371" s="6" t="s">
        <v>1355</v>
      </c>
      <c r="AR371" s="152"/>
      <c r="AS371" s="152"/>
      <c r="AT371" s="152"/>
      <c r="AU371" s="378"/>
      <c r="AZ371" s="321" t="str">
        <f t="shared" si="121"/>
        <v>Falta diligenciar presupuesto asignado</v>
      </c>
      <c r="BA371" s="132" t="str">
        <f t="shared" si="122"/>
        <v>No Stock</v>
      </c>
      <c r="BB371" s="132" t="str">
        <f t="shared" si="123"/>
        <v>NO</v>
      </c>
      <c r="BC371" s="132" t="str">
        <f t="shared" si="124"/>
        <v>NO</v>
      </c>
      <c r="BD371" s="393" t="str">
        <f t="shared" si="125"/>
        <v>N/A o problema por ser Stock</v>
      </c>
      <c r="BE371" s="384" t="e">
        <f>VLOOKUP(B371,[1]Gastos!$A$11:$R$4776,17,FALSE)</f>
        <v>#N/A</v>
      </c>
      <c r="BF371" s="384">
        <f t="shared" si="126"/>
        <v>0</v>
      </c>
      <c r="BG371" s="425"/>
    </row>
    <row r="372" spans="1:62" s="1" customFormat="1" ht="20.100000000000001" hidden="1" customHeight="1" x14ac:dyDescent="0.25">
      <c r="A372" s="14" t="str">
        <f t="shared" ref="A372:A376" si="130">+D372&amp;F372</f>
        <v>0201-0103</v>
      </c>
      <c r="B372" s="14" t="str">
        <f t="shared" ref="B372:B376" si="131">+D372&amp;Q372</f>
        <v>0201-0111</v>
      </c>
      <c r="C372" s="1" t="s">
        <v>1601</v>
      </c>
      <c r="D372" s="5" t="s">
        <v>33</v>
      </c>
      <c r="E372" s="6" t="s">
        <v>76</v>
      </c>
      <c r="F372" s="399" t="s">
        <v>459</v>
      </c>
      <c r="G372" s="6" t="s">
        <v>2231</v>
      </c>
      <c r="H372" s="58" t="s">
        <v>511</v>
      </c>
      <c r="I372" s="58" t="s">
        <v>3262</v>
      </c>
      <c r="J372" s="58" t="s">
        <v>1088</v>
      </c>
      <c r="K372" s="58" t="s">
        <v>1090</v>
      </c>
      <c r="L372" s="418" t="s">
        <v>1093</v>
      </c>
      <c r="M372" s="267">
        <v>0.6</v>
      </c>
      <c r="N372" s="267">
        <v>0.5</v>
      </c>
      <c r="O372" s="267">
        <v>0.6</v>
      </c>
      <c r="P372" s="145"/>
      <c r="Q372" s="342" t="s">
        <v>468</v>
      </c>
      <c r="R372" s="6" t="s">
        <v>297</v>
      </c>
      <c r="S372" s="9">
        <v>28812.664000000001</v>
      </c>
      <c r="T372" s="9">
        <v>28812.664000000001</v>
      </c>
      <c r="U372" s="9">
        <v>22701.735433000002</v>
      </c>
      <c r="V372" s="9">
        <v>11983.301642</v>
      </c>
      <c r="W372" s="7" t="s">
        <v>515</v>
      </c>
      <c r="X372" s="7" t="s">
        <v>515</v>
      </c>
      <c r="Y372" s="7" t="s">
        <v>515</v>
      </c>
      <c r="Z372" s="7" t="s">
        <v>515</v>
      </c>
      <c r="AA372" s="7" t="s">
        <v>515</v>
      </c>
      <c r="AB372" s="7" t="s">
        <v>515</v>
      </c>
      <c r="AC372" s="9"/>
      <c r="AD372" s="142"/>
      <c r="AE372" s="142"/>
      <c r="AF372" s="370">
        <v>0</v>
      </c>
      <c r="AG372" s="7">
        <v>37</v>
      </c>
      <c r="AH372" s="6" t="s">
        <v>836</v>
      </c>
      <c r="AI372" s="5" t="s">
        <v>1085</v>
      </c>
      <c r="AJ372" s="5" t="s">
        <v>1089</v>
      </c>
      <c r="AK372" s="5" t="s">
        <v>1094</v>
      </c>
      <c r="AL372" s="5">
        <v>100</v>
      </c>
      <c r="AM372" s="5">
        <v>100</v>
      </c>
      <c r="AN372" s="9">
        <v>100</v>
      </c>
      <c r="AO372" s="9">
        <v>100</v>
      </c>
      <c r="AP372" s="9">
        <v>100</v>
      </c>
      <c r="AQ372" s="6" t="s">
        <v>1356</v>
      </c>
      <c r="AR372" s="152">
        <v>100</v>
      </c>
      <c r="AS372" s="152"/>
      <c r="AT372" s="152"/>
      <c r="AU372" s="378"/>
      <c r="AV372" s="321" t="s">
        <v>3842</v>
      </c>
      <c r="AW372" s="132" t="s">
        <v>3843</v>
      </c>
      <c r="AX372" s="132" t="s">
        <v>3844</v>
      </c>
      <c r="AY372" s="132" t="s">
        <v>3844</v>
      </c>
      <c r="AZ372" s="393" t="s">
        <v>3845</v>
      </c>
      <c r="BA372" s="384">
        <v>2500000000</v>
      </c>
      <c r="BB372" s="384">
        <v>2500000000</v>
      </c>
      <c r="BC372" s="425"/>
      <c r="BD372" s="393"/>
      <c r="BE372" s="384"/>
      <c r="BF372" s="384"/>
      <c r="BG372" s="425"/>
    </row>
    <row r="373" spans="1:62" s="1" customFormat="1" ht="20.100000000000001" hidden="1" customHeight="1" x14ac:dyDescent="0.25">
      <c r="A373" s="14" t="str">
        <f t="shared" si="130"/>
        <v>0201-0103</v>
      </c>
      <c r="B373" s="14" t="str">
        <f t="shared" si="131"/>
        <v>0201-01</v>
      </c>
      <c r="C373" s="1" t="s">
        <v>1601</v>
      </c>
      <c r="D373" s="5" t="s">
        <v>33</v>
      </c>
      <c r="E373" s="6" t="s">
        <v>76</v>
      </c>
      <c r="F373" s="399" t="s">
        <v>459</v>
      </c>
      <c r="G373" s="6" t="s">
        <v>2231</v>
      </c>
      <c r="H373" s="58" t="s">
        <v>479</v>
      </c>
      <c r="I373" s="58" t="s">
        <v>3263</v>
      </c>
      <c r="J373" s="58" t="s">
        <v>1088</v>
      </c>
      <c r="K373" s="58" t="s">
        <v>1089</v>
      </c>
      <c r="L373" s="418" t="s">
        <v>1094</v>
      </c>
      <c r="M373" s="267">
        <v>1.8</v>
      </c>
      <c r="N373" s="267">
        <v>1.6</v>
      </c>
      <c r="O373" s="267">
        <v>1.6</v>
      </c>
      <c r="P373" s="145"/>
      <c r="Q373" s="342"/>
      <c r="R373" s="6"/>
      <c r="S373" s="9"/>
      <c r="T373" s="9"/>
      <c r="U373" s="9"/>
      <c r="V373" s="9"/>
      <c r="W373" s="7"/>
      <c r="X373" s="7"/>
      <c r="Y373" s="7"/>
      <c r="Z373" s="7"/>
      <c r="AA373" s="7"/>
      <c r="AB373" s="7"/>
      <c r="AC373" s="9"/>
      <c r="AD373" s="142"/>
      <c r="AE373" s="142"/>
      <c r="AF373" s="370"/>
      <c r="AG373" s="7"/>
      <c r="AH373" s="6"/>
      <c r="AI373" s="5"/>
      <c r="AJ373" s="5"/>
      <c r="AK373" s="5"/>
      <c r="AL373" s="5"/>
      <c r="AM373" s="5"/>
      <c r="AN373" s="9"/>
      <c r="AO373" s="9"/>
      <c r="AP373" s="9"/>
      <c r="AQ373" s="6"/>
      <c r="AR373" s="152"/>
      <c r="AS373" s="152"/>
      <c r="AT373" s="152"/>
      <c r="AU373" s="378"/>
      <c r="AV373" s="321" t="s">
        <v>3842</v>
      </c>
      <c r="AW373" s="132" t="s">
        <v>3843</v>
      </c>
      <c r="AX373" s="132" t="s">
        <v>3844</v>
      </c>
      <c r="AY373" s="132" t="s">
        <v>3844</v>
      </c>
      <c r="AZ373" s="393"/>
      <c r="BA373" s="384"/>
      <c r="BB373" s="384"/>
      <c r="BC373" s="425"/>
      <c r="BD373" s="393"/>
      <c r="BE373" s="384"/>
      <c r="BF373" s="384"/>
      <c r="BG373" s="425"/>
    </row>
    <row r="374" spans="1:62" s="1" customFormat="1" ht="20.100000000000001" hidden="1" customHeight="1" x14ac:dyDescent="0.25">
      <c r="A374" s="14" t="str">
        <f t="shared" si="130"/>
        <v>0201-0103</v>
      </c>
      <c r="B374" s="14" t="str">
        <f t="shared" si="131"/>
        <v>0201-01</v>
      </c>
      <c r="C374" s="1" t="s">
        <v>1601</v>
      </c>
      <c r="D374" s="5" t="s">
        <v>33</v>
      </c>
      <c r="E374" s="6" t="s">
        <v>76</v>
      </c>
      <c r="F374" s="399" t="s">
        <v>459</v>
      </c>
      <c r="G374" s="6" t="s">
        <v>2231</v>
      </c>
      <c r="H374" s="58" t="s">
        <v>480</v>
      </c>
      <c r="I374" s="58" t="s">
        <v>2596</v>
      </c>
      <c r="J374" s="58" t="s">
        <v>1088</v>
      </c>
      <c r="K374" s="58" t="s">
        <v>1090</v>
      </c>
      <c r="L374" s="418" t="s">
        <v>1093</v>
      </c>
      <c r="M374" s="267">
        <v>9.1</v>
      </c>
      <c r="N374" s="267">
        <v>9</v>
      </c>
      <c r="O374" s="267">
        <v>9</v>
      </c>
      <c r="P374" s="145"/>
      <c r="Q374" s="342"/>
      <c r="R374" s="6"/>
      <c r="S374" s="9"/>
      <c r="T374" s="9"/>
      <c r="U374" s="9"/>
      <c r="V374" s="9"/>
      <c r="W374" s="7"/>
      <c r="X374" s="7"/>
      <c r="Y374" s="7"/>
      <c r="Z374" s="7"/>
      <c r="AA374" s="7"/>
      <c r="AB374" s="7"/>
      <c r="AC374" s="9"/>
      <c r="AD374" s="142"/>
      <c r="AE374" s="142"/>
      <c r="AF374" s="370"/>
      <c r="AG374" s="7"/>
      <c r="AH374" s="6"/>
      <c r="AI374" s="5"/>
      <c r="AJ374" s="5"/>
      <c r="AK374" s="5"/>
      <c r="AL374" s="5"/>
      <c r="AM374" s="5"/>
      <c r="AN374" s="9"/>
      <c r="AO374" s="9"/>
      <c r="AP374" s="9"/>
      <c r="AQ374" s="6"/>
      <c r="AR374" s="152"/>
      <c r="AS374" s="152"/>
      <c r="AT374" s="152"/>
      <c r="AU374" s="378"/>
      <c r="AV374" s="321" t="s">
        <v>3842</v>
      </c>
      <c r="AW374" s="132" t="s">
        <v>3843</v>
      </c>
      <c r="AX374" s="132" t="s">
        <v>3844</v>
      </c>
      <c r="AY374" s="132" t="s">
        <v>3844</v>
      </c>
      <c r="AZ374" s="393"/>
      <c r="BA374" s="384"/>
      <c r="BB374" s="384"/>
      <c r="BC374" s="425"/>
      <c r="BD374" s="393"/>
      <c r="BE374" s="384"/>
      <c r="BF374" s="384"/>
      <c r="BG374" s="425"/>
    </row>
    <row r="375" spans="1:62" s="1" customFormat="1" ht="20.100000000000001" hidden="1" customHeight="1" x14ac:dyDescent="0.25">
      <c r="A375" s="14" t="str">
        <f t="shared" si="130"/>
        <v>0201-0103</v>
      </c>
      <c r="B375" s="14" t="str">
        <f t="shared" si="131"/>
        <v>0201-01</v>
      </c>
      <c r="C375" s="1" t="s">
        <v>1601</v>
      </c>
      <c r="D375" s="5" t="s">
        <v>33</v>
      </c>
      <c r="E375" s="6" t="s">
        <v>76</v>
      </c>
      <c r="F375" s="399" t="s">
        <v>459</v>
      </c>
      <c r="G375" s="6" t="s">
        <v>2231</v>
      </c>
      <c r="H375" s="58" t="s">
        <v>476</v>
      </c>
      <c r="I375" s="58" t="s">
        <v>2597</v>
      </c>
      <c r="J375" s="58" t="s">
        <v>1088</v>
      </c>
      <c r="K375" s="58" t="s">
        <v>1090</v>
      </c>
      <c r="L375" s="418" t="s">
        <v>1093</v>
      </c>
      <c r="M375" s="267">
        <v>38.5</v>
      </c>
      <c r="N375" s="267">
        <v>27</v>
      </c>
      <c r="O375" s="267">
        <v>35.93</v>
      </c>
      <c r="P375" s="145"/>
      <c r="Q375" s="342"/>
      <c r="R375" s="6"/>
      <c r="S375" s="9"/>
      <c r="T375" s="9"/>
      <c r="U375" s="9"/>
      <c r="V375" s="9"/>
      <c r="W375" s="7"/>
      <c r="X375" s="7"/>
      <c r="Y375" s="7"/>
      <c r="Z375" s="7"/>
      <c r="AA375" s="7"/>
      <c r="AB375" s="7"/>
      <c r="AC375" s="9"/>
      <c r="AD375" s="142"/>
      <c r="AE375" s="142"/>
      <c r="AF375" s="370"/>
      <c r="AG375" s="7"/>
      <c r="AH375" s="6"/>
      <c r="AI375" s="5"/>
      <c r="AJ375" s="5"/>
      <c r="AK375" s="5"/>
      <c r="AL375" s="5"/>
      <c r="AM375" s="5"/>
      <c r="AN375" s="9"/>
      <c r="AO375" s="9"/>
      <c r="AP375" s="9"/>
      <c r="AQ375" s="6"/>
      <c r="AR375" s="152"/>
      <c r="AS375" s="152"/>
      <c r="AT375" s="152"/>
      <c r="AU375" s="378"/>
      <c r="AV375" s="321" t="s">
        <v>3842</v>
      </c>
      <c r="AW375" s="132" t="s">
        <v>3843</v>
      </c>
      <c r="AX375" s="132" t="s">
        <v>3844</v>
      </c>
      <c r="AY375" s="132" t="s">
        <v>3844</v>
      </c>
      <c r="AZ375" s="393"/>
      <c r="BA375" s="384"/>
      <c r="BB375" s="384"/>
      <c r="BC375" s="425"/>
      <c r="BD375" s="393"/>
      <c r="BE375" s="384"/>
      <c r="BF375" s="384"/>
      <c r="BG375" s="425"/>
    </row>
    <row r="376" spans="1:62" s="1" customFormat="1" ht="20.100000000000001" hidden="1" customHeight="1" x14ac:dyDescent="0.25">
      <c r="A376" s="14" t="str">
        <f t="shared" si="130"/>
        <v>0201-0103</v>
      </c>
      <c r="B376" s="14" t="str">
        <f t="shared" si="131"/>
        <v>0201-01</v>
      </c>
      <c r="C376" s="1" t="s">
        <v>1601</v>
      </c>
      <c r="D376" s="5" t="s">
        <v>33</v>
      </c>
      <c r="E376" s="6" t="s">
        <v>76</v>
      </c>
      <c r="F376" s="399" t="s">
        <v>459</v>
      </c>
      <c r="G376" s="6" t="s">
        <v>2231</v>
      </c>
      <c r="H376" s="58" t="s">
        <v>477</v>
      </c>
      <c r="I376" s="58" t="s">
        <v>3266</v>
      </c>
      <c r="J376" s="58" t="s">
        <v>1088</v>
      </c>
      <c r="K376" s="58" t="s">
        <v>1090</v>
      </c>
      <c r="L376" s="418" t="s">
        <v>1093</v>
      </c>
      <c r="M376" s="267">
        <v>21.9</v>
      </c>
      <c r="N376" s="267">
        <v>17</v>
      </c>
      <c r="O376" s="267">
        <v>20.81</v>
      </c>
      <c r="P376" s="145"/>
      <c r="Q376" s="342"/>
      <c r="R376" s="6"/>
      <c r="S376" s="9"/>
      <c r="T376" s="9"/>
      <c r="U376" s="9"/>
      <c r="V376" s="9"/>
      <c r="W376" s="7"/>
      <c r="X376" s="7"/>
      <c r="Y376" s="7"/>
      <c r="Z376" s="7"/>
      <c r="AA376" s="7"/>
      <c r="AB376" s="7"/>
      <c r="AC376" s="9"/>
      <c r="AD376" s="142"/>
      <c r="AE376" s="142"/>
      <c r="AF376" s="370"/>
      <c r="AG376" s="7"/>
      <c r="AH376" s="6"/>
      <c r="AI376" s="5"/>
      <c r="AJ376" s="5"/>
      <c r="AK376" s="5"/>
      <c r="AL376" s="5"/>
      <c r="AM376" s="5"/>
      <c r="AN376" s="9"/>
      <c r="AO376" s="9"/>
      <c r="AP376" s="9"/>
      <c r="AQ376" s="6"/>
      <c r="AR376" s="152"/>
      <c r="AS376" s="152"/>
      <c r="AT376" s="152"/>
      <c r="AU376" s="378"/>
      <c r="AV376" s="321" t="s">
        <v>3842</v>
      </c>
      <c r="AW376" s="132" t="s">
        <v>3843</v>
      </c>
      <c r="AX376" s="132" t="s">
        <v>3844</v>
      </c>
      <c r="AY376" s="132" t="s">
        <v>3844</v>
      </c>
      <c r="AZ376" s="393"/>
      <c r="BA376" s="384"/>
      <c r="BB376" s="384"/>
      <c r="BC376" s="425"/>
      <c r="BD376" s="393"/>
      <c r="BE376" s="384"/>
      <c r="BF376" s="384"/>
      <c r="BG376" s="425"/>
    </row>
    <row r="377" spans="1:62" s="1" customFormat="1" ht="20.100000000000001" hidden="1" customHeight="1" x14ac:dyDescent="0.25">
      <c r="A377" s="14" t="str">
        <f t="shared" si="118"/>
        <v>0201-0103</v>
      </c>
      <c r="B377" s="14" t="str">
        <f t="shared" si="119"/>
        <v>0201-01</v>
      </c>
      <c r="C377" s="1" t="s">
        <v>1601</v>
      </c>
      <c r="D377" s="5" t="s">
        <v>33</v>
      </c>
      <c r="E377" s="6" t="s">
        <v>76</v>
      </c>
      <c r="F377" s="399" t="s">
        <v>459</v>
      </c>
      <c r="G377" s="6" t="s">
        <v>2231</v>
      </c>
      <c r="H377" s="58" t="s">
        <v>481</v>
      </c>
      <c r="I377" s="58" t="s">
        <v>3267</v>
      </c>
      <c r="J377" s="58" t="s">
        <v>1088</v>
      </c>
      <c r="K377" s="58" t="s">
        <v>1090</v>
      </c>
      <c r="L377" s="418" t="s">
        <v>1093</v>
      </c>
      <c r="M377" s="267">
        <v>2.6</v>
      </c>
      <c r="N377" s="267">
        <v>1.5</v>
      </c>
      <c r="O377" s="267">
        <v>2.6</v>
      </c>
      <c r="P377" s="145"/>
      <c r="Q377" s="342"/>
      <c r="R377" s="6"/>
      <c r="S377" s="9"/>
      <c r="T377" s="9"/>
      <c r="U377" s="9"/>
      <c r="V377" s="9"/>
      <c r="W377" s="7"/>
      <c r="X377" s="7"/>
      <c r="Y377" s="7"/>
      <c r="Z377" s="7"/>
      <c r="AA377" s="7"/>
      <c r="AB377" s="7"/>
      <c r="AC377" s="9"/>
      <c r="AD377" s="142"/>
      <c r="AE377" s="142"/>
      <c r="AF377" s="370"/>
      <c r="AG377" s="7"/>
      <c r="AH377" s="6"/>
      <c r="AI377" s="5"/>
      <c r="AJ377" s="5"/>
      <c r="AK377" s="5"/>
      <c r="AL377" s="5"/>
      <c r="AM377" s="5"/>
      <c r="AN377" s="9"/>
      <c r="AO377" s="9"/>
      <c r="AP377" s="9"/>
      <c r="AQ377" s="6"/>
      <c r="AR377" s="152"/>
      <c r="AS377" s="152"/>
      <c r="AT377" s="152"/>
      <c r="AU377" s="378"/>
      <c r="AZ377" s="321"/>
      <c r="BA377" s="132"/>
      <c r="BB377" s="132"/>
      <c r="BC377" s="132"/>
      <c r="BD377" s="393"/>
      <c r="BE377" s="384"/>
      <c r="BF377" s="384"/>
      <c r="BG377" s="425"/>
    </row>
    <row r="378" spans="1:62" s="1" customFormat="1" ht="20.100000000000001" hidden="1" customHeight="1" x14ac:dyDescent="0.25">
      <c r="A378" s="14" t="str">
        <f t="shared" si="118"/>
        <v>0201-0104</v>
      </c>
      <c r="B378" s="14" t="str">
        <f t="shared" si="119"/>
        <v>0201-0112</v>
      </c>
      <c r="C378" s="1" t="s">
        <v>1601</v>
      </c>
      <c r="D378" s="5" t="s">
        <v>33</v>
      </c>
      <c r="E378" s="6" t="s">
        <v>76</v>
      </c>
      <c r="F378" s="358" t="str">
        <f>VLOOKUP($B378,'producto-objetivo'!$A:$G,4,0)</f>
        <v>04</v>
      </c>
      <c r="G378" s="6" t="str">
        <f>VLOOKUP($B378,'producto-objetivo'!$A:$G,5,0)</f>
        <v>Mejorar el acceso y cobertura de los servicios de salud con estandares de calidad, eficiencia y acorde a las necesidades diferenciales de la población del Distrito Capital</v>
      </c>
      <c r="H378" s="6" t="str">
        <f>_xlfn.XLOOKUP($A378,'indicador-objetivo'!$A:$A,'indicador-objetivo'!F:F,"DATO NO ENCONTRADO",0)</f>
        <v>12</v>
      </c>
      <c r="I378" s="6" t="str">
        <f>_xlfn.XLOOKUP($A378,'indicador-objetivo'!$A:$A,'indicador-objetivo'!G:G,"DATO NO ENCONTRADO",0)</f>
        <v>Cobertura de atención de brotes y eventos de emergencias en salud pública</v>
      </c>
      <c r="J378" s="6" t="str">
        <f>_xlfn.XLOOKUP($A378,'indicador-objetivo'!$A:$A,'indicador-objetivo'!H:H,"DATO NO ENCONTRADO",0)</f>
        <v>Stock</v>
      </c>
      <c r="K378" s="6" t="str">
        <f>_xlfn.XLOOKUP($A378,'indicador-objetivo'!$A:$A,'indicador-objetivo'!I:I,"DATO NO ENCONTRADO",0)</f>
        <v>Mensual</v>
      </c>
      <c r="L378" s="6" t="str">
        <f>_xlfn.XLOOKUP($A378,'indicador-objetivo'!$A:$A,'indicador-objetivo'!J:J,"DATO NO ENCONTRADO",0)</f>
        <v>%</v>
      </c>
      <c r="M378" s="6">
        <f>_xlfn.XLOOKUP($A378,'indicador-objetivo'!$A:$A,'indicador-objetivo'!K:K,"DATO NO ENCONTRADO",0)</f>
        <v>100</v>
      </c>
      <c r="N378" s="6">
        <f>_xlfn.XLOOKUP($A378,'indicador-objetivo'!$A:$A,'indicador-objetivo'!L:L,"DATO NO ENCONTRADO",0)</f>
        <v>100</v>
      </c>
      <c r="O378" s="6">
        <f>_xlfn.XLOOKUP($A378,'indicador-objetivo'!$A:$A,'indicador-objetivo'!M:M,"DATO NO ENCONTRADO",0)</f>
        <v>100</v>
      </c>
      <c r="P378" s="145"/>
      <c r="Q378" s="342" t="s">
        <v>478</v>
      </c>
      <c r="R378" s="6" t="s">
        <v>298</v>
      </c>
      <c r="S378" s="9">
        <v>48330.836730000003</v>
      </c>
      <c r="T378" s="9">
        <v>48330.836730000003</v>
      </c>
      <c r="U378" s="9">
        <v>26171.842299</v>
      </c>
      <c r="V378" s="9">
        <v>13508.649535</v>
      </c>
      <c r="W378" s="7" t="s">
        <v>516</v>
      </c>
      <c r="X378" s="7" t="s">
        <v>515</v>
      </c>
      <c r="Y378" s="7" t="s">
        <v>515</v>
      </c>
      <c r="Z378" s="7" t="s">
        <v>515</v>
      </c>
      <c r="AA378" s="7" t="s">
        <v>515</v>
      </c>
      <c r="AB378" s="7" t="s">
        <v>515</v>
      </c>
      <c r="AC378" s="9"/>
      <c r="AD378" s="142"/>
      <c r="AE378" s="142"/>
      <c r="AF378" s="370">
        <f t="shared" si="120"/>
        <v>0</v>
      </c>
      <c r="AG378" s="7">
        <v>9</v>
      </c>
      <c r="AH378" s="6" t="s">
        <v>837</v>
      </c>
      <c r="AI378" s="5" t="s">
        <v>1084</v>
      </c>
      <c r="AJ378" s="5" t="s">
        <v>1089</v>
      </c>
      <c r="AK378" s="5" t="s">
        <v>1094</v>
      </c>
      <c r="AL378" s="5">
        <v>90</v>
      </c>
      <c r="AM378" s="5">
        <v>100</v>
      </c>
      <c r="AN378" s="9">
        <v>10</v>
      </c>
      <c r="AO378" s="9">
        <v>10</v>
      </c>
      <c r="AP378" s="9">
        <v>100</v>
      </c>
      <c r="AQ378" s="6" t="s">
        <v>1357</v>
      </c>
      <c r="AR378" s="152"/>
      <c r="AS378" s="152"/>
      <c r="AT378" s="152"/>
      <c r="AU378" s="378"/>
      <c r="AZ378" s="321" t="str">
        <f t="shared" si="121"/>
        <v>Falta diligenciar presupuesto asignado</v>
      </c>
      <c r="BA378" s="132" t="str">
        <f t="shared" si="122"/>
        <v>No Stock</v>
      </c>
      <c r="BB378" s="132" t="str">
        <f t="shared" si="123"/>
        <v>NO</v>
      </c>
      <c r="BC378" s="132" t="str">
        <f t="shared" si="124"/>
        <v>NO</v>
      </c>
      <c r="BD378" s="393" t="str">
        <f t="shared" si="125"/>
        <v>N/A o problema por ser Stock</v>
      </c>
      <c r="BE378" s="384" t="e">
        <f>VLOOKUP(B378,[1]Gastos!$A$11:$R$4776,17,FALSE)</f>
        <v>#N/A</v>
      </c>
      <c r="BF378" s="384">
        <f t="shared" si="126"/>
        <v>0</v>
      </c>
      <c r="BG378" s="425"/>
    </row>
    <row r="379" spans="1:62" s="45" customFormat="1" ht="20.100000000000001" hidden="1" customHeight="1" x14ac:dyDescent="0.25">
      <c r="A379" s="14" t="str">
        <f t="shared" si="118"/>
        <v>0201-0104</v>
      </c>
      <c r="B379" s="14" t="str">
        <f t="shared" si="119"/>
        <v>0201-0113</v>
      </c>
      <c r="C379" s="45" t="s">
        <v>1601</v>
      </c>
      <c r="D379" s="27" t="s">
        <v>33</v>
      </c>
      <c r="E379" s="28" t="s">
        <v>76</v>
      </c>
      <c r="F379" s="35" t="str">
        <f>VLOOKUP($B379,'producto-objetivo'!$A:$G,4,0)</f>
        <v>04</v>
      </c>
      <c r="G379" s="28" t="str">
        <f>VLOOKUP($B379,'producto-objetivo'!$A:$G,5,0)</f>
        <v>Mejorar el acceso y cobertura de los servicios de salud con estandares de calidad, eficiencia y acorde a las necesidades diferenciales de la población del Distrito Capital</v>
      </c>
      <c r="H379" s="28" t="str">
        <f>_xlfn.XLOOKUP($A379,'indicador-objetivo'!$A:$A,'indicador-objetivo'!F:F,"DATO NO ENCONTRADO",0)</f>
        <v>12</v>
      </c>
      <c r="I379" s="28" t="str">
        <f>_xlfn.XLOOKUP($A379,'indicador-objetivo'!$A:$A,'indicador-objetivo'!G:G,"DATO NO ENCONTRADO",0)</f>
        <v>Cobertura de atención de brotes y eventos de emergencias en salud pública</v>
      </c>
      <c r="J379" s="28" t="str">
        <f>_xlfn.XLOOKUP($A379,'indicador-objetivo'!$A:$A,'indicador-objetivo'!H:H,"DATO NO ENCONTRADO",0)</f>
        <v>Stock</v>
      </c>
      <c r="K379" s="28" t="str">
        <f>_xlfn.XLOOKUP($A379,'indicador-objetivo'!$A:$A,'indicador-objetivo'!I:I,"DATO NO ENCONTRADO",0)</f>
        <v>Mensual</v>
      </c>
      <c r="L379" s="28" t="str">
        <f>_xlfn.XLOOKUP($A379,'indicador-objetivo'!$A:$A,'indicador-objetivo'!J:J,"DATO NO ENCONTRADO",0)</f>
        <v>%</v>
      </c>
      <c r="M379" s="28">
        <f>_xlfn.XLOOKUP($A379,'indicador-objetivo'!$A:$A,'indicador-objetivo'!K:K,"DATO NO ENCONTRADO",0)</f>
        <v>100</v>
      </c>
      <c r="N379" s="28">
        <f>_xlfn.XLOOKUP($A379,'indicador-objetivo'!$A:$A,'indicador-objetivo'!L:L,"DATO NO ENCONTRADO",0)</f>
        <v>100</v>
      </c>
      <c r="O379" s="28">
        <f>_xlfn.XLOOKUP($A379,'indicador-objetivo'!$A:$A,'indicador-objetivo'!M:M,"DATO NO ENCONTRADO",0)</f>
        <v>100</v>
      </c>
      <c r="P379" s="145"/>
      <c r="Q379" s="346" t="s">
        <v>483</v>
      </c>
      <c r="R379" s="28" t="s">
        <v>290</v>
      </c>
      <c r="S379" s="38">
        <v>0</v>
      </c>
      <c r="T379" s="38">
        <v>0</v>
      </c>
      <c r="U379" s="38">
        <v>0</v>
      </c>
      <c r="V379" s="38">
        <v>0</v>
      </c>
      <c r="W379" s="29">
        <v>0</v>
      </c>
      <c r="X379" s="29">
        <v>0</v>
      </c>
      <c r="Y379" s="29">
        <v>0</v>
      </c>
      <c r="Z379" s="29">
        <v>0</v>
      </c>
      <c r="AA379" s="29">
        <v>0</v>
      </c>
      <c r="AB379" s="29">
        <v>0</v>
      </c>
      <c r="AC379" s="9"/>
      <c r="AD379" s="142"/>
      <c r="AE379" s="142"/>
      <c r="AF379" s="370">
        <f t="shared" si="120"/>
        <v>0</v>
      </c>
      <c r="AG379" s="29">
        <v>41</v>
      </c>
      <c r="AH379" s="28" t="s">
        <v>819</v>
      </c>
      <c r="AI379" s="27" t="s">
        <v>1087</v>
      </c>
      <c r="AJ379" s="27" t="s">
        <v>1089</v>
      </c>
      <c r="AK379" s="27" t="s">
        <v>1094</v>
      </c>
      <c r="AL379" s="5">
        <v>6.6</v>
      </c>
      <c r="AM379" s="5">
        <v>100</v>
      </c>
      <c r="AN379" s="38">
        <v>100</v>
      </c>
      <c r="AO379" s="38"/>
      <c r="AP379" s="38"/>
      <c r="AQ379" s="28" t="s">
        <v>1343</v>
      </c>
      <c r="AR379" s="211">
        <v>100</v>
      </c>
      <c r="AS379" s="152"/>
      <c r="AT379" s="152"/>
      <c r="AU379" s="378"/>
      <c r="AX379" s="45" t="s">
        <v>1582</v>
      </c>
      <c r="AZ379" s="321" t="str">
        <f t="shared" si="121"/>
        <v>Falta diligenciar presupuesto asignado</v>
      </c>
      <c r="BA379" s="132" t="str">
        <f t="shared" si="122"/>
        <v>No Stock</v>
      </c>
      <c r="BB379" s="132" t="str">
        <f t="shared" si="123"/>
        <v>NO</v>
      </c>
      <c r="BC379" s="132" t="str">
        <f t="shared" si="124"/>
        <v>OK</v>
      </c>
      <c r="BD379" s="393" t="str">
        <f t="shared" si="125"/>
        <v>N/A o problema por ser Stock</v>
      </c>
      <c r="BE379" s="384" t="e">
        <f>VLOOKUP(B379,[1]Gastos!$A$11:$R$4776,17,FALSE)</f>
        <v>#N/A</v>
      </c>
      <c r="BF379" s="384">
        <f t="shared" si="126"/>
        <v>0</v>
      </c>
      <c r="BG379" s="425"/>
    </row>
    <row r="380" spans="1:62" s="45" customFormat="1" ht="20.100000000000001" hidden="1" customHeight="1" x14ac:dyDescent="0.25">
      <c r="A380" s="14" t="str">
        <f t="shared" si="118"/>
        <v>0201-0104</v>
      </c>
      <c r="B380" s="14" t="str">
        <f t="shared" si="119"/>
        <v>0201-0113</v>
      </c>
      <c r="C380" s="45" t="s">
        <v>1601</v>
      </c>
      <c r="D380" s="27" t="s">
        <v>33</v>
      </c>
      <c r="E380" s="28" t="s">
        <v>76</v>
      </c>
      <c r="F380" s="35" t="str">
        <f>VLOOKUP($B380,'producto-objetivo'!$A:$G,4,0)</f>
        <v>04</v>
      </c>
      <c r="G380" s="28" t="str">
        <f>VLOOKUP($B380,'producto-objetivo'!$A:$G,5,0)</f>
        <v>Mejorar el acceso y cobertura de los servicios de salud con estandares de calidad, eficiencia y acorde a las necesidades diferenciales de la población del Distrito Capital</v>
      </c>
      <c r="H380" s="28" t="str">
        <f>_xlfn.XLOOKUP($A380,'indicador-objetivo'!$A:$A,'indicador-objetivo'!F:F,"DATO NO ENCONTRADO",0)</f>
        <v>12</v>
      </c>
      <c r="I380" s="28" t="str">
        <f>_xlfn.XLOOKUP($A380,'indicador-objetivo'!$A:$A,'indicador-objetivo'!G:G,"DATO NO ENCONTRADO",0)</f>
        <v>Cobertura de atención de brotes y eventos de emergencias en salud pública</v>
      </c>
      <c r="J380" s="28" t="str">
        <f>_xlfn.XLOOKUP($A380,'indicador-objetivo'!$A:$A,'indicador-objetivo'!H:H,"DATO NO ENCONTRADO",0)</f>
        <v>Stock</v>
      </c>
      <c r="K380" s="28" t="str">
        <f>_xlfn.XLOOKUP($A380,'indicador-objetivo'!$A:$A,'indicador-objetivo'!I:I,"DATO NO ENCONTRADO",0)</f>
        <v>Mensual</v>
      </c>
      <c r="L380" s="28" t="str">
        <f>_xlfn.XLOOKUP($A380,'indicador-objetivo'!$A:$A,'indicador-objetivo'!J:J,"DATO NO ENCONTRADO",0)</f>
        <v>%</v>
      </c>
      <c r="M380" s="28">
        <f>_xlfn.XLOOKUP($A380,'indicador-objetivo'!$A:$A,'indicador-objetivo'!K:K,"DATO NO ENCONTRADO",0)</f>
        <v>100</v>
      </c>
      <c r="N380" s="28">
        <f>_xlfn.XLOOKUP($A380,'indicador-objetivo'!$A:$A,'indicador-objetivo'!L:L,"DATO NO ENCONTRADO",0)</f>
        <v>100</v>
      </c>
      <c r="O380" s="28">
        <f>_xlfn.XLOOKUP($A380,'indicador-objetivo'!$A:$A,'indicador-objetivo'!M:M,"DATO NO ENCONTRADO",0)</f>
        <v>100</v>
      </c>
      <c r="P380" s="145"/>
      <c r="Q380" s="346" t="s">
        <v>483</v>
      </c>
      <c r="R380" s="28" t="s">
        <v>290</v>
      </c>
      <c r="S380" s="38">
        <v>0</v>
      </c>
      <c r="T380" s="38">
        <v>0</v>
      </c>
      <c r="U380" s="38">
        <v>0</v>
      </c>
      <c r="V380" s="38">
        <v>0</v>
      </c>
      <c r="W380" s="29">
        <v>0</v>
      </c>
      <c r="X380" s="29">
        <v>0</v>
      </c>
      <c r="Y380" s="29">
        <v>0</v>
      </c>
      <c r="Z380" s="29">
        <v>0</v>
      </c>
      <c r="AA380" s="29">
        <v>0</v>
      </c>
      <c r="AB380" s="29">
        <v>0</v>
      </c>
      <c r="AC380" s="9"/>
      <c r="AD380" s="142"/>
      <c r="AE380" s="142"/>
      <c r="AF380" s="370">
        <f t="shared" si="120"/>
        <v>0</v>
      </c>
      <c r="AG380" s="29">
        <v>42</v>
      </c>
      <c r="AH380" s="28" t="s">
        <v>820</v>
      </c>
      <c r="AI380" s="27" t="s">
        <v>1085</v>
      </c>
      <c r="AJ380" s="27" t="s">
        <v>1089</v>
      </c>
      <c r="AK380" s="27" t="s">
        <v>1093</v>
      </c>
      <c r="AL380" s="5">
        <v>20</v>
      </c>
      <c r="AM380" s="5">
        <v>20</v>
      </c>
      <c r="AN380" s="38">
        <v>20</v>
      </c>
      <c r="AO380" s="38"/>
      <c r="AP380" s="38"/>
      <c r="AQ380" s="28" t="s">
        <v>1343</v>
      </c>
      <c r="AR380" s="152">
        <v>20</v>
      </c>
      <c r="AS380" s="152"/>
      <c r="AT380" s="152"/>
      <c r="AU380" s="378"/>
      <c r="AX380" s="45" t="s">
        <v>1582</v>
      </c>
      <c r="AZ380" s="321" t="str">
        <f t="shared" si="121"/>
        <v>Falta diligenciar presupuesto asignado</v>
      </c>
      <c r="BA380" s="132" t="str">
        <f t="shared" si="122"/>
        <v>Es Sotock</v>
      </c>
      <c r="BB380" s="132" t="str">
        <f t="shared" si="123"/>
        <v>OK</v>
      </c>
      <c r="BC380" s="132" t="str">
        <f t="shared" si="124"/>
        <v>OK</v>
      </c>
      <c r="BD380" s="393" t="str">
        <f t="shared" si="125"/>
        <v>Stock OK</v>
      </c>
      <c r="BE380" s="384" t="e">
        <f>VLOOKUP(B380,[1]Gastos!$A$11:$R$4776,17,FALSE)</f>
        <v>#N/A</v>
      </c>
      <c r="BF380" s="384">
        <f t="shared" si="126"/>
        <v>0</v>
      </c>
      <c r="BG380" s="425"/>
      <c r="BJ380" s="1" t="str">
        <f t="shared" ref="BJ380:BJ381" si="132">IF(AND(BB380="OK",BC380="OK",AI380&lt;&gt;"Stock"),"N/A","Ok")</f>
        <v>Ok</v>
      </c>
    </row>
    <row r="381" spans="1:62" s="45" customFormat="1" ht="20.100000000000001" hidden="1" customHeight="1" x14ac:dyDescent="0.25">
      <c r="A381" s="14" t="str">
        <f t="shared" si="118"/>
        <v>0201-0104</v>
      </c>
      <c r="B381" s="14" t="str">
        <f t="shared" si="119"/>
        <v>0201-0113</v>
      </c>
      <c r="C381" s="45" t="s">
        <v>1601</v>
      </c>
      <c r="D381" s="27" t="s">
        <v>33</v>
      </c>
      <c r="E381" s="28" t="s">
        <v>76</v>
      </c>
      <c r="F381" s="35" t="str">
        <f>VLOOKUP($B381,'producto-objetivo'!$A:$G,4,0)</f>
        <v>04</v>
      </c>
      <c r="G381" s="28" t="str">
        <f>VLOOKUP($B381,'producto-objetivo'!$A:$G,5,0)</f>
        <v>Mejorar el acceso y cobertura de los servicios de salud con estandares de calidad, eficiencia y acorde a las necesidades diferenciales de la población del Distrito Capital</v>
      </c>
      <c r="H381" s="28" t="str">
        <f>_xlfn.XLOOKUP($A381,'indicador-objetivo'!$A:$A,'indicador-objetivo'!F:F,"DATO NO ENCONTRADO",0)</f>
        <v>12</v>
      </c>
      <c r="I381" s="28" t="str">
        <f>_xlfn.XLOOKUP($A381,'indicador-objetivo'!$A:$A,'indicador-objetivo'!G:G,"DATO NO ENCONTRADO",0)</f>
        <v>Cobertura de atención de brotes y eventos de emergencias en salud pública</v>
      </c>
      <c r="J381" s="28" t="str">
        <f>_xlfn.XLOOKUP($A381,'indicador-objetivo'!$A:$A,'indicador-objetivo'!H:H,"DATO NO ENCONTRADO",0)</f>
        <v>Stock</v>
      </c>
      <c r="K381" s="28" t="str">
        <f>_xlfn.XLOOKUP($A381,'indicador-objetivo'!$A:$A,'indicador-objetivo'!I:I,"DATO NO ENCONTRADO",0)</f>
        <v>Mensual</v>
      </c>
      <c r="L381" s="28" t="str">
        <f>_xlfn.XLOOKUP($A381,'indicador-objetivo'!$A:$A,'indicador-objetivo'!J:J,"DATO NO ENCONTRADO",0)</f>
        <v>%</v>
      </c>
      <c r="M381" s="28">
        <f>_xlfn.XLOOKUP($A381,'indicador-objetivo'!$A:$A,'indicador-objetivo'!K:K,"DATO NO ENCONTRADO",0)</f>
        <v>100</v>
      </c>
      <c r="N381" s="28">
        <f>_xlfn.XLOOKUP($A381,'indicador-objetivo'!$A:$A,'indicador-objetivo'!L:L,"DATO NO ENCONTRADO",0)</f>
        <v>100</v>
      </c>
      <c r="O381" s="28">
        <f>_xlfn.XLOOKUP($A381,'indicador-objetivo'!$A:$A,'indicador-objetivo'!M:M,"DATO NO ENCONTRADO",0)</f>
        <v>100</v>
      </c>
      <c r="P381" s="145"/>
      <c r="Q381" s="346" t="s">
        <v>483</v>
      </c>
      <c r="R381" s="28" t="s">
        <v>290</v>
      </c>
      <c r="S381" s="38">
        <v>0</v>
      </c>
      <c r="T381" s="38">
        <v>0</v>
      </c>
      <c r="U381" s="38">
        <v>0</v>
      </c>
      <c r="V381" s="38">
        <v>0</v>
      </c>
      <c r="W381" s="29">
        <v>0</v>
      </c>
      <c r="X381" s="29">
        <v>0</v>
      </c>
      <c r="Y381" s="29">
        <v>0</v>
      </c>
      <c r="Z381" s="29">
        <v>0</v>
      </c>
      <c r="AA381" s="29">
        <v>0</v>
      </c>
      <c r="AB381" s="29">
        <v>0</v>
      </c>
      <c r="AC381" s="9"/>
      <c r="AD381" s="142"/>
      <c r="AE381" s="142"/>
      <c r="AF381" s="370">
        <f t="shared" si="120"/>
        <v>0</v>
      </c>
      <c r="AG381" s="29">
        <v>43</v>
      </c>
      <c r="AH381" s="28" t="s">
        <v>821</v>
      </c>
      <c r="AI381" s="27" t="s">
        <v>1085</v>
      </c>
      <c r="AJ381" s="27" t="s">
        <v>1089</v>
      </c>
      <c r="AK381" s="27" t="s">
        <v>1093</v>
      </c>
      <c r="AL381" s="5">
        <v>20</v>
      </c>
      <c r="AM381" s="5">
        <v>20</v>
      </c>
      <c r="AN381" s="38">
        <v>20</v>
      </c>
      <c r="AO381" s="38"/>
      <c r="AP381" s="38"/>
      <c r="AQ381" s="28" t="s">
        <v>1343</v>
      </c>
      <c r="AR381" s="152">
        <v>20</v>
      </c>
      <c r="AS381" s="152"/>
      <c r="AT381" s="152"/>
      <c r="AU381" s="378"/>
      <c r="AX381" s="45" t="s">
        <v>1582</v>
      </c>
      <c r="AZ381" s="321" t="str">
        <f t="shared" si="121"/>
        <v>Falta diligenciar presupuesto asignado</v>
      </c>
      <c r="BA381" s="132" t="str">
        <f t="shared" si="122"/>
        <v>Es Sotock</v>
      </c>
      <c r="BB381" s="132" t="str">
        <f t="shared" si="123"/>
        <v>OK</v>
      </c>
      <c r="BC381" s="132" t="str">
        <f t="shared" si="124"/>
        <v>OK</v>
      </c>
      <c r="BD381" s="393" t="str">
        <f t="shared" si="125"/>
        <v>Stock OK</v>
      </c>
      <c r="BE381" s="384" t="e">
        <f>VLOOKUP(B381,[1]Gastos!$A$11:$R$4776,17,FALSE)</f>
        <v>#N/A</v>
      </c>
      <c r="BF381" s="384">
        <f t="shared" si="126"/>
        <v>0</v>
      </c>
      <c r="BG381" s="425"/>
      <c r="BJ381" s="1" t="str">
        <f t="shared" si="132"/>
        <v>Ok</v>
      </c>
    </row>
    <row r="382" spans="1:62" s="45" customFormat="1" ht="20.100000000000001" hidden="1" customHeight="1" x14ac:dyDescent="0.2">
      <c r="A382" s="14" t="str">
        <f t="shared" si="118"/>
        <v>0201-0104</v>
      </c>
      <c r="B382" s="14" t="str">
        <f t="shared" si="119"/>
        <v>0201-0113</v>
      </c>
      <c r="C382" s="45" t="s">
        <v>1601</v>
      </c>
      <c r="D382" s="27" t="s">
        <v>33</v>
      </c>
      <c r="E382" s="28" t="s">
        <v>76</v>
      </c>
      <c r="F382" s="35" t="str">
        <f>VLOOKUP($B382,'producto-objetivo'!$A:$G,4,0)</f>
        <v>04</v>
      </c>
      <c r="G382" s="28" t="str">
        <f>VLOOKUP($B382,'producto-objetivo'!$A:$G,5,0)</f>
        <v>Mejorar el acceso y cobertura de los servicios de salud con estandares de calidad, eficiencia y acorde a las necesidades diferenciales de la población del Distrito Capital</v>
      </c>
      <c r="H382" s="28" t="str">
        <f>_xlfn.XLOOKUP($A382,'indicador-objetivo'!$A:$A,'indicador-objetivo'!F:F,"DATO NO ENCONTRADO",0)</f>
        <v>12</v>
      </c>
      <c r="I382" s="28" t="str">
        <f>_xlfn.XLOOKUP($A382,'indicador-objetivo'!$A:$A,'indicador-objetivo'!G:G,"DATO NO ENCONTRADO",0)</f>
        <v>Cobertura de atención de brotes y eventos de emergencias en salud pública</v>
      </c>
      <c r="J382" s="28" t="str">
        <f>_xlfn.XLOOKUP($A382,'indicador-objetivo'!$A:$A,'indicador-objetivo'!H:H,"DATO NO ENCONTRADO",0)</f>
        <v>Stock</v>
      </c>
      <c r="K382" s="28" t="str">
        <f>_xlfn.XLOOKUP($A382,'indicador-objetivo'!$A:$A,'indicador-objetivo'!I:I,"DATO NO ENCONTRADO",0)</f>
        <v>Mensual</v>
      </c>
      <c r="L382" s="28" t="str">
        <f>_xlfn.XLOOKUP($A382,'indicador-objetivo'!$A:$A,'indicador-objetivo'!J:J,"DATO NO ENCONTRADO",0)</f>
        <v>%</v>
      </c>
      <c r="M382" s="28">
        <f>_xlfn.XLOOKUP($A382,'indicador-objetivo'!$A:$A,'indicador-objetivo'!K:K,"DATO NO ENCONTRADO",0)</f>
        <v>100</v>
      </c>
      <c r="N382" s="28">
        <f>_xlfn.XLOOKUP($A382,'indicador-objetivo'!$A:$A,'indicador-objetivo'!L:L,"DATO NO ENCONTRADO",0)</f>
        <v>100</v>
      </c>
      <c r="O382" s="28">
        <f>_xlfn.XLOOKUP($A382,'indicador-objetivo'!$A:$A,'indicador-objetivo'!M:M,"DATO NO ENCONTRADO",0)</f>
        <v>100</v>
      </c>
      <c r="P382" s="145"/>
      <c r="Q382" s="346" t="s">
        <v>483</v>
      </c>
      <c r="R382" s="28" t="s">
        <v>290</v>
      </c>
      <c r="S382" s="38">
        <v>0</v>
      </c>
      <c r="T382" s="38">
        <v>0</v>
      </c>
      <c r="U382" s="38">
        <v>0</v>
      </c>
      <c r="V382" s="38">
        <v>0</v>
      </c>
      <c r="W382" s="29">
        <v>0</v>
      </c>
      <c r="X382" s="29">
        <v>0</v>
      </c>
      <c r="Y382" s="29">
        <v>0</v>
      </c>
      <c r="Z382" s="29">
        <v>0</v>
      </c>
      <c r="AA382" s="29">
        <v>0</v>
      </c>
      <c r="AB382" s="29">
        <v>0</v>
      </c>
      <c r="AC382" s="9"/>
      <c r="AD382" s="142"/>
      <c r="AE382" s="142"/>
      <c r="AF382" s="370">
        <f t="shared" si="120"/>
        <v>0</v>
      </c>
      <c r="AG382" s="29">
        <v>44</v>
      </c>
      <c r="AH382" s="28" t="s">
        <v>822</v>
      </c>
      <c r="AI382" s="27" t="s">
        <v>1084</v>
      </c>
      <c r="AJ382" s="27" t="s">
        <v>1089</v>
      </c>
      <c r="AK382" s="27" t="s">
        <v>1093</v>
      </c>
      <c r="AL382" s="5">
        <v>20213</v>
      </c>
      <c r="AM382" s="5">
        <v>106428</v>
      </c>
      <c r="AN382" s="38">
        <v>4888</v>
      </c>
      <c r="AO382" s="38"/>
      <c r="AP382" s="38"/>
      <c r="AQ382" s="28" t="s">
        <v>1343</v>
      </c>
      <c r="AR382" s="234">
        <v>10088</v>
      </c>
      <c r="AS382" s="152"/>
      <c r="AT382" s="152"/>
      <c r="AU382" s="378"/>
      <c r="AX382" s="45" t="s">
        <v>1582</v>
      </c>
      <c r="AZ382" s="321" t="str">
        <f t="shared" si="121"/>
        <v>Falta diligenciar presupuesto asignado</v>
      </c>
      <c r="BA382" s="132" t="str">
        <f t="shared" si="122"/>
        <v>No Stock</v>
      </c>
      <c r="BB382" s="132" t="str">
        <f t="shared" si="123"/>
        <v>NO</v>
      </c>
      <c r="BC382" s="132" t="str">
        <f t="shared" si="124"/>
        <v>NO</v>
      </c>
      <c r="BD382" s="393" t="str">
        <f t="shared" si="125"/>
        <v>N/A o problema por ser Stock</v>
      </c>
      <c r="BE382" s="384" t="e">
        <f>VLOOKUP(B382,[1]Gastos!$A$11:$R$4776,17,FALSE)</f>
        <v>#N/A</v>
      </c>
      <c r="BF382" s="384">
        <f t="shared" si="126"/>
        <v>0</v>
      </c>
      <c r="BG382" s="425"/>
    </row>
    <row r="383" spans="1:62" s="45" customFormat="1" ht="20.100000000000001" hidden="1" customHeight="1" x14ac:dyDescent="0.25">
      <c r="A383" s="14" t="str">
        <f t="shared" si="118"/>
        <v>0201-0104</v>
      </c>
      <c r="B383" s="14" t="str">
        <f t="shared" si="119"/>
        <v>0201-0113</v>
      </c>
      <c r="C383" s="45" t="s">
        <v>1601</v>
      </c>
      <c r="D383" s="27" t="s">
        <v>33</v>
      </c>
      <c r="E383" s="28" t="s">
        <v>76</v>
      </c>
      <c r="F383" s="35" t="str">
        <f>VLOOKUP($B383,'producto-objetivo'!$A:$G,4,0)</f>
        <v>04</v>
      </c>
      <c r="G383" s="28" t="str">
        <f>VLOOKUP($B383,'producto-objetivo'!$A:$G,5,0)</f>
        <v>Mejorar el acceso y cobertura de los servicios de salud con estandares de calidad, eficiencia y acorde a las necesidades diferenciales de la población del Distrito Capital</v>
      </c>
      <c r="H383" s="28" t="str">
        <f>_xlfn.XLOOKUP($A383,'indicador-objetivo'!$A:$A,'indicador-objetivo'!F:F,"DATO NO ENCONTRADO",0)</f>
        <v>12</v>
      </c>
      <c r="I383" s="28" t="str">
        <f>_xlfn.XLOOKUP($A383,'indicador-objetivo'!$A:$A,'indicador-objetivo'!G:G,"DATO NO ENCONTRADO",0)</f>
        <v>Cobertura de atención de brotes y eventos de emergencias en salud pública</v>
      </c>
      <c r="J383" s="28" t="str">
        <f>_xlfn.XLOOKUP($A383,'indicador-objetivo'!$A:$A,'indicador-objetivo'!H:H,"DATO NO ENCONTRADO",0)</f>
        <v>Stock</v>
      </c>
      <c r="K383" s="28" t="str">
        <f>_xlfn.XLOOKUP($A383,'indicador-objetivo'!$A:$A,'indicador-objetivo'!I:I,"DATO NO ENCONTRADO",0)</f>
        <v>Mensual</v>
      </c>
      <c r="L383" s="28" t="str">
        <f>_xlfn.XLOOKUP($A383,'indicador-objetivo'!$A:$A,'indicador-objetivo'!J:J,"DATO NO ENCONTRADO",0)</f>
        <v>%</v>
      </c>
      <c r="M383" s="28">
        <f>_xlfn.XLOOKUP($A383,'indicador-objetivo'!$A:$A,'indicador-objetivo'!K:K,"DATO NO ENCONTRADO",0)</f>
        <v>100</v>
      </c>
      <c r="N383" s="28">
        <f>_xlfn.XLOOKUP($A383,'indicador-objetivo'!$A:$A,'indicador-objetivo'!L:L,"DATO NO ENCONTRADO",0)</f>
        <v>100</v>
      </c>
      <c r="O383" s="28">
        <f>_xlfn.XLOOKUP($A383,'indicador-objetivo'!$A:$A,'indicador-objetivo'!M:M,"DATO NO ENCONTRADO",0)</f>
        <v>100</v>
      </c>
      <c r="P383" s="145"/>
      <c r="Q383" s="346" t="s">
        <v>483</v>
      </c>
      <c r="R383" s="28" t="s">
        <v>290</v>
      </c>
      <c r="S383" s="38">
        <v>0</v>
      </c>
      <c r="T383" s="38">
        <v>0</v>
      </c>
      <c r="U383" s="38">
        <v>0</v>
      </c>
      <c r="V383" s="38">
        <v>0</v>
      </c>
      <c r="W383" s="29">
        <v>0</v>
      </c>
      <c r="X383" s="29">
        <v>0</v>
      </c>
      <c r="Y383" s="29">
        <v>0</v>
      </c>
      <c r="Z383" s="29">
        <v>0</v>
      </c>
      <c r="AA383" s="29">
        <v>0</v>
      </c>
      <c r="AB383" s="29">
        <v>0</v>
      </c>
      <c r="AC383" s="9"/>
      <c r="AD383" s="142"/>
      <c r="AE383" s="142"/>
      <c r="AF383" s="370">
        <f t="shared" si="120"/>
        <v>0</v>
      </c>
      <c r="AG383" s="29">
        <v>45</v>
      </c>
      <c r="AH383" s="28" t="s">
        <v>818</v>
      </c>
      <c r="AI383" s="27" t="s">
        <v>1086</v>
      </c>
      <c r="AJ383" s="27" t="s">
        <v>1091</v>
      </c>
      <c r="AK383" s="27" t="s">
        <v>1094</v>
      </c>
      <c r="AL383" s="5">
        <v>17</v>
      </c>
      <c r="AM383" s="5">
        <v>100</v>
      </c>
      <c r="AN383" s="38">
        <v>20</v>
      </c>
      <c r="AO383" s="38"/>
      <c r="AP383" s="38"/>
      <c r="AQ383" s="28" t="s">
        <v>1343</v>
      </c>
      <c r="AR383" s="152">
        <v>30</v>
      </c>
      <c r="AS383" s="152"/>
      <c r="AT383" s="152"/>
      <c r="AU383" s="378"/>
      <c r="AX383" s="45" t="s">
        <v>1582</v>
      </c>
      <c r="AZ383" s="321" t="str">
        <f t="shared" si="121"/>
        <v>Falta diligenciar presupuesto asignado</v>
      </c>
      <c r="BA383" s="132" t="str">
        <f t="shared" si="122"/>
        <v>No Stock</v>
      </c>
      <c r="BB383" s="132" t="str">
        <f t="shared" si="123"/>
        <v>NO</v>
      </c>
      <c r="BC383" s="132" t="str">
        <f t="shared" si="124"/>
        <v>NO</v>
      </c>
      <c r="BD383" s="393" t="str">
        <f t="shared" si="125"/>
        <v>N/A o problema por ser Stock</v>
      </c>
      <c r="BE383" s="384" t="e">
        <f>VLOOKUP(B383,[1]Gastos!$A$11:$R$4776,17,FALSE)</f>
        <v>#N/A</v>
      </c>
      <c r="BF383" s="384">
        <f t="shared" si="126"/>
        <v>0</v>
      </c>
      <c r="BG383" s="425"/>
    </row>
    <row r="384" spans="1:62" s="45" customFormat="1" ht="20.100000000000001" hidden="1" customHeight="1" x14ac:dyDescent="0.2">
      <c r="A384" s="14" t="str">
        <f t="shared" si="118"/>
        <v>0201-0104</v>
      </c>
      <c r="B384" s="14" t="str">
        <f t="shared" si="119"/>
        <v>0201-0113</v>
      </c>
      <c r="C384" s="45" t="s">
        <v>1601</v>
      </c>
      <c r="D384" s="27" t="s">
        <v>33</v>
      </c>
      <c r="E384" s="28" t="s">
        <v>76</v>
      </c>
      <c r="F384" s="35" t="str">
        <f>VLOOKUP($B384,'producto-objetivo'!$A:$G,4,0)</f>
        <v>04</v>
      </c>
      <c r="G384" s="28" t="str">
        <f>VLOOKUP($B384,'producto-objetivo'!$A:$G,5,0)</f>
        <v>Mejorar el acceso y cobertura de los servicios de salud con estandares de calidad, eficiencia y acorde a las necesidades diferenciales de la población del Distrito Capital</v>
      </c>
      <c r="H384" s="28" t="str">
        <f>_xlfn.XLOOKUP($A384,'indicador-objetivo'!$A:$A,'indicador-objetivo'!F:F,"DATO NO ENCONTRADO",0)</f>
        <v>12</v>
      </c>
      <c r="I384" s="28" t="str">
        <f>_xlfn.XLOOKUP($A384,'indicador-objetivo'!$A:$A,'indicador-objetivo'!G:G,"DATO NO ENCONTRADO",0)</f>
        <v>Cobertura de atención de brotes y eventos de emergencias en salud pública</v>
      </c>
      <c r="J384" s="28" t="str">
        <f>_xlfn.XLOOKUP($A384,'indicador-objetivo'!$A:$A,'indicador-objetivo'!H:H,"DATO NO ENCONTRADO",0)</f>
        <v>Stock</v>
      </c>
      <c r="K384" s="28" t="str">
        <f>_xlfn.XLOOKUP($A384,'indicador-objetivo'!$A:$A,'indicador-objetivo'!I:I,"DATO NO ENCONTRADO",0)</f>
        <v>Mensual</v>
      </c>
      <c r="L384" s="28" t="str">
        <f>_xlfn.XLOOKUP($A384,'indicador-objetivo'!$A:$A,'indicador-objetivo'!J:J,"DATO NO ENCONTRADO",0)</f>
        <v>%</v>
      </c>
      <c r="M384" s="28">
        <f>_xlfn.XLOOKUP($A384,'indicador-objetivo'!$A:$A,'indicador-objetivo'!K:K,"DATO NO ENCONTRADO",0)</f>
        <v>100</v>
      </c>
      <c r="N384" s="28">
        <f>_xlfn.XLOOKUP($A384,'indicador-objetivo'!$A:$A,'indicador-objetivo'!L:L,"DATO NO ENCONTRADO",0)</f>
        <v>100</v>
      </c>
      <c r="O384" s="28">
        <f>_xlfn.XLOOKUP($A384,'indicador-objetivo'!$A:$A,'indicador-objetivo'!M:M,"DATO NO ENCONTRADO",0)</f>
        <v>100</v>
      </c>
      <c r="P384" s="145"/>
      <c r="Q384" s="346" t="s">
        <v>483</v>
      </c>
      <c r="R384" s="28" t="s">
        <v>290</v>
      </c>
      <c r="S384" s="38">
        <v>0</v>
      </c>
      <c r="T384" s="38">
        <v>0</v>
      </c>
      <c r="U384" s="38">
        <v>0</v>
      </c>
      <c r="V384" s="38">
        <v>0</v>
      </c>
      <c r="W384" s="29">
        <v>0</v>
      </c>
      <c r="X384" s="29">
        <v>0</v>
      </c>
      <c r="Y384" s="29">
        <v>0</v>
      </c>
      <c r="Z384" s="29">
        <v>0</v>
      </c>
      <c r="AA384" s="29">
        <v>0</v>
      </c>
      <c r="AB384" s="29">
        <v>0</v>
      </c>
      <c r="AC384" s="9"/>
      <c r="AD384" s="142"/>
      <c r="AE384" s="142"/>
      <c r="AF384" s="370">
        <f t="shared" si="120"/>
        <v>0</v>
      </c>
      <c r="AG384" s="29">
        <v>50</v>
      </c>
      <c r="AH384" s="28" t="s">
        <v>823</v>
      </c>
      <c r="AI384" s="27" t="s">
        <v>1084</v>
      </c>
      <c r="AJ384" s="27" t="s">
        <v>1089</v>
      </c>
      <c r="AK384" s="27" t="s">
        <v>1093</v>
      </c>
      <c r="AL384" s="5">
        <v>309225</v>
      </c>
      <c r="AM384" s="5">
        <v>1244125</v>
      </c>
      <c r="AN384" s="38">
        <v>60625</v>
      </c>
      <c r="AO384" s="38"/>
      <c r="AP384" s="38"/>
      <c r="AQ384" s="28" t="s">
        <v>1343</v>
      </c>
      <c r="AR384" s="234">
        <v>131500</v>
      </c>
      <c r="AS384" s="152"/>
      <c r="AT384" s="152"/>
      <c r="AU384" s="378"/>
      <c r="AX384" s="45" t="s">
        <v>1582</v>
      </c>
      <c r="AZ384" s="321" t="str">
        <f t="shared" si="121"/>
        <v>Falta diligenciar presupuesto asignado</v>
      </c>
      <c r="BA384" s="132" t="str">
        <f t="shared" si="122"/>
        <v>No Stock</v>
      </c>
      <c r="BB384" s="132" t="str">
        <f t="shared" si="123"/>
        <v>NO</v>
      </c>
      <c r="BC384" s="132" t="str">
        <f t="shared" si="124"/>
        <v>NO</v>
      </c>
      <c r="BD384" s="393" t="str">
        <f t="shared" si="125"/>
        <v>N/A o problema por ser Stock</v>
      </c>
      <c r="BE384" s="384" t="e">
        <f>VLOOKUP(B384,[1]Gastos!$A$11:$R$4776,17,FALSE)</f>
        <v>#N/A</v>
      </c>
      <c r="BF384" s="384">
        <f t="shared" si="126"/>
        <v>0</v>
      </c>
      <c r="BG384" s="425"/>
    </row>
    <row r="385" spans="1:62" s="1" customFormat="1" ht="20.100000000000001" hidden="1" customHeight="1" x14ac:dyDescent="0.25">
      <c r="A385" s="14" t="str">
        <f t="shared" si="118"/>
        <v>0201-0104</v>
      </c>
      <c r="B385" s="14" t="str">
        <f t="shared" si="119"/>
        <v>0201-0113</v>
      </c>
      <c r="C385" s="1" t="s">
        <v>1601</v>
      </c>
      <c r="D385" s="5" t="s">
        <v>33</v>
      </c>
      <c r="E385" s="6" t="s">
        <v>76</v>
      </c>
      <c r="F385" s="358" t="str">
        <f>VLOOKUP($B385,'producto-objetivo'!$A:$G,4,0)</f>
        <v>04</v>
      </c>
      <c r="G385" s="6" t="str">
        <f>VLOOKUP($B385,'producto-objetivo'!$A:$G,5,0)</f>
        <v>Mejorar el acceso y cobertura de los servicios de salud con estandares de calidad, eficiencia y acorde a las necesidades diferenciales de la población del Distrito Capital</v>
      </c>
      <c r="H385" s="6" t="str">
        <f>_xlfn.XLOOKUP($A385,'indicador-objetivo'!$A:$A,'indicador-objetivo'!F:F,"DATO NO ENCONTRADO",0)</f>
        <v>12</v>
      </c>
      <c r="I385" s="6" t="str">
        <f>_xlfn.XLOOKUP($A385,'indicador-objetivo'!$A:$A,'indicador-objetivo'!G:G,"DATO NO ENCONTRADO",0)</f>
        <v>Cobertura de atención de brotes y eventos de emergencias en salud pública</v>
      </c>
      <c r="J385" s="6" t="str">
        <f>_xlfn.XLOOKUP($A385,'indicador-objetivo'!$A:$A,'indicador-objetivo'!H:H,"DATO NO ENCONTRADO",0)</f>
        <v>Stock</v>
      </c>
      <c r="K385" s="6" t="str">
        <f>_xlfn.XLOOKUP($A385,'indicador-objetivo'!$A:$A,'indicador-objetivo'!I:I,"DATO NO ENCONTRADO",0)</f>
        <v>Mensual</v>
      </c>
      <c r="L385" s="6" t="str">
        <f>_xlfn.XLOOKUP($A385,'indicador-objetivo'!$A:$A,'indicador-objetivo'!J:J,"DATO NO ENCONTRADO",0)</f>
        <v>%</v>
      </c>
      <c r="M385" s="6">
        <f>_xlfn.XLOOKUP($A385,'indicador-objetivo'!$A:$A,'indicador-objetivo'!K:K,"DATO NO ENCONTRADO",0)</f>
        <v>100</v>
      </c>
      <c r="N385" s="6">
        <f>_xlfn.XLOOKUP($A385,'indicador-objetivo'!$A:$A,'indicador-objetivo'!L:L,"DATO NO ENCONTRADO",0)</f>
        <v>100</v>
      </c>
      <c r="O385" s="6">
        <f>_xlfn.XLOOKUP($A385,'indicador-objetivo'!$A:$A,'indicador-objetivo'!M:M,"DATO NO ENCONTRADO",0)</f>
        <v>100</v>
      </c>
      <c r="P385" s="145"/>
      <c r="Q385" s="342" t="s">
        <v>483</v>
      </c>
      <c r="R385" s="6" t="s">
        <v>290</v>
      </c>
      <c r="S385" s="9">
        <v>153562.807</v>
      </c>
      <c r="T385" s="9">
        <v>153562.807</v>
      </c>
      <c r="U385" s="9">
        <v>128639.640185</v>
      </c>
      <c r="V385" s="9">
        <v>36622.050332999999</v>
      </c>
      <c r="W385" s="7" t="s">
        <v>516</v>
      </c>
      <c r="X385" s="7" t="s">
        <v>516</v>
      </c>
      <c r="Y385" s="7" t="s">
        <v>516</v>
      </c>
      <c r="Z385" s="7" t="s">
        <v>516</v>
      </c>
      <c r="AA385" s="7" t="s">
        <v>516</v>
      </c>
      <c r="AB385" s="7" t="s">
        <v>516</v>
      </c>
      <c r="AC385" s="9"/>
      <c r="AD385" s="142"/>
      <c r="AE385" s="142"/>
      <c r="AF385" s="370">
        <f t="shared" si="120"/>
        <v>0</v>
      </c>
      <c r="AG385" s="7">
        <v>10</v>
      </c>
      <c r="AH385" s="6" t="s">
        <v>810</v>
      </c>
      <c r="AI385" s="5" t="s">
        <v>1084</v>
      </c>
      <c r="AJ385" s="5" t="s">
        <v>1089</v>
      </c>
      <c r="AK385" s="5" t="s">
        <v>1094</v>
      </c>
      <c r="AL385" s="5">
        <v>6.6</v>
      </c>
      <c r="AM385" s="5">
        <v>33</v>
      </c>
      <c r="AN385" s="9">
        <v>6.6</v>
      </c>
      <c r="AO385" s="9">
        <v>6.6</v>
      </c>
      <c r="AP385" s="9">
        <v>100</v>
      </c>
      <c r="AQ385" s="6" t="s">
        <v>1344</v>
      </c>
      <c r="AR385" s="152"/>
      <c r="AS385" s="152"/>
      <c r="AT385" s="152"/>
      <c r="AU385" s="378"/>
      <c r="AZ385" s="321" t="str">
        <f t="shared" si="121"/>
        <v>Falta diligenciar presupuesto asignado</v>
      </c>
      <c r="BA385" s="132" t="str">
        <f t="shared" si="122"/>
        <v>No Stock</v>
      </c>
      <c r="BB385" s="132" t="str">
        <f t="shared" si="123"/>
        <v>NO</v>
      </c>
      <c r="BC385" s="132" t="str">
        <f t="shared" si="124"/>
        <v>NO</v>
      </c>
      <c r="BD385" s="393" t="str">
        <f t="shared" si="125"/>
        <v>N/A o problema por ser Stock</v>
      </c>
      <c r="BE385" s="384" t="e">
        <f>VLOOKUP(B385,[1]Gastos!$A$11:$R$4776,17,FALSE)</f>
        <v>#N/A</v>
      </c>
      <c r="BF385" s="384">
        <f t="shared" si="126"/>
        <v>0</v>
      </c>
      <c r="BG385" s="425"/>
    </row>
    <row r="386" spans="1:62" s="45" customFormat="1" ht="20.100000000000001" hidden="1" customHeight="1" x14ac:dyDescent="0.25">
      <c r="A386" s="14" t="str">
        <f t="shared" si="118"/>
        <v>0201-0104</v>
      </c>
      <c r="B386" s="14" t="str">
        <f t="shared" si="119"/>
        <v>0201-0113</v>
      </c>
      <c r="C386" s="1" t="s">
        <v>1601</v>
      </c>
      <c r="D386" s="5" t="s">
        <v>33</v>
      </c>
      <c r="E386" s="6" t="s">
        <v>76</v>
      </c>
      <c r="F386" s="358" t="str">
        <f>VLOOKUP($B386,'producto-objetivo'!$A:$G,4,0)</f>
        <v>04</v>
      </c>
      <c r="G386" s="6" t="str">
        <f>VLOOKUP($B386,'producto-objetivo'!$A:$G,5,0)</f>
        <v>Mejorar el acceso y cobertura de los servicios de salud con estandares de calidad, eficiencia y acorde a las necesidades diferenciales de la población del Distrito Capital</v>
      </c>
      <c r="H386" s="6" t="str">
        <f>_xlfn.XLOOKUP($A386,'indicador-objetivo'!$A:$A,'indicador-objetivo'!F:F,"DATO NO ENCONTRADO",0)</f>
        <v>12</v>
      </c>
      <c r="I386" s="6" t="str">
        <f>_xlfn.XLOOKUP($A386,'indicador-objetivo'!$A:$A,'indicador-objetivo'!G:G,"DATO NO ENCONTRADO",0)</f>
        <v>Cobertura de atención de brotes y eventos de emergencias en salud pública</v>
      </c>
      <c r="J386" s="6" t="str">
        <f>_xlfn.XLOOKUP($A386,'indicador-objetivo'!$A:$A,'indicador-objetivo'!H:H,"DATO NO ENCONTRADO",0)</f>
        <v>Stock</v>
      </c>
      <c r="K386" s="6" t="str">
        <f>_xlfn.XLOOKUP($A386,'indicador-objetivo'!$A:$A,'indicador-objetivo'!I:I,"DATO NO ENCONTRADO",0)</f>
        <v>Mensual</v>
      </c>
      <c r="L386" s="6" t="str">
        <f>_xlfn.XLOOKUP($A386,'indicador-objetivo'!$A:$A,'indicador-objetivo'!J:J,"DATO NO ENCONTRADO",0)</f>
        <v>%</v>
      </c>
      <c r="M386" s="6">
        <f>_xlfn.XLOOKUP($A386,'indicador-objetivo'!$A:$A,'indicador-objetivo'!K:K,"DATO NO ENCONTRADO",0)</f>
        <v>100</v>
      </c>
      <c r="N386" s="6">
        <f>_xlfn.XLOOKUP($A386,'indicador-objetivo'!$A:$A,'indicador-objetivo'!L:L,"DATO NO ENCONTRADO",0)</f>
        <v>100</v>
      </c>
      <c r="O386" s="6">
        <f>_xlfn.XLOOKUP($A386,'indicador-objetivo'!$A:$A,'indicador-objetivo'!M:M,"DATO NO ENCONTRADO",0)</f>
        <v>100</v>
      </c>
      <c r="P386" s="145"/>
      <c r="Q386" s="342" t="s">
        <v>483</v>
      </c>
      <c r="R386" s="6" t="s">
        <v>290</v>
      </c>
      <c r="S386" s="9">
        <v>0</v>
      </c>
      <c r="T386" s="9">
        <v>0</v>
      </c>
      <c r="U386" s="9">
        <v>0</v>
      </c>
      <c r="V386" s="9">
        <v>0</v>
      </c>
      <c r="W386" s="7">
        <v>0</v>
      </c>
      <c r="X386" s="7">
        <v>0</v>
      </c>
      <c r="Y386" s="7">
        <v>0</v>
      </c>
      <c r="Z386" s="7">
        <v>0</v>
      </c>
      <c r="AA386" s="7">
        <v>0</v>
      </c>
      <c r="AB386" s="7">
        <v>0</v>
      </c>
      <c r="AC386" s="9"/>
      <c r="AD386" s="142"/>
      <c r="AE386" s="142"/>
      <c r="AF386" s="370">
        <f t="shared" si="120"/>
        <v>0</v>
      </c>
      <c r="AG386" s="7">
        <v>11</v>
      </c>
      <c r="AH386" s="6" t="s">
        <v>811</v>
      </c>
      <c r="AI386" s="5" t="s">
        <v>1086</v>
      </c>
      <c r="AJ386" s="5" t="s">
        <v>1089</v>
      </c>
      <c r="AK386" s="5" t="s">
        <v>1094</v>
      </c>
      <c r="AL386" s="5">
        <v>95</v>
      </c>
      <c r="AM386" s="5">
        <v>100</v>
      </c>
      <c r="AN386" s="9">
        <v>100</v>
      </c>
      <c r="AO386" s="9">
        <v>100</v>
      </c>
      <c r="AP386" s="9">
        <v>100</v>
      </c>
      <c r="AQ386" s="6" t="s">
        <v>1345</v>
      </c>
      <c r="AR386" s="152"/>
      <c r="AS386" s="152"/>
      <c r="AT386" s="152"/>
      <c r="AU386" s="378"/>
      <c r="AW386" s="1"/>
      <c r="AX386" s="1"/>
      <c r="AZ386" s="321" t="str">
        <f t="shared" si="121"/>
        <v>Falta diligenciar presupuesto asignado</v>
      </c>
      <c r="BA386" s="132" t="str">
        <f t="shared" si="122"/>
        <v>No Stock</v>
      </c>
      <c r="BB386" s="132" t="str">
        <f t="shared" si="123"/>
        <v>NO</v>
      </c>
      <c r="BC386" s="132" t="str">
        <f t="shared" si="124"/>
        <v>OK</v>
      </c>
      <c r="BD386" s="393" t="str">
        <f t="shared" si="125"/>
        <v>N/A o problema por ser Stock</v>
      </c>
      <c r="BE386" s="384" t="e">
        <f>VLOOKUP(B386,[1]Gastos!$A$11:$R$4776,17,FALSE)</f>
        <v>#N/A</v>
      </c>
      <c r="BF386" s="384">
        <f t="shared" si="126"/>
        <v>0</v>
      </c>
      <c r="BG386" s="425"/>
    </row>
    <row r="387" spans="1:62" s="1" customFormat="1" ht="20.100000000000001" hidden="1" customHeight="1" x14ac:dyDescent="0.25">
      <c r="A387" s="14" t="str">
        <f t="shared" si="118"/>
        <v>0201-0104</v>
      </c>
      <c r="B387" s="14" t="str">
        <f t="shared" si="119"/>
        <v>0201-0113</v>
      </c>
      <c r="C387" s="1" t="s">
        <v>1601</v>
      </c>
      <c r="D387" s="5" t="s">
        <v>33</v>
      </c>
      <c r="E387" s="6" t="s">
        <v>76</v>
      </c>
      <c r="F387" s="358" t="str">
        <f>VLOOKUP($B387,'producto-objetivo'!$A:$G,4,0)</f>
        <v>04</v>
      </c>
      <c r="G387" s="6" t="str">
        <f>VLOOKUP($B387,'producto-objetivo'!$A:$G,5,0)</f>
        <v>Mejorar el acceso y cobertura de los servicios de salud con estandares de calidad, eficiencia y acorde a las necesidades diferenciales de la población del Distrito Capital</v>
      </c>
      <c r="H387" s="6" t="str">
        <f>_xlfn.XLOOKUP($A387,'indicador-objetivo'!$A:$A,'indicador-objetivo'!F:F,"DATO NO ENCONTRADO",0)</f>
        <v>12</v>
      </c>
      <c r="I387" s="6" t="str">
        <f>_xlfn.XLOOKUP($A387,'indicador-objetivo'!$A:$A,'indicador-objetivo'!G:G,"DATO NO ENCONTRADO",0)</f>
        <v>Cobertura de atención de brotes y eventos de emergencias en salud pública</v>
      </c>
      <c r="J387" s="6" t="str">
        <f>_xlfn.XLOOKUP($A387,'indicador-objetivo'!$A:$A,'indicador-objetivo'!H:H,"DATO NO ENCONTRADO",0)</f>
        <v>Stock</v>
      </c>
      <c r="K387" s="6" t="str">
        <f>_xlfn.XLOOKUP($A387,'indicador-objetivo'!$A:$A,'indicador-objetivo'!I:I,"DATO NO ENCONTRADO",0)</f>
        <v>Mensual</v>
      </c>
      <c r="L387" s="6" t="str">
        <f>_xlfn.XLOOKUP($A387,'indicador-objetivo'!$A:$A,'indicador-objetivo'!J:J,"DATO NO ENCONTRADO",0)</f>
        <v>%</v>
      </c>
      <c r="M387" s="6">
        <f>_xlfn.XLOOKUP($A387,'indicador-objetivo'!$A:$A,'indicador-objetivo'!K:K,"DATO NO ENCONTRADO",0)</f>
        <v>100</v>
      </c>
      <c r="N387" s="6">
        <f>_xlfn.XLOOKUP($A387,'indicador-objetivo'!$A:$A,'indicador-objetivo'!L:L,"DATO NO ENCONTRADO",0)</f>
        <v>100</v>
      </c>
      <c r="O387" s="6">
        <f>_xlfn.XLOOKUP($A387,'indicador-objetivo'!$A:$A,'indicador-objetivo'!M:M,"DATO NO ENCONTRADO",0)</f>
        <v>100</v>
      </c>
      <c r="P387" s="145"/>
      <c r="Q387" s="342" t="s">
        <v>483</v>
      </c>
      <c r="R387" s="6" t="s">
        <v>290</v>
      </c>
      <c r="S387" s="9">
        <v>0</v>
      </c>
      <c r="T387" s="9">
        <v>0</v>
      </c>
      <c r="U387" s="9">
        <v>0</v>
      </c>
      <c r="V387" s="9">
        <v>0</v>
      </c>
      <c r="W387" s="7">
        <v>0</v>
      </c>
      <c r="X387" s="7">
        <v>0</v>
      </c>
      <c r="Y387" s="7">
        <v>0</v>
      </c>
      <c r="Z387" s="7">
        <v>0</v>
      </c>
      <c r="AA387" s="7">
        <v>0</v>
      </c>
      <c r="AB387" s="7">
        <v>0</v>
      </c>
      <c r="AC387" s="9"/>
      <c r="AD387" s="142"/>
      <c r="AE387" s="142"/>
      <c r="AF387" s="370">
        <f t="shared" si="120"/>
        <v>0</v>
      </c>
      <c r="AG387" s="7">
        <v>12</v>
      </c>
      <c r="AH387" s="6" t="s">
        <v>812</v>
      </c>
      <c r="AI387" s="5" t="s">
        <v>1084</v>
      </c>
      <c r="AJ387" s="5" t="s">
        <v>1089</v>
      </c>
      <c r="AK387" s="5" t="s">
        <v>1094</v>
      </c>
      <c r="AL387" s="5">
        <v>25</v>
      </c>
      <c r="AM387" s="5">
        <v>100</v>
      </c>
      <c r="AN387" s="9">
        <v>10</v>
      </c>
      <c r="AO387" s="9">
        <v>10</v>
      </c>
      <c r="AP387" s="9">
        <v>100</v>
      </c>
      <c r="AQ387" s="6" t="s">
        <v>1346</v>
      </c>
      <c r="AR387" s="152"/>
      <c r="AS387" s="152"/>
      <c r="AT387" s="152"/>
      <c r="AU387" s="378"/>
      <c r="AZ387" s="321" t="str">
        <f t="shared" si="121"/>
        <v>Falta diligenciar presupuesto asignado</v>
      </c>
      <c r="BA387" s="132" t="str">
        <f t="shared" si="122"/>
        <v>No Stock</v>
      </c>
      <c r="BB387" s="132" t="str">
        <f t="shared" si="123"/>
        <v>NO</v>
      </c>
      <c r="BC387" s="132" t="str">
        <f t="shared" si="124"/>
        <v>NO</v>
      </c>
      <c r="BD387" s="393" t="str">
        <f t="shared" si="125"/>
        <v>N/A o problema por ser Stock</v>
      </c>
      <c r="BE387" s="384" t="e">
        <f>VLOOKUP(B387,[1]Gastos!$A$11:$R$4776,17,FALSE)</f>
        <v>#N/A</v>
      </c>
      <c r="BF387" s="384">
        <f t="shared" si="126"/>
        <v>0</v>
      </c>
      <c r="BG387" s="425"/>
    </row>
    <row r="388" spans="1:62" s="45" customFormat="1" ht="20.100000000000001" hidden="1" customHeight="1" x14ac:dyDescent="0.25">
      <c r="A388" s="14" t="str">
        <f t="shared" si="118"/>
        <v>0201-0104</v>
      </c>
      <c r="B388" s="14" t="str">
        <f t="shared" si="119"/>
        <v>0201-0113</v>
      </c>
      <c r="C388" s="1" t="s">
        <v>1601</v>
      </c>
      <c r="D388" s="5" t="s">
        <v>33</v>
      </c>
      <c r="E388" s="6" t="s">
        <v>76</v>
      </c>
      <c r="F388" s="358" t="str">
        <f>VLOOKUP($B388,'producto-objetivo'!$A:$G,4,0)</f>
        <v>04</v>
      </c>
      <c r="G388" s="6" t="str">
        <f>VLOOKUP($B388,'producto-objetivo'!$A:$G,5,0)</f>
        <v>Mejorar el acceso y cobertura de los servicios de salud con estandares de calidad, eficiencia y acorde a las necesidades diferenciales de la población del Distrito Capital</v>
      </c>
      <c r="H388" s="6" t="str">
        <f>_xlfn.XLOOKUP($A388,'indicador-objetivo'!$A:$A,'indicador-objetivo'!F:F,"DATO NO ENCONTRADO",0)</f>
        <v>12</v>
      </c>
      <c r="I388" s="6" t="str">
        <f>_xlfn.XLOOKUP($A388,'indicador-objetivo'!$A:$A,'indicador-objetivo'!G:G,"DATO NO ENCONTRADO",0)</f>
        <v>Cobertura de atención de brotes y eventos de emergencias en salud pública</v>
      </c>
      <c r="J388" s="6" t="str">
        <f>_xlfn.XLOOKUP($A388,'indicador-objetivo'!$A:$A,'indicador-objetivo'!H:H,"DATO NO ENCONTRADO",0)</f>
        <v>Stock</v>
      </c>
      <c r="K388" s="6" t="str">
        <f>_xlfn.XLOOKUP($A388,'indicador-objetivo'!$A:$A,'indicador-objetivo'!I:I,"DATO NO ENCONTRADO",0)</f>
        <v>Mensual</v>
      </c>
      <c r="L388" s="6" t="str">
        <f>_xlfn.XLOOKUP($A388,'indicador-objetivo'!$A:$A,'indicador-objetivo'!J:J,"DATO NO ENCONTRADO",0)</f>
        <v>%</v>
      </c>
      <c r="M388" s="6">
        <f>_xlfn.XLOOKUP($A388,'indicador-objetivo'!$A:$A,'indicador-objetivo'!K:K,"DATO NO ENCONTRADO",0)</f>
        <v>100</v>
      </c>
      <c r="N388" s="6">
        <f>_xlfn.XLOOKUP($A388,'indicador-objetivo'!$A:$A,'indicador-objetivo'!L:L,"DATO NO ENCONTRADO",0)</f>
        <v>100</v>
      </c>
      <c r="O388" s="6">
        <f>_xlfn.XLOOKUP($A388,'indicador-objetivo'!$A:$A,'indicador-objetivo'!M:M,"DATO NO ENCONTRADO",0)</f>
        <v>100</v>
      </c>
      <c r="P388" s="145"/>
      <c r="Q388" s="342" t="s">
        <v>483</v>
      </c>
      <c r="R388" s="6" t="s">
        <v>290</v>
      </c>
      <c r="S388" s="9">
        <v>0</v>
      </c>
      <c r="T388" s="9">
        <v>0</v>
      </c>
      <c r="U388" s="9">
        <v>0</v>
      </c>
      <c r="V388" s="9">
        <v>0</v>
      </c>
      <c r="W388" s="7">
        <v>0</v>
      </c>
      <c r="X388" s="7">
        <v>0</v>
      </c>
      <c r="Y388" s="7">
        <v>0</v>
      </c>
      <c r="Z388" s="7">
        <v>0</v>
      </c>
      <c r="AA388" s="7">
        <v>0</v>
      </c>
      <c r="AB388" s="7">
        <v>0</v>
      </c>
      <c r="AC388" s="9"/>
      <c r="AD388" s="142"/>
      <c r="AE388" s="142"/>
      <c r="AF388" s="370">
        <f t="shared" si="120"/>
        <v>0</v>
      </c>
      <c r="AG388" s="7">
        <v>15</v>
      </c>
      <c r="AH388" s="6" t="s">
        <v>813</v>
      </c>
      <c r="AI388" s="5" t="s">
        <v>1084</v>
      </c>
      <c r="AJ388" s="5" t="s">
        <v>1089</v>
      </c>
      <c r="AK388" s="5" t="s">
        <v>1093</v>
      </c>
      <c r="AL388" s="5">
        <v>66589</v>
      </c>
      <c r="AM388" s="5">
        <v>200000</v>
      </c>
      <c r="AN388" s="9">
        <v>7734</v>
      </c>
      <c r="AO388" s="9">
        <v>6018</v>
      </c>
      <c r="AP388" s="9">
        <v>77.812257564003104</v>
      </c>
      <c r="AQ388" s="6" t="s">
        <v>1347</v>
      </c>
      <c r="AR388" s="153">
        <v>20000</v>
      </c>
      <c r="AS388" s="152"/>
      <c r="AT388" s="152"/>
      <c r="AU388" s="378"/>
      <c r="AW388" s="1"/>
      <c r="AX388" s="1"/>
      <c r="AZ388" s="321" t="str">
        <f t="shared" si="121"/>
        <v>Falta diligenciar presupuesto asignado</v>
      </c>
      <c r="BA388" s="132" t="str">
        <f t="shared" si="122"/>
        <v>No Stock</v>
      </c>
      <c r="BB388" s="132" t="str">
        <f t="shared" si="123"/>
        <v>NO</v>
      </c>
      <c r="BC388" s="132" t="str">
        <f t="shared" si="124"/>
        <v>NO</v>
      </c>
      <c r="BD388" s="393" t="str">
        <f t="shared" si="125"/>
        <v>N/A o problema por ser Stock</v>
      </c>
      <c r="BE388" s="384" t="e">
        <f>VLOOKUP(B388,[1]Gastos!$A$11:$R$4776,17,FALSE)</f>
        <v>#N/A</v>
      </c>
      <c r="BF388" s="384">
        <f t="shared" si="126"/>
        <v>0</v>
      </c>
      <c r="BG388" s="425"/>
    </row>
    <row r="389" spans="1:62" s="1" customFormat="1" ht="20.100000000000001" hidden="1" customHeight="1" x14ac:dyDescent="0.25">
      <c r="A389" s="14" t="str">
        <f t="shared" si="118"/>
        <v>0201-0104</v>
      </c>
      <c r="B389" s="14" t="str">
        <f t="shared" si="119"/>
        <v>0201-0113</v>
      </c>
      <c r="C389" s="1" t="s">
        <v>1601</v>
      </c>
      <c r="D389" s="5" t="s">
        <v>33</v>
      </c>
      <c r="E389" s="6" t="s">
        <v>76</v>
      </c>
      <c r="F389" s="358" t="str">
        <f>VLOOKUP($B389,'producto-objetivo'!$A:$G,4,0)</f>
        <v>04</v>
      </c>
      <c r="G389" s="6" t="str">
        <f>VLOOKUP($B389,'producto-objetivo'!$A:$G,5,0)</f>
        <v>Mejorar el acceso y cobertura de los servicios de salud con estandares de calidad, eficiencia y acorde a las necesidades diferenciales de la población del Distrito Capital</v>
      </c>
      <c r="H389" s="6" t="str">
        <f>_xlfn.XLOOKUP($A389,'indicador-objetivo'!$A:$A,'indicador-objetivo'!F:F,"DATO NO ENCONTRADO",0)</f>
        <v>12</v>
      </c>
      <c r="I389" s="6" t="str">
        <f>_xlfn.XLOOKUP($A389,'indicador-objetivo'!$A:$A,'indicador-objetivo'!G:G,"DATO NO ENCONTRADO",0)</f>
        <v>Cobertura de atención de brotes y eventos de emergencias en salud pública</v>
      </c>
      <c r="J389" s="6" t="str">
        <f>_xlfn.XLOOKUP($A389,'indicador-objetivo'!$A:$A,'indicador-objetivo'!H:H,"DATO NO ENCONTRADO",0)</f>
        <v>Stock</v>
      </c>
      <c r="K389" s="6" t="str">
        <f>_xlfn.XLOOKUP($A389,'indicador-objetivo'!$A:$A,'indicador-objetivo'!I:I,"DATO NO ENCONTRADO",0)</f>
        <v>Mensual</v>
      </c>
      <c r="L389" s="6" t="str">
        <f>_xlfn.XLOOKUP($A389,'indicador-objetivo'!$A:$A,'indicador-objetivo'!J:J,"DATO NO ENCONTRADO",0)</f>
        <v>%</v>
      </c>
      <c r="M389" s="6">
        <f>_xlfn.XLOOKUP($A389,'indicador-objetivo'!$A:$A,'indicador-objetivo'!K:K,"DATO NO ENCONTRADO",0)</f>
        <v>100</v>
      </c>
      <c r="N389" s="6">
        <f>_xlfn.XLOOKUP($A389,'indicador-objetivo'!$A:$A,'indicador-objetivo'!L:L,"DATO NO ENCONTRADO",0)</f>
        <v>100</v>
      </c>
      <c r="O389" s="6">
        <f>_xlfn.XLOOKUP($A389,'indicador-objetivo'!$A:$A,'indicador-objetivo'!M:M,"DATO NO ENCONTRADO",0)</f>
        <v>100</v>
      </c>
      <c r="P389" s="145"/>
      <c r="Q389" s="342" t="s">
        <v>483</v>
      </c>
      <c r="R389" s="6" t="s">
        <v>290</v>
      </c>
      <c r="S389" s="9">
        <v>0</v>
      </c>
      <c r="T389" s="9">
        <v>0</v>
      </c>
      <c r="U389" s="9">
        <v>0</v>
      </c>
      <c r="V389" s="9">
        <v>0</v>
      </c>
      <c r="W389" s="7">
        <v>0</v>
      </c>
      <c r="X389" s="7">
        <v>0</v>
      </c>
      <c r="Y389" s="7">
        <v>0</v>
      </c>
      <c r="Z389" s="7">
        <v>0</v>
      </c>
      <c r="AA389" s="7">
        <v>0</v>
      </c>
      <c r="AB389" s="7">
        <v>0</v>
      </c>
      <c r="AC389" s="9"/>
      <c r="AD389" s="142"/>
      <c r="AE389" s="142"/>
      <c r="AF389" s="370">
        <f t="shared" si="120"/>
        <v>0</v>
      </c>
      <c r="AG389" s="7">
        <v>16</v>
      </c>
      <c r="AH389" s="6" t="s">
        <v>814</v>
      </c>
      <c r="AI389" s="5" t="s">
        <v>1087</v>
      </c>
      <c r="AJ389" s="5" t="s">
        <v>1089</v>
      </c>
      <c r="AK389" s="5" t="s">
        <v>1094</v>
      </c>
      <c r="AL389" s="5">
        <v>87.3</v>
      </c>
      <c r="AM389" s="5">
        <v>95</v>
      </c>
      <c r="AN389" s="9">
        <v>95</v>
      </c>
      <c r="AO389" s="9">
        <v>47.46</v>
      </c>
      <c r="AP389" s="9">
        <v>49.9578947368421</v>
      </c>
      <c r="AQ389" s="6" t="s">
        <v>1348</v>
      </c>
      <c r="AR389" s="152">
        <v>95</v>
      </c>
      <c r="AS389" s="152"/>
      <c r="AT389" s="152"/>
      <c r="AU389" s="378"/>
      <c r="AZ389" s="321" t="str">
        <f t="shared" si="121"/>
        <v>Falta diligenciar presupuesto asignado</v>
      </c>
      <c r="BA389" s="132" t="str">
        <f t="shared" si="122"/>
        <v>No Stock</v>
      </c>
      <c r="BB389" s="132" t="str">
        <f t="shared" si="123"/>
        <v>NO</v>
      </c>
      <c r="BC389" s="132" t="str">
        <f t="shared" si="124"/>
        <v>OK</v>
      </c>
      <c r="BD389" s="393" t="str">
        <f t="shared" si="125"/>
        <v>N/A o problema por ser Stock</v>
      </c>
      <c r="BE389" s="384" t="e">
        <f>VLOOKUP(B389,[1]Gastos!$A$11:$R$4776,17,FALSE)</f>
        <v>#N/A</v>
      </c>
      <c r="BF389" s="384">
        <f t="shared" si="126"/>
        <v>0</v>
      </c>
      <c r="BG389" s="425"/>
    </row>
    <row r="390" spans="1:62" s="45" customFormat="1" ht="20.100000000000001" hidden="1" customHeight="1" x14ac:dyDescent="0.2">
      <c r="A390" s="14" t="str">
        <f t="shared" si="118"/>
        <v>0201-0104</v>
      </c>
      <c r="B390" s="14" t="str">
        <f t="shared" si="119"/>
        <v>0201-0113</v>
      </c>
      <c r="C390" s="1" t="s">
        <v>1601</v>
      </c>
      <c r="D390" s="5" t="s">
        <v>33</v>
      </c>
      <c r="E390" s="6" t="s">
        <v>76</v>
      </c>
      <c r="F390" s="358" t="str">
        <f>VLOOKUP($B390,'producto-objetivo'!$A:$G,4,0)</f>
        <v>04</v>
      </c>
      <c r="G390" s="6" t="str">
        <f>VLOOKUP($B390,'producto-objetivo'!$A:$G,5,0)</f>
        <v>Mejorar el acceso y cobertura de los servicios de salud con estandares de calidad, eficiencia y acorde a las necesidades diferenciales de la población del Distrito Capital</v>
      </c>
      <c r="H390" s="6" t="str">
        <f>_xlfn.XLOOKUP($A390,'indicador-objetivo'!$A:$A,'indicador-objetivo'!F:F,"DATO NO ENCONTRADO",0)</f>
        <v>12</v>
      </c>
      <c r="I390" s="6" t="str">
        <f>_xlfn.XLOOKUP($A390,'indicador-objetivo'!$A:$A,'indicador-objetivo'!G:G,"DATO NO ENCONTRADO",0)</f>
        <v>Cobertura de atención de brotes y eventos de emergencias en salud pública</v>
      </c>
      <c r="J390" s="6" t="str">
        <f>_xlfn.XLOOKUP($A390,'indicador-objetivo'!$A:$A,'indicador-objetivo'!H:H,"DATO NO ENCONTRADO",0)</f>
        <v>Stock</v>
      </c>
      <c r="K390" s="6" t="str">
        <f>_xlfn.XLOOKUP($A390,'indicador-objetivo'!$A:$A,'indicador-objetivo'!I:I,"DATO NO ENCONTRADO",0)</f>
        <v>Mensual</v>
      </c>
      <c r="L390" s="6" t="str">
        <f>_xlfn.XLOOKUP($A390,'indicador-objetivo'!$A:$A,'indicador-objetivo'!J:J,"DATO NO ENCONTRADO",0)</f>
        <v>%</v>
      </c>
      <c r="M390" s="6">
        <f>_xlfn.XLOOKUP($A390,'indicador-objetivo'!$A:$A,'indicador-objetivo'!K:K,"DATO NO ENCONTRADO",0)</f>
        <v>100</v>
      </c>
      <c r="N390" s="6">
        <f>_xlfn.XLOOKUP($A390,'indicador-objetivo'!$A:$A,'indicador-objetivo'!L:L,"DATO NO ENCONTRADO",0)</f>
        <v>100</v>
      </c>
      <c r="O390" s="6">
        <f>_xlfn.XLOOKUP($A390,'indicador-objetivo'!$A:$A,'indicador-objetivo'!M:M,"DATO NO ENCONTRADO",0)</f>
        <v>100</v>
      </c>
      <c r="P390" s="145"/>
      <c r="Q390" s="342" t="s">
        <v>483</v>
      </c>
      <c r="R390" s="6" t="s">
        <v>290</v>
      </c>
      <c r="S390" s="9">
        <v>0</v>
      </c>
      <c r="T390" s="9">
        <v>0</v>
      </c>
      <c r="U390" s="9">
        <v>0</v>
      </c>
      <c r="V390" s="9">
        <v>0</v>
      </c>
      <c r="W390" s="7">
        <v>0</v>
      </c>
      <c r="X390" s="7">
        <v>0</v>
      </c>
      <c r="Y390" s="7">
        <v>0</v>
      </c>
      <c r="Z390" s="7">
        <v>0</v>
      </c>
      <c r="AA390" s="7">
        <v>0</v>
      </c>
      <c r="AB390" s="7">
        <v>0</v>
      </c>
      <c r="AC390" s="9"/>
      <c r="AD390" s="142"/>
      <c r="AE390" s="142"/>
      <c r="AF390" s="370">
        <f t="shared" si="120"/>
        <v>0</v>
      </c>
      <c r="AG390" s="7">
        <v>17</v>
      </c>
      <c r="AH390" s="6" t="s">
        <v>815</v>
      </c>
      <c r="AI390" s="5" t="s">
        <v>1084</v>
      </c>
      <c r="AJ390" s="5" t="s">
        <v>1091</v>
      </c>
      <c r="AK390" s="5" t="s">
        <v>1093</v>
      </c>
      <c r="AL390" s="5">
        <v>15978</v>
      </c>
      <c r="AM390" s="5">
        <v>47520</v>
      </c>
      <c r="AN390" s="9">
        <v>2160</v>
      </c>
      <c r="AO390" s="9">
        <v>1310</v>
      </c>
      <c r="AP390" s="9">
        <v>60.648148148148202</v>
      </c>
      <c r="AQ390" s="6" t="s">
        <v>1349</v>
      </c>
      <c r="AR390" s="272">
        <v>5040</v>
      </c>
      <c r="AS390" s="152"/>
      <c r="AT390" s="152"/>
      <c r="AU390" s="378"/>
      <c r="AW390" s="1"/>
      <c r="AX390" s="1"/>
      <c r="AZ390" s="321" t="str">
        <f t="shared" si="121"/>
        <v>Falta diligenciar presupuesto asignado</v>
      </c>
      <c r="BA390" s="132" t="str">
        <f t="shared" si="122"/>
        <v>No Stock</v>
      </c>
      <c r="BB390" s="132" t="str">
        <f t="shared" si="123"/>
        <v>NO</v>
      </c>
      <c r="BC390" s="132" t="str">
        <f t="shared" si="124"/>
        <v>NO</v>
      </c>
      <c r="BD390" s="393" t="str">
        <f t="shared" si="125"/>
        <v>N/A o problema por ser Stock</v>
      </c>
      <c r="BE390" s="384" t="e">
        <f>VLOOKUP(B390,[1]Gastos!$A$11:$R$4776,17,FALSE)</f>
        <v>#N/A</v>
      </c>
      <c r="BF390" s="384">
        <f t="shared" si="126"/>
        <v>0</v>
      </c>
      <c r="BG390" s="425"/>
    </row>
    <row r="391" spans="1:62" s="1" customFormat="1" ht="20.100000000000001" hidden="1" customHeight="1" x14ac:dyDescent="0.25">
      <c r="A391" s="14" t="str">
        <f t="shared" si="118"/>
        <v>0201-0104</v>
      </c>
      <c r="B391" s="14" t="str">
        <f t="shared" si="119"/>
        <v>0201-0113</v>
      </c>
      <c r="C391" s="1" t="s">
        <v>1601</v>
      </c>
      <c r="D391" s="5" t="s">
        <v>33</v>
      </c>
      <c r="E391" s="6" t="s">
        <v>76</v>
      </c>
      <c r="F391" s="358" t="str">
        <f>VLOOKUP($B391,'producto-objetivo'!$A:$G,4,0)</f>
        <v>04</v>
      </c>
      <c r="G391" s="6" t="str">
        <f>VLOOKUP($B391,'producto-objetivo'!$A:$G,5,0)</f>
        <v>Mejorar el acceso y cobertura de los servicios de salud con estandares de calidad, eficiencia y acorde a las necesidades diferenciales de la población del Distrito Capital</v>
      </c>
      <c r="H391" s="6" t="str">
        <f>_xlfn.XLOOKUP($A391,'indicador-objetivo'!$A:$A,'indicador-objetivo'!F:F,"DATO NO ENCONTRADO",0)</f>
        <v>12</v>
      </c>
      <c r="I391" s="6" t="str">
        <f>_xlfn.XLOOKUP($A391,'indicador-objetivo'!$A:$A,'indicador-objetivo'!G:G,"DATO NO ENCONTRADO",0)</f>
        <v>Cobertura de atención de brotes y eventos de emergencias en salud pública</v>
      </c>
      <c r="J391" s="6" t="str">
        <f>_xlfn.XLOOKUP($A391,'indicador-objetivo'!$A:$A,'indicador-objetivo'!H:H,"DATO NO ENCONTRADO",0)</f>
        <v>Stock</v>
      </c>
      <c r="K391" s="6" t="str">
        <f>_xlfn.XLOOKUP($A391,'indicador-objetivo'!$A:$A,'indicador-objetivo'!I:I,"DATO NO ENCONTRADO",0)</f>
        <v>Mensual</v>
      </c>
      <c r="L391" s="6" t="str">
        <f>_xlfn.XLOOKUP($A391,'indicador-objetivo'!$A:$A,'indicador-objetivo'!J:J,"DATO NO ENCONTRADO",0)</f>
        <v>%</v>
      </c>
      <c r="M391" s="6">
        <f>_xlfn.XLOOKUP($A391,'indicador-objetivo'!$A:$A,'indicador-objetivo'!K:K,"DATO NO ENCONTRADO",0)</f>
        <v>100</v>
      </c>
      <c r="N391" s="6">
        <f>_xlfn.XLOOKUP($A391,'indicador-objetivo'!$A:$A,'indicador-objetivo'!L:L,"DATO NO ENCONTRADO",0)</f>
        <v>100</v>
      </c>
      <c r="O391" s="6">
        <f>_xlfn.XLOOKUP($A391,'indicador-objetivo'!$A:$A,'indicador-objetivo'!M:M,"DATO NO ENCONTRADO",0)</f>
        <v>100</v>
      </c>
      <c r="P391" s="145"/>
      <c r="Q391" s="342" t="s">
        <v>483</v>
      </c>
      <c r="R391" s="6" t="s">
        <v>290</v>
      </c>
      <c r="S391" s="9">
        <v>0</v>
      </c>
      <c r="T391" s="9">
        <v>0</v>
      </c>
      <c r="U391" s="9">
        <v>0</v>
      </c>
      <c r="V391" s="9">
        <v>0</v>
      </c>
      <c r="W391" s="7">
        <v>0</v>
      </c>
      <c r="X391" s="7">
        <v>0</v>
      </c>
      <c r="Y391" s="7">
        <v>0</v>
      </c>
      <c r="Z391" s="7">
        <v>0</v>
      </c>
      <c r="AA391" s="7">
        <v>0</v>
      </c>
      <c r="AB391" s="7">
        <v>0</v>
      </c>
      <c r="AC391" s="9"/>
      <c r="AD391" s="142"/>
      <c r="AE391" s="142"/>
      <c r="AF391" s="370">
        <f t="shared" si="120"/>
        <v>0</v>
      </c>
      <c r="AG391" s="7">
        <v>18</v>
      </c>
      <c r="AH391" s="6" t="s">
        <v>816</v>
      </c>
      <c r="AI391" s="5" t="s">
        <v>1084</v>
      </c>
      <c r="AJ391" s="5" t="s">
        <v>1089</v>
      </c>
      <c r="AK391" s="5" t="s">
        <v>1093</v>
      </c>
      <c r="AL391" s="5">
        <v>5</v>
      </c>
      <c r="AM391" s="5">
        <v>20</v>
      </c>
      <c r="AN391" s="9">
        <v>1</v>
      </c>
      <c r="AO391" s="9">
        <v>0</v>
      </c>
      <c r="AP391" s="9">
        <v>0</v>
      </c>
      <c r="AQ391" s="6" t="s">
        <v>1350</v>
      </c>
      <c r="AR391" s="152"/>
      <c r="AS391" s="152"/>
      <c r="AT391" s="152"/>
      <c r="AU391" s="378"/>
      <c r="AZ391" s="321" t="str">
        <f t="shared" si="121"/>
        <v>Falta diligenciar presupuesto asignado</v>
      </c>
      <c r="BA391" s="132" t="str">
        <f t="shared" si="122"/>
        <v>No Stock</v>
      </c>
      <c r="BB391" s="132" t="str">
        <f t="shared" si="123"/>
        <v>NO</v>
      </c>
      <c r="BC391" s="132" t="str">
        <f t="shared" si="124"/>
        <v>NO</v>
      </c>
      <c r="BD391" s="393" t="str">
        <f t="shared" si="125"/>
        <v>N/A o problema por ser Stock</v>
      </c>
      <c r="BE391" s="384" t="e">
        <f>VLOOKUP(B391,[1]Gastos!$A$11:$R$4776,17,FALSE)</f>
        <v>#N/A</v>
      </c>
      <c r="BF391" s="384">
        <f t="shared" si="126"/>
        <v>0</v>
      </c>
      <c r="BG391" s="425"/>
    </row>
    <row r="392" spans="1:62" s="45" customFormat="1" ht="20.100000000000001" hidden="1" customHeight="1" x14ac:dyDescent="0.25">
      <c r="A392" s="14" t="str">
        <f t="shared" si="118"/>
        <v>0201-0104</v>
      </c>
      <c r="B392" s="14" t="str">
        <f t="shared" si="119"/>
        <v>0201-0113</v>
      </c>
      <c r="C392" s="1" t="s">
        <v>1601</v>
      </c>
      <c r="D392" s="5" t="s">
        <v>33</v>
      </c>
      <c r="E392" s="6" t="s">
        <v>76</v>
      </c>
      <c r="F392" s="358" t="str">
        <f>VLOOKUP($B392,'producto-objetivo'!$A:$G,4,0)</f>
        <v>04</v>
      </c>
      <c r="G392" s="6" t="str">
        <f>VLOOKUP($B392,'producto-objetivo'!$A:$G,5,0)</f>
        <v>Mejorar el acceso y cobertura de los servicios de salud con estandares de calidad, eficiencia y acorde a las necesidades diferenciales de la población del Distrito Capital</v>
      </c>
      <c r="H392" s="6" t="str">
        <f>_xlfn.XLOOKUP($A392,'indicador-objetivo'!$A:$A,'indicador-objetivo'!F:F,"DATO NO ENCONTRADO",0)</f>
        <v>12</v>
      </c>
      <c r="I392" s="6" t="str">
        <f>_xlfn.XLOOKUP($A392,'indicador-objetivo'!$A:$A,'indicador-objetivo'!G:G,"DATO NO ENCONTRADO",0)</f>
        <v>Cobertura de atención de brotes y eventos de emergencias en salud pública</v>
      </c>
      <c r="J392" s="6" t="str">
        <f>_xlfn.XLOOKUP($A392,'indicador-objetivo'!$A:$A,'indicador-objetivo'!H:H,"DATO NO ENCONTRADO",0)</f>
        <v>Stock</v>
      </c>
      <c r="K392" s="6" t="str">
        <f>_xlfn.XLOOKUP($A392,'indicador-objetivo'!$A:$A,'indicador-objetivo'!I:I,"DATO NO ENCONTRADO",0)</f>
        <v>Mensual</v>
      </c>
      <c r="L392" s="6" t="str">
        <f>_xlfn.XLOOKUP($A392,'indicador-objetivo'!$A:$A,'indicador-objetivo'!J:J,"DATO NO ENCONTRADO",0)</f>
        <v>%</v>
      </c>
      <c r="M392" s="6">
        <f>_xlfn.XLOOKUP($A392,'indicador-objetivo'!$A:$A,'indicador-objetivo'!K:K,"DATO NO ENCONTRADO",0)</f>
        <v>100</v>
      </c>
      <c r="N392" s="6">
        <f>_xlfn.XLOOKUP($A392,'indicador-objetivo'!$A:$A,'indicador-objetivo'!L:L,"DATO NO ENCONTRADO",0)</f>
        <v>100</v>
      </c>
      <c r="O392" s="6">
        <f>_xlfn.XLOOKUP($A392,'indicador-objetivo'!$A:$A,'indicador-objetivo'!M:M,"DATO NO ENCONTRADO",0)</f>
        <v>100</v>
      </c>
      <c r="P392" s="145"/>
      <c r="Q392" s="342" t="s">
        <v>483</v>
      </c>
      <c r="R392" s="6" t="s">
        <v>290</v>
      </c>
      <c r="S392" s="9">
        <v>0</v>
      </c>
      <c r="T392" s="9">
        <v>0</v>
      </c>
      <c r="U392" s="9">
        <v>0</v>
      </c>
      <c r="V392" s="9">
        <v>0</v>
      </c>
      <c r="W392" s="7">
        <v>0</v>
      </c>
      <c r="X392" s="7">
        <v>0</v>
      </c>
      <c r="Y392" s="7">
        <v>0</v>
      </c>
      <c r="Z392" s="7">
        <v>0</v>
      </c>
      <c r="AA392" s="7">
        <v>0</v>
      </c>
      <c r="AB392" s="7">
        <v>0</v>
      </c>
      <c r="AC392" s="9"/>
      <c r="AD392" s="142"/>
      <c r="AE392" s="142"/>
      <c r="AF392" s="370">
        <f t="shared" si="120"/>
        <v>0</v>
      </c>
      <c r="AG392" s="7">
        <v>19</v>
      </c>
      <c r="AH392" s="6" t="s">
        <v>817</v>
      </c>
      <c r="AI392" s="5" t="s">
        <v>1084</v>
      </c>
      <c r="AJ392" s="5" t="s">
        <v>1089</v>
      </c>
      <c r="AK392" s="5" t="s">
        <v>1094</v>
      </c>
      <c r="AL392" s="5">
        <v>19</v>
      </c>
      <c r="AM392" s="5">
        <v>22</v>
      </c>
      <c r="AN392" s="9">
        <v>3</v>
      </c>
      <c r="AO392" s="9">
        <v>3</v>
      </c>
      <c r="AP392" s="9">
        <v>100</v>
      </c>
      <c r="AQ392" s="6" t="s">
        <v>1351</v>
      </c>
      <c r="AR392" s="152"/>
      <c r="AS392" s="152"/>
      <c r="AT392" s="152"/>
      <c r="AU392" s="378"/>
      <c r="AW392" s="1"/>
      <c r="AX392" s="1"/>
      <c r="AZ392" s="321" t="str">
        <f t="shared" si="121"/>
        <v>Falta diligenciar presupuesto asignado</v>
      </c>
      <c r="BA392" s="132" t="str">
        <f t="shared" si="122"/>
        <v>No Stock</v>
      </c>
      <c r="BB392" s="132" t="str">
        <f t="shared" si="123"/>
        <v>NO</v>
      </c>
      <c r="BC392" s="132" t="str">
        <f t="shared" si="124"/>
        <v>NO</v>
      </c>
      <c r="BD392" s="393" t="str">
        <f t="shared" si="125"/>
        <v>N/A o problema por ser Stock</v>
      </c>
      <c r="BE392" s="384" t="e">
        <f>VLOOKUP(B392,[1]Gastos!$A$11:$R$4776,17,FALSE)</f>
        <v>#N/A</v>
      </c>
      <c r="BF392" s="384">
        <f t="shared" si="126"/>
        <v>0</v>
      </c>
      <c r="BG392" s="425"/>
    </row>
    <row r="393" spans="1:62" s="1" customFormat="1" ht="20.100000000000001" hidden="1" customHeight="1" x14ac:dyDescent="0.25">
      <c r="A393" s="14" t="str">
        <f t="shared" si="118"/>
        <v>0201-0104</v>
      </c>
      <c r="B393" s="14" t="str">
        <f t="shared" si="119"/>
        <v>0201-0113</v>
      </c>
      <c r="C393" s="1" t="s">
        <v>1601</v>
      </c>
      <c r="D393" s="5" t="s">
        <v>33</v>
      </c>
      <c r="E393" s="6" t="s">
        <v>76</v>
      </c>
      <c r="F393" s="358" t="str">
        <f>VLOOKUP($B393,'producto-objetivo'!$A:$G,4,0)</f>
        <v>04</v>
      </c>
      <c r="G393" s="6" t="str">
        <f>VLOOKUP($B393,'producto-objetivo'!$A:$G,5,0)</f>
        <v>Mejorar el acceso y cobertura de los servicios de salud con estandares de calidad, eficiencia y acorde a las necesidades diferenciales de la población del Distrito Capital</v>
      </c>
      <c r="H393" s="6" t="str">
        <f>_xlfn.XLOOKUP($A393,'indicador-objetivo'!$A:$A,'indicador-objetivo'!F:F,"DATO NO ENCONTRADO",0)</f>
        <v>12</v>
      </c>
      <c r="I393" s="6" t="str">
        <f>_xlfn.XLOOKUP($A393,'indicador-objetivo'!$A:$A,'indicador-objetivo'!G:G,"DATO NO ENCONTRADO",0)</f>
        <v>Cobertura de atención de brotes y eventos de emergencias en salud pública</v>
      </c>
      <c r="J393" s="6" t="str">
        <f>_xlfn.XLOOKUP($A393,'indicador-objetivo'!$A:$A,'indicador-objetivo'!H:H,"DATO NO ENCONTRADO",0)</f>
        <v>Stock</v>
      </c>
      <c r="K393" s="6" t="str">
        <f>_xlfn.XLOOKUP($A393,'indicador-objetivo'!$A:$A,'indicador-objetivo'!I:I,"DATO NO ENCONTRADO",0)</f>
        <v>Mensual</v>
      </c>
      <c r="L393" s="6" t="str">
        <f>_xlfn.XLOOKUP($A393,'indicador-objetivo'!$A:$A,'indicador-objetivo'!J:J,"DATO NO ENCONTRADO",0)</f>
        <v>%</v>
      </c>
      <c r="M393" s="6">
        <f>_xlfn.XLOOKUP($A393,'indicador-objetivo'!$A:$A,'indicador-objetivo'!K:K,"DATO NO ENCONTRADO",0)</f>
        <v>100</v>
      </c>
      <c r="N393" s="6">
        <f>_xlfn.XLOOKUP($A393,'indicador-objetivo'!$A:$A,'indicador-objetivo'!L:L,"DATO NO ENCONTRADO",0)</f>
        <v>100</v>
      </c>
      <c r="O393" s="6">
        <f>_xlfn.XLOOKUP($A393,'indicador-objetivo'!$A:$A,'indicador-objetivo'!M:M,"DATO NO ENCONTRADO",0)</f>
        <v>100</v>
      </c>
      <c r="P393" s="145"/>
      <c r="Q393" s="342" t="s">
        <v>483</v>
      </c>
      <c r="R393" s="6" t="s">
        <v>290</v>
      </c>
      <c r="S393" s="9">
        <v>0</v>
      </c>
      <c r="T393" s="9">
        <v>0</v>
      </c>
      <c r="U393" s="9">
        <v>0</v>
      </c>
      <c r="V393" s="9">
        <v>0</v>
      </c>
      <c r="W393" s="7">
        <v>0</v>
      </c>
      <c r="X393" s="7">
        <v>0</v>
      </c>
      <c r="Y393" s="7">
        <v>0</v>
      </c>
      <c r="Z393" s="7">
        <v>0</v>
      </c>
      <c r="AA393" s="7">
        <v>0</v>
      </c>
      <c r="AB393" s="7">
        <v>0</v>
      </c>
      <c r="AC393" s="9"/>
      <c r="AD393" s="142"/>
      <c r="AE393" s="142"/>
      <c r="AF393" s="370">
        <f t="shared" si="120"/>
        <v>0</v>
      </c>
      <c r="AG393" s="7">
        <v>36</v>
      </c>
      <c r="AH393" s="6" t="s">
        <v>818</v>
      </c>
      <c r="AI393" s="5" t="s">
        <v>1084</v>
      </c>
      <c r="AJ393" s="5" t="s">
        <v>1091</v>
      </c>
      <c r="AK393" s="5" t="s">
        <v>1094</v>
      </c>
      <c r="AL393" s="5">
        <v>17</v>
      </c>
      <c r="AM393" s="5">
        <v>80</v>
      </c>
      <c r="AN393" s="9">
        <v>60</v>
      </c>
      <c r="AO393" s="9">
        <v>3</v>
      </c>
      <c r="AP393" s="9">
        <v>5</v>
      </c>
      <c r="AQ393" s="6" t="s">
        <v>1352</v>
      </c>
      <c r="AR393" s="152"/>
      <c r="AS393" s="152"/>
      <c r="AT393" s="152"/>
      <c r="AU393" s="378"/>
      <c r="AZ393" s="321" t="str">
        <f t="shared" si="121"/>
        <v>Falta diligenciar presupuesto asignado</v>
      </c>
      <c r="BA393" s="132" t="str">
        <f t="shared" si="122"/>
        <v>No Stock</v>
      </c>
      <c r="BB393" s="132" t="str">
        <f t="shared" si="123"/>
        <v>NO</v>
      </c>
      <c r="BC393" s="132" t="str">
        <f t="shared" si="124"/>
        <v>NO</v>
      </c>
      <c r="BD393" s="393" t="str">
        <f t="shared" si="125"/>
        <v>N/A o problema por ser Stock</v>
      </c>
      <c r="BE393" s="384" t="e">
        <f>VLOOKUP(B393,[1]Gastos!$A$11:$R$4776,17,FALSE)</f>
        <v>#N/A</v>
      </c>
      <c r="BF393" s="384">
        <f t="shared" si="126"/>
        <v>0</v>
      </c>
      <c r="BG393" s="425"/>
    </row>
    <row r="394" spans="1:62" s="45" customFormat="1" ht="20.100000000000001" hidden="1" customHeight="1" x14ac:dyDescent="0.25">
      <c r="A394" s="14" t="str">
        <f t="shared" si="118"/>
        <v>0201-0104</v>
      </c>
      <c r="B394" s="14" t="str">
        <f t="shared" si="119"/>
        <v>0201-0114</v>
      </c>
      <c r="C394" s="45" t="s">
        <v>1601</v>
      </c>
      <c r="D394" s="27" t="s">
        <v>33</v>
      </c>
      <c r="E394" s="28" t="s">
        <v>76</v>
      </c>
      <c r="F394" s="35" t="str">
        <f>VLOOKUP($B394,'producto-objetivo'!$A:$G,4,0)</f>
        <v>04</v>
      </c>
      <c r="G394" s="28" t="str">
        <f>VLOOKUP($B394,'producto-objetivo'!$A:$G,5,0)</f>
        <v>Mejorar el acceso y cobertura de los servicios de salud con estandares de calidad, eficiencia y acorde a las necesidades diferenciales de la población del Distrito Capital</v>
      </c>
      <c r="H394" s="28" t="str">
        <f>_xlfn.XLOOKUP($A394,'indicador-objetivo'!$A:$A,'indicador-objetivo'!F:F,"DATO NO ENCONTRADO",0)</f>
        <v>12</v>
      </c>
      <c r="I394" s="28" t="str">
        <f>_xlfn.XLOOKUP($A394,'indicador-objetivo'!$A:$A,'indicador-objetivo'!G:G,"DATO NO ENCONTRADO",0)</f>
        <v>Cobertura de atención de brotes y eventos de emergencias en salud pública</v>
      </c>
      <c r="J394" s="28" t="str">
        <f>_xlfn.XLOOKUP($A394,'indicador-objetivo'!$A:$A,'indicador-objetivo'!H:H,"DATO NO ENCONTRADO",0)</f>
        <v>Stock</v>
      </c>
      <c r="K394" s="28" t="str">
        <f>_xlfn.XLOOKUP($A394,'indicador-objetivo'!$A:$A,'indicador-objetivo'!I:I,"DATO NO ENCONTRADO",0)</f>
        <v>Mensual</v>
      </c>
      <c r="L394" s="28" t="str">
        <f>_xlfn.XLOOKUP($A394,'indicador-objetivo'!$A:$A,'indicador-objetivo'!J:J,"DATO NO ENCONTRADO",0)</f>
        <v>%</v>
      </c>
      <c r="M394" s="28">
        <f>_xlfn.XLOOKUP($A394,'indicador-objetivo'!$A:$A,'indicador-objetivo'!K:K,"DATO NO ENCONTRADO",0)</f>
        <v>100</v>
      </c>
      <c r="N394" s="28">
        <f>_xlfn.XLOOKUP($A394,'indicador-objetivo'!$A:$A,'indicador-objetivo'!L:L,"DATO NO ENCONTRADO",0)</f>
        <v>100</v>
      </c>
      <c r="O394" s="28">
        <f>_xlfn.XLOOKUP($A394,'indicador-objetivo'!$A:$A,'indicador-objetivo'!M:M,"DATO NO ENCONTRADO",0)</f>
        <v>100</v>
      </c>
      <c r="P394" s="145"/>
      <c r="Q394" s="346" t="s">
        <v>484</v>
      </c>
      <c r="R394" s="28" t="s">
        <v>288</v>
      </c>
      <c r="S394" s="38">
        <v>3110342.44215</v>
      </c>
      <c r="T394" s="38">
        <v>3110342.44215</v>
      </c>
      <c r="U394" s="38">
        <v>1190912.996053</v>
      </c>
      <c r="V394" s="38">
        <v>1190253.580203</v>
      </c>
      <c r="W394" s="29" t="s">
        <v>516</v>
      </c>
      <c r="X394" s="29" t="s">
        <v>516</v>
      </c>
      <c r="Y394" s="29" t="s">
        <v>515</v>
      </c>
      <c r="Z394" s="29" t="s">
        <v>516</v>
      </c>
      <c r="AA394" s="29" t="s">
        <v>515</v>
      </c>
      <c r="AB394" s="29" t="s">
        <v>516</v>
      </c>
      <c r="AC394" s="9"/>
      <c r="AD394" s="142"/>
      <c r="AE394" s="142"/>
      <c r="AF394" s="370">
        <f t="shared" si="120"/>
        <v>0</v>
      </c>
      <c r="AG394" s="29">
        <v>38</v>
      </c>
      <c r="AH394" s="28" t="s">
        <v>807</v>
      </c>
      <c r="AI394" s="27" t="s">
        <v>1087</v>
      </c>
      <c r="AJ394" s="27" t="s">
        <v>1090</v>
      </c>
      <c r="AK394" s="27" t="s">
        <v>1094</v>
      </c>
      <c r="AL394" s="5">
        <v>100</v>
      </c>
      <c r="AM394" s="5">
        <v>100</v>
      </c>
      <c r="AN394" s="38">
        <v>100</v>
      </c>
      <c r="AO394" s="38"/>
      <c r="AP394" s="38"/>
      <c r="AQ394" s="28" t="s">
        <v>1341</v>
      </c>
      <c r="AR394" s="235">
        <v>100</v>
      </c>
      <c r="AS394" s="152"/>
      <c r="AT394" s="152"/>
      <c r="AU394" s="378"/>
      <c r="AX394" s="45" t="s">
        <v>1582</v>
      </c>
      <c r="AZ394" s="321" t="str">
        <f t="shared" si="121"/>
        <v>Falta diligenciar presupuesto asignado</v>
      </c>
      <c r="BA394" s="132" t="str">
        <f t="shared" si="122"/>
        <v>No Stock</v>
      </c>
      <c r="BB394" s="132" t="str">
        <f t="shared" si="123"/>
        <v>OK</v>
      </c>
      <c r="BC394" s="132" t="str">
        <f t="shared" si="124"/>
        <v>OK</v>
      </c>
      <c r="BD394" s="393" t="str">
        <f t="shared" si="125"/>
        <v>N/A o problema por ser Stock</v>
      </c>
      <c r="BE394" s="384">
        <f>VLOOKUP(B394,[1]Gastos!$A$11:$R$4776,17,FALSE)</f>
        <v>135667909000</v>
      </c>
      <c r="BF394" s="384">
        <f t="shared" si="126"/>
        <v>135667909000</v>
      </c>
      <c r="BG394" s="425"/>
    </row>
    <row r="395" spans="1:62" s="1" customFormat="1" ht="20.100000000000001" hidden="1" customHeight="1" x14ac:dyDescent="0.25">
      <c r="A395" s="14" t="str">
        <f t="shared" si="118"/>
        <v>0201-0104</v>
      </c>
      <c r="B395" s="14" t="str">
        <f t="shared" si="119"/>
        <v>0201-0115</v>
      </c>
      <c r="C395" s="1" t="s">
        <v>1601</v>
      </c>
      <c r="D395" s="5" t="s">
        <v>33</v>
      </c>
      <c r="E395" s="6" t="s">
        <v>76</v>
      </c>
      <c r="F395" s="358" t="str">
        <f>VLOOKUP($B395,'producto-objetivo'!$A:$G,4,0)</f>
        <v>04</v>
      </c>
      <c r="G395" s="6" t="str">
        <f>VLOOKUP($B395,'producto-objetivo'!$A:$G,5,0)</f>
        <v>Mejorar el acceso y cobertura de los servicios de salud con estandares de calidad, eficiencia y acorde a las necesidades diferenciales de la población del Distrito Capital</v>
      </c>
      <c r="H395" s="6" t="str">
        <f>_xlfn.XLOOKUP($A395,'indicador-objetivo'!$A:$A,'indicador-objetivo'!F:F,"DATO NO ENCONTRADO",0)</f>
        <v>12</v>
      </c>
      <c r="I395" s="6" t="str">
        <f>_xlfn.XLOOKUP($A395,'indicador-objetivo'!$A:$A,'indicador-objetivo'!G:G,"DATO NO ENCONTRADO",0)</f>
        <v>Cobertura de atención de brotes y eventos de emergencias en salud pública</v>
      </c>
      <c r="J395" s="6" t="str">
        <f>_xlfn.XLOOKUP($A395,'indicador-objetivo'!$A:$A,'indicador-objetivo'!H:H,"DATO NO ENCONTRADO",0)</f>
        <v>Stock</v>
      </c>
      <c r="K395" s="6" t="str">
        <f>_xlfn.XLOOKUP($A395,'indicador-objetivo'!$A:$A,'indicador-objetivo'!I:I,"DATO NO ENCONTRADO",0)</f>
        <v>Mensual</v>
      </c>
      <c r="L395" s="6" t="str">
        <f>_xlfn.XLOOKUP($A395,'indicador-objetivo'!$A:$A,'indicador-objetivo'!J:J,"DATO NO ENCONTRADO",0)</f>
        <v>%</v>
      </c>
      <c r="M395" s="6">
        <f>_xlfn.XLOOKUP($A395,'indicador-objetivo'!$A:$A,'indicador-objetivo'!K:K,"DATO NO ENCONTRADO",0)</f>
        <v>100</v>
      </c>
      <c r="N395" s="6">
        <f>_xlfn.XLOOKUP($A395,'indicador-objetivo'!$A:$A,'indicador-objetivo'!L:L,"DATO NO ENCONTRADO",0)</f>
        <v>100</v>
      </c>
      <c r="O395" s="6">
        <f>_xlfn.XLOOKUP($A395,'indicador-objetivo'!$A:$A,'indicador-objetivo'!M:M,"DATO NO ENCONTRADO",0)</f>
        <v>100</v>
      </c>
      <c r="P395" s="145"/>
      <c r="Q395" s="342" t="s">
        <v>512</v>
      </c>
      <c r="R395" s="6" t="s">
        <v>1784</v>
      </c>
      <c r="S395" s="9">
        <v>57083.391545999999</v>
      </c>
      <c r="T395" s="9">
        <v>57083.391545999999</v>
      </c>
      <c r="U395" s="9">
        <v>17890.589467000002</v>
      </c>
      <c r="V395" s="9">
        <v>11703.492442000001</v>
      </c>
      <c r="W395" s="7" t="s">
        <v>516</v>
      </c>
      <c r="X395" s="7" t="s">
        <v>515</v>
      </c>
      <c r="Y395" s="7" t="s">
        <v>515</v>
      </c>
      <c r="Z395" s="7" t="s">
        <v>516</v>
      </c>
      <c r="AA395" s="7" t="s">
        <v>515</v>
      </c>
      <c r="AB395" s="7" t="s">
        <v>516</v>
      </c>
      <c r="AC395" s="9"/>
      <c r="AD395" s="142"/>
      <c r="AE395" s="142"/>
      <c r="AF395" s="370">
        <f t="shared" si="120"/>
        <v>0</v>
      </c>
      <c r="AG395" s="7">
        <v>14</v>
      </c>
      <c r="AH395" s="6" t="s">
        <v>838</v>
      </c>
      <c r="AI395" s="5" t="s">
        <v>1085</v>
      </c>
      <c r="AJ395" s="5" t="s">
        <v>1089</v>
      </c>
      <c r="AK395" s="5" t="s">
        <v>1094</v>
      </c>
      <c r="AL395" s="5">
        <v>100</v>
      </c>
      <c r="AM395" s="5">
        <v>100</v>
      </c>
      <c r="AN395" s="9">
        <v>100</v>
      </c>
      <c r="AO395" s="9">
        <v>100</v>
      </c>
      <c r="AP395" s="9">
        <v>100</v>
      </c>
      <c r="AQ395" s="6" t="s">
        <v>1358</v>
      </c>
      <c r="AR395" s="152">
        <v>100</v>
      </c>
      <c r="AS395" s="152"/>
      <c r="AT395" s="152"/>
      <c r="AU395" s="378"/>
      <c r="AZ395" s="321" t="str">
        <f t="shared" si="121"/>
        <v>Falta diligenciar presupuesto asignado</v>
      </c>
      <c r="BA395" s="132" t="str">
        <f t="shared" si="122"/>
        <v>Es Sotock</v>
      </c>
      <c r="BB395" s="132" t="str">
        <f t="shared" si="123"/>
        <v>OK</v>
      </c>
      <c r="BC395" s="132" t="str">
        <f t="shared" si="124"/>
        <v>OK</v>
      </c>
      <c r="BD395" s="393" t="str">
        <f t="shared" si="125"/>
        <v>Stock OK</v>
      </c>
      <c r="BE395" s="384">
        <f>VLOOKUP(B395,[1]Gastos!$A$11:$R$4776,17,FALSE)</f>
        <v>1100000000</v>
      </c>
      <c r="BF395" s="384">
        <f t="shared" si="126"/>
        <v>1100000000</v>
      </c>
      <c r="BG395" s="425"/>
      <c r="BJ395" s="1" t="str">
        <f t="shared" ref="BJ395" si="133">IF(AND(BB395="OK",BC395="OK",AI395&lt;&gt;"Stock"),"N/A","Ok")</f>
        <v>Ok</v>
      </c>
    </row>
    <row r="396" spans="1:62" s="45" customFormat="1" ht="20.100000000000001" hidden="1" customHeight="1" x14ac:dyDescent="0.25">
      <c r="A396" s="14" t="str">
        <f t="shared" ref="A396:A459" si="134">+D396&amp;F396</f>
        <v>0201-0105</v>
      </c>
      <c r="B396" s="14" t="str">
        <f t="shared" ref="B396:B459" si="135">+D396&amp;Q396</f>
        <v>0201-0116</v>
      </c>
      <c r="C396" s="1" t="s">
        <v>1601</v>
      </c>
      <c r="D396" s="5" t="s">
        <v>33</v>
      </c>
      <c r="E396" s="6" t="s">
        <v>76</v>
      </c>
      <c r="F396" s="358" t="str">
        <f>VLOOKUP($B396,'producto-objetivo'!$A:$G,4,0)</f>
        <v>05</v>
      </c>
      <c r="G396" s="6" t="str">
        <f>VLOOKUP($B396,'producto-objetivo'!$A:$G,5,0)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396" s="58" t="s">
        <v>483</v>
      </c>
      <c r="I396" s="58" t="s">
        <v>2599</v>
      </c>
      <c r="J396" s="58" t="s">
        <v>1084</v>
      </c>
      <c r="K396" s="58" t="s">
        <v>1089</v>
      </c>
      <c r="L396" s="418" t="s">
        <v>1094</v>
      </c>
      <c r="M396" s="267">
        <v>100</v>
      </c>
      <c r="N396" s="267">
        <v>11</v>
      </c>
      <c r="O396" s="267">
        <v>11</v>
      </c>
      <c r="P396" s="145"/>
      <c r="Q396" s="342" t="s">
        <v>511</v>
      </c>
      <c r="R396" s="6" t="s">
        <v>299</v>
      </c>
      <c r="S396" s="9">
        <v>5953.137917</v>
      </c>
      <c r="T396" s="9">
        <v>5953.137917</v>
      </c>
      <c r="U396" s="9">
        <v>4412.0243840000003</v>
      </c>
      <c r="V396" s="9">
        <v>651.91929200000004</v>
      </c>
      <c r="W396" s="7" t="s">
        <v>515</v>
      </c>
      <c r="X396" s="7" t="s">
        <v>515</v>
      </c>
      <c r="Y396" s="7" t="s">
        <v>515</v>
      </c>
      <c r="Z396" s="7" t="s">
        <v>515</v>
      </c>
      <c r="AA396" s="7" t="s">
        <v>515</v>
      </c>
      <c r="AB396" s="7" t="s">
        <v>515</v>
      </c>
      <c r="AC396" s="9"/>
      <c r="AD396" s="142"/>
      <c r="AE396" s="142"/>
      <c r="AF396" s="370">
        <f t="shared" ref="AF396:AF459" si="136">IF(AND(AC396="",AD396="",AD396=""),0,BF396)</f>
        <v>0</v>
      </c>
      <c r="AG396" s="7">
        <v>20</v>
      </c>
      <c r="AH396" s="6" t="s">
        <v>839</v>
      </c>
      <c r="AI396" s="5" t="s">
        <v>1084</v>
      </c>
      <c r="AJ396" s="5" t="s">
        <v>1089</v>
      </c>
      <c r="AK396" s="5" t="s">
        <v>1094</v>
      </c>
      <c r="AL396" s="5">
        <v>18</v>
      </c>
      <c r="AM396" s="5">
        <v>100</v>
      </c>
      <c r="AN396" s="9">
        <v>64</v>
      </c>
      <c r="AO396" s="9">
        <v>5</v>
      </c>
      <c r="AP396" s="9">
        <v>7.8125</v>
      </c>
      <c r="AQ396" s="6" t="s">
        <v>1359</v>
      </c>
      <c r="AR396" s="152"/>
      <c r="AS396" s="152"/>
      <c r="AT396" s="152"/>
      <c r="AU396" s="378"/>
      <c r="AW396" s="1"/>
      <c r="AX396" s="1"/>
      <c r="AZ396" s="321" t="str">
        <f t="shared" ref="AZ396:AZ459" si="137">IF(AF396&gt;0,"Ok","Falta diligenciar presupuesto asignado")</f>
        <v>Falta diligenciar presupuesto asignado</v>
      </c>
      <c r="BA396" s="132" t="str">
        <f t="shared" ref="BA396:BA459" si="138">IF(AI396="Stock","Es Sotock","No Stock")</f>
        <v>No Stock</v>
      </c>
      <c r="BB396" s="132" t="str">
        <f t="shared" ref="BB396:BB459" si="139">IF(AL396=AM396,"OK","NO")</f>
        <v>NO</v>
      </c>
      <c r="BC396" s="132" t="str">
        <f t="shared" ref="BC396:BC459" si="140">IF(AM396=AN396,"OK","NO")</f>
        <v>NO</v>
      </c>
      <c r="BD396" s="393" t="str">
        <f t="shared" ref="BD396:BD459" si="141">IF(AND(BB396="OK",BC396="OK",AI396="Stock"),"Stock OK","N/A o problema por ser Stock")</f>
        <v>N/A o problema por ser Stock</v>
      </c>
      <c r="BE396" s="384" t="e">
        <f>VLOOKUP(B396,[1]Gastos!$A$11:$R$4776,17,FALSE)</f>
        <v>#N/A</v>
      </c>
      <c r="BF396" s="384">
        <f t="shared" ref="BF396:BF459" si="142">IF(ISERROR(BE396), 0, BE396)</f>
        <v>0</v>
      </c>
      <c r="BG396" s="425"/>
    </row>
    <row r="397" spans="1:62" s="45" customFormat="1" ht="20.100000000000001" hidden="1" customHeight="1" x14ac:dyDescent="0.25">
      <c r="A397" s="45" t="str">
        <f t="shared" si="134"/>
        <v>0201-0105</v>
      </c>
      <c r="B397" s="45" t="str">
        <f t="shared" si="135"/>
        <v>0201-0120</v>
      </c>
      <c r="C397" s="45" t="s">
        <v>1601</v>
      </c>
      <c r="D397" s="27" t="s">
        <v>33</v>
      </c>
      <c r="E397" s="28" t="s">
        <v>76</v>
      </c>
      <c r="F397" s="35" t="str">
        <f>VLOOKUP($B397,'producto-objetivo'!$A:$G,4,0)</f>
        <v>05</v>
      </c>
      <c r="G397" s="28" t="str">
        <f>VLOOKUP($B397,'producto-objetivo'!$A:$G,5,0)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397" s="68" t="s">
        <v>484</v>
      </c>
      <c r="I397" s="68" t="s">
        <v>856</v>
      </c>
      <c r="J397" s="68" t="s">
        <v>1084</v>
      </c>
      <c r="K397" s="68" t="s">
        <v>1089</v>
      </c>
      <c r="L397" s="416" t="s">
        <v>1094</v>
      </c>
      <c r="M397" s="73">
        <v>100</v>
      </c>
      <c r="N397" s="73">
        <v>12.5</v>
      </c>
      <c r="O397" s="73">
        <v>12.5</v>
      </c>
      <c r="P397" s="28"/>
      <c r="Q397" s="346" t="s">
        <v>477</v>
      </c>
      <c r="R397" s="28" t="s">
        <v>300</v>
      </c>
      <c r="S397" s="38">
        <v>0</v>
      </c>
      <c r="T397" s="38">
        <v>0</v>
      </c>
      <c r="U397" s="38">
        <v>0</v>
      </c>
      <c r="V397" s="38">
        <v>0</v>
      </c>
      <c r="W397" s="29">
        <v>0</v>
      </c>
      <c r="X397" s="29">
        <v>0</v>
      </c>
      <c r="Y397" s="29">
        <v>0</v>
      </c>
      <c r="Z397" s="29">
        <v>0</v>
      </c>
      <c r="AA397" s="29">
        <v>0</v>
      </c>
      <c r="AB397" s="29">
        <v>0</v>
      </c>
      <c r="AC397" s="38"/>
      <c r="AD397" s="29"/>
      <c r="AE397" s="29"/>
      <c r="AF397" s="411">
        <f t="shared" si="136"/>
        <v>0</v>
      </c>
      <c r="AG397" s="29">
        <v>56</v>
      </c>
      <c r="AH397" s="28" t="s">
        <v>842</v>
      </c>
      <c r="AI397" s="27" t="s">
        <v>1085</v>
      </c>
      <c r="AJ397" s="27" t="s">
        <v>1089</v>
      </c>
      <c r="AK397" s="27" t="s">
        <v>1093</v>
      </c>
      <c r="AL397" s="27">
        <v>20</v>
      </c>
      <c r="AM397" s="27">
        <v>20</v>
      </c>
      <c r="AN397" s="38">
        <v>20</v>
      </c>
      <c r="AO397" s="38"/>
      <c r="AP397" s="38"/>
      <c r="AQ397" s="28" t="s">
        <v>1343</v>
      </c>
      <c r="AR397" s="38">
        <v>20</v>
      </c>
      <c r="AS397" s="38"/>
      <c r="AT397" s="38"/>
      <c r="AU397" s="38"/>
      <c r="AV397" s="1"/>
      <c r="AX397" s="45" t="s">
        <v>1582</v>
      </c>
      <c r="AY397" s="1"/>
      <c r="AZ397" s="363" t="str">
        <f t="shared" si="137"/>
        <v>Falta diligenciar presupuesto asignado</v>
      </c>
      <c r="BA397" s="51" t="str">
        <f t="shared" si="138"/>
        <v>Es Sotock</v>
      </c>
      <c r="BB397" s="51" t="str">
        <f t="shared" si="139"/>
        <v>OK</v>
      </c>
      <c r="BC397" s="51" t="str">
        <f t="shared" si="140"/>
        <v>OK</v>
      </c>
      <c r="BD397" s="412" t="str">
        <f t="shared" si="141"/>
        <v>Stock OK</v>
      </c>
      <c r="BE397" s="413" t="e">
        <f>VLOOKUP(B397,[1]Gastos!$A$11:$R$4776,17,FALSE)</f>
        <v>#N/A</v>
      </c>
      <c r="BF397" s="413">
        <f t="shared" si="142"/>
        <v>0</v>
      </c>
      <c r="BG397" s="433"/>
    </row>
    <row r="398" spans="1:62" s="45" customFormat="1" ht="20.100000000000001" hidden="1" customHeight="1" x14ac:dyDescent="0.2">
      <c r="A398" s="45" t="str">
        <f t="shared" si="134"/>
        <v>0201-0105</v>
      </c>
      <c r="B398" s="45" t="str">
        <f t="shared" si="135"/>
        <v>0201-0120</v>
      </c>
      <c r="C398" s="45" t="s">
        <v>1601</v>
      </c>
      <c r="D398" s="27" t="s">
        <v>33</v>
      </c>
      <c r="E398" s="28" t="s">
        <v>76</v>
      </c>
      <c r="F398" s="35" t="str">
        <f>VLOOKUP($B398,'producto-objetivo'!$A:$G,4,0)</f>
        <v>05</v>
      </c>
      <c r="G398" s="28" t="str">
        <f>VLOOKUP($B398,'producto-objetivo'!$A:$G,5,0)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398" s="68" t="s">
        <v>482</v>
      </c>
      <c r="I398" s="68" t="s">
        <v>2600</v>
      </c>
      <c r="J398" s="68" t="s">
        <v>1085</v>
      </c>
      <c r="K398" s="68" t="s">
        <v>1089</v>
      </c>
      <c r="L398" s="416" t="s">
        <v>1094</v>
      </c>
      <c r="M398" s="73">
        <v>100</v>
      </c>
      <c r="N398" s="73">
        <v>100</v>
      </c>
      <c r="O398" s="73">
        <v>100</v>
      </c>
      <c r="P398" s="28"/>
      <c r="Q398" s="346" t="s">
        <v>477</v>
      </c>
      <c r="R398" s="28" t="s">
        <v>300</v>
      </c>
      <c r="S398" s="38">
        <v>0</v>
      </c>
      <c r="T398" s="38">
        <v>0</v>
      </c>
      <c r="U398" s="38">
        <v>0</v>
      </c>
      <c r="V398" s="38">
        <v>0</v>
      </c>
      <c r="W398" s="29">
        <v>0</v>
      </c>
      <c r="X398" s="29">
        <v>0</v>
      </c>
      <c r="Y398" s="29">
        <v>0</v>
      </c>
      <c r="Z398" s="29">
        <v>0</v>
      </c>
      <c r="AA398" s="29">
        <v>0</v>
      </c>
      <c r="AB398" s="29">
        <v>0</v>
      </c>
      <c r="AC398" s="38"/>
      <c r="AD398" s="29"/>
      <c r="AE398" s="29"/>
      <c r="AF398" s="411">
        <f t="shared" si="136"/>
        <v>0</v>
      </c>
      <c r="AG398" s="29">
        <v>61</v>
      </c>
      <c r="AH398" s="28" t="s">
        <v>843</v>
      </c>
      <c r="AI398" s="27" t="s">
        <v>1087</v>
      </c>
      <c r="AJ398" s="27" t="s">
        <v>1089</v>
      </c>
      <c r="AK398" s="27" t="s">
        <v>1093</v>
      </c>
      <c r="AL398" s="27">
        <v>318000</v>
      </c>
      <c r="AM398" s="27">
        <v>318000</v>
      </c>
      <c r="AN398" s="38">
        <v>272000</v>
      </c>
      <c r="AO398" s="38"/>
      <c r="AP398" s="38"/>
      <c r="AQ398" s="28" t="s">
        <v>1343</v>
      </c>
      <c r="AR398" s="434">
        <v>272680</v>
      </c>
      <c r="AS398" s="38"/>
      <c r="AT398" s="38"/>
      <c r="AU398" s="38"/>
      <c r="AV398" s="1"/>
      <c r="AX398" s="45" t="s">
        <v>1582</v>
      </c>
      <c r="AY398" s="1"/>
      <c r="AZ398" s="363" t="str">
        <f t="shared" si="137"/>
        <v>Falta diligenciar presupuesto asignado</v>
      </c>
      <c r="BA398" s="51" t="str">
        <f t="shared" si="138"/>
        <v>No Stock</v>
      </c>
      <c r="BB398" s="51" t="str">
        <f t="shared" si="139"/>
        <v>OK</v>
      </c>
      <c r="BC398" s="51" t="str">
        <f t="shared" si="140"/>
        <v>NO</v>
      </c>
      <c r="BD398" s="412" t="str">
        <f t="shared" si="141"/>
        <v>N/A o problema por ser Stock</v>
      </c>
      <c r="BE398" s="413" t="e">
        <f>VLOOKUP(B398,[1]Gastos!$A$11:$R$4776,17,FALSE)</f>
        <v>#N/A</v>
      </c>
      <c r="BF398" s="413">
        <f t="shared" si="142"/>
        <v>0</v>
      </c>
      <c r="BG398" s="433"/>
    </row>
    <row r="399" spans="1:62" s="442" customFormat="1" ht="20.100000000000001" hidden="1" customHeight="1" x14ac:dyDescent="0.25">
      <c r="A399" s="442" t="str">
        <f t="shared" si="134"/>
        <v>0201-0105</v>
      </c>
      <c r="B399" s="442" t="str">
        <f t="shared" si="135"/>
        <v>0201-0120</v>
      </c>
      <c r="C399" s="442" t="s">
        <v>1601</v>
      </c>
      <c r="D399" s="443" t="s">
        <v>33</v>
      </c>
      <c r="E399" s="438" t="s">
        <v>76</v>
      </c>
      <c r="F399" s="444" t="str">
        <f>VLOOKUP($B399,'producto-objetivo'!$A:$G,4,0)</f>
        <v>05</v>
      </c>
      <c r="G399" s="438" t="str">
        <f>VLOOKUP($B399,'producto-objetivo'!$A:$G,5,0)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399" s="435" t="s">
        <v>482</v>
      </c>
      <c r="I399" s="435" t="s">
        <v>2600</v>
      </c>
      <c r="J399" s="435" t="s">
        <v>1085</v>
      </c>
      <c r="K399" s="435" t="s">
        <v>1089</v>
      </c>
      <c r="L399" s="436" t="s">
        <v>1094</v>
      </c>
      <c r="M399" s="437">
        <v>100</v>
      </c>
      <c r="N399" s="437">
        <v>100</v>
      </c>
      <c r="O399" s="437">
        <v>100</v>
      </c>
      <c r="P399" s="438"/>
      <c r="Q399" s="439" t="s">
        <v>477</v>
      </c>
      <c r="R399" s="438" t="s">
        <v>300</v>
      </c>
      <c r="S399" s="440">
        <v>7335</v>
      </c>
      <c r="T399" s="440">
        <v>7335</v>
      </c>
      <c r="U399" s="440">
        <v>3308.5130770000001</v>
      </c>
      <c r="V399" s="440">
        <v>1738.571696</v>
      </c>
      <c r="W399" s="441" t="s">
        <v>515</v>
      </c>
      <c r="X399" s="441" t="s">
        <v>516</v>
      </c>
      <c r="Y399" s="441" t="s">
        <v>516</v>
      </c>
      <c r="Z399" s="441" t="s">
        <v>516</v>
      </c>
      <c r="AA399" s="441" t="s">
        <v>516</v>
      </c>
      <c r="AB399" s="441" t="s">
        <v>516</v>
      </c>
      <c r="AC399" s="440"/>
      <c r="AD399" s="441"/>
      <c r="AE399" s="441"/>
      <c r="AF399" s="445">
        <f t="shared" si="136"/>
        <v>0</v>
      </c>
      <c r="AG399" s="441">
        <v>21</v>
      </c>
      <c r="AH399" s="438" t="s">
        <v>840</v>
      </c>
      <c r="AI399" s="443" t="s">
        <v>1087</v>
      </c>
      <c r="AJ399" s="443" t="s">
        <v>1089</v>
      </c>
      <c r="AK399" s="443" t="s">
        <v>1094</v>
      </c>
      <c r="AL399" s="443">
        <v>25</v>
      </c>
      <c r="AM399" s="443">
        <v>100</v>
      </c>
      <c r="AN399" s="440">
        <v>10</v>
      </c>
      <c r="AO399" s="440">
        <v>10</v>
      </c>
      <c r="AP399" s="440">
        <v>100</v>
      </c>
      <c r="AQ399" s="438" t="s">
        <v>1360</v>
      </c>
      <c r="AR399" s="452"/>
      <c r="AS399" s="440"/>
      <c r="AT399" s="440"/>
      <c r="AU399" s="440"/>
      <c r="AV399" s="1"/>
      <c r="AW399" s="1"/>
      <c r="AX399" s="1"/>
      <c r="AY399" s="1"/>
      <c r="AZ399" s="447" t="str">
        <f t="shared" si="137"/>
        <v>Falta diligenciar presupuesto asignado</v>
      </c>
      <c r="BA399" s="448" t="str">
        <f t="shared" si="138"/>
        <v>No Stock</v>
      </c>
      <c r="BB399" s="448" t="str">
        <f t="shared" si="139"/>
        <v>NO</v>
      </c>
      <c r="BC399" s="448" t="str">
        <f t="shared" si="140"/>
        <v>NO</v>
      </c>
      <c r="BD399" s="449" t="str">
        <f t="shared" si="141"/>
        <v>N/A o problema por ser Stock</v>
      </c>
      <c r="BE399" s="450" t="e">
        <f>VLOOKUP(B399,[1]Gastos!$A$11:$R$4776,17,FALSE)</f>
        <v>#N/A</v>
      </c>
      <c r="BF399" s="450">
        <f t="shared" si="142"/>
        <v>0</v>
      </c>
      <c r="BG399" s="451"/>
    </row>
    <row r="400" spans="1:62" s="442" customFormat="1" ht="20.100000000000001" hidden="1" customHeight="1" x14ac:dyDescent="0.25">
      <c r="A400" s="442" t="str">
        <f t="shared" si="134"/>
        <v>0201-0105</v>
      </c>
      <c r="B400" s="442" t="str">
        <f t="shared" si="135"/>
        <v>0201-0120</v>
      </c>
      <c r="C400" s="442" t="s">
        <v>1601</v>
      </c>
      <c r="D400" s="443" t="s">
        <v>33</v>
      </c>
      <c r="E400" s="438" t="s">
        <v>76</v>
      </c>
      <c r="F400" s="444" t="str">
        <f>VLOOKUP($B400,'producto-objetivo'!$A:$G,4,0)</f>
        <v>05</v>
      </c>
      <c r="G400" s="438" t="str">
        <f>VLOOKUP($B400,'producto-objetivo'!$A:$G,5,0)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00" s="435" t="s">
        <v>482</v>
      </c>
      <c r="I400" s="435" t="s">
        <v>2600</v>
      </c>
      <c r="J400" s="435" t="s">
        <v>1085</v>
      </c>
      <c r="K400" s="435" t="s">
        <v>1089</v>
      </c>
      <c r="L400" s="436" t="s">
        <v>1094</v>
      </c>
      <c r="M400" s="437">
        <v>100</v>
      </c>
      <c r="N400" s="437">
        <v>100</v>
      </c>
      <c r="O400" s="437">
        <v>100</v>
      </c>
      <c r="P400" s="438"/>
      <c r="Q400" s="439" t="s">
        <v>477</v>
      </c>
      <c r="R400" s="438" t="s">
        <v>300</v>
      </c>
      <c r="S400" s="440">
        <v>0</v>
      </c>
      <c r="T400" s="440">
        <v>0</v>
      </c>
      <c r="U400" s="440">
        <v>0</v>
      </c>
      <c r="V400" s="440">
        <v>0</v>
      </c>
      <c r="W400" s="441">
        <v>0</v>
      </c>
      <c r="X400" s="441">
        <v>0</v>
      </c>
      <c r="Y400" s="441">
        <v>0</v>
      </c>
      <c r="Z400" s="441">
        <v>0</v>
      </c>
      <c r="AA400" s="441">
        <v>0</v>
      </c>
      <c r="AB400" s="441">
        <v>0</v>
      </c>
      <c r="AC400" s="440"/>
      <c r="AD400" s="441"/>
      <c r="AE400" s="441"/>
      <c r="AF400" s="445">
        <f t="shared" si="136"/>
        <v>0</v>
      </c>
      <c r="AG400" s="441">
        <v>22</v>
      </c>
      <c r="AH400" s="438" t="s">
        <v>841</v>
      </c>
      <c r="AI400" s="443" t="s">
        <v>1084</v>
      </c>
      <c r="AJ400" s="443" t="s">
        <v>1089</v>
      </c>
      <c r="AK400" s="443" t="s">
        <v>1094</v>
      </c>
      <c r="AL400" s="443">
        <v>25</v>
      </c>
      <c r="AM400" s="443">
        <v>100</v>
      </c>
      <c r="AN400" s="440">
        <v>12.5</v>
      </c>
      <c r="AO400" s="440">
        <v>13.4</v>
      </c>
      <c r="AP400" s="440">
        <v>107.2</v>
      </c>
      <c r="AQ400" s="438" t="s">
        <v>1361</v>
      </c>
      <c r="AR400" s="440"/>
      <c r="AS400" s="440"/>
      <c r="AT400" s="440"/>
      <c r="AU400" s="440"/>
      <c r="AV400" s="1"/>
      <c r="AW400" s="1"/>
      <c r="AX400" s="1"/>
      <c r="AY400" s="1"/>
      <c r="AZ400" s="447" t="str">
        <f t="shared" si="137"/>
        <v>Falta diligenciar presupuesto asignado</v>
      </c>
      <c r="BA400" s="448" t="str">
        <f t="shared" si="138"/>
        <v>No Stock</v>
      </c>
      <c r="BB400" s="448" t="str">
        <f t="shared" si="139"/>
        <v>NO</v>
      </c>
      <c r="BC400" s="448" t="str">
        <f t="shared" si="140"/>
        <v>NO</v>
      </c>
      <c r="BD400" s="449" t="str">
        <f t="shared" si="141"/>
        <v>N/A o problema por ser Stock</v>
      </c>
      <c r="BE400" s="450" t="e">
        <f>VLOOKUP(B400,[1]Gastos!$A$11:$R$4776,17,FALSE)</f>
        <v>#N/A</v>
      </c>
      <c r="BF400" s="450">
        <f t="shared" si="142"/>
        <v>0</v>
      </c>
      <c r="BG400" s="451"/>
    </row>
    <row r="401" spans="1:59" s="1" customFormat="1" ht="20.100000000000001" hidden="1" customHeight="1" x14ac:dyDescent="0.25">
      <c r="A401" s="14" t="str">
        <f t="shared" si="134"/>
        <v>0201-0105</v>
      </c>
      <c r="B401" s="14" t="str">
        <f t="shared" si="135"/>
        <v>0201-0121</v>
      </c>
      <c r="C401" s="45" t="s">
        <v>1601</v>
      </c>
      <c r="D401" s="27" t="s">
        <v>33</v>
      </c>
      <c r="E401" s="28" t="s">
        <v>76</v>
      </c>
      <c r="F401" s="35" t="str">
        <f>VLOOKUP($B401,'producto-objetivo'!$A:$G,4,0)</f>
        <v>05</v>
      </c>
      <c r="G401" s="28" t="str">
        <f>VLOOKUP($B401,'producto-objetivo'!$A:$G,5,0)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01" s="68" t="s">
        <v>482</v>
      </c>
      <c r="I401" s="68" t="s">
        <v>2600</v>
      </c>
      <c r="J401" s="68" t="s">
        <v>1085</v>
      </c>
      <c r="K401" s="68" t="s">
        <v>1089</v>
      </c>
      <c r="L401" s="416" t="s">
        <v>1094</v>
      </c>
      <c r="M401" s="73">
        <v>100</v>
      </c>
      <c r="N401" s="73">
        <v>100</v>
      </c>
      <c r="O401" s="73">
        <v>100</v>
      </c>
      <c r="P401" s="145"/>
      <c r="Q401" s="346" t="s">
        <v>481</v>
      </c>
      <c r="R401" s="28" t="s">
        <v>301</v>
      </c>
      <c r="S401" s="38">
        <v>0</v>
      </c>
      <c r="T401" s="38">
        <v>0</v>
      </c>
      <c r="U401" s="38">
        <v>0</v>
      </c>
      <c r="V401" s="38">
        <v>0</v>
      </c>
      <c r="W401" s="29">
        <v>0</v>
      </c>
      <c r="X401" s="29">
        <v>0</v>
      </c>
      <c r="Y401" s="29">
        <v>0</v>
      </c>
      <c r="Z401" s="29">
        <v>0</v>
      </c>
      <c r="AA401" s="29">
        <v>0</v>
      </c>
      <c r="AB401" s="29">
        <v>0</v>
      </c>
      <c r="AC401" s="9"/>
      <c r="AD401" s="142"/>
      <c r="AE401" s="142"/>
      <c r="AF401" s="370">
        <f t="shared" si="136"/>
        <v>0</v>
      </c>
      <c r="AG401" s="29">
        <v>53</v>
      </c>
      <c r="AH401" s="28" t="s">
        <v>846</v>
      </c>
      <c r="AI401" s="27" t="s">
        <v>1085</v>
      </c>
      <c r="AJ401" s="27" t="s">
        <v>1089</v>
      </c>
      <c r="AK401" s="27" t="s">
        <v>1094</v>
      </c>
      <c r="AL401" s="5">
        <v>100</v>
      </c>
      <c r="AM401" s="5">
        <v>100</v>
      </c>
      <c r="AN401" s="38">
        <v>100</v>
      </c>
      <c r="AO401" s="38"/>
      <c r="AP401" s="38"/>
      <c r="AQ401" s="28" t="s">
        <v>1343</v>
      </c>
      <c r="AR401" s="152">
        <v>100</v>
      </c>
      <c r="AS401" s="152"/>
      <c r="AT401" s="152"/>
      <c r="AU401" s="378"/>
      <c r="AW401" s="45"/>
      <c r="AX401" s="45" t="s">
        <v>1582</v>
      </c>
      <c r="AZ401" s="321" t="str">
        <f t="shared" si="137"/>
        <v>Falta diligenciar presupuesto asignado</v>
      </c>
      <c r="BA401" s="132" t="str">
        <f t="shared" si="138"/>
        <v>Es Sotock</v>
      </c>
      <c r="BB401" s="132" t="str">
        <f t="shared" si="139"/>
        <v>OK</v>
      </c>
      <c r="BC401" s="132" t="str">
        <f t="shared" si="140"/>
        <v>OK</v>
      </c>
      <c r="BD401" s="393" t="str">
        <f t="shared" si="141"/>
        <v>Stock OK</v>
      </c>
      <c r="BE401" s="384" t="e">
        <f>VLOOKUP(B401,[1]Gastos!$A$11:$R$4776,17,FALSE)</f>
        <v>#N/A</v>
      </c>
      <c r="BF401" s="384">
        <f t="shared" si="142"/>
        <v>0</v>
      </c>
      <c r="BG401" s="425"/>
    </row>
    <row r="402" spans="1:59" s="1" customFormat="1" ht="20.100000000000001" hidden="1" customHeight="1" x14ac:dyDescent="0.25">
      <c r="A402" s="14" t="str">
        <f t="shared" si="134"/>
        <v>0201-0105</v>
      </c>
      <c r="B402" s="14" t="str">
        <f t="shared" si="135"/>
        <v>0201-0121</v>
      </c>
      <c r="C402" s="45" t="s">
        <v>1601</v>
      </c>
      <c r="D402" s="27" t="s">
        <v>33</v>
      </c>
      <c r="E402" s="28" t="s">
        <v>76</v>
      </c>
      <c r="F402" s="35" t="str">
        <f>VLOOKUP($B402,'producto-objetivo'!$A:$G,4,0)</f>
        <v>05</v>
      </c>
      <c r="G402" s="28" t="str">
        <f>VLOOKUP($B402,'producto-objetivo'!$A:$G,5,0)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02" s="68" t="s">
        <v>482</v>
      </c>
      <c r="I402" s="68" t="s">
        <v>2600</v>
      </c>
      <c r="J402" s="68" t="s">
        <v>1085</v>
      </c>
      <c r="K402" s="68" t="s">
        <v>1089</v>
      </c>
      <c r="L402" s="416" t="s">
        <v>1094</v>
      </c>
      <c r="M402" s="73">
        <v>100</v>
      </c>
      <c r="N402" s="73">
        <v>100</v>
      </c>
      <c r="O402" s="73">
        <v>100</v>
      </c>
      <c r="P402" s="145"/>
      <c r="Q402" s="346" t="s">
        <v>481</v>
      </c>
      <c r="R402" s="28" t="s">
        <v>301</v>
      </c>
      <c r="S402" s="38">
        <v>0</v>
      </c>
      <c r="T402" s="38">
        <v>0</v>
      </c>
      <c r="U402" s="38">
        <v>0</v>
      </c>
      <c r="V402" s="38">
        <v>0</v>
      </c>
      <c r="W402" s="29">
        <v>0</v>
      </c>
      <c r="X402" s="29">
        <v>0</v>
      </c>
      <c r="Y402" s="29">
        <v>0</v>
      </c>
      <c r="Z402" s="29">
        <v>0</v>
      </c>
      <c r="AA402" s="29">
        <v>0</v>
      </c>
      <c r="AB402" s="29">
        <v>0</v>
      </c>
      <c r="AC402" s="9"/>
      <c r="AD402" s="142"/>
      <c r="AE402" s="142"/>
      <c r="AF402" s="370">
        <f t="shared" si="136"/>
        <v>0</v>
      </c>
      <c r="AG402" s="29">
        <v>54</v>
      </c>
      <c r="AH402" s="28" t="s">
        <v>847</v>
      </c>
      <c r="AI402" s="27" t="s">
        <v>1085</v>
      </c>
      <c r="AJ402" s="27" t="s">
        <v>1089</v>
      </c>
      <c r="AK402" s="27" t="s">
        <v>1094</v>
      </c>
      <c r="AL402" s="5">
        <v>100</v>
      </c>
      <c r="AM402" s="5">
        <v>100</v>
      </c>
      <c r="AN402" s="38">
        <v>100</v>
      </c>
      <c r="AO402" s="38"/>
      <c r="AP402" s="38"/>
      <c r="AQ402" s="28" t="s">
        <v>1343</v>
      </c>
      <c r="AR402" s="152">
        <v>100</v>
      </c>
      <c r="AS402" s="152"/>
      <c r="AT402" s="152"/>
      <c r="AU402" s="378"/>
      <c r="AW402" s="45"/>
      <c r="AX402" s="45" t="s">
        <v>1582</v>
      </c>
      <c r="AZ402" s="321" t="str">
        <f t="shared" si="137"/>
        <v>Falta diligenciar presupuesto asignado</v>
      </c>
      <c r="BA402" s="132" t="str">
        <f t="shared" si="138"/>
        <v>Es Sotock</v>
      </c>
      <c r="BB402" s="132" t="str">
        <f t="shared" si="139"/>
        <v>OK</v>
      </c>
      <c r="BC402" s="132" t="str">
        <f t="shared" si="140"/>
        <v>OK</v>
      </c>
      <c r="BD402" s="393" t="str">
        <f t="shared" si="141"/>
        <v>Stock OK</v>
      </c>
      <c r="BE402" s="384" t="e">
        <f>VLOOKUP(B402,[1]Gastos!$A$11:$R$4776,17,FALSE)</f>
        <v>#N/A</v>
      </c>
      <c r="BF402" s="384">
        <f t="shared" si="142"/>
        <v>0</v>
      </c>
      <c r="BG402" s="425"/>
    </row>
    <row r="403" spans="1:59" s="442" customFormat="1" ht="20.100000000000001" hidden="1" customHeight="1" x14ac:dyDescent="0.25">
      <c r="A403" s="442" t="str">
        <f t="shared" si="134"/>
        <v>0201-0105</v>
      </c>
      <c r="B403" s="442" t="str">
        <f t="shared" si="135"/>
        <v>0201-0121</v>
      </c>
      <c r="C403" s="442" t="s">
        <v>1601</v>
      </c>
      <c r="D403" s="443" t="s">
        <v>33</v>
      </c>
      <c r="E403" s="438" t="s">
        <v>76</v>
      </c>
      <c r="F403" s="444" t="str">
        <f>VLOOKUP($B403,'producto-objetivo'!$A:$G,4,0)</f>
        <v>05</v>
      </c>
      <c r="G403" s="438" t="str">
        <f>VLOOKUP($B403,'producto-objetivo'!$A:$G,5,0)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03" s="435" t="s">
        <v>482</v>
      </c>
      <c r="I403" s="435" t="s">
        <v>2600</v>
      </c>
      <c r="J403" s="435" t="s">
        <v>1085</v>
      </c>
      <c r="K403" s="435" t="s">
        <v>1089</v>
      </c>
      <c r="L403" s="436" t="s">
        <v>1094</v>
      </c>
      <c r="M403" s="437">
        <v>100</v>
      </c>
      <c r="N403" s="437">
        <v>100</v>
      </c>
      <c r="O403" s="437">
        <v>100</v>
      </c>
      <c r="P403" s="438"/>
      <c r="Q403" s="439" t="s">
        <v>481</v>
      </c>
      <c r="R403" s="438" t="s">
        <v>301</v>
      </c>
      <c r="S403" s="440">
        <v>21976.858863000001</v>
      </c>
      <c r="T403" s="440">
        <v>21976.858863000001</v>
      </c>
      <c r="U403" s="440">
        <v>10499.542511</v>
      </c>
      <c r="V403" s="440">
        <v>6134.7079119999999</v>
      </c>
      <c r="W403" s="441" t="s">
        <v>515</v>
      </c>
      <c r="X403" s="441" t="s">
        <v>515</v>
      </c>
      <c r="Y403" s="441" t="s">
        <v>515</v>
      </c>
      <c r="Z403" s="441" t="s">
        <v>515</v>
      </c>
      <c r="AA403" s="441" t="s">
        <v>515</v>
      </c>
      <c r="AB403" s="441" t="s">
        <v>515</v>
      </c>
      <c r="AC403" s="440"/>
      <c r="AD403" s="441"/>
      <c r="AE403" s="441"/>
      <c r="AF403" s="445">
        <f t="shared" si="136"/>
        <v>0</v>
      </c>
      <c r="AG403" s="441">
        <v>23</v>
      </c>
      <c r="AH403" s="438" t="s">
        <v>844</v>
      </c>
      <c r="AI403" s="443" t="s">
        <v>1084</v>
      </c>
      <c r="AJ403" s="443" t="s">
        <v>1089</v>
      </c>
      <c r="AK403" s="443" t="s">
        <v>1094</v>
      </c>
      <c r="AL403" s="443">
        <v>32</v>
      </c>
      <c r="AM403" s="443">
        <v>100</v>
      </c>
      <c r="AN403" s="440">
        <v>5</v>
      </c>
      <c r="AO403" s="440">
        <v>5</v>
      </c>
      <c r="AP403" s="440">
        <v>100</v>
      </c>
      <c r="AQ403" s="438" t="s">
        <v>1362</v>
      </c>
      <c r="AR403" s="452"/>
      <c r="AS403" s="440"/>
      <c r="AT403" s="440"/>
      <c r="AU403" s="440"/>
      <c r="AV403" s="45"/>
      <c r="AW403" s="1"/>
      <c r="AX403" s="1"/>
      <c r="AY403" s="45"/>
      <c r="AZ403" s="447" t="str">
        <f t="shared" si="137"/>
        <v>Falta diligenciar presupuesto asignado</v>
      </c>
      <c r="BA403" s="448" t="str">
        <f t="shared" si="138"/>
        <v>No Stock</v>
      </c>
      <c r="BB403" s="448" t="str">
        <f t="shared" si="139"/>
        <v>NO</v>
      </c>
      <c r="BC403" s="448" t="str">
        <f t="shared" si="140"/>
        <v>NO</v>
      </c>
      <c r="BD403" s="449" t="str">
        <f t="shared" si="141"/>
        <v>N/A o problema por ser Stock</v>
      </c>
      <c r="BE403" s="450" t="e">
        <f>VLOOKUP(B403,[1]Gastos!$A$11:$R$4776,17,FALSE)</f>
        <v>#N/A</v>
      </c>
      <c r="BF403" s="450">
        <f t="shared" si="142"/>
        <v>0</v>
      </c>
      <c r="BG403" s="451"/>
    </row>
    <row r="404" spans="1:59" s="442" customFormat="1" ht="20.100000000000001" hidden="1" customHeight="1" x14ac:dyDescent="0.25">
      <c r="A404" s="442" t="str">
        <f t="shared" si="134"/>
        <v>0201-0105</v>
      </c>
      <c r="B404" s="442" t="str">
        <f t="shared" si="135"/>
        <v>0201-0121</v>
      </c>
      <c r="C404" s="442" t="s">
        <v>1601</v>
      </c>
      <c r="D404" s="443" t="s">
        <v>33</v>
      </c>
      <c r="E404" s="438" t="s">
        <v>76</v>
      </c>
      <c r="F404" s="444" t="str">
        <f>VLOOKUP($B404,'producto-objetivo'!$A:$G,4,0)</f>
        <v>05</v>
      </c>
      <c r="G404" s="438" t="str">
        <f>VLOOKUP($B404,'producto-objetivo'!$A:$G,5,0)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04" s="435" t="s">
        <v>482</v>
      </c>
      <c r="I404" s="435" t="s">
        <v>2600</v>
      </c>
      <c r="J404" s="435" t="s">
        <v>1085</v>
      </c>
      <c r="K404" s="435" t="s">
        <v>1089</v>
      </c>
      <c r="L404" s="436" t="s">
        <v>1094</v>
      </c>
      <c r="M404" s="437">
        <v>100</v>
      </c>
      <c r="N404" s="437">
        <v>100</v>
      </c>
      <c r="O404" s="437">
        <v>100</v>
      </c>
      <c r="P404" s="438"/>
      <c r="Q404" s="439" t="s">
        <v>481</v>
      </c>
      <c r="R404" s="438" t="s">
        <v>301</v>
      </c>
      <c r="S404" s="440">
        <v>0</v>
      </c>
      <c r="T404" s="440">
        <v>0</v>
      </c>
      <c r="U404" s="440">
        <v>0</v>
      </c>
      <c r="V404" s="440">
        <v>0</v>
      </c>
      <c r="W404" s="441">
        <v>0</v>
      </c>
      <c r="X404" s="441">
        <v>0</v>
      </c>
      <c r="Y404" s="441">
        <v>0</v>
      </c>
      <c r="Z404" s="441">
        <v>0</v>
      </c>
      <c r="AA404" s="441">
        <v>0</v>
      </c>
      <c r="AB404" s="441">
        <v>0</v>
      </c>
      <c r="AC404" s="440"/>
      <c r="AD404" s="441"/>
      <c r="AE404" s="441"/>
      <c r="AF404" s="445">
        <f t="shared" si="136"/>
        <v>0</v>
      </c>
      <c r="AG404" s="441">
        <v>24</v>
      </c>
      <c r="AH404" s="438" t="s">
        <v>845</v>
      </c>
      <c r="AI404" s="443" t="s">
        <v>1084</v>
      </c>
      <c r="AJ404" s="443" t="s">
        <v>1089</v>
      </c>
      <c r="AK404" s="443" t="s">
        <v>1094</v>
      </c>
      <c r="AL404" s="443">
        <v>28</v>
      </c>
      <c r="AM404" s="443">
        <v>100</v>
      </c>
      <c r="AN404" s="440">
        <v>10</v>
      </c>
      <c r="AO404" s="440">
        <v>10</v>
      </c>
      <c r="AP404" s="440">
        <v>100</v>
      </c>
      <c r="AQ404" s="438" t="s">
        <v>1346</v>
      </c>
      <c r="AR404" s="446"/>
      <c r="AS404" s="440"/>
      <c r="AT404" s="440"/>
      <c r="AU404" s="440"/>
      <c r="AV404" s="45"/>
      <c r="AW404" s="1"/>
      <c r="AX404" s="1"/>
      <c r="AY404" s="45"/>
      <c r="AZ404" s="447" t="str">
        <f t="shared" si="137"/>
        <v>Falta diligenciar presupuesto asignado</v>
      </c>
      <c r="BA404" s="448" t="str">
        <f t="shared" si="138"/>
        <v>No Stock</v>
      </c>
      <c r="BB404" s="448" t="str">
        <f t="shared" si="139"/>
        <v>NO</v>
      </c>
      <c r="BC404" s="448" t="str">
        <f t="shared" si="140"/>
        <v>NO</v>
      </c>
      <c r="BD404" s="449" t="str">
        <f t="shared" si="141"/>
        <v>N/A o problema por ser Stock</v>
      </c>
      <c r="BE404" s="450" t="e">
        <f>VLOOKUP(B404,[1]Gastos!$A$11:$R$4776,17,FALSE)</f>
        <v>#N/A</v>
      </c>
      <c r="BF404" s="450">
        <f t="shared" si="142"/>
        <v>0</v>
      </c>
      <c r="BG404" s="451"/>
    </row>
    <row r="405" spans="1:59" s="1" customFormat="1" ht="20.100000000000001" hidden="1" customHeight="1" x14ac:dyDescent="0.25">
      <c r="A405" s="14" t="str">
        <f t="shared" si="134"/>
        <v>0201-0105</v>
      </c>
      <c r="B405" s="14" t="str">
        <f t="shared" si="135"/>
        <v>0201-0122</v>
      </c>
      <c r="C405" s="45" t="s">
        <v>1601</v>
      </c>
      <c r="D405" s="27" t="s">
        <v>33</v>
      </c>
      <c r="E405" s="28" t="s">
        <v>76</v>
      </c>
      <c r="F405" s="35" t="str">
        <f>VLOOKUP($B405,'producto-objetivo'!$A:$G,4,0)</f>
        <v>05</v>
      </c>
      <c r="G405" s="28" t="str">
        <f>VLOOKUP($B405,'producto-objetivo'!$A:$G,5,0)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05" s="68" t="s">
        <v>482</v>
      </c>
      <c r="I405" s="68" t="s">
        <v>2600</v>
      </c>
      <c r="J405" s="68" t="s">
        <v>1085</v>
      </c>
      <c r="K405" s="68" t="s">
        <v>1089</v>
      </c>
      <c r="L405" s="416" t="s">
        <v>1094</v>
      </c>
      <c r="M405" s="73">
        <v>100</v>
      </c>
      <c r="N405" s="73">
        <v>100</v>
      </c>
      <c r="O405" s="73">
        <v>100</v>
      </c>
      <c r="P405" s="145"/>
      <c r="Q405" s="346" t="s">
        <v>482</v>
      </c>
      <c r="R405" s="28" t="s">
        <v>289</v>
      </c>
      <c r="S405" s="38">
        <v>0</v>
      </c>
      <c r="T405" s="38">
        <v>0</v>
      </c>
      <c r="U405" s="38">
        <v>0</v>
      </c>
      <c r="V405" s="38">
        <v>0</v>
      </c>
      <c r="W405" s="29">
        <v>0</v>
      </c>
      <c r="X405" s="29">
        <v>0</v>
      </c>
      <c r="Y405" s="29">
        <v>0</v>
      </c>
      <c r="Z405" s="29">
        <v>0</v>
      </c>
      <c r="AA405" s="29">
        <v>0</v>
      </c>
      <c r="AB405" s="29">
        <v>0</v>
      </c>
      <c r="AC405" s="9"/>
      <c r="AD405" s="142"/>
      <c r="AE405" s="142"/>
      <c r="AF405" s="370">
        <f t="shared" si="136"/>
        <v>0</v>
      </c>
      <c r="AG405" s="29">
        <v>58</v>
      </c>
      <c r="AH405" s="28" t="s">
        <v>809</v>
      </c>
      <c r="AI405" s="27" t="s">
        <v>1084</v>
      </c>
      <c r="AJ405" s="27" t="s">
        <v>1091</v>
      </c>
      <c r="AK405" s="27" t="s">
        <v>1094</v>
      </c>
      <c r="AL405" s="5"/>
      <c r="AM405" s="5">
        <v>100</v>
      </c>
      <c r="AN405" s="38">
        <v>8</v>
      </c>
      <c r="AO405" s="38"/>
      <c r="AP405" s="38"/>
      <c r="AQ405" s="28" t="s">
        <v>1343</v>
      </c>
      <c r="AR405" s="211">
        <v>2.5</v>
      </c>
      <c r="AS405" s="152"/>
      <c r="AT405" s="152"/>
      <c r="AU405" s="378"/>
      <c r="AW405" s="45"/>
      <c r="AX405" s="45" t="s">
        <v>1582</v>
      </c>
      <c r="AZ405" s="321" t="str">
        <f t="shared" si="137"/>
        <v>Falta diligenciar presupuesto asignado</v>
      </c>
      <c r="BA405" s="132" t="str">
        <f t="shared" si="138"/>
        <v>No Stock</v>
      </c>
      <c r="BB405" s="132" t="str">
        <f t="shared" si="139"/>
        <v>NO</v>
      </c>
      <c r="BC405" s="132" t="str">
        <f t="shared" si="140"/>
        <v>NO</v>
      </c>
      <c r="BD405" s="393" t="str">
        <f t="shared" si="141"/>
        <v>N/A o problema por ser Stock</v>
      </c>
      <c r="BE405" s="384">
        <f>VLOOKUP(B405,[1]Gastos!$A$11:$R$4776,17,FALSE)</f>
        <v>788879035000</v>
      </c>
      <c r="BF405" s="384">
        <f t="shared" si="142"/>
        <v>788879035000</v>
      </c>
      <c r="BG405" s="425"/>
    </row>
    <row r="406" spans="1:59" s="442" customFormat="1" ht="20.100000000000001" hidden="1" customHeight="1" x14ac:dyDescent="0.25">
      <c r="A406" s="442" t="str">
        <f t="shared" si="134"/>
        <v>0201-0105</v>
      </c>
      <c r="B406" s="442" t="str">
        <f t="shared" si="135"/>
        <v>0201-0122</v>
      </c>
      <c r="C406" s="442" t="s">
        <v>1601</v>
      </c>
      <c r="D406" s="443" t="s">
        <v>33</v>
      </c>
      <c r="E406" s="438" t="s">
        <v>76</v>
      </c>
      <c r="F406" s="444" t="str">
        <f>VLOOKUP($B406,'producto-objetivo'!$A:$G,4,0)</f>
        <v>05</v>
      </c>
      <c r="G406" s="438" t="str">
        <f>VLOOKUP($B406,'producto-objetivo'!$A:$G,5,0)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06" s="435" t="s">
        <v>482</v>
      </c>
      <c r="I406" s="435" t="s">
        <v>2600</v>
      </c>
      <c r="J406" s="435" t="s">
        <v>1085</v>
      </c>
      <c r="K406" s="435" t="s">
        <v>1089</v>
      </c>
      <c r="L406" s="436" t="s">
        <v>1094</v>
      </c>
      <c r="M406" s="437">
        <v>100</v>
      </c>
      <c r="N406" s="437">
        <v>100</v>
      </c>
      <c r="O406" s="437">
        <v>100</v>
      </c>
      <c r="P406" s="438"/>
      <c r="Q406" s="439" t="s">
        <v>482</v>
      </c>
      <c r="R406" s="438" t="s">
        <v>289</v>
      </c>
      <c r="S406" s="440">
        <v>175842.318206</v>
      </c>
      <c r="T406" s="440">
        <v>175842.318206</v>
      </c>
      <c r="U406" s="440">
        <v>107548.11848400001</v>
      </c>
      <c r="V406" s="440">
        <v>86369.516533999995</v>
      </c>
      <c r="W406" s="441" t="s">
        <v>515</v>
      </c>
      <c r="X406" s="441" t="s">
        <v>515</v>
      </c>
      <c r="Y406" s="441" t="s">
        <v>515</v>
      </c>
      <c r="Z406" s="441" t="s">
        <v>515</v>
      </c>
      <c r="AA406" s="441" t="s">
        <v>515</v>
      </c>
      <c r="AB406" s="441" t="s">
        <v>515</v>
      </c>
      <c r="AC406" s="440"/>
      <c r="AD406" s="441"/>
      <c r="AE406" s="441"/>
      <c r="AF406" s="445">
        <f t="shared" si="136"/>
        <v>0</v>
      </c>
      <c r="AG406" s="441">
        <v>25</v>
      </c>
      <c r="AH406" s="438" t="s">
        <v>808</v>
      </c>
      <c r="AI406" s="443" t="s">
        <v>1084</v>
      </c>
      <c r="AJ406" s="443" t="s">
        <v>1089</v>
      </c>
      <c r="AK406" s="443" t="s">
        <v>1094</v>
      </c>
      <c r="AL406" s="443">
        <v>23.74</v>
      </c>
      <c r="AM406" s="443">
        <v>75</v>
      </c>
      <c r="AN406" s="440">
        <v>8</v>
      </c>
      <c r="AO406" s="440">
        <v>2.25</v>
      </c>
      <c r="AP406" s="440">
        <v>28.125</v>
      </c>
      <c r="AQ406" s="438" t="s">
        <v>1342</v>
      </c>
      <c r="AR406" s="440"/>
      <c r="AS406" s="440"/>
      <c r="AT406" s="440"/>
      <c r="AU406" s="440"/>
      <c r="AV406" s="1"/>
      <c r="AW406" s="1"/>
      <c r="AX406" s="1"/>
      <c r="AY406" s="1"/>
      <c r="AZ406" s="447" t="str">
        <f t="shared" si="137"/>
        <v>Falta diligenciar presupuesto asignado</v>
      </c>
      <c r="BA406" s="448" t="str">
        <f t="shared" si="138"/>
        <v>No Stock</v>
      </c>
      <c r="BB406" s="448" t="str">
        <f t="shared" si="139"/>
        <v>NO</v>
      </c>
      <c r="BC406" s="448" t="str">
        <f t="shared" si="140"/>
        <v>NO</v>
      </c>
      <c r="BD406" s="449" t="str">
        <f t="shared" si="141"/>
        <v>N/A o problema por ser Stock</v>
      </c>
      <c r="BE406" s="450">
        <f>VLOOKUP(B406,[1]Gastos!$A$11:$R$4776,17,FALSE)</f>
        <v>788879035000</v>
      </c>
      <c r="BF406" s="450">
        <f t="shared" si="142"/>
        <v>788879035000</v>
      </c>
      <c r="BG406" s="451"/>
    </row>
    <row r="407" spans="1:59" s="45" customFormat="1" ht="20.100000000000001" hidden="1" customHeight="1" x14ac:dyDescent="0.25">
      <c r="A407" s="14" t="str">
        <f t="shared" si="134"/>
        <v>0201-0105</v>
      </c>
      <c r="B407" s="14" t="str">
        <f t="shared" si="135"/>
        <v>0201-0123</v>
      </c>
      <c r="C407" s="45" t="s">
        <v>1601</v>
      </c>
      <c r="D407" s="27" t="s">
        <v>33</v>
      </c>
      <c r="E407" s="28" t="s">
        <v>76</v>
      </c>
      <c r="F407" s="35" t="str">
        <f>VLOOKUP($B407,'producto-objetivo'!$A:$G,4,0)</f>
        <v>05</v>
      </c>
      <c r="G407" s="28" t="str">
        <f>VLOOKUP($B407,'producto-objetivo'!$A:$G,5,0)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07" s="68" t="s">
        <v>482</v>
      </c>
      <c r="I407" s="68" t="s">
        <v>2600</v>
      </c>
      <c r="J407" s="68" t="s">
        <v>1085</v>
      </c>
      <c r="K407" s="68" t="s">
        <v>1089</v>
      </c>
      <c r="L407" s="416" t="s">
        <v>1094</v>
      </c>
      <c r="M407" s="73">
        <v>100</v>
      </c>
      <c r="N407" s="73">
        <v>100</v>
      </c>
      <c r="O407" s="73">
        <v>100</v>
      </c>
      <c r="P407" s="145"/>
      <c r="Q407" s="346" t="s">
        <v>472</v>
      </c>
      <c r="R407" s="28" t="s">
        <v>291</v>
      </c>
      <c r="S407" s="38">
        <v>0</v>
      </c>
      <c r="T407" s="38">
        <v>0</v>
      </c>
      <c r="U407" s="38">
        <v>0</v>
      </c>
      <c r="V407" s="38">
        <v>0</v>
      </c>
      <c r="W407" s="29">
        <v>0</v>
      </c>
      <c r="X407" s="29">
        <v>0</v>
      </c>
      <c r="Y407" s="29">
        <v>0</v>
      </c>
      <c r="Z407" s="29">
        <v>0</v>
      </c>
      <c r="AA407" s="29">
        <v>0</v>
      </c>
      <c r="AB407" s="29">
        <v>0</v>
      </c>
      <c r="AC407" s="9"/>
      <c r="AD407" s="142"/>
      <c r="AE407" s="142"/>
      <c r="AF407" s="370">
        <f t="shared" si="136"/>
        <v>0</v>
      </c>
      <c r="AG407" s="29">
        <v>59</v>
      </c>
      <c r="AH407" s="28" t="s">
        <v>825</v>
      </c>
      <c r="AI407" s="27" t="s">
        <v>1084</v>
      </c>
      <c r="AJ407" s="27" t="s">
        <v>1091</v>
      </c>
      <c r="AK407" s="27" t="s">
        <v>1094</v>
      </c>
      <c r="AL407" s="5"/>
      <c r="AM407" s="5">
        <v>100</v>
      </c>
      <c r="AN407" s="38">
        <v>23.41</v>
      </c>
      <c r="AO407" s="38"/>
      <c r="AP407" s="38"/>
      <c r="AQ407" s="28" t="s">
        <v>1343</v>
      </c>
      <c r="AR407" s="152">
        <v>2.5</v>
      </c>
      <c r="AS407" s="152"/>
      <c r="AT407" s="152"/>
      <c r="AU407" s="378"/>
      <c r="AX407" s="45" t="s">
        <v>1582</v>
      </c>
      <c r="AZ407" s="321" t="str">
        <f t="shared" si="137"/>
        <v>Falta diligenciar presupuesto asignado</v>
      </c>
      <c r="BA407" s="132" t="str">
        <f t="shared" si="138"/>
        <v>No Stock</v>
      </c>
      <c r="BB407" s="132" t="str">
        <f t="shared" si="139"/>
        <v>NO</v>
      </c>
      <c r="BC407" s="132" t="str">
        <f t="shared" si="140"/>
        <v>NO</v>
      </c>
      <c r="BD407" s="393" t="str">
        <f t="shared" si="141"/>
        <v>N/A o problema por ser Stock</v>
      </c>
      <c r="BE407" s="384" t="e">
        <f>VLOOKUP(B407,[1]Gastos!$A$11:$R$4776,17,FALSE)</f>
        <v>#N/A</v>
      </c>
      <c r="BF407" s="384">
        <f t="shared" si="142"/>
        <v>0</v>
      </c>
      <c r="BG407" s="425"/>
    </row>
    <row r="408" spans="1:59" s="442" customFormat="1" ht="20.100000000000001" hidden="1" customHeight="1" x14ac:dyDescent="0.25">
      <c r="A408" s="442" t="str">
        <f t="shared" si="134"/>
        <v>0201-0105</v>
      </c>
      <c r="B408" s="442" t="str">
        <f t="shared" si="135"/>
        <v>0201-0123</v>
      </c>
      <c r="C408" s="442" t="s">
        <v>1601</v>
      </c>
      <c r="D408" s="443" t="s">
        <v>33</v>
      </c>
      <c r="E408" s="438" t="s">
        <v>76</v>
      </c>
      <c r="F408" s="444" t="str">
        <f>VLOOKUP($B408,'producto-objetivo'!$A:$G,4,0)</f>
        <v>05</v>
      </c>
      <c r="G408" s="438" t="str">
        <f>VLOOKUP($B408,'producto-objetivo'!$A:$G,5,0)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08" s="435" t="s">
        <v>482</v>
      </c>
      <c r="I408" s="435" t="s">
        <v>2600</v>
      </c>
      <c r="J408" s="435" t="s">
        <v>1085</v>
      </c>
      <c r="K408" s="435" t="s">
        <v>1089</v>
      </c>
      <c r="L408" s="436" t="s">
        <v>1094</v>
      </c>
      <c r="M408" s="437">
        <v>100</v>
      </c>
      <c r="N408" s="437">
        <v>100</v>
      </c>
      <c r="O408" s="437">
        <v>100</v>
      </c>
      <c r="P408" s="438"/>
      <c r="Q408" s="439" t="s">
        <v>472</v>
      </c>
      <c r="R408" s="438" t="s">
        <v>291</v>
      </c>
      <c r="S408" s="440">
        <v>104793.643924</v>
      </c>
      <c r="T408" s="440">
        <v>104793.643924</v>
      </c>
      <c r="U408" s="440">
        <v>4256.9376249999996</v>
      </c>
      <c r="V408" s="440">
        <v>182.399439</v>
      </c>
      <c r="W408" s="441" t="s">
        <v>515</v>
      </c>
      <c r="X408" s="441" t="s">
        <v>515</v>
      </c>
      <c r="Y408" s="441" t="s">
        <v>515</v>
      </c>
      <c r="Z408" s="441" t="s">
        <v>515</v>
      </c>
      <c r="AA408" s="441" t="s">
        <v>515</v>
      </c>
      <c r="AB408" s="441" t="s">
        <v>515</v>
      </c>
      <c r="AC408" s="440"/>
      <c r="AD408" s="441"/>
      <c r="AE408" s="441"/>
      <c r="AF408" s="445">
        <f t="shared" si="136"/>
        <v>0</v>
      </c>
      <c r="AG408" s="441">
        <v>26</v>
      </c>
      <c r="AH408" s="438" t="s">
        <v>824</v>
      </c>
      <c r="AI408" s="443" t="s">
        <v>1084</v>
      </c>
      <c r="AJ408" s="443" t="s">
        <v>1089</v>
      </c>
      <c r="AK408" s="443" t="s">
        <v>1094</v>
      </c>
      <c r="AL408" s="443">
        <v>13.04</v>
      </c>
      <c r="AM408" s="443">
        <v>100</v>
      </c>
      <c r="AN408" s="440">
        <v>23.41</v>
      </c>
      <c r="AO408" s="440">
        <v>2.72</v>
      </c>
      <c r="AP408" s="440">
        <v>11.6189662537377</v>
      </c>
      <c r="AQ408" s="438" t="s">
        <v>1342</v>
      </c>
      <c r="AR408" s="440"/>
      <c r="AS408" s="440"/>
      <c r="AT408" s="440"/>
      <c r="AU408" s="440"/>
      <c r="AV408" s="45"/>
      <c r="AW408" s="1"/>
      <c r="AX408" s="1"/>
      <c r="AY408" s="45"/>
      <c r="AZ408" s="447" t="str">
        <f t="shared" si="137"/>
        <v>Falta diligenciar presupuesto asignado</v>
      </c>
      <c r="BA408" s="448" t="str">
        <f t="shared" si="138"/>
        <v>No Stock</v>
      </c>
      <c r="BB408" s="448" t="str">
        <f t="shared" si="139"/>
        <v>NO</v>
      </c>
      <c r="BC408" s="448" t="str">
        <f t="shared" si="140"/>
        <v>NO</v>
      </c>
      <c r="BD408" s="449" t="str">
        <f t="shared" si="141"/>
        <v>N/A o problema por ser Stock</v>
      </c>
      <c r="BE408" s="450" t="e">
        <f>VLOOKUP(B408,[1]Gastos!$A$11:$R$4776,17,FALSE)</f>
        <v>#N/A</v>
      </c>
      <c r="BF408" s="450">
        <f t="shared" si="142"/>
        <v>0</v>
      </c>
      <c r="BG408" s="451"/>
    </row>
    <row r="409" spans="1:59" s="1" customFormat="1" ht="20.100000000000001" hidden="1" customHeight="1" x14ac:dyDescent="0.25">
      <c r="A409" s="14" t="str">
        <f t="shared" si="134"/>
        <v>0201-0105</v>
      </c>
      <c r="B409" s="14" t="str">
        <f t="shared" si="135"/>
        <v>0201-0124</v>
      </c>
      <c r="C409" s="45" t="s">
        <v>1601</v>
      </c>
      <c r="D409" s="27" t="s">
        <v>33</v>
      </c>
      <c r="E409" s="28" t="s">
        <v>76</v>
      </c>
      <c r="F409" s="35" t="str">
        <f>VLOOKUP($B409,'producto-objetivo'!$A:$G,4,0)</f>
        <v>05</v>
      </c>
      <c r="G409" s="28" t="str">
        <f>VLOOKUP($B409,'producto-objetivo'!$A:$G,5,0)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09" s="68" t="s">
        <v>482</v>
      </c>
      <c r="I409" s="68" t="s">
        <v>2600</v>
      </c>
      <c r="J409" s="68" t="s">
        <v>1085</v>
      </c>
      <c r="K409" s="68" t="s">
        <v>1089</v>
      </c>
      <c r="L409" s="416" t="s">
        <v>1094</v>
      </c>
      <c r="M409" s="73">
        <v>100</v>
      </c>
      <c r="N409" s="73">
        <v>100</v>
      </c>
      <c r="O409" s="73">
        <v>100</v>
      </c>
      <c r="P409" s="145"/>
      <c r="Q409" s="346" t="s">
        <v>473</v>
      </c>
      <c r="R409" s="28" t="s">
        <v>302</v>
      </c>
      <c r="S409" s="38">
        <v>0</v>
      </c>
      <c r="T409" s="38">
        <v>0</v>
      </c>
      <c r="U409" s="38">
        <v>0</v>
      </c>
      <c r="V409" s="38">
        <v>0</v>
      </c>
      <c r="W409" s="29">
        <v>0</v>
      </c>
      <c r="X409" s="29">
        <v>0</v>
      </c>
      <c r="Y409" s="29">
        <v>0</v>
      </c>
      <c r="Z409" s="29">
        <v>0</v>
      </c>
      <c r="AA409" s="29">
        <v>0</v>
      </c>
      <c r="AB409" s="29">
        <v>0</v>
      </c>
      <c r="AC409" s="9"/>
      <c r="AD409" s="142"/>
      <c r="AE409" s="142"/>
      <c r="AF409" s="370">
        <f t="shared" si="136"/>
        <v>0</v>
      </c>
      <c r="AG409" s="29">
        <v>60</v>
      </c>
      <c r="AH409" s="28" t="s">
        <v>849</v>
      </c>
      <c r="AI409" s="27" t="s">
        <v>1084</v>
      </c>
      <c r="AJ409" s="27" t="s">
        <v>1091</v>
      </c>
      <c r="AK409" s="27" t="s">
        <v>1094</v>
      </c>
      <c r="AL409" s="5"/>
      <c r="AM409" s="5">
        <v>100</v>
      </c>
      <c r="AN409" s="38">
        <v>31.29</v>
      </c>
      <c r="AO409" s="38"/>
      <c r="AP409" s="38"/>
      <c r="AQ409" s="28" t="s">
        <v>1343</v>
      </c>
      <c r="AR409" s="211">
        <v>2.5</v>
      </c>
      <c r="AS409" s="152"/>
      <c r="AT409" s="152"/>
      <c r="AU409" s="378"/>
      <c r="AW409" s="45"/>
      <c r="AX409" s="45" t="s">
        <v>1582</v>
      </c>
      <c r="AZ409" s="321" t="str">
        <f t="shared" si="137"/>
        <v>Falta diligenciar presupuesto asignado</v>
      </c>
      <c r="BA409" s="132" t="str">
        <f t="shared" si="138"/>
        <v>No Stock</v>
      </c>
      <c r="BB409" s="132" t="str">
        <f t="shared" si="139"/>
        <v>NO</v>
      </c>
      <c r="BC409" s="132" t="str">
        <f t="shared" si="140"/>
        <v>NO</v>
      </c>
      <c r="BD409" s="393" t="str">
        <f t="shared" si="141"/>
        <v>N/A o problema por ser Stock</v>
      </c>
      <c r="BE409" s="384" t="e">
        <f>VLOOKUP(B409,[1]Gastos!$A$11:$R$4776,17,FALSE)</f>
        <v>#N/A</v>
      </c>
      <c r="BF409" s="384">
        <f t="shared" si="142"/>
        <v>0</v>
      </c>
      <c r="BG409" s="425"/>
    </row>
    <row r="410" spans="1:59" s="442" customFormat="1" ht="20.100000000000001" hidden="1" customHeight="1" x14ac:dyDescent="0.25">
      <c r="A410" s="442" t="str">
        <f t="shared" si="134"/>
        <v>0201-0105</v>
      </c>
      <c r="B410" s="442" t="str">
        <f t="shared" si="135"/>
        <v>0201-0124</v>
      </c>
      <c r="C410" s="442" t="s">
        <v>1601</v>
      </c>
      <c r="D410" s="443" t="s">
        <v>33</v>
      </c>
      <c r="E410" s="438" t="s">
        <v>76</v>
      </c>
      <c r="F410" s="444" t="str">
        <f>VLOOKUP($B410,'producto-objetivo'!$A:$G,4,0)</f>
        <v>05</v>
      </c>
      <c r="G410" s="438" t="str">
        <f>VLOOKUP($B410,'producto-objetivo'!$A:$G,5,0)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10" s="435" t="s">
        <v>482</v>
      </c>
      <c r="I410" s="435" t="s">
        <v>2600</v>
      </c>
      <c r="J410" s="435" t="s">
        <v>1085</v>
      </c>
      <c r="K410" s="435" t="s">
        <v>1089</v>
      </c>
      <c r="L410" s="436" t="s">
        <v>1094</v>
      </c>
      <c r="M410" s="437">
        <v>100</v>
      </c>
      <c r="N410" s="437">
        <v>100</v>
      </c>
      <c r="O410" s="437">
        <v>100</v>
      </c>
      <c r="P410" s="438"/>
      <c r="Q410" s="439" t="s">
        <v>473</v>
      </c>
      <c r="R410" s="438" t="s">
        <v>302</v>
      </c>
      <c r="S410" s="440">
        <v>36308.532870000003</v>
      </c>
      <c r="T410" s="440">
        <v>36308.532870000003</v>
      </c>
      <c r="U410" s="440">
        <v>862.77928799999995</v>
      </c>
      <c r="V410" s="440">
        <v>234.443839</v>
      </c>
      <c r="W410" s="441" t="s">
        <v>515</v>
      </c>
      <c r="X410" s="441" t="s">
        <v>515</v>
      </c>
      <c r="Y410" s="441" t="s">
        <v>515</v>
      </c>
      <c r="Z410" s="441" t="s">
        <v>515</v>
      </c>
      <c r="AA410" s="441" t="s">
        <v>515</v>
      </c>
      <c r="AB410" s="441" t="s">
        <v>515</v>
      </c>
      <c r="AC410" s="440"/>
      <c r="AD410" s="441"/>
      <c r="AE410" s="441"/>
      <c r="AF410" s="445">
        <f t="shared" si="136"/>
        <v>0</v>
      </c>
      <c r="AG410" s="441">
        <v>28</v>
      </c>
      <c r="AH410" s="438" t="s">
        <v>848</v>
      </c>
      <c r="AI410" s="443" t="s">
        <v>1084</v>
      </c>
      <c r="AJ410" s="443" t="s">
        <v>1089</v>
      </c>
      <c r="AK410" s="443" t="s">
        <v>1094</v>
      </c>
      <c r="AL410" s="443">
        <v>20.61</v>
      </c>
      <c r="AM410" s="443">
        <v>80</v>
      </c>
      <c r="AN410" s="440">
        <v>31.29</v>
      </c>
      <c r="AO410" s="440">
        <v>12.53</v>
      </c>
      <c r="AP410" s="440">
        <v>40.044742729306499</v>
      </c>
      <c r="AQ410" s="438" t="s">
        <v>1342</v>
      </c>
      <c r="AR410" s="453"/>
      <c r="AS410" s="440"/>
      <c r="AT410" s="440"/>
      <c r="AU410" s="440"/>
      <c r="AV410" s="45"/>
      <c r="AW410" s="1"/>
      <c r="AX410" s="1"/>
      <c r="AY410" s="45"/>
      <c r="AZ410" s="447" t="str">
        <f t="shared" si="137"/>
        <v>Falta diligenciar presupuesto asignado</v>
      </c>
      <c r="BA410" s="448" t="str">
        <f t="shared" si="138"/>
        <v>No Stock</v>
      </c>
      <c r="BB410" s="448" t="str">
        <f t="shared" si="139"/>
        <v>NO</v>
      </c>
      <c r="BC410" s="448" t="str">
        <f t="shared" si="140"/>
        <v>NO</v>
      </c>
      <c r="BD410" s="449" t="str">
        <f t="shared" si="141"/>
        <v>N/A o problema por ser Stock</v>
      </c>
      <c r="BE410" s="450" t="e">
        <f>VLOOKUP(B410,[1]Gastos!$A$11:$R$4776,17,FALSE)</f>
        <v>#N/A</v>
      </c>
      <c r="BF410" s="450">
        <f t="shared" si="142"/>
        <v>0</v>
      </c>
      <c r="BG410" s="451"/>
    </row>
    <row r="411" spans="1:59" s="1" customFormat="1" ht="20.100000000000001" hidden="1" customHeight="1" x14ac:dyDescent="0.2">
      <c r="A411" s="14" t="str">
        <f t="shared" si="134"/>
        <v>0201-0105</v>
      </c>
      <c r="B411" s="14" t="str">
        <f t="shared" si="135"/>
        <v>0201-0125</v>
      </c>
      <c r="C411" s="45" t="s">
        <v>1601</v>
      </c>
      <c r="D411" s="27" t="s">
        <v>33</v>
      </c>
      <c r="E411" s="28" t="s">
        <v>76</v>
      </c>
      <c r="F411" s="35" t="str">
        <f>VLOOKUP($B411,'producto-objetivo'!$A:$G,4,0)</f>
        <v>05</v>
      </c>
      <c r="G411" s="28" t="str">
        <f>VLOOKUP($B411,'producto-objetivo'!$A:$G,5,0)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11" s="68" t="s">
        <v>482</v>
      </c>
      <c r="I411" s="68" t="s">
        <v>2600</v>
      </c>
      <c r="J411" s="68" t="s">
        <v>1085</v>
      </c>
      <c r="K411" s="68" t="s">
        <v>1089</v>
      </c>
      <c r="L411" s="416" t="s">
        <v>1094</v>
      </c>
      <c r="M411" s="73">
        <v>100</v>
      </c>
      <c r="N411" s="73">
        <v>100</v>
      </c>
      <c r="O411" s="73">
        <v>100</v>
      </c>
      <c r="P411" s="145"/>
      <c r="Q411" s="346" t="s">
        <v>513</v>
      </c>
      <c r="R411" s="28" t="s">
        <v>303</v>
      </c>
      <c r="S411" s="38">
        <v>0</v>
      </c>
      <c r="T411" s="38">
        <v>0</v>
      </c>
      <c r="U411" s="38">
        <v>0</v>
      </c>
      <c r="V411" s="38">
        <v>0</v>
      </c>
      <c r="W411" s="29">
        <v>0</v>
      </c>
      <c r="X411" s="29">
        <v>0</v>
      </c>
      <c r="Y411" s="29">
        <v>0</v>
      </c>
      <c r="Z411" s="29">
        <v>0</v>
      </c>
      <c r="AA411" s="29">
        <v>0</v>
      </c>
      <c r="AB411" s="29">
        <v>0</v>
      </c>
      <c r="AC411" s="9"/>
      <c r="AD411" s="142"/>
      <c r="AE411" s="142"/>
      <c r="AF411" s="370">
        <f t="shared" si="136"/>
        <v>0</v>
      </c>
      <c r="AG411" s="29">
        <v>55</v>
      </c>
      <c r="AH411" s="28" t="s">
        <v>851</v>
      </c>
      <c r="AI411" s="27" t="s">
        <v>1084</v>
      </c>
      <c r="AJ411" s="27" t="s">
        <v>1089</v>
      </c>
      <c r="AK411" s="27" t="s">
        <v>1093</v>
      </c>
      <c r="AL411" s="5">
        <v>15427</v>
      </c>
      <c r="AM411" s="5">
        <v>45226</v>
      </c>
      <c r="AN411" s="38">
        <v>4384</v>
      </c>
      <c r="AO411" s="38"/>
      <c r="AP411" s="38"/>
      <c r="AQ411" s="28" t="s">
        <v>1343</v>
      </c>
      <c r="AR411" s="280">
        <v>4538</v>
      </c>
      <c r="AS411" s="152"/>
      <c r="AT411" s="152"/>
      <c r="AU411" s="378"/>
      <c r="AW411" s="45"/>
      <c r="AX411" s="45" t="s">
        <v>1582</v>
      </c>
      <c r="AZ411" s="321" t="str">
        <f t="shared" si="137"/>
        <v>Falta diligenciar presupuesto asignado</v>
      </c>
      <c r="BA411" s="132" t="str">
        <f t="shared" si="138"/>
        <v>No Stock</v>
      </c>
      <c r="BB411" s="132" t="str">
        <f t="shared" si="139"/>
        <v>NO</v>
      </c>
      <c r="BC411" s="132" t="str">
        <f t="shared" si="140"/>
        <v>NO</v>
      </c>
      <c r="BD411" s="393" t="str">
        <f t="shared" si="141"/>
        <v>N/A o problema por ser Stock</v>
      </c>
      <c r="BE411" s="384" t="e">
        <f>VLOOKUP(B411,[1]Gastos!$A$11:$R$4776,17,FALSE)</f>
        <v>#N/A</v>
      </c>
      <c r="BF411" s="384">
        <f t="shared" si="142"/>
        <v>0</v>
      </c>
      <c r="BG411" s="425"/>
    </row>
    <row r="412" spans="1:59" s="442" customFormat="1" ht="20.100000000000001" hidden="1" customHeight="1" x14ac:dyDescent="0.25">
      <c r="A412" s="442" t="str">
        <f t="shared" si="134"/>
        <v>0201-0105</v>
      </c>
      <c r="B412" s="442" t="str">
        <f t="shared" si="135"/>
        <v>0201-0125</v>
      </c>
      <c r="C412" s="442" t="s">
        <v>1601</v>
      </c>
      <c r="D412" s="443" t="s">
        <v>33</v>
      </c>
      <c r="E412" s="438" t="s">
        <v>76</v>
      </c>
      <c r="F412" s="444" t="str">
        <f>VLOOKUP($B412,'producto-objetivo'!$A:$G,4,0)</f>
        <v>05</v>
      </c>
      <c r="G412" s="438" t="str">
        <f>VLOOKUP($B412,'producto-objetivo'!$A:$G,5,0)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12" s="435" t="s">
        <v>482</v>
      </c>
      <c r="I412" s="435" t="s">
        <v>2600</v>
      </c>
      <c r="J412" s="435" t="s">
        <v>1085</v>
      </c>
      <c r="K412" s="435" t="s">
        <v>1089</v>
      </c>
      <c r="L412" s="436" t="s">
        <v>1094</v>
      </c>
      <c r="M412" s="437">
        <v>100</v>
      </c>
      <c r="N412" s="437">
        <v>100</v>
      </c>
      <c r="O412" s="437">
        <v>100</v>
      </c>
      <c r="P412" s="438"/>
      <c r="Q412" s="439" t="s">
        <v>513</v>
      </c>
      <c r="R412" s="438" t="s">
        <v>303</v>
      </c>
      <c r="S412" s="440">
        <v>10130</v>
      </c>
      <c r="T412" s="440">
        <v>10130</v>
      </c>
      <c r="U412" s="440">
        <v>5031.2350210000004</v>
      </c>
      <c r="V412" s="440">
        <v>2637.4398529999999</v>
      </c>
      <c r="W412" s="441" t="s">
        <v>515</v>
      </c>
      <c r="X412" s="441" t="s">
        <v>515</v>
      </c>
      <c r="Y412" s="441" t="s">
        <v>515</v>
      </c>
      <c r="Z412" s="441" t="s">
        <v>515</v>
      </c>
      <c r="AA412" s="441" t="s">
        <v>515</v>
      </c>
      <c r="AB412" s="441" t="s">
        <v>515</v>
      </c>
      <c r="AC412" s="440"/>
      <c r="AD412" s="441"/>
      <c r="AE412" s="441"/>
      <c r="AF412" s="445">
        <f t="shared" si="136"/>
        <v>0</v>
      </c>
      <c r="AG412" s="441">
        <v>29</v>
      </c>
      <c r="AH412" s="438" t="s">
        <v>850</v>
      </c>
      <c r="AI412" s="443" t="s">
        <v>1087</v>
      </c>
      <c r="AJ412" s="443" t="s">
        <v>1089</v>
      </c>
      <c r="AK412" s="443" t="s">
        <v>1094</v>
      </c>
      <c r="AL412" s="443">
        <v>25</v>
      </c>
      <c r="AM412" s="443">
        <v>100</v>
      </c>
      <c r="AN412" s="440">
        <v>12.5</v>
      </c>
      <c r="AO412" s="440">
        <v>16.809999999999999</v>
      </c>
      <c r="AP412" s="440">
        <v>134.47999999999999</v>
      </c>
      <c r="AQ412" s="438" t="s">
        <v>1363</v>
      </c>
      <c r="AR412" s="446"/>
      <c r="AS412" s="440"/>
      <c r="AT412" s="440"/>
      <c r="AU412" s="440"/>
      <c r="AV412" s="45"/>
      <c r="AW412" s="1"/>
      <c r="AX412" s="1"/>
      <c r="AY412" s="45"/>
      <c r="AZ412" s="447" t="str">
        <f t="shared" si="137"/>
        <v>Falta diligenciar presupuesto asignado</v>
      </c>
      <c r="BA412" s="448" t="str">
        <f t="shared" si="138"/>
        <v>No Stock</v>
      </c>
      <c r="BB412" s="448" t="str">
        <f t="shared" si="139"/>
        <v>NO</v>
      </c>
      <c r="BC412" s="448" t="str">
        <f t="shared" si="140"/>
        <v>NO</v>
      </c>
      <c r="BD412" s="449" t="str">
        <f t="shared" si="141"/>
        <v>N/A o problema por ser Stock</v>
      </c>
      <c r="BE412" s="450" t="e">
        <f>VLOOKUP(B412,[1]Gastos!$A$11:$R$4776,17,FALSE)</f>
        <v>#N/A</v>
      </c>
      <c r="BF412" s="450">
        <f t="shared" si="142"/>
        <v>0</v>
      </c>
      <c r="BG412" s="451"/>
    </row>
    <row r="413" spans="1:59" s="1" customFormat="1" ht="20.100000000000001" hidden="1" customHeight="1" x14ac:dyDescent="0.25">
      <c r="A413" s="14" t="str">
        <f t="shared" si="134"/>
        <v>0201-0105</v>
      </c>
      <c r="B413" s="14" t="str">
        <f t="shared" si="135"/>
        <v>0201-0126</v>
      </c>
      <c r="C413" s="45" t="s">
        <v>1601</v>
      </c>
      <c r="D413" s="27" t="s">
        <v>33</v>
      </c>
      <c r="E413" s="28" t="s">
        <v>76</v>
      </c>
      <c r="F413" s="35" t="str">
        <f>VLOOKUP($B413,'producto-objetivo'!$A:$G,4,0)</f>
        <v>05</v>
      </c>
      <c r="G413" s="28" t="str">
        <f>VLOOKUP($B413,'producto-objetivo'!$A:$G,5,0)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13" s="68" t="s">
        <v>482</v>
      </c>
      <c r="I413" s="68" t="s">
        <v>2600</v>
      </c>
      <c r="J413" s="68" t="s">
        <v>1085</v>
      </c>
      <c r="K413" s="68" t="s">
        <v>1089</v>
      </c>
      <c r="L413" s="416" t="s">
        <v>1094</v>
      </c>
      <c r="M413" s="73">
        <v>100</v>
      </c>
      <c r="N413" s="73">
        <v>100</v>
      </c>
      <c r="O413" s="73">
        <v>100</v>
      </c>
      <c r="P413" s="145"/>
      <c r="Q413" s="346" t="s">
        <v>514</v>
      </c>
      <c r="R413" s="28" t="s">
        <v>304</v>
      </c>
      <c r="S413" s="38">
        <v>0</v>
      </c>
      <c r="T413" s="38">
        <v>0</v>
      </c>
      <c r="U413" s="38">
        <v>0</v>
      </c>
      <c r="V413" s="38">
        <v>0</v>
      </c>
      <c r="W413" s="29">
        <v>0</v>
      </c>
      <c r="X413" s="29">
        <v>0</v>
      </c>
      <c r="Y413" s="29">
        <v>0</v>
      </c>
      <c r="Z413" s="29">
        <v>0</v>
      </c>
      <c r="AA413" s="29">
        <v>0</v>
      </c>
      <c r="AB413" s="29">
        <v>0</v>
      </c>
      <c r="AC413" s="9"/>
      <c r="AD413" s="142"/>
      <c r="AE413" s="142"/>
      <c r="AF413" s="370">
        <f t="shared" si="136"/>
        <v>0</v>
      </c>
      <c r="AG413" s="29">
        <v>65</v>
      </c>
      <c r="AH413" s="28" t="s">
        <v>853</v>
      </c>
      <c r="AI413" s="27" t="s">
        <v>1087</v>
      </c>
      <c r="AJ413" s="27" t="s">
        <v>1089</v>
      </c>
      <c r="AK413" s="27" t="s">
        <v>1094</v>
      </c>
      <c r="AL413" s="5"/>
      <c r="AM413" s="5">
        <v>100</v>
      </c>
      <c r="AN413" s="38">
        <v>100</v>
      </c>
      <c r="AO413" s="38"/>
      <c r="AP413" s="38"/>
      <c r="AQ413" s="28" t="s">
        <v>1343</v>
      </c>
      <c r="AR413" s="152">
        <v>100</v>
      </c>
      <c r="AS413" s="152"/>
      <c r="AT413" s="152"/>
      <c r="AU413" s="378"/>
      <c r="AW413" s="45"/>
      <c r="AX413" s="45" t="s">
        <v>1582</v>
      </c>
      <c r="AZ413" s="321" t="str">
        <f t="shared" si="137"/>
        <v>Falta diligenciar presupuesto asignado</v>
      </c>
      <c r="BA413" s="132" t="str">
        <f t="shared" si="138"/>
        <v>No Stock</v>
      </c>
      <c r="BB413" s="132" t="str">
        <f t="shared" si="139"/>
        <v>NO</v>
      </c>
      <c r="BC413" s="132" t="str">
        <f t="shared" si="140"/>
        <v>OK</v>
      </c>
      <c r="BD413" s="393" t="str">
        <f t="shared" si="141"/>
        <v>N/A o problema por ser Stock</v>
      </c>
      <c r="BE413" s="384" t="e">
        <f>VLOOKUP(B413,[1]Gastos!$A$11:$R$4776,17,FALSE)</f>
        <v>#N/A</v>
      </c>
      <c r="BF413" s="384">
        <f t="shared" si="142"/>
        <v>0</v>
      </c>
      <c r="BG413" s="425"/>
    </row>
    <row r="414" spans="1:59" s="442" customFormat="1" ht="20.100000000000001" hidden="1" customHeight="1" x14ac:dyDescent="0.25">
      <c r="A414" s="442" t="str">
        <f t="shared" si="134"/>
        <v>0201-0105</v>
      </c>
      <c r="B414" s="442" t="str">
        <f t="shared" si="135"/>
        <v>0201-0126</v>
      </c>
      <c r="C414" s="442" t="s">
        <v>1601</v>
      </c>
      <c r="D414" s="443" t="s">
        <v>33</v>
      </c>
      <c r="E414" s="438" t="s">
        <v>76</v>
      </c>
      <c r="F414" s="444" t="str">
        <f>VLOOKUP($B414,'producto-objetivo'!$A:$G,4,0)</f>
        <v>05</v>
      </c>
      <c r="G414" s="438" t="str">
        <f>VLOOKUP($B414,'producto-objetivo'!$A:$G,5,0)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14" s="435" t="s">
        <v>482</v>
      </c>
      <c r="I414" s="435" t="s">
        <v>2600</v>
      </c>
      <c r="J414" s="435" t="s">
        <v>1085</v>
      </c>
      <c r="K414" s="435" t="s">
        <v>1089</v>
      </c>
      <c r="L414" s="436" t="s">
        <v>1094</v>
      </c>
      <c r="M414" s="437">
        <v>100</v>
      </c>
      <c r="N414" s="437">
        <v>100</v>
      </c>
      <c r="O414" s="437">
        <v>100</v>
      </c>
      <c r="P414" s="438"/>
      <c r="Q414" s="439" t="s">
        <v>514</v>
      </c>
      <c r="R414" s="438" t="s">
        <v>304</v>
      </c>
      <c r="S414" s="440">
        <v>12646</v>
      </c>
      <c r="T414" s="440">
        <v>12646</v>
      </c>
      <c r="U414" s="440">
        <v>7759.9664750000002</v>
      </c>
      <c r="V414" s="440">
        <v>3837.476326</v>
      </c>
      <c r="W414" s="441" t="s">
        <v>515</v>
      </c>
      <c r="X414" s="441" t="s">
        <v>515</v>
      </c>
      <c r="Y414" s="441" t="s">
        <v>515</v>
      </c>
      <c r="Z414" s="441" t="s">
        <v>515</v>
      </c>
      <c r="AA414" s="441" t="s">
        <v>515</v>
      </c>
      <c r="AB414" s="441" t="s">
        <v>515</v>
      </c>
      <c r="AC414" s="440"/>
      <c r="AD414" s="441"/>
      <c r="AE414" s="441"/>
      <c r="AF414" s="445">
        <f t="shared" si="136"/>
        <v>0</v>
      </c>
      <c r="AG414" s="441">
        <v>31</v>
      </c>
      <c r="AH414" s="438" t="s">
        <v>852</v>
      </c>
      <c r="AI414" s="443" t="s">
        <v>1084</v>
      </c>
      <c r="AJ414" s="443" t="s">
        <v>1089</v>
      </c>
      <c r="AK414" s="443" t="s">
        <v>1093</v>
      </c>
      <c r="AL414" s="443">
        <v>220</v>
      </c>
      <c r="AM414" s="443">
        <v>1522</v>
      </c>
      <c r="AN414" s="440">
        <v>340</v>
      </c>
      <c r="AO414" s="440">
        <v>27</v>
      </c>
      <c r="AP414" s="440">
        <v>7.9411764705882399</v>
      </c>
      <c r="AQ414" s="438" t="s">
        <v>1364</v>
      </c>
      <c r="AR414" s="452"/>
      <c r="AS414" s="440"/>
      <c r="AT414" s="440"/>
      <c r="AU414" s="440"/>
      <c r="AV414" s="45"/>
      <c r="AW414" s="1"/>
      <c r="AX414" s="1"/>
      <c r="AY414" s="45"/>
      <c r="AZ414" s="447" t="str">
        <f t="shared" si="137"/>
        <v>Falta diligenciar presupuesto asignado</v>
      </c>
      <c r="BA414" s="448" t="str">
        <f t="shared" si="138"/>
        <v>No Stock</v>
      </c>
      <c r="BB414" s="448" t="str">
        <f t="shared" si="139"/>
        <v>NO</v>
      </c>
      <c r="BC414" s="448" t="str">
        <f t="shared" si="140"/>
        <v>NO</v>
      </c>
      <c r="BD414" s="449" t="str">
        <f t="shared" si="141"/>
        <v>N/A o problema por ser Stock</v>
      </c>
      <c r="BE414" s="450" t="e">
        <f>VLOOKUP(B414,[1]Gastos!$A$11:$R$4776,17,FALSE)</f>
        <v>#N/A</v>
      </c>
      <c r="BF414" s="450">
        <f t="shared" si="142"/>
        <v>0</v>
      </c>
      <c r="BG414" s="451"/>
    </row>
    <row r="415" spans="1:59" s="1" customFormat="1" ht="20.100000000000001" hidden="1" customHeight="1" x14ac:dyDescent="0.25">
      <c r="A415" s="14" t="str">
        <f t="shared" si="134"/>
        <v>0201-0105</v>
      </c>
      <c r="B415" s="14" t="str">
        <f t="shared" si="135"/>
        <v>0201-0127</v>
      </c>
      <c r="C415" s="45" t="s">
        <v>1601</v>
      </c>
      <c r="D415" s="27" t="s">
        <v>33</v>
      </c>
      <c r="E415" s="28" t="s">
        <v>76</v>
      </c>
      <c r="F415" s="35" t="str">
        <f>VLOOKUP($B415,'producto-objetivo'!$A:$G,4,0)</f>
        <v>05</v>
      </c>
      <c r="G415" s="28" t="str">
        <f>VLOOKUP($B415,'producto-objetivo'!$A:$G,5,0)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15" s="68" t="s">
        <v>482</v>
      </c>
      <c r="I415" s="68" t="s">
        <v>2600</v>
      </c>
      <c r="J415" s="68" t="s">
        <v>1085</v>
      </c>
      <c r="K415" s="68" t="s">
        <v>1089</v>
      </c>
      <c r="L415" s="416" t="s">
        <v>1094</v>
      </c>
      <c r="M415" s="73">
        <v>100</v>
      </c>
      <c r="N415" s="73">
        <v>100</v>
      </c>
      <c r="O415" s="73">
        <v>100</v>
      </c>
      <c r="P415" s="145"/>
      <c r="Q415" s="346" t="s">
        <v>474</v>
      </c>
      <c r="R415" s="28" t="s">
        <v>305</v>
      </c>
      <c r="S415" s="38">
        <v>0</v>
      </c>
      <c r="T415" s="38">
        <v>0</v>
      </c>
      <c r="U415" s="38">
        <v>0</v>
      </c>
      <c r="V415" s="38">
        <v>0</v>
      </c>
      <c r="W415" s="29">
        <v>0</v>
      </c>
      <c r="X415" s="29">
        <v>0</v>
      </c>
      <c r="Y415" s="29">
        <v>0</v>
      </c>
      <c r="Z415" s="29">
        <v>0</v>
      </c>
      <c r="AA415" s="29">
        <v>0</v>
      </c>
      <c r="AB415" s="29">
        <v>0</v>
      </c>
      <c r="AC415" s="9"/>
      <c r="AD415" s="142"/>
      <c r="AE415" s="142"/>
      <c r="AF415" s="370">
        <f t="shared" si="136"/>
        <v>0</v>
      </c>
      <c r="AG415" s="29">
        <v>51</v>
      </c>
      <c r="AH415" s="28" t="s">
        <v>856</v>
      </c>
      <c r="AI415" s="27" t="s">
        <v>1085</v>
      </c>
      <c r="AJ415" s="27" t="s">
        <v>1089</v>
      </c>
      <c r="AK415" s="27" t="s">
        <v>1094</v>
      </c>
      <c r="AL415" s="5">
        <v>100</v>
      </c>
      <c r="AM415" s="5">
        <v>100</v>
      </c>
      <c r="AN415" s="38">
        <v>100</v>
      </c>
      <c r="AO415" s="38"/>
      <c r="AP415" s="38"/>
      <c r="AQ415" s="28" t="s">
        <v>1343</v>
      </c>
      <c r="AR415" s="152">
        <v>100</v>
      </c>
      <c r="AS415" s="152"/>
      <c r="AT415" s="152"/>
      <c r="AU415" s="378"/>
      <c r="AW415" s="45"/>
      <c r="AX415" s="45" t="s">
        <v>1582</v>
      </c>
      <c r="AZ415" s="321" t="str">
        <f t="shared" si="137"/>
        <v>Falta diligenciar presupuesto asignado</v>
      </c>
      <c r="BA415" s="132" t="str">
        <f t="shared" si="138"/>
        <v>Es Sotock</v>
      </c>
      <c r="BB415" s="132" t="str">
        <f t="shared" si="139"/>
        <v>OK</v>
      </c>
      <c r="BC415" s="132" t="str">
        <f t="shared" si="140"/>
        <v>OK</v>
      </c>
      <c r="BD415" s="393" t="str">
        <f t="shared" si="141"/>
        <v>Stock OK</v>
      </c>
      <c r="BE415" s="384" t="e">
        <f>VLOOKUP(B415,[1]Gastos!$A$11:$R$4776,17,FALSE)</f>
        <v>#N/A</v>
      </c>
      <c r="BF415" s="384">
        <f t="shared" si="142"/>
        <v>0</v>
      </c>
      <c r="BG415" s="425"/>
    </row>
    <row r="416" spans="1:59" s="1" customFormat="1" ht="20.100000000000001" hidden="1" customHeight="1" x14ac:dyDescent="0.25">
      <c r="A416" s="14" t="str">
        <f t="shared" si="134"/>
        <v>0201-0105</v>
      </c>
      <c r="B416" s="14" t="str">
        <f t="shared" si="135"/>
        <v>0201-0127</v>
      </c>
      <c r="C416" s="45" t="s">
        <v>1601</v>
      </c>
      <c r="D416" s="27" t="s">
        <v>33</v>
      </c>
      <c r="E416" s="28" t="s">
        <v>76</v>
      </c>
      <c r="F416" s="35" t="str">
        <f>VLOOKUP($B416,'producto-objetivo'!$A:$G,4,0)</f>
        <v>05</v>
      </c>
      <c r="G416" s="28" t="str">
        <f>VLOOKUP($B416,'producto-objetivo'!$A:$G,5,0)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16" s="68" t="s">
        <v>482</v>
      </c>
      <c r="I416" s="68" t="s">
        <v>2600</v>
      </c>
      <c r="J416" s="68" t="s">
        <v>1085</v>
      </c>
      <c r="K416" s="68" t="s">
        <v>1089</v>
      </c>
      <c r="L416" s="416" t="s">
        <v>1094</v>
      </c>
      <c r="M416" s="73">
        <v>100</v>
      </c>
      <c r="N416" s="73">
        <v>100</v>
      </c>
      <c r="O416" s="73">
        <v>100</v>
      </c>
      <c r="P416" s="145"/>
      <c r="Q416" s="346" t="s">
        <v>474</v>
      </c>
      <c r="R416" s="28" t="s">
        <v>305</v>
      </c>
      <c r="S416" s="38">
        <v>0</v>
      </c>
      <c r="T416" s="38">
        <v>0</v>
      </c>
      <c r="U416" s="38">
        <v>0</v>
      </c>
      <c r="V416" s="38">
        <v>0</v>
      </c>
      <c r="W416" s="29">
        <v>0</v>
      </c>
      <c r="X416" s="29">
        <v>0</v>
      </c>
      <c r="Y416" s="29">
        <v>0</v>
      </c>
      <c r="Z416" s="29">
        <v>0</v>
      </c>
      <c r="AA416" s="29">
        <v>0</v>
      </c>
      <c r="AB416" s="29">
        <v>0</v>
      </c>
      <c r="AC416" s="9"/>
      <c r="AD416" s="142"/>
      <c r="AE416" s="142"/>
      <c r="AF416" s="370">
        <f t="shared" si="136"/>
        <v>0</v>
      </c>
      <c r="AG416" s="29">
        <v>57</v>
      </c>
      <c r="AH416" s="28" t="s">
        <v>857</v>
      </c>
      <c r="AI416" s="27" t="s">
        <v>1087</v>
      </c>
      <c r="AJ416" s="27" t="s">
        <v>1089</v>
      </c>
      <c r="AK416" s="27" t="s">
        <v>1094</v>
      </c>
      <c r="AL416" s="5">
        <v>95</v>
      </c>
      <c r="AM416" s="5">
        <v>100</v>
      </c>
      <c r="AN416" s="38">
        <v>100</v>
      </c>
      <c r="AO416" s="38"/>
      <c r="AP416" s="38"/>
      <c r="AQ416" s="28" t="s">
        <v>1343</v>
      </c>
      <c r="AR416" s="155">
        <v>100</v>
      </c>
      <c r="AS416" s="152"/>
      <c r="AT416" s="152"/>
      <c r="AU416" s="378"/>
      <c r="AW416" s="45"/>
      <c r="AX416" s="45" t="s">
        <v>1582</v>
      </c>
      <c r="AZ416" s="321" t="str">
        <f t="shared" si="137"/>
        <v>Falta diligenciar presupuesto asignado</v>
      </c>
      <c r="BA416" s="132" t="str">
        <f t="shared" si="138"/>
        <v>No Stock</v>
      </c>
      <c r="BB416" s="132" t="str">
        <f t="shared" si="139"/>
        <v>NO</v>
      </c>
      <c r="BC416" s="132" t="str">
        <f t="shared" si="140"/>
        <v>OK</v>
      </c>
      <c r="BD416" s="393" t="str">
        <f t="shared" si="141"/>
        <v>N/A o problema por ser Stock</v>
      </c>
      <c r="BE416" s="384" t="e">
        <f>VLOOKUP(B416,[1]Gastos!$A$11:$R$4776,17,FALSE)</f>
        <v>#N/A</v>
      </c>
      <c r="BF416" s="384">
        <f t="shared" si="142"/>
        <v>0</v>
      </c>
      <c r="BG416" s="425"/>
    </row>
    <row r="417" spans="1:62" s="442" customFormat="1" ht="20.100000000000001" hidden="1" customHeight="1" x14ac:dyDescent="0.25">
      <c r="A417" s="442" t="str">
        <f t="shared" si="134"/>
        <v>0201-0105</v>
      </c>
      <c r="B417" s="442" t="str">
        <f t="shared" si="135"/>
        <v>0201-0127</v>
      </c>
      <c r="C417" s="442" t="s">
        <v>1601</v>
      </c>
      <c r="D417" s="443" t="s">
        <v>33</v>
      </c>
      <c r="E417" s="438" t="s">
        <v>76</v>
      </c>
      <c r="F417" s="444" t="str">
        <f>VLOOKUP($B417,'producto-objetivo'!$A:$G,4,0)</f>
        <v>05</v>
      </c>
      <c r="G417" s="438" t="str">
        <f>VLOOKUP($B417,'producto-objetivo'!$A:$G,5,0)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17" s="435" t="s">
        <v>482</v>
      </c>
      <c r="I417" s="435" t="s">
        <v>2600</v>
      </c>
      <c r="J417" s="435" t="s">
        <v>1085</v>
      </c>
      <c r="K417" s="435" t="s">
        <v>1089</v>
      </c>
      <c r="L417" s="436" t="s">
        <v>1094</v>
      </c>
      <c r="M417" s="437">
        <v>100</v>
      </c>
      <c r="N417" s="437">
        <v>100</v>
      </c>
      <c r="O417" s="437">
        <v>100</v>
      </c>
      <c r="P417" s="438"/>
      <c r="Q417" s="439" t="s">
        <v>474</v>
      </c>
      <c r="R417" s="438" t="s">
        <v>305</v>
      </c>
      <c r="S417" s="440">
        <v>255636.51094400001</v>
      </c>
      <c r="T417" s="440">
        <v>255636.51094400001</v>
      </c>
      <c r="U417" s="440">
        <v>229508.26493</v>
      </c>
      <c r="V417" s="440">
        <v>210931.92661200001</v>
      </c>
      <c r="W417" s="441" t="s">
        <v>516</v>
      </c>
      <c r="X417" s="441" t="s">
        <v>516</v>
      </c>
      <c r="Y417" s="441" t="s">
        <v>516</v>
      </c>
      <c r="Z417" s="441" t="s">
        <v>516</v>
      </c>
      <c r="AA417" s="441" t="s">
        <v>515</v>
      </c>
      <c r="AB417" s="441" t="s">
        <v>516</v>
      </c>
      <c r="AC417" s="440"/>
      <c r="AD417" s="441"/>
      <c r="AE417" s="441"/>
      <c r="AF417" s="445">
        <f t="shared" si="136"/>
        <v>0</v>
      </c>
      <c r="AG417" s="441">
        <v>33</v>
      </c>
      <c r="AH417" s="438" t="s">
        <v>854</v>
      </c>
      <c r="AI417" s="443" t="s">
        <v>1086</v>
      </c>
      <c r="AJ417" s="443" t="s">
        <v>1089</v>
      </c>
      <c r="AK417" s="443" t="s">
        <v>1093</v>
      </c>
      <c r="AL417" s="443">
        <v>8</v>
      </c>
      <c r="AM417" s="443">
        <v>8.01</v>
      </c>
      <c r="AN417" s="440">
        <v>8.01</v>
      </c>
      <c r="AO417" s="440">
        <v>8</v>
      </c>
      <c r="AP417" s="440">
        <v>99.875156054931296</v>
      </c>
      <c r="AQ417" s="438" t="s">
        <v>1365</v>
      </c>
      <c r="AR417" s="446"/>
      <c r="AS417" s="440"/>
      <c r="AT417" s="440"/>
      <c r="AU417" s="440"/>
      <c r="AV417" s="45"/>
      <c r="AW417" s="1"/>
      <c r="AX417" s="1"/>
      <c r="AY417" s="45"/>
      <c r="AZ417" s="447" t="str">
        <f t="shared" si="137"/>
        <v>Falta diligenciar presupuesto asignado</v>
      </c>
      <c r="BA417" s="448" t="str">
        <f t="shared" si="138"/>
        <v>No Stock</v>
      </c>
      <c r="BB417" s="448" t="str">
        <f t="shared" si="139"/>
        <v>NO</v>
      </c>
      <c r="BC417" s="448" t="str">
        <f t="shared" si="140"/>
        <v>OK</v>
      </c>
      <c r="BD417" s="449" t="str">
        <f t="shared" si="141"/>
        <v>N/A o problema por ser Stock</v>
      </c>
      <c r="BE417" s="450" t="e">
        <f>VLOOKUP(B417,[1]Gastos!$A$11:$R$4776,17,FALSE)</f>
        <v>#N/A</v>
      </c>
      <c r="BF417" s="450">
        <f t="shared" si="142"/>
        <v>0</v>
      </c>
      <c r="BG417" s="451"/>
    </row>
    <row r="418" spans="1:62" s="442" customFormat="1" ht="20.100000000000001" hidden="1" customHeight="1" x14ac:dyDescent="0.25">
      <c r="A418" s="442" t="str">
        <f t="shared" si="134"/>
        <v>0201-0105</v>
      </c>
      <c r="B418" s="442" t="str">
        <f t="shared" si="135"/>
        <v>0201-0127</v>
      </c>
      <c r="C418" s="442" t="s">
        <v>1601</v>
      </c>
      <c r="D418" s="443" t="s">
        <v>33</v>
      </c>
      <c r="E418" s="438" t="s">
        <v>76</v>
      </c>
      <c r="F418" s="444" t="str">
        <f>VLOOKUP($B418,'producto-objetivo'!$A:$G,4,0)</f>
        <v>05</v>
      </c>
      <c r="G418" s="438" t="str">
        <f>VLOOKUP($B418,'producto-objetivo'!$A:$G,5,0)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18" s="435" t="s">
        <v>482</v>
      </c>
      <c r="I418" s="435" t="s">
        <v>2600</v>
      </c>
      <c r="J418" s="435" t="s">
        <v>1085</v>
      </c>
      <c r="K418" s="435" t="s">
        <v>1089</v>
      </c>
      <c r="L418" s="436" t="s">
        <v>1094</v>
      </c>
      <c r="M418" s="437">
        <v>100</v>
      </c>
      <c r="N418" s="437">
        <v>100</v>
      </c>
      <c r="O418" s="437">
        <v>100</v>
      </c>
      <c r="P418" s="438"/>
      <c r="Q418" s="439" t="s">
        <v>474</v>
      </c>
      <c r="R418" s="438" t="s">
        <v>305</v>
      </c>
      <c r="S418" s="440">
        <v>0</v>
      </c>
      <c r="T418" s="440">
        <v>0</v>
      </c>
      <c r="U418" s="440">
        <v>0</v>
      </c>
      <c r="V418" s="440">
        <v>0</v>
      </c>
      <c r="W418" s="441">
        <v>0</v>
      </c>
      <c r="X418" s="441">
        <v>0</v>
      </c>
      <c r="Y418" s="441">
        <v>0</v>
      </c>
      <c r="Z418" s="441">
        <v>0</v>
      </c>
      <c r="AA418" s="441">
        <v>0</v>
      </c>
      <c r="AB418" s="441">
        <v>0</v>
      </c>
      <c r="AC418" s="440"/>
      <c r="AD418" s="441"/>
      <c r="AE418" s="441"/>
      <c r="AF418" s="445">
        <f t="shared" si="136"/>
        <v>0</v>
      </c>
      <c r="AG418" s="441">
        <v>39</v>
      </c>
      <c r="AH418" s="438" t="s">
        <v>855</v>
      </c>
      <c r="AI418" s="443" t="s">
        <v>1086</v>
      </c>
      <c r="AJ418" s="443" t="s">
        <v>1089</v>
      </c>
      <c r="AK418" s="443" t="s">
        <v>1094</v>
      </c>
      <c r="AL418" s="443">
        <v>95</v>
      </c>
      <c r="AM418" s="443">
        <v>100</v>
      </c>
      <c r="AN418" s="440">
        <v>100</v>
      </c>
      <c r="AO418" s="440">
        <v>100</v>
      </c>
      <c r="AP418" s="440">
        <v>100</v>
      </c>
      <c r="AQ418" s="438" t="s">
        <v>1345</v>
      </c>
      <c r="AR418" s="446"/>
      <c r="AS418" s="440"/>
      <c r="AT418" s="440"/>
      <c r="AU418" s="440"/>
      <c r="AV418" s="45"/>
      <c r="AW418" s="1"/>
      <c r="AX418" s="1"/>
      <c r="AY418" s="45"/>
      <c r="AZ418" s="447" t="str">
        <f t="shared" si="137"/>
        <v>Falta diligenciar presupuesto asignado</v>
      </c>
      <c r="BA418" s="448" t="str">
        <f t="shared" si="138"/>
        <v>No Stock</v>
      </c>
      <c r="BB418" s="448" t="str">
        <f t="shared" si="139"/>
        <v>NO</v>
      </c>
      <c r="BC418" s="448" t="str">
        <f t="shared" si="140"/>
        <v>OK</v>
      </c>
      <c r="BD418" s="449" t="str">
        <f t="shared" si="141"/>
        <v>N/A o problema por ser Stock</v>
      </c>
      <c r="BE418" s="450" t="e">
        <f>VLOOKUP(B418,[1]Gastos!$A$11:$R$4776,17,FALSE)</f>
        <v>#N/A</v>
      </c>
      <c r="BF418" s="450">
        <f t="shared" si="142"/>
        <v>0</v>
      </c>
      <c r="BG418" s="451"/>
    </row>
    <row r="419" spans="1:62" s="1" customFormat="1" ht="20.100000000000001" hidden="1" customHeight="1" x14ac:dyDescent="0.25">
      <c r="A419" s="14" t="str">
        <f t="shared" si="134"/>
        <v>0201-0105</v>
      </c>
      <c r="B419" s="14" t="str">
        <f t="shared" si="135"/>
        <v>0201-0128</v>
      </c>
      <c r="C419" s="45" t="s">
        <v>1601</v>
      </c>
      <c r="D419" s="27" t="s">
        <v>33</v>
      </c>
      <c r="E419" s="28" t="s">
        <v>76</v>
      </c>
      <c r="F419" s="35" t="str">
        <f>VLOOKUP($B419,'producto-objetivo'!$A:$G,4,0)</f>
        <v>05</v>
      </c>
      <c r="G419" s="28" t="str">
        <f>VLOOKUP($B419,'producto-objetivo'!$A:$G,5,0)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19" s="68" t="s">
        <v>482</v>
      </c>
      <c r="I419" s="68" t="s">
        <v>2600</v>
      </c>
      <c r="J419" s="68" t="s">
        <v>1085</v>
      </c>
      <c r="K419" s="68" t="s">
        <v>1089</v>
      </c>
      <c r="L419" s="416" t="s">
        <v>1094</v>
      </c>
      <c r="M419" s="73">
        <v>100</v>
      </c>
      <c r="N419" s="73">
        <v>100</v>
      </c>
      <c r="O419" s="73">
        <v>100</v>
      </c>
      <c r="P419" s="145"/>
      <c r="Q419" s="346" t="s">
        <v>475</v>
      </c>
      <c r="R419" s="28" t="s">
        <v>306</v>
      </c>
      <c r="S419" s="38">
        <v>0</v>
      </c>
      <c r="T419" s="38">
        <v>0</v>
      </c>
      <c r="U419" s="38">
        <v>0</v>
      </c>
      <c r="V419" s="38">
        <v>0</v>
      </c>
      <c r="W419" s="29">
        <v>0</v>
      </c>
      <c r="X419" s="29">
        <v>0</v>
      </c>
      <c r="Y419" s="29">
        <v>0</v>
      </c>
      <c r="Z419" s="29">
        <v>0</v>
      </c>
      <c r="AA419" s="29">
        <v>0</v>
      </c>
      <c r="AB419" s="29">
        <v>0</v>
      </c>
      <c r="AC419" s="9"/>
      <c r="AD419" s="142"/>
      <c r="AE419" s="142"/>
      <c r="AF419" s="370">
        <f t="shared" si="136"/>
        <v>0</v>
      </c>
      <c r="AG419" s="29">
        <v>52</v>
      </c>
      <c r="AH419" s="28" t="s">
        <v>859</v>
      </c>
      <c r="AI419" s="27" t="s">
        <v>1085</v>
      </c>
      <c r="AJ419" s="27" t="s">
        <v>1089</v>
      </c>
      <c r="AK419" s="27" t="s">
        <v>1094</v>
      </c>
      <c r="AL419" s="5">
        <v>100</v>
      </c>
      <c r="AM419" s="5">
        <v>100</v>
      </c>
      <c r="AN419" s="38">
        <v>100</v>
      </c>
      <c r="AO419" s="38"/>
      <c r="AP419" s="38"/>
      <c r="AQ419" s="28" t="s">
        <v>1343</v>
      </c>
      <c r="AR419" s="152">
        <v>100</v>
      </c>
      <c r="AS419" s="152"/>
      <c r="AT419" s="152"/>
      <c r="AU419" s="378"/>
      <c r="AW419" s="45"/>
      <c r="AX419" s="45" t="s">
        <v>1582</v>
      </c>
      <c r="AZ419" s="321" t="str">
        <f t="shared" si="137"/>
        <v>Falta diligenciar presupuesto asignado</v>
      </c>
      <c r="BA419" s="132" t="str">
        <f t="shared" si="138"/>
        <v>Es Sotock</v>
      </c>
      <c r="BB419" s="132" t="str">
        <f t="shared" si="139"/>
        <v>OK</v>
      </c>
      <c r="BC419" s="132" t="str">
        <f t="shared" si="140"/>
        <v>OK</v>
      </c>
      <c r="BD419" s="393" t="str">
        <f t="shared" si="141"/>
        <v>Stock OK</v>
      </c>
      <c r="BE419" s="384" t="e">
        <f>VLOOKUP(B419,[1]Gastos!$A$11:$R$4776,17,FALSE)</f>
        <v>#N/A</v>
      </c>
      <c r="BF419" s="384">
        <f t="shared" si="142"/>
        <v>0</v>
      </c>
      <c r="BG419" s="425"/>
    </row>
    <row r="420" spans="1:62" s="45" customFormat="1" ht="20.100000000000001" hidden="1" customHeight="1" x14ac:dyDescent="0.25">
      <c r="A420" s="14" t="str">
        <f t="shared" si="134"/>
        <v>0201-0105</v>
      </c>
      <c r="B420" s="14" t="str">
        <f t="shared" si="135"/>
        <v>0201-0128</v>
      </c>
      <c r="C420" s="1" t="s">
        <v>1601</v>
      </c>
      <c r="D420" s="5" t="s">
        <v>33</v>
      </c>
      <c r="E420" s="6" t="s">
        <v>76</v>
      </c>
      <c r="F420" s="358" t="str">
        <f>VLOOKUP($B420,'producto-objetivo'!$A:$G,4,0)</f>
        <v>05</v>
      </c>
      <c r="G420" s="6" t="str">
        <f>VLOOKUP($B420,'producto-objetivo'!$A:$G,5,0)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20" s="435" t="s">
        <v>482</v>
      </c>
      <c r="I420" s="435" t="s">
        <v>2600</v>
      </c>
      <c r="J420" s="435" t="s">
        <v>1085</v>
      </c>
      <c r="K420" s="435" t="s">
        <v>1089</v>
      </c>
      <c r="L420" s="436" t="s">
        <v>1094</v>
      </c>
      <c r="M420" s="437">
        <v>100</v>
      </c>
      <c r="N420" s="437">
        <v>100</v>
      </c>
      <c r="O420" s="437">
        <v>100</v>
      </c>
      <c r="P420" s="438"/>
      <c r="Q420" s="439" t="s">
        <v>475</v>
      </c>
      <c r="R420" s="438" t="s">
        <v>306</v>
      </c>
      <c r="S420" s="440">
        <v>2477</v>
      </c>
      <c r="T420" s="440">
        <v>2477</v>
      </c>
      <c r="U420" s="440">
        <v>1031.8265610000001</v>
      </c>
      <c r="V420" s="440">
        <v>341.34616199999999</v>
      </c>
      <c r="W420" s="441" t="s">
        <v>515</v>
      </c>
      <c r="X420" s="441" t="s">
        <v>515</v>
      </c>
      <c r="Y420" s="441" t="s">
        <v>515</v>
      </c>
      <c r="Z420" s="441" t="s">
        <v>515</v>
      </c>
      <c r="AA420" s="441" t="s">
        <v>515</v>
      </c>
      <c r="AB420" s="441" t="s">
        <v>515</v>
      </c>
      <c r="AC420" s="9"/>
      <c r="AD420" s="142"/>
      <c r="AE420" s="142"/>
      <c r="AF420" s="370">
        <f t="shared" si="136"/>
        <v>0</v>
      </c>
      <c r="AG420" s="7">
        <v>34</v>
      </c>
      <c r="AH420" s="6" t="s">
        <v>858</v>
      </c>
      <c r="AI420" s="5" t="s">
        <v>1084</v>
      </c>
      <c r="AJ420" s="5" t="s">
        <v>1089</v>
      </c>
      <c r="AK420" s="5" t="s">
        <v>1094</v>
      </c>
      <c r="AL420" s="5">
        <v>24</v>
      </c>
      <c r="AM420" s="5">
        <v>100</v>
      </c>
      <c r="AN420" s="9">
        <v>10</v>
      </c>
      <c r="AO420" s="9">
        <v>10</v>
      </c>
      <c r="AP420" s="9">
        <v>100</v>
      </c>
      <c r="AQ420" s="6" t="s">
        <v>1346</v>
      </c>
      <c r="AR420" s="153"/>
      <c r="AS420" s="152"/>
      <c r="AT420" s="152"/>
      <c r="AU420" s="378"/>
      <c r="AW420" s="1"/>
      <c r="AX420" s="1"/>
      <c r="AZ420" s="321" t="str">
        <f t="shared" si="137"/>
        <v>Falta diligenciar presupuesto asignado</v>
      </c>
      <c r="BA420" s="132" t="str">
        <f t="shared" si="138"/>
        <v>No Stock</v>
      </c>
      <c r="BB420" s="132" t="str">
        <f t="shared" si="139"/>
        <v>NO</v>
      </c>
      <c r="BC420" s="132" t="str">
        <f t="shared" si="140"/>
        <v>NO</v>
      </c>
      <c r="BD420" s="393" t="str">
        <f t="shared" si="141"/>
        <v>N/A o problema por ser Stock</v>
      </c>
      <c r="BE420" s="384" t="e">
        <f>VLOOKUP(B420,[1]Gastos!$A$11:$R$4776,17,FALSE)</f>
        <v>#N/A</v>
      </c>
      <c r="BF420" s="384">
        <f t="shared" si="142"/>
        <v>0</v>
      </c>
      <c r="BG420" s="425"/>
    </row>
    <row r="421" spans="1:62" s="1" customFormat="1" ht="20.100000000000001" hidden="1" customHeight="1" x14ac:dyDescent="0.25">
      <c r="A421" s="14" t="str">
        <f t="shared" si="134"/>
        <v>0201-0105</v>
      </c>
      <c r="B421" s="14" t="str">
        <f t="shared" si="135"/>
        <v>0201-0129</v>
      </c>
      <c r="C421" s="1" t="s">
        <v>1601</v>
      </c>
      <c r="D421" s="5" t="s">
        <v>33</v>
      </c>
      <c r="E421" s="6" t="s">
        <v>76</v>
      </c>
      <c r="F421" s="358" t="str">
        <f>VLOOKUP($B421,'producto-objetivo'!$A:$G,4,0)</f>
        <v>05</v>
      </c>
      <c r="G421" s="6" t="str">
        <f>VLOOKUP($B421,'producto-objetivo'!$A:$G,5,0)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21" s="435" t="s">
        <v>482</v>
      </c>
      <c r="I421" s="435" t="s">
        <v>2600</v>
      </c>
      <c r="J421" s="435" t="s">
        <v>1085</v>
      </c>
      <c r="K421" s="435" t="s">
        <v>1089</v>
      </c>
      <c r="L421" s="436" t="s">
        <v>1094</v>
      </c>
      <c r="M421" s="437">
        <v>100</v>
      </c>
      <c r="N421" s="437">
        <v>100</v>
      </c>
      <c r="O421" s="437">
        <v>100</v>
      </c>
      <c r="P421" s="438"/>
      <c r="Q421" s="439" t="s">
        <v>489</v>
      </c>
      <c r="R421" s="438" t="s">
        <v>1785</v>
      </c>
      <c r="S421" s="440">
        <v>24467.636999999999</v>
      </c>
      <c r="T421" s="440">
        <v>24467.636999999999</v>
      </c>
      <c r="U421" s="440">
        <v>18111.603718999999</v>
      </c>
      <c r="V421" s="440">
        <v>3348.2695399999998</v>
      </c>
      <c r="W421" s="441" t="s">
        <v>515</v>
      </c>
      <c r="X421" s="441" t="s">
        <v>515</v>
      </c>
      <c r="Y421" s="441" t="s">
        <v>515</v>
      </c>
      <c r="Z421" s="441" t="s">
        <v>515</v>
      </c>
      <c r="AA421" s="441" t="s">
        <v>515</v>
      </c>
      <c r="AB421" s="441" t="s">
        <v>515</v>
      </c>
      <c r="AC421" s="9"/>
      <c r="AD421" s="142"/>
      <c r="AE421" s="142"/>
      <c r="AF421" s="370">
        <f t="shared" si="136"/>
        <v>0</v>
      </c>
      <c r="AG421" s="7">
        <v>35</v>
      </c>
      <c r="AH421" s="6" t="s">
        <v>860</v>
      </c>
      <c r="AI421" s="5" t="s">
        <v>1085</v>
      </c>
      <c r="AJ421" s="5" t="s">
        <v>1089</v>
      </c>
      <c r="AK421" s="5" t="s">
        <v>1094</v>
      </c>
      <c r="AL421" s="5">
        <v>100</v>
      </c>
      <c r="AM421" s="5">
        <v>100</v>
      </c>
      <c r="AN421" s="9">
        <v>100</v>
      </c>
      <c r="AO421" s="9">
        <v>100</v>
      </c>
      <c r="AP421" s="9">
        <v>100</v>
      </c>
      <c r="AQ421" s="6" t="s">
        <v>1366</v>
      </c>
      <c r="AR421" s="235">
        <v>100</v>
      </c>
      <c r="AS421" s="152"/>
      <c r="AT421" s="152"/>
      <c r="AU421" s="378"/>
      <c r="AZ421" s="321" t="str">
        <f t="shared" si="137"/>
        <v>Falta diligenciar presupuesto asignado</v>
      </c>
      <c r="BA421" s="132" t="str">
        <f t="shared" si="138"/>
        <v>Es Sotock</v>
      </c>
      <c r="BB421" s="132" t="str">
        <f t="shared" si="139"/>
        <v>OK</v>
      </c>
      <c r="BC421" s="132" t="str">
        <f t="shared" si="140"/>
        <v>OK</v>
      </c>
      <c r="BD421" s="393" t="str">
        <f t="shared" si="141"/>
        <v>Stock OK</v>
      </c>
      <c r="BE421" s="384" t="e">
        <f>VLOOKUP(B421,[1]Gastos!$A$11:$R$4776,17,FALSE)</f>
        <v>#N/A</v>
      </c>
      <c r="BF421" s="384">
        <f t="shared" si="142"/>
        <v>0</v>
      </c>
      <c r="BG421" s="425"/>
    </row>
    <row r="422" spans="1:62" s="45" customFormat="1" ht="20.100000000000001" hidden="1" customHeight="1" x14ac:dyDescent="0.25">
      <c r="A422" s="14" t="str">
        <f t="shared" si="134"/>
        <v>0201-0106</v>
      </c>
      <c r="B422" s="14" t="str">
        <f t="shared" si="135"/>
        <v>0201-0130</v>
      </c>
      <c r="C422" s="45" t="s">
        <v>1601</v>
      </c>
      <c r="D422" s="46" t="s">
        <v>33</v>
      </c>
      <c r="E422" s="47" t="s">
        <v>76</v>
      </c>
      <c r="F422" s="362" t="str">
        <f>VLOOKUP($B422,'producto-objetivo'!$A:$G,4,0)</f>
        <v>06</v>
      </c>
      <c r="G422" s="47" t="str">
        <f>VLOOKUP($B422,'producto-objetivo'!$A:$G,5,0)</f>
        <v>Fortalecimiento de capacidad institucional a nivel meso que mejore los procesos misionales de la entidad SDS</v>
      </c>
      <c r="H422" s="47" t="str">
        <f>_xlfn.XLOOKUP($A422,'indicador-objetivo'!$A:$A,'indicador-objetivo'!F:F,"DATO NO ENCONTRADO",0)</f>
        <v>23</v>
      </c>
      <c r="I422" s="47" t="str">
        <f>_xlfn.XLOOKUP($A422,'indicador-objetivo'!$A:$A,'indicador-objetivo'!G:G,"DATO NO ENCONTRADO",0)</f>
        <v>Procesos de capacidad institucional fortalecidos a nivel meso que aporten en la mejora de los procesos misionales de la entidad SDS</v>
      </c>
      <c r="J422" s="47" t="str">
        <f>_xlfn.XLOOKUP($A422,'indicador-objetivo'!$A:$A,'indicador-objetivo'!H:H,"DATO NO ENCONTRADO",0)</f>
        <v>Stock</v>
      </c>
      <c r="K422" s="47" t="str">
        <f>_xlfn.XLOOKUP($A422,'indicador-objetivo'!$A:$A,'indicador-objetivo'!I:I,"DATO NO ENCONTRADO",0)</f>
        <v>Mensual</v>
      </c>
      <c r="L422" s="47" t="str">
        <f>_xlfn.XLOOKUP($A422,'indicador-objetivo'!$A:$A,'indicador-objetivo'!J:J,"DATO NO ENCONTRADO",0)</f>
        <v>%</v>
      </c>
      <c r="M422" s="47">
        <f>_xlfn.XLOOKUP($A422,'indicador-objetivo'!$A:$A,'indicador-objetivo'!K:K,"DATO NO ENCONTRADO",0)</f>
        <v>100</v>
      </c>
      <c r="N422" s="47">
        <f>_xlfn.XLOOKUP($A422,'indicador-objetivo'!$A:$A,'indicador-objetivo'!L:L,"DATO NO ENCONTRADO",0)</f>
        <v>100</v>
      </c>
      <c r="O422" s="47">
        <f>_xlfn.XLOOKUP($A422,'indicador-objetivo'!$A:$A,'indicador-objetivo'!M:M,"DATO NO ENCONTRADO",0)</f>
        <v>100</v>
      </c>
      <c r="P422" s="147"/>
      <c r="Q422" s="352">
        <v>30</v>
      </c>
      <c r="R422" s="49" t="s">
        <v>1585</v>
      </c>
      <c r="S422" s="65"/>
      <c r="T422" s="65"/>
      <c r="U422" s="65"/>
      <c r="V422" s="65"/>
      <c r="W422" s="136" t="s">
        <v>515</v>
      </c>
      <c r="X422" s="136" t="s">
        <v>515</v>
      </c>
      <c r="Y422" s="136" t="s">
        <v>515</v>
      </c>
      <c r="Z422" s="136" t="s">
        <v>515</v>
      </c>
      <c r="AA422" s="136" t="s">
        <v>515</v>
      </c>
      <c r="AB422" s="136" t="s">
        <v>515</v>
      </c>
      <c r="AC422" s="9"/>
      <c r="AD422" s="151"/>
      <c r="AE422" s="151"/>
      <c r="AF422" s="370">
        <f t="shared" si="136"/>
        <v>0</v>
      </c>
      <c r="AG422" s="48">
        <v>63</v>
      </c>
      <c r="AH422" s="44" t="s">
        <v>1583</v>
      </c>
      <c r="AI422" s="27" t="s">
        <v>1085</v>
      </c>
      <c r="AJ422" s="27" t="s">
        <v>1089</v>
      </c>
      <c r="AK422" s="27" t="s">
        <v>1094</v>
      </c>
      <c r="AL422" s="27"/>
      <c r="AM422" s="27"/>
      <c r="AN422" s="27">
        <v>100</v>
      </c>
      <c r="AO422" s="38"/>
      <c r="AP422" s="38"/>
      <c r="AQ422" s="28"/>
      <c r="AR422" s="153">
        <v>100</v>
      </c>
      <c r="AS422" s="152"/>
      <c r="AT422" s="152"/>
      <c r="AU422" s="378"/>
      <c r="AX422" s="45" t="s">
        <v>1586</v>
      </c>
      <c r="AZ422" s="321" t="str">
        <f t="shared" si="137"/>
        <v>Falta diligenciar presupuesto asignado</v>
      </c>
      <c r="BA422" s="132" t="str">
        <f t="shared" si="138"/>
        <v>Es Sotock</v>
      </c>
      <c r="BB422" s="132" t="str">
        <f t="shared" si="139"/>
        <v>OK</v>
      </c>
      <c r="BC422" s="132" t="str">
        <f t="shared" si="140"/>
        <v>NO</v>
      </c>
      <c r="BD422" s="393" t="str">
        <f t="shared" si="141"/>
        <v>N/A o problema por ser Stock</v>
      </c>
      <c r="BE422" s="384" t="e">
        <f>VLOOKUP(B422,[1]Gastos!$A$11:$R$4776,17,FALSE)</f>
        <v>#N/A</v>
      </c>
      <c r="BF422" s="384">
        <f t="shared" si="142"/>
        <v>0</v>
      </c>
      <c r="BG422" s="425"/>
      <c r="BJ422" s="1" t="str">
        <f t="shared" ref="BJ422:BJ423" si="143">IF(AND(BB422="OK",BC422="OK",AI422&lt;&gt;"Stock"),"N/A","Ok")</f>
        <v>Ok</v>
      </c>
    </row>
    <row r="423" spans="1:62" s="45" customFormat="1" ht="20.100000000000001" hidden="1" customHeight="1" x14ac:dyDescent="0.25">
      <c r="A423" s="14" t="str">
        <f t="shared" si="134"/>
        <v>0201-0106</v>
      </c>
      <c r="B423" s="14" t="str">
        <f t="shared" si="135"/>
        <v>0201-0130</v>
      </c>
      <c r="C423" s="45" t="s">
        <v>1601</v>
      </c>
      <c r="D423" s="45" t="s">
        <v>33</v>
      </c>
      <c r="E423" s="50" t="s">
        <v>76</v>
      </c>
      <c r="F423" s="363" t="str">
        <f>VLOOKUP($B423,'producto-objetivo'!$A:$G,4,0)</f>
        <v>06</v>
      </c>
      <c r="G423" s="50" t="str">
        <f>VLOOKUP($B423,'producto-objetivo'!$A:$G,5,0)</f>
        <v>Fortalecimiento de capacidad institucional a nivel meso que mejore los procesos misionales de la entidad SDS</v>
      </c>
      <c r="H423" s="50" t="str">
        <f>_xlfn.XLOOKUP($A423,'indicador-objetivo'!$A:$A,'indicador-objetivo'!F:F,"DATO NO ENCONTRADO",0)</f>
        <v>23</v>
      </c>
      <c r="I423" s="50" t="str">
        <f>_xlfn.XLOOKUP($A423,'indicador-objetivo'!$A:$A,'indicador-objetivo'!G:G,"DATO NO ENCONTRADO",0)</f>
        <v>Procesos de capacidad institucional fortalecidos a nivel meso que aporten en la mejora de los procesos misionales de la entidad SDS</v>
      </c>
      <c r="J423" s="50" t="str">
        <f>_xlfn.XLOOKUP($A423,'indicador-objetivo'!$A:$A,'indicador-objetivo'!H:H,"DATO NO ENCONTRADO",0)</f>
        <v>Stock</v>
      </c>
      <c r="K423" s="50" t="str">
        <f>_xlfn.XLOOKUP($A423,'indicador-objetivo'!$A:$A,'indicador-objetivo'!I:I,"DATO NO ENCONTRADO",0)</f>
        <v>Mensual</v>
      </c>
      <c r="L423" s="50" t="str">
        <f>_xlfn.XLOOKUP($A423,'indicador-objetivo'!$A:$A,'indicador-objetivo'!J:J,"DATO NO ENCONTRADO",0)</f>
        <v>%</v>
      </c>
      <c r="M423" s="50">
        <f>_xlfn.XLOOKUP($A423,'indicador-objetivo'!$A:$A,'indicador-objetivo'!K:K,"DATO NO ENCONTRADO",0)</f>
        <v>100</v>
      </c>
      <c r="N423" s="50">
        <f>_xlfn.XLOOKUP($A423,'indicador-objetivo'!$A:$A,'indicador-objetivo'!L:L,"DATO NO ENCONTRADO",0)</f>
        <v>100</v>
      </c>
      <c r="O423" s="50">
        <f>_xlfn.XLOOKUP($A423,'indicador-objetivo'!$A:$A,'indicador-objetivo'!M:M,"DATO NO ENCONTRADO",0)</f>
        <v>100</v>
      </c>
      <c r="P423" s="148"/>
      <c r="Q423" s="345">
        <v>30</v>
      </c>
      <c r="R423" s="52" t="s">
        <v>1585</v>
      </c>
      <c r="S423" s="268"/>
      <c r="T423" s="268"/>
      <c r="U423" s="268"/>
      <c r="V423" s="268"/>
      <c r="W423" s="29">
        <v>0</v>
      </c>
      <c r="X423" s="29">
        <v>0</v>
      </c>
      <c r="Y423" s="29">
        <v>0</v>
      </c>
      <c r="Z423" s="29">
        <v>0</v>
      </c>
      <c r="AA423" s="29">
        <v>0</v>
      </c>
      <c r="AB423" s="29">
        <v>0</v>
      </c>
      <c r="AC423" s="9"/>
      <c r="AD423" s="150"/>
      <c r="AE423" s="150"/>
      <c r="AF423" s="370">
        <f t="shared" si="136"/>
        <v>0</v>
      </c>
      <c r="AG423" s="79">
        <v>64</v>
      </c>
      <c r="AH423" s="80" t="s">
        <v>1584</v>
      </c>
      <c r="AI423" s="81" t="s">
        <v>1085</v>
      </c>
      <c r="AJ423" s="81" t="s">
        <v>1089</v>
      </c>
      <c r="AK423" s="81" t="s">
        <v>1094</v>
      </c>
      <c r="AL423" s="81"/>
      <c r="AM423" s="82"/>
      <c r="AN423" s="81">
        <v>100</v>
      </c>
      <c r="AO423" s="82"/>
      <c r="AP423" s="82"/>
      <c r="AQ423" s="82"/>
      <c r="AR423" s="153">
        <v>100</v>
      </c>
      <c r="AS423" s="157"/>
      <c r="AT423" s="157"/>
      <c r="AU423" s="373"/>
      <c r="AW423" s="82"/>
      <c r="AX423" s="82" t="s">
        <v>1586</v>
      </c>
      <c r="AZ423" s="321" t="str">
        <f t="shared" si="137"/>
        <v>Falta diligenciar presupuesto asignado</v>
      </c>
      <c r="BA423" s="132" t="str">
        <f t="shared" si="138"/>
        <v>Es Sotock</v>
      </c>
      <c r="BB423" s="132" t="str">
        <f t="shared" si="139"/>
        <v>OK</v>
      </c>
      <c r="BC423" s="132" t="str">
        <f t="shared" si="140"/>
        <v>NO</v>
      </c>
      <c r="BD423" s="393" t="str">
        <f t="shared" si="141"/>
        <v>N/A o problema por ser Stock</v>
      </c>
      <c r="BE423" s="384" t="e">
        <f>VLOOKUP(B423,[1]Gastos!$A$11:$R$4776,17,FALSE)</f>
        <v>#N/A</v>
      </c>
      <c r="BF423" s="384">
        <f t="shared" si="142"/>
        <v>0</v>
      </c>
      <c r="BG423" s="425"/>
      <c r="BJ423" s="1" t="str">
        <f t="shared" si="143"/>
        <v>Ok</v>
      </c>
    </row>
    <row r="424" spans="1:62" s="1" customFormat="1" ht="20.100000000000001" hidden="1" customHeight="1" x14ac:dyDescent="0.25">
      <c r="A424" s="14" t="str">
        <f t="shared" si="134"/>
        <v>0203-0101</v>
      </c>
      <c r="B424" s="14" t="str">
        <f t="shared" si="135"/>
        <v>0203-0101</v>
      </c>
      <c r="C424" s="1" t="s">
        <v>1598</v>
      </c>
      <c r="D424" s="40" t="s">
        <v>34</v>
      </c>
      <c r="E424" s="41" t="s">
        <v>77</v>
      </c>
      <c r="F424" s="364" t="str">
        <f>VLOOKUP($B424,'producto-objetivo'!$A:$G,4,0)</f>
        <v>01</v>
      </c>
      <c r="G424" s="41" t="str">
        <f>VLOOKUP($B424,'producto-objetivo'!$A:$G,5,0)</f>
        <v>Reducir las condiciones de amenaza y vulnerabilidad de la población y sus bienes</v>
      </c>
      <c r="H424" s="41" t="str">
        <f>_xlfn.XLOOKUP($A424,'indicador-objetivo'!$A:$A,'indicador-objetivo'!F:F,"DATO NO ENCONTRADO",0)</f>
        <v>1</v>
      </c>
      <c r="I424" s="41" t="str">
        <f>_xlfn.XLOOKUP($A424,'indicador-objetivo'!$A:$A,'indicador-objetivo'!G:G,"DATO NO ENCONTRADO",0)</f>
        <v>Porcentaje de avance en la elaboración de instrumentos de análisis y/o evaluación del riesgo de desastres</v>
      </c>
      <c r="J424" s="41" t="str">
        <f>_xlfn.XLOOKUP($A424,'indicador-objetivo'!$A:$A,'indicador-objetivo'!H:H,"DATO NO ENCONTRADO",0)</f>
        <v>Flujo</v>
      </c>
      <c r="K424" s="41" t="str">
        <f>_xlfn.XLOOKUP($A424,'indicador-objetivo'!$A:$A,'indicador-objetivo'!I:I,"DATO NO ENCONTRADO",0)</f>
        <v>Trimestral</v>
      </c>
      <c r="L424" s="41" t="str">
        <f>_xlfn.XLOOKUP($A424,'indicador-objetivo'!$A:$A,'indicador-objetivo'!J:J,"DATO NO ENCONTRADO",0)</f>
        <v>%</v>
      </c>
      <c r="M424" s="41">
        <f>_xlfn.XLOOKUP($A424,'indicador-objetivo'!$A:$A,'indicador-objetivo'!K:K,"DATO NO ENCONTRADO",0)</f>
        <v>0</v>
      </c>
      <c r="N424" s="41">
        <f>_xlfn.XLOOKUP($A424,'indicador-objetivo'!$A:$A,'indicador-objetivo'!L:L,"DATO NO ENCONTRADO",0)</f>
        <v>100</v>
      </c>
      <c r="O424" s="41">
        <f>_xlfn.XLOOKUP($A424,'indicador-objetivo'!$A:$A,'indicador-objetivo'!M:M,"DATO NO ENCONTRADO",0)</f>
        <v>100</v>
      </c>
      <c r="P424" s="149"/>
      <c r="Q424" s="353" t="s">
        <v>462</v>
      </c>
      <c r="R424" s="41" t="s">
        <v>310</v>
      </c>
      <c r="S424" s="43">
        <v>2247.1</v>
      </c>
      <c r="T424" s="43">
        <v>2247.1</v>
      </c>
      <c r="U424" s="43">
        <v>676.52483299999994</v>
      </c>
      <c r="V424" s="43">
        <v>473.4898</v>
      </c>
      <c r="W424" s="42" t="s">
        <v>515</v>
      </c>
      <c r="X424" s="42" t="s">
        <v>515</v>
      </c>
      <c r="Y424" s="42" t="s">
        <v>515</v>
      </c>
      <c r="Z424" s="42" t="s">
        <v>515</v>
      </c>
      <c r="AA424" s="42" t="s">
        <v>515</v>
      </c>
      <c r="AB424" s="42" t="s">
        <v>515</v>
      </c>
      <c r="AC424" s="9">
        <v>239</v>
      </c>
      <c r="AD424" s="180">
        <f t="shared" ref="AD424:AD438" si="144">AC424-T424</f>
        <v>-2008.1</v>
      </c>
      <c r="AE424" s="178">
        <f t="shared" ref="AE424:AE438" si="145">T424/AC424</f>
        <v>9.4020920502092054</v>
      </c>
      <c r="AF424" s="370">
        <f t="shared" si="136"/>
        <v>32918518000</v>
      </c>
      <c r="AG424" s="42">
        <v>1</v>
      </c>
      <c r="AH424" s="41" t="s">
        <v>864</v>
      </c>
      <c r="AI424" s="40" t="s">
        <v>1084</v>
      </c>
      <c r="AJ424" s="40" t="s">
        <v>1089</v>
      </c>
      <c r="AK424" s="40" t="s">
        <v>1093</v>
      </c>
      <c r="AL424" s="40">
        <v>5759</v>
      </c>
      <c r="AM424" s="40">
        <v>60000</v>
      </c>
      <c r="AN424" s="43">
        <v>6000</v>
      </c>
      <c r="AO424" s="43">
        <v>4188</v>
      </c>
      <c r="AP424" s="43">
        <v>69.8</v>
      </c>
      <c r="AQ424" s="41" t="s">
        <v>1370</v>
      </c>
      <c r="AR424" s="156">
        <v>6000</v>
      </c>
      <c r="AS424" s="156">
        <f t="shared" ref="AS424:AS438" si="146">AR424-AN424</f>
        <v>0</v>
      </c>
      <c r="AT424" s="156"/>
      <c r="AU424" s="386"/>
      <c r="AZ424" s="321" t="str">
        <f t="shared" si="137"/>
        <v>Ok</v>
      </c>
      <c r="BA424" s="132" t="str">
        <f t="shared" si="138"/>
        <v>No Stock</v>
      </c>
      <c r="BB424" s="132" t="str">
        <f t="shared" si="139"/>
        <v>NO</v>
      </c>
      <c r="BC424" s="132" t="str">
        <f t="shared" si="140"/>
        <v>NO</v>
      </c>
      <c r="BD424" s="393" t="str">
        <f t="shared" si="141"/>
        <v>N/A o problema por ser Stock</v>
      </c>
      <c r="BE424" s="384">
        <f>VLOOKUP(B424,[1]Gastos!$A$11:$R$4776,17,FALSE)</f>
        <v>32918518000</v>
      </c>
      <c r="BF424" s="384">
        <f t="shared" si="142"/>
        <v>32918518000</v>
      </c>
      <c r="BG424" s="425"/>
    </row>
    <row r="425" spans="1:62" s="1" customFormat="1" ht="20.100000000000001" hidden="1" customHeight="1" x14ac:dyDescent="0.25">
      <c r="A425" s="14" t="str">
        <f t="shared" si="134"/>
        <v>0203-0101</v>
      </c>
      <c r="B425" s="14" t="str">
        <f t="shared" si="135"/>
        <v>0203-0102</v>
      </c>
      <c r="C425" s="1" t="s">
        <v>1598</v>
      </c>
      <c r="D425" s="5" t="s">
        <v>34</v>
      </c>
      <c r="E425" s="6" t="s">
        <v>77</v>
      </c>
      <c r="F425" s="358" t="str">
        <f>VLOOKUP($B425,'producto-objetivo'!$A:$G,4,0)</f>
        <v>01</v>
      </c>
      <c r="G425" s="6" t="str">
        <f>VLOOKUP($B425,'producto-objetivo'!$A:$G,5,0)</f>
        <v>Reducir las condiciones de amenaza y vulnerabilidad de la población y sus bienes</v>
      </c>
      <c r="H425" s="58" t="s">
        <v>1870</v>
      </c>
      <c r="I425" s="58" t="s">
        <v>2603</v>
      </c>
      <c r="J425" s="58" t="s">
        <v>1087</v>
      </c>
      <c r="K425" s="58" t="s">
        <v>1089</v>
      </c>
      <c r="L425" s="418" t="s">
        <v>1094</v>
      </c>
      <c r="M425" s="267"/>
      <c r="N425" s="267">
        <v>100</v>
      </c>
      <c r="O425" s="267">
        <v>100</v>
      </c>
      <c r="P425" s="145"/>
      <c r="Q425" s="342" t="s">
        <v>461</v>
      </c>
      <c r="R425" s="6" t="s">
        <v>311</v>
      </c>
      <c r="S425" s="9">
        <v>1951.325</v>
      </c>
      <c r="T425" s="9">
        <v>1951.325</v>
      </c>
      <c r="U425" s="9">
        <v>152.5772</v>
      </c>
      <c r="V425" s="9">
        <v>100.344933</v>
      </c>
      <c r="W425" s="7" t="s">
        <v>515</v>
      </c>
      <c r="X425" s="7" t="s">
        <v>515</v>
      </c>
      <c r="Y425" s="7" t="s">
        <v>515</v>
      </c>
      <c r="Z425" s="7" t="s">
        <v>515</v>
      </c>
      <c r="AA425" s="7" t="s">
        <v>515</v>
      </c>
      <c r="AB425" s="7" t="s">
        <v>515</v>
      </c>
      <c r="AC425" s="9">
        <v>6804</v>
      </c>
      <c r="AD425" s="180">
        <f t="shared" si="144"/>
        <v>4852.6750000000002</v>
      </c>
      <c r="AE425" s="178">
        <f t="shared" si="145"/>
        <v>0.2867908583186361</v>
      </c>
      <c r="AF425" s="370">
        <f t="shared" si="136"/>
        <v>0</v>
      </c>
      <c r="AG425" s="7">
        <v>2</v>
      </c>
      <c r="AH425" s="6" t="s">
        <v>865</v>
      </c>
      <c r="AI425" s="5" t="s">
        <v>1084</v>
      </c>
      <c r="AJ425" s="5" t="s">
        <v>1091</v>
      </c>
      <c r="AK425" s="5" t="s">
        <v>1093</v>
      </c>
      <c r="AL425" s="5">
        <v>16</v>
      </c>
      <c r="AM425" s="5">
        <v>29</v>
      </c>
      <c r="AN425" s="9">
        <v>3</v>
      </c>
      <c r="AO425" s="9">
        <v>1</v>
      </c>
      <c r="AP425" s="9">
        <v>33.3333333333333</v>
      </c>
      <c r="AQ425" s="6" t="s">
        <v>1371</v>
      </c>
      <c r="AR425" s="152">
        <v>4</v>
      </c>
      <c r="AS425" s="156">
        <f t="shared" si="146"/>
        <v>1</v>
      </c>
      <c r="AT425" s="156"/>
      <c r="AU425" s="386"/>
      <c r="AZ425" s="321" t="str">
        <f t="shared" si="137"/>
        <v>Falta diligenciar presupuesto asignado</v>
      </c>
      <c r="BA425" s="132" t="str">
        <f t="shared" si="138"/>
        <v>No Stock</v>
      </c>
      <c r="BB425" s="132" t="str">
        <f t="shared" si="139"/>
        <v>NO</v>
      </c>
      <c r="BC425" s="132" t="str">
        <f t="shared" si="140"/>
        <v>NO</v>
      </c>
      <c r="BD425" s="393" t="str">
        <f t="shared" si="141"/>
        <v>N/A o problema por ser Stock</v>
      </c>
      <c r="BE425" s="384" t="e">
        <f>VLOOKUP(B425,[1]Gastos!$A$11:$R$4776,17,FALSE)</f>
        <v>#N/A</v>
      </c>
      <c r="BF425" s="384">
        <f t="shared" si="142"/>
        <v>0</v>
      </c>
      <c r="BG425" s="425"/>
    </row>
    <row r="426" spans="1:62" s="1" customFormat="1" ht="20.100000000000001" hidden="1" customHeight="1" x14ac:dyDescent="0.25">
      <c r="A426" s="14" t="str">
        <f t="shared" si="134"/>
        <v>0203-0101</v>
      </c>
      <c r="B426" s="14" t="str">
        <f t="shared" si="135"/>
        <v>0203-0103</v>
      </c>
      <c r="C426" s="1" t="s">
        <v>1598</v>
      </c>
      <c r="D426" s="5" t="s">
        <v>34</v>
      </c>
      <c r="E426" s="6" t="s">
        <v>77</v>
      </c>
      <c r="F426" s="358" t="str">
        <f>VLOOKUP($B426,'producto-objetivo'!$A:$G,4,0)</f>
        <v>01</v>
      </c>
      <c r="G426" s="6" t="str">
        <f>VLOOKUP($B426,'producto-objetivo'!$A:$G,5,0)</f>
        <v>Reducir las condiciones de amenaza y vulnerabilidad de la población y sus bienes</v>
      </c>
      <c r="H426" s="58" t="s">
        <v>1674</v>
      </c>
      <c r="I426" s="58" t="s">
        <v>3291</v>
      </c>
      <c r="J426" s="58" t="s">
        <v>1084</v>
      </c>
      <c r="K426" s="58" t="s">
        <v>1089</v>
      </c>
      <c r="L426" s="418" t="s">
        <v>1093</v>
      </c>
      <c r="M426" s="267">
        <v>10426</v>
      </c>
      <c r="N426" s="267">
        <v>109400</v>
      </c>
      <c r="O426" s="267">
        <v>9500</v>
      </c>
      <c r="P426" s="145"/>
      <c r="Q426" s="342" t="s">
        <v>459</v>
      </c>
      <c r="R426" s="6" t="s">
        <v>312</v>
      </c>
      <c r="S426" s="9">
        <v>1141.2329999999999</v>
      </c>
      <c r="T426" s="9">
        <v>1141.2329999999999</v>
      </c>
      <c r="U426" s="9">
        <v>181.86849900000001</v>
      </c>
      <c r="V426" s="9">
        <v>107.970833</v>
      </c>
      <c r="W426" s="7" t="s">
        <v>515</v>
      </c>
      <c r="X426" s="7" t="s">
        <v>515</v>
      </c>
      <c r="Y426" s="7" t="s">
        <v>515</v>
      </c>
      <c r="Z426" s="7" t="s">
        <v>515</v>
      </c>
      <c r="AA426" s="7" t="s">
        <v>515</v>
      </c>
      <c r="AB426" s="7" t="s">
        <v>515</v>
      </c>
      <c r="AC426" s="9">
        <v>1762</v>
      </c>
      <c r="AD426" s="180">
        <f t="shared" si="144"/>
        <v>620.76700000000005</v>
      </c>
      <c r="AE426" s="178">
        <f t="shared" si="145"/>
        <v>0.6476918274687854</v>
      </c>
      <c r="AF426" s="370">
        <f t="shared" si="136"/>
        <v>0</v>
      </c>
      <c r="AG426" s="7">
        <v>3</v>
      </c>
      <c r="AH426" s="6" t="s">
        <v>866</v>
      </c>
      <c r="AI426" s="5" t="s">
        <v>1087</v>
      </c>
      <c r="AJ426" s="5" t="s">
        <v>1089</v>
      </c>
      <c r="AK426" s="5" t="s">
        <v>1093</v>
      </c>
      <c r="AL426" s="5">
        <v>1065</v>
      </c>
      <c r="AM426" s="5">
        <v>10650</v>
      </c>
      <c r="AN426" s="9">
        <v>1065</v>
      </c>
      <c r="AO426" s="9">
        <v>948</v>
      </c>
      <c r="AP426" s="9">
        <v>89.014084507042199</v>
      </c>
      <c r="AQ426" s="6" t="s">
        <v>1372</v>
      </c>
      <c r="AR426" s="152">
        <v>1065</v>
      </c>
      <c r="AS426" s="156">
        <f t="shared" si="146"/>
        <v>0</v>
      </c>
      <c r="AT426" s="156"/>
      <c r="AU426" s="386"/>
      <c r="AZ426" s="321" t="str">
        <f t="shared" si="137"/>
        <v>Falta diligenciar presupuesto asignado</v>
      </c>
      <c r="BA426" s="132" t="str">
        <f t="shared" si="138"/>
        <v>No Stock</v>
      </c>
      <c r="BB426" s="132" t="str">
        <f t="shared" si="139"/>
        <v>NO</v>
      </c>
      <c r="BC426" s="132" t="str">
        <f t="shared" si="140"/>
        <v>NO</v>
      </c>
      <c r="BD426" s="393" t="str">
        <f t="shared" si="141"/>
        <v>N/A o problema por ser Stock</v>
      </c>
      <c r="BE426" s="384" t="e">
        <f>VLOOKUP(B426,[1]Gastos!$A$11:$R$4776,17,FALSE)</f>
        <v>#N/A</v>
      </c>
      <c r="BF426" s="384">
        <f t="shared" si="142"/>
        <v>0</v>
      </c>
      <c r="BG426" s="425"/>
    </row>
    <row r="427" spans="1:62" s="1" customFormat="1" ht="20.100000000000001" hidden="1" customHeight="1" x14ac:dyDescent="0.25">
      <c r="A427" s="14" t="str">
        <f t="shared" si="134"/>
        <v>0203-0101</v>
      </c>
      <c r="B427" s="14" t="str">
        <f t="shared" si="135"/>
        <v>0203-0104</v>
      </c>
      <c r="C427" s="1" t="s">
        <v>1598</v>
      </c>
      <c r="D427" s="5" t="s">
        <v>34</v>
      </c>
      <c r="E427" s="6" t="s">
        <v>77</v>
      </c>
      <c r="F427" s="358" t="str">
        <f>VLOOKUP($B427,'producto-objetivo'!$A:$G,4,0)</f>
        <v>01</v>
      </c>
      <c r="G427" s="6" t="str">
        <f>VLOOKUP($B427,'producto-objetivo'!$A:$G,5,0)</f>
        <v>Reducir las condiciones de amenaza y vulnerabilidad de la población y sus bienes</v>
      </c>
      <c r="H427" s="58" t="s">
        <v>1674</v>
      </c>
      <c r="I427" s="58" t="s">
        <v>3291</v>
      </c>
      <c r="J427" s="58" t="s">
        <v>1084</v>
      </c>
      <c r="K427" s="58" t="s">
        <v>1089</v>
      </c>
      <c r="L427" s="418" t="s">
        <v>1093</v>
      </c>
      <c r="M427" s="267">
        <v>10426</v>
      </c>
      <c r="N427" s="267">
        <v>109400</v>
      </c>
      <c r="O427" s="267">
        <v>9500</v>
      </c>
      <c r="P427" s="145"/>
      <c r="Q427" s="342" t="s">
        <v>460</v>
      </c>
      <c r="R427" s="6" t="s">
        <v>313</v>
      </c>
      <c r="S427" s="9">
        <v>660.34199999999998</v>
      </c>
      <c r="T427" s="9">
        <v>660.34199999999998</v>
      </c>
      <c r="U427" s="9">
        <v>200.68786600000001</v>
      </c>
      <c r="V427" s="9">
        <v>126.796734</v>
      </c>
      <c r="W427" s="7" t="s">
        <v>515</v>
      </c>
      <c r="X427" s="7" t="s">
        <v>515</v>
      </c>
      <c r="Y427" s="7" t="s">
        <v>515</v>
      </c>
      <c r="Z427" s="7" t="s">
        <v>515</v>
      </c>
      <c r="AA427" s="7" t="s">
        <v>515</v>
      </c>
      <c r="AB427" s="7" t="s">
        <v>515</v>
      </c>
      <c r="AC427" s="9">
        <v>599</v>
      </c>
      <c r="AD427" s="180">
        <f t="shared" si="144"/>
        <v>-61.341999999999985</v>
      </c>
      <c r="AE427" s="178">
        <f t="shared" si="145"/>
        <v>1.10240734557596</v>
      </c>
      <c r="AF427" s="370">
        <f t="shared" si="136"/>
        <v>0</v>
      </c>
      <c r="AG427" s="7">
        <v>4</v>
      </c>
      <c r="AH427" s="6" t="s">
        <v>867</v>
      </c>
      <c r="AI427" s="5" t="s">
        <v>1087</v>
      </c>
      <c r="AJ427" s="5" t="s">
        <v>1089</v>
      </c>
      <c r="AK427" s="5" t="s">
        <v>1093</v>
      </c>
      <c r="AL427" s="5">
        <v>9</v>
      </c>
      <c r="AM427" s="5">
        <v>8</v>
      </c>
      <c r="AN427" s="9">
        <v>8</v>
      </c>
      <c r="AO427" s="9">
        <v>27</v>
      </c>
      <c r="AP427" s="9">
        <v>337.5</v>
      </c>
      <c r="AQ427" s="6" t="s">
        <v>1373</v>
      </c>
      <c r="AR427" s="152">
        <v>8</v>
      </c>
      <c r="AS427" s="156">
        <f t="shared" si="146"/>
        <v>0</v>
      </c>
      <c r="AT427" s="156"/>
      <c r="AU427" s="386"/>
      <c r="AZ427" s="321" t="str">
        <f t="shared" si="137"/>
        <v>Falta diligenciar presupuesto asignado</v>
      </c>
      <c r="BA427" s="132" t="str">
        <f t="shared" si="138"/>
        <v>No Stock</v>
      </c>
      <c r="BB427" s="132" t="str">
        <f t="shared" si="139"/>
        <v>NO</v>
      </c>
      <c r="BC427" s="132" t="str">
        <f t="shared" si="140"/>
        <v>OK</v>
      </c>
      <c r="BD427" s="393" t="str">
        <f t="shared" si="141"/>
        <v>N/A o problema por ser Stock</v>
      </c>
      <c r="BE427" s="384" t="e">
        <f>VLOOKUP(B427,[1]Gastos!$A$11:$R$4776,17,FALSE)</f>
        <v>#N/A</v>
      </c>
      <c r="BF427" s="384">
        <f t="shared" si="142"/>
        <v>0</v>
      </c>
      <c r="BG427" s="425"/>
    </row>
    <row r="428" spans="1:62" s="1" customFormat="1" ht="20.100000000000001" hidden="1" customHeight="1" x14ac:dyDescent="0.25">
      <c r="A428" s="14" t="str">
        <f t="shared" si="134"/>
        <v>0203-0101</v>
      </c>
      <c r="B428" s="14" t="str">
        <f t="shared" si="135"/>
        <v>0203-0108</v>
      </c>
      <c r="C428" s="1" t="s">
        <v>1598</v>
      </c>
      <c r="D428" s="5" t="s">
        <v>34</v>
      </c>
      <c r="E428" s="6" t="s">
        <v>77</v>
      </c>
      <c r="F428" s="358" t="str">
        <f>VLOOKUP($B428,'producto-objetivo'!$A:$G,4,0)</f>
        <v>01</v>
      </c>
      <c r="G428" s="6" t="str">
        <f>VLOOKUP($B428,'producto-objetivo'!$A:$G,5,0)</f>
        <v>Reducir las condiciones de amenaza y vulnerabilidad de la población y sus bienes</v>
      </c>
      <c r="H428" s="58" t="s">
        <v>1674</v>
      </c>
      <c r="I428" s="58" t="s">
        <v>3291</v>
      </c>
      <c r="J428" s="58" t="s">
        <v>1084</v>
      </c>
      <c r="K428" s="58" t="s">
        <v>1089</v>
      </c>
      <c r="L428" s="418" t="s">
        <v>1093</v>
      </c>
      <c r="M428" s="267">
        <v>10426</v>
      </c>
      <c r="N428" s="267">
        <v>109400</v>
      </c>
      <c r="O428" s="267">
        <v>9500</v>
      </c>
      <c r="P428" s="145"/>
      <c r="Q428" s="342" t="s">
        <v>467</v>
      </c>
      <c r="R428" s="6" t="s">
        <v>314</v>
      </c>
      <c r="S428" s="9">
        <v>1918.6892029999999</v>
      </c>
      <c r="T428" s="9">
        <v>1918.6892029999999</v>
      </c>
      <c r="U428" s="9">
        <v>475.70383299999997</v>
      </c>
      <c r="V428" s="9">
        <v>342.60676699999999</v>
      </c>
      <c r="W428" s="7" t="s">
        <v>515</v>
      </c>
      <c r="X428" s="7" t="s">
        <v>515</v>
      </c>
      <c r="Y428" s="7" t="s">
        <v>515</v>
      </c>
      <c r="Z428" s="7" t="s">
        <v>515</v>
      </c>
      <c r="AA428" s="7" t="s">
        <v>515</v>
      </c>
      <c r="AB428" s="7" t="s">
        <v>515</v>
      </c>
      <c r="AC428" s="9">
        <v>1896</v>
      </c>
      <c r="AD428" s="180">
        <f t="shared" si="144"/>
        <v>-22.689202999999907</v>
      </c>
      <c r="AE428" s="178">
        <f t="shared" si="145"/>
        <v>1.0119668792194092</v>
      </c>
      <c r="AF428" s="370">
        <f t="shared" si="136"/>
        <v>0</v>
      </c>
      <c r="AG428" s="7">
        <v>5</v>
      </c>
      <c r="AH428" s="6" t="s">
        <v>868</v>
      </c>
      <c r="AI428" s="5" t="s">
        <v>1084</v>
      </c>
      <c r="AJ428" s="5" t="s">
        <v>1089</v>
      </c>
      <c r="AK428" s="5" t="s">
        <v>1094</v>
      </c>
      <c r="AL428" s="5">
        <v>0</v>
      </c>
      <c r="AM428" s="5">
        <v>100</v>
      </c>
      <c r="AN428" s="9">
        <v>100</v>
      </c>
      <c r="AO428" s="9">
        <v>47</v>
      </c>
      <c r="AP428" s="9">
        <v>47</v>
      </c>
      <c r="AQ428" s="6" t="s">
        <v>1374</v>
      </c>
      <c r="AR428" s="152">
        <v>100</v>
      </c>
      <c r="AS428" s="156">
        <f t="shared" si="146"/>
        <v>0</v>
      </c>
      <c r="AT428" s="156"/>
      <c r="AU428" s="386"/>
      <c r="AZ428" s="321" t="str">
        <f t="shared" si="137"/>
        <v>Falta diligenciar presupuesto asignado</v>
      </c>
      <c r="BA428" s="132" t="str">
        <f t="shared" si="138"/>
        <v>No Stock</v>
      </c>
      <c r="BB428" s="132" t="str">
        <f t="shared" si="139"/>
        <v>NO</v>
      </c>
      <c r="BC428" s="132" t="str">
        <f t="shared" si="140"/>
        <v>OK</v>
      </c>
      <c r="BD428" s="393" t="str">
        <f t="shared" si="141"/>
        <v>N/A o problema por ser Stock</v>
      </c>
      <c r="BE428" s="384" t="e">
        <f>VLOOKUP(B428,[1]Gastos!$A$11:$R$4776,17,FALSE)</f>
        <v>#N/A</v>
      </c>
      <c r="BF428" s="384">
        <f t="shared" si="142"/>
        <v>0</v>
      </c>
      <c r="BG428" s="425"/>
    </row>
    <row r="429" spans="1:62" s="45" customFormat="1" ht="20.100000000000001" hidden="1" customHeight="1" x14ac:dyDescent="0.25">
      <c r="A429" s="45" t="str">
        <f t="shared" si="134"/>
        <v>0203-0101</v>
      </c>
      <c r="B429" s="45" t="str">
        <f t="shared" si="135"/>
        <v>0203-0109</v>
      </c>
      <c r="C429" s="45" t="s">
        <v>1598</v>
      </c>
      <c r="D429" s="27" t="s">
        <v>34</v>
      </c>
      <c r="E429" s="28" t="s">
        <v>77</v>
      </c>
      <c r="F429" s="35" t="str">
        <f>VLOOKUP($B429,'producto-objetivo'!$A:$G,4,0)</f>
        <v>01</v>
      </c>
      <c r="G429" s="28" t="str">
        <f>VLOOKUP($B429,'producto-objetivo'!$A:$G,5,0)</f>
        <v>Reducir las condiciones de amenaza y vulnerabilidad de la población y sus bienes</v>
      </c>
      <c r="H429" s="68" t="s">
        <v>1674</v>
      </c>
      <c r="I429" s="68" t="s">
        <v>3291</v>
      </c>
      <c r="J429" s="68" t="s">
        <v>1084</v>
      </c>
      <c r="K429" s="68" t="s">
        <v>1089</v>
      </c>
      <c r="L429" s="416" t="s">
        <v>1093</v>
      </c>
      <c r="M429" s="73">
        <v>10426</v>
      </c>
      <c r="N429" s="73">
        <v>109400</v>
      </c>
      <c r="O429" s="73">
        <v>9500</v>
      </c>
      <c r="P429" s="28"/>
      <c r="Q429" s="344" t="s">
        <v>466</v>
      </c>
      <c r="R429" s="28" t="s">
        <v>1710</v>
      </c>
      <c r="S429" s="38"/>
      <c r="T429" s="38"/>
      <c r="U429" s="38"/>
      <c r="V429" s="38"/>
      <c r="W429" s="29"/>
      <c r="X429" s="29"/>
      <c r="Y429" s="29"/>
      <c r="Z429" s="29"/>
      <c r="AA429" s="29"/>
      <c r="AB429" s="29"/>
      <c r="AC429" s="38">
        <v>1987</v>
      </c>
      <c r="AD429" s="454">
        <f t="shared" si="144"/>
        <v>1987</v>
      </c>
      <c r="AE429" s="455">
        <f t="shared" si="145"/>
        <v>0</v>
      </c>
      <c r="AF429" s="411">
        <f t="shared" si="136"/>
        <v>0</v>
      </c>
      <c r="AG429" s="141" t="s">
        <v>1711</v>
      </c>
      <c r="AH429" s="44" t="s">
        <v>1712</v>
      </c>
      <c r="AI429" s="27" t="s">
        <v>1084</v>
      </c>
      <c r="AJ429" s="27" t="s">
        <v>1089</v>
      </c>
      <c r="AK429" s="27" t="s">
        <v>1093</v>
      </c>
      <c r="AL429" s="27">
        <v>16154</v>
      </c>
      <c r="AM429" s="27">
        <v>1180</v>
      </c>
      <c r="AN429" s="38">
        <v>50</v>
      </c>
      <c r="AO429" s="38">
        <v>0</v>
      </c>
      <c r="AP429" s="38">
        <v>0</v>
      </c>
      <c r="AQ429" s="28" t="s">
        <v>1714</v>
      </c>
      <c r="AR429" s="38">
        <v>100</v>
      </c>
      <c r="AS429" s="179">
        <f t="shared" si="146"/>
        <v>50</v>
      </c>
      <c r="AT429" s="179"/>
      <c r="AU429" s="179"/>
      <c r="AX429" s="45" t="s">
        <v>1713</v>
      </c>
      <c r="AZ429" s="363" t="str">
        <f t="shared" si="137"/>
        <v>Falta diligenciar presupuesto asignado</v>
      </c>
      <c r="BA429" s="51" t="str">
        <f t="shared" si="138"/>
        <v>No Stock</v>
      </c>
      <c r="BB429" s="51" t="str">
        <f t="shared" si="139"/>
        <v>NO</v>
      </c>
      <c r="BC429" s="51" t="str">
        <f t="shared" si="140"/>
        <v>NO</v>
      </c>
      <c r="BD429" s="412" t="str">
        <f t="shared" si="141"/>
        <v>N/A o problema por ser Stock</v>
      </c>
      <c r="BE429" s="413" t="e">
        <f>VLOOKUP(B429,[1]Gastos!$A$11:$R$4776,17,FALSE)</f>
        <v>#N/A</v>
      </c>
      <c r="BF429" s="413">
        <f t="shared" si="142"/>
        <v>0</v>
      </c>
      <c r="BG429" s="433"/>
    </row>
    <row r="430" spans="1:62" s="1" customFormat="1" ht="20.100000000000001" hidden="1" customHeight="1" x14ac:dyDescent="0.25">
      <c r="A430" s="14" t="str">
        <f t="shared" si="134"/>
        <v>0203-0101</v>
      </c>
      <c r="B430" s="14" t="str">
        <f t="shared" si="135"/>
        <v>0203-0110</v>
      </c>
      <c r="C430" s="1" t="s">
        <v>1598</v>
      </c>
      <c r="D430" s="5" t="s">
        <v>34</v>
      </c>
      <c r="E430" s="6" t="s">
        <v>77</v>
      </c>
      <c r="F430" s="358" t="str">
        <f>VLOOKUP($B430,'producto-objetivo'!$A:$G,4,0)</f>
        <v>01</v>
      </c>
      <c r="G430" s="6" t="str">
        <f>VLOOKUP($B430,'producto-objetivo'!$A:$G,5,0)</f>
        <v>Reducir las condiciones de amenaza y vulnerabilidad de la población y sus bienes</v>
      </c>
      <c r="H430" s="58" t="s">
        <v>1674</v>
      </c>
      <c r="I430" s="58" t="s">
        <v>3291</v>
      </c>
      <c r="J430" s="58" t="s">
        <v>1084</v>
      </c>
      <c r="K430" s="58" t="s">
        <v>1089</v>
      </c>
      <c r="L430" s="418" t="s">
        <v>1093</v>
      </c>
      <c r="M430" s="267">
        <v>10426</v>
      </c>
      <c r="N430" s="267">
        <v>109400</v>
      </c>
      <c r="O430" s="267">
        <v>9500</v>
      </c>
      <c r="P430" s="145"/>
      <c r="Q430" s="342" t="s">
        <v>458</v>
      </c>
      <c r="R430" s="6" t="s">
        <v>308</v>
      </c>
      <c r="S430" s="9">
        <v>2609.622797</v>
      </c>
      <c r="T430" s="9">
        <v>2609.622797</v>
      </c>
      <c r="U430" s="9">
        <v>183.10429999999999</v>
      </c>
      <c r="V430" s="9">
        <v>124.518333</v>
      </c>
      <c r="W430" s="7" t="s">
        <v>515</v>
      </c>
      <c r="X430" s="7" t="s">
        <v>515</v>
      </c>
      <c r="Y430" s="7" t="s">
        <v>515</v>
      </c>
      <c r="Z430" s="7" t="s">
        <v>515</v>
      </c>
      <c r="AA430" s="7" t="s">
        <v>515</v>
      </c>
      <c r="AB430" s="7" t="s">
        <v>515</v>
      </c>
      <c r="AC430" s="9">
        <v>4831</v>
      </c>
      <c r="AD430" s="180">
        <f t="shared" si="144"/>
        <v>2221.377203</v>
      </c>
      <c r="AE430" s="178">
        <f t="shared" si="145"/>
        <v>0.54018273587249022</v>
      </c>
      <c r="AF430" s="370">
        <f t="shared" si="136"/>
        <v>0</v>
      </c>
      <c r="AG430" s="7">
        <v>7</v>
      </c>
      <c r="AH430" s="6" t="s">
        <v>862</v>
      </c>
      <c r="AI430" s="5" t="s">
        <v>1084</v>
      </c>
      <c r="AJ430" s="5" t="s">
        <v>1089</v>
      </c>
      <c r="AK430" s="5" t="s">
        <v>1093</v>
      </c>
      <c r="AL430" s="5">
        <v>21</v>
      </c>
      <c r="AM430" s="5">
        <v>14</v>
      </c>
      <c r="AN430" s="9">
        <v>2</v>
      </c>
      <c r="AO430" s="9">
        <v>5</v>
      </c>
      <c r="AP430" s="9">
        <v>250</v>
      </c>
      <c r="AQ430" s="6" t="s">
        <v>1368</v>
      </c>
      <c r="AR430" s="152">
        <v>65</v>
      </c>
      <c r="AS430" s="156">
        <f t="shared" si="146"/>
        <v>63</v>
      </c>
      <c r="AT430" s="156"/>
      <c r="AU430" s="386"/>
      <c r="AZ430" s="321" t="str">
        <f t="shared" si="137"/>
        <v>Falta diligenciar presupuesto asignado</v>
      </c>
      <c r="BA430" s="132" t="str">
        <f t="shared" si="138"/>
        <v>No Stock</v>
      </c>
      <c r="BB430" s="132" t="str">
        <f t="shared" si="139"/>
        <v>NO</v>
      </c>
      <c r="BC430" s="132" t="str">
        <f t="shared" si="140"/>
        <v>NO</v>
      </c>
      <c r="BD430" s="393" t="str">
        <f t="shared" si="141"/>
        <v>N/A o problema por ser Stock</v>
      </c>
      <c r="BE430" s="384" t="e">
        <f>VLOOKUP(B430,[1]Gastos!$A$11:$R$4776,17,FALSE)</f>
        <v>#N/A</v>
      </c>
      <c r="BF430" s="384">
        <f t="shared" si="142"/>
        <v>0</v>
      </c>
      <c r="BG430" s="425"/>
    </row>
    <row r="431" spans="1:62" s="1" customFormat="1" ht="20.100000000000001" hidden="1" customHeight="1" x14ac:dyDescent="0.25">
      <c r="A431" s="14" t="str">
        <f t="shared" si="134"/>
        <v>0203-0101</v>
      </c>
      <c r="B431" s="14" t="str">
        <f t="shared" si="135"/>
        <v>0203-0111</v>
      </c>
      <c r="C431" s="1" t="s">
        <v>1598</v>
      </c>
      <c r="D431" s="5" t="s">
        <v>34</v>
      </c>
      <c r="E431" s="6" t="s">
        <v>77</v>
      </c>
      <c r="F431" s="444" t="str">
        <f>VLOOKUP($B431,'producto-objetivo'!$A:$G,4,0)</f>
        <v>01</v>
      </c>
      <c r="G431" s="6" t="str">
        <f>VLOOKUP($B431,'producto-objetivo'!$A:$G,5,0)</f>
        <v>Reducir las condiciones de amenaza y vulnerabilidad de la población y sus bienes</v>
      </c>
      <c r="H431" s="58" t="s">
        <v>1674</v>
      </c>
      <c r="I431" s="58" t="s">
        <v>3291</v>
      </c>
      <c r="J431" s="58" t="s">
        <v>1084</v>
      </c>
      <c r="K431" s="58" t="s">
        <v>1089</v>
      </c>
      <c r="L431" s="418" t="s">
        <v>1093</v>
      </c>
      <c r="M431" s="267">
        <v>10426</v>
      </c>
      <c r="N431" s="267">
        <v>109400</v>
      </c>
      <c r="O431" s="267">
        <v>9500</v>
      </c>
      <c r="P431" s="145"/>
      <c r="Q431" s="342" t="s">
        <v>468</v>
      </c>
      <c r="R431" s="6" t="s">
        <v>315</v>
      </c>
      <c r="S431" s="9">
        <v>1680.6880000000001</v>
      </c>
      <c r="T431" s="9">
        <v>1680.6880000000001</v>
      </c>
      <c r="U431" s="9">
        <v>156.3098</v>
      </c>
      <c r="V431" s="9">
        <v>100.896432</v>
      </c>
      <c r="W431" s="7" t="s">
        <v>515</v>
      </c>
      <c r="X431" s="7" t="s">
        <v>515</v>
      </c>
      <c r="Y431" s="7" t="s">
        <v>515</v>
      </c>
      <c r="Z431" s="7" t="s">
        <v>515</v>
      </c>
      <c r="AA431" s="7" t="s">
        <v>515</v>
      </c>
      <c r="AB431" s="7" t="s">
        <v>515</v>
      </c>
      <c r="AC431" s="9">
        <v>8392</v>
      </c>
      <c r="AD431" s="180">
        <f t="shared" si="144"/>
        <v>6711.3119999999999</v>
      </c>
      <c r="AE431" s="178">
        <f t="shared" si="145"/>
        <v>0.20027264061010489</v>
      </c>
      <c r="AF431" s="370">
        <f t="shared" si="136"/>
        <v>0</v>
      </c>
      <c r="AG431" s="7">
        <v>9</v>
      </c>
      <c r="AH431" s="6" t="s">
        <v>869</v>
      </c>
      <c r="AI431" s="5" t="s">
        <v>1084</v>
      </c>
      <c r="AJ431" s="5" t="s">
        <v>1089</v>
      </c>
      <c r="AK431" s="5" t="s">
        <v>1093</v>
      </c>
      <c r="AL431" s="5">
        <v>244</v>
      </c>
      <c r="AM431" s="5">
        <v>244</v>
      </c>
      <c r="AN431" s="9">
        <v>185</v>
      </c>
      <c r="AO431" s="9">
        <v>12</v>
      </c>
      <c r="AP431" s="9">
        <v>6.4864864864864904</v>
      </c>
      <c r="AQ431" s="6" t="s">
        <v>1375</v>
      </c>
      <c r="AR431" s="152">
        <v>2</v>
      </c>
      <c r="AS431" s="156">
        <f t="shared" si="146"/>
        <v>-183</v>
      </c>
      <c r="AT431" s="156"/>
      <c r="AU431" s="386"/>
      <c r="AZ431" s="321" t="str">
        <f t="shared" si="137"/>
        <v>Falta diligenciar presupuesto asignado</v>
      </c>
      <c r="BA431" s="132" t="str">
        <f t="shared" si="138"/>
        <v>No Stock</v>
      </c>
      <c r="BB431" s="132" t="str">
        <f t="shared" si="139"/>
        <v>OK</v>
      </c>
      <c r="BC431" s="132" t="str">
        <f t="shared" si="140"/>
        <v>NO</v>
      </c>
      <c r="BD431" s="393" t="str">
        <f t="shared" si="141"/>
        <v>N/A o problema por ser Stock</v>
      </c>
      <c r="BE431" s="384" t="e">
        <f>VLOOKUP(B431,[1]Gastos!$A$11:$R$4776,17,FALSE)</f>
        <v>#N/A</v>
      </c>
      <c r="BF431" s="384">
        <f t="shared" si="142"/>
        <v>0</v>
      </c>
      <c r="BG431" s="425"/>
    </row>
    <row r="432" spans="1:62" s="1" customFormat="1" ht="20.100000000000001" hidden="1" customHeight="1" x14ac:dyDescent="0.25">
      <c r="A432" s="14" t="str">
        <f t="shared" si="134"/>
        <v>0203-0101</v>
      </c>
      <c r="B432" s="14" t="str">
        <f t="shared" si="135"/>
        <v>0203-0112</v>
      </c>
      <c r="C432" s="1" t="s">
        <v>1598</v>
      </c>
      <c r="D432" s="5" t="s">
        <v>34</v>
      </c>
      <c r="E432" s="6" t="s">
        <v>77</v>
      </c>
      <c r="F432" s="358" t="str">
        <f>VLOOKUP($B432,'producto-objetivo'!$A:$G,4,0)</f>
        <v>01</v>
      </c>
      <c r="G432" s="6" t="str">
        <f>VLOOKUP($B432,'producto-objetivo'!$A:$G,5,0)</f>
        <v>Reducir las condiciones de amenaza y vulnerabilidad de la población y sus bienes</v>
      </c>
      <c r="H432" s="58" t="s">
        <v>1674</v>
      </c>
      <c r="I432" s="58" t="s">
        <v>3291</v>
      </c>
      <c r="J432" s="58" t="s">
        <v>1084</v>
      </c>
      <c r="K432" s="58" t="s">
        <v>1089</v>
      </c>
      <c r="L432" s="418" t="s">
        <v>1093</v>
      </c>
      <c r="M432" s="267">
        <v>10426</v>
      </c>
      <c r="N432" s="267">
        <v>109400</v>
      </c>
      <c r="O432" s="267">
        <v>9500</v>
      </c>
      <c r="P432" s="145"/>
      <c r="Q432" s="342" t="s">
        <v>478</v>
      </c>
      <c r="R432" s="6" t="s">
        <v>316</v>
      </c>
      <c r="S432" s="9">
        <v>470.10700000000003</v>
      </c>
      <c r="T432" s="9">
        <v>470.10700000000003</v>
      </c>
      <c r="U432" s="9">
        <v>118.700834</v>
      </c>
      <c r="V432" s="9">
        <v>53.579332999999998</v>
      </c>
      <c r="W432" s="7" t="s">
        <v>515</v>
      </c>
      <c r="X432" s="7" t="s">
        <v>515</v>
      </c>
      <c r="Y432" s="7" t="s">
        <v>515</v>
      </c>
      <c r="Z432" s="7" t="s">
        <v>515</v>
      </c>
      <c r="AA432" s="7" t="s">
        <v>515</v>
      </c>
      <c r="AB432" s="7" t="s">
        <v>515</v>
      </c>
      <c r="AC432" s="9">
        <v>395</v>
      </c>
      <c r="AD432" s="180">
        <f t="shared" si="144"/>
        <v>-75.107000000000028</v>
      </c>
      <c r="AE432" s="178">
        <f t="shared" si="145"/>
        <v>1.1901443037974684</v>
      </c>
      <c r="AF432" s="370">
        <f t="shared" si="136"/>
        <v>0</v>
      </c>
      <c r="AG432" s="7">
        <v>10</v>
      </c>
      <c r="AH432" s="6" t="s">
        <v>870</v>
      </c>
      <c r="AI432" s="5" t="s">
        <v>1084</v>
      </c>
      <c r="AJ432" s="5" t="s">
        <v>1091</v>
      </c>
      <c r="AK432" s="5" t="s">
        <v>1093</v>
      </c>
      <c r="AL432" s="5">
        <v>18</v>
      </c>
      <c r="AM432" s="5">
        <v>140</v>
      </c>
      <c r="AN432" s="9">
        <v>14</v>
      </c>
      <c r="AO432" s="9">
        <v>3</v>
      </c>
      <c r="AP432" s="9">
        <v>21.428571428571399</v>
      </c>
      <c r="AQ432" s="6" t="s">
        <v>1376</v>
      </c>
      <c r="AR432" s="152">
        <v>30</v>
      </c>
      <c r="AS432" s="156">
        <f t="shared" si="146"/>
        <v>16</v>
      </c>
      <c r="AT432" s="156"/>
      <c r="AU432" s="386"/>
      <c r="AZ432" s="321" t="str">
        <f t="shared" si="137"/>
        <v>Falta diligenciar presupuesto asignado</v>
      </c>
      <c r="BA432" s="132" t="str">
        <f t="shared" si="138"/>
        <v>No Stock</v>
      </c>
      <c r="BB432" s="132" t="str">
        <f t="shared" si="139"/>
        <v>NO</v>
      </c>
      <c r="BC432" s="132" t="str">
        <f t="shared" si="140"/>
        <v>NO</v>
      </c>
      <c r="BD432" s="393" t="str">
        <f t="shared" si="141"/>
        <v>N/A o problema por ser Stock</v>
      </c>
      <c r="BE432" s="384" t="e">
        <f>VLOOKUP(B432,[1]Gastos!$A$11:$R$4776,17,FALSE)</f>
        <v>#N/A</v>
      </c>
      <c r="BF432" s="384">
        <f t="shared" si="142"/>
        <v>0</v>
      </c>
      <c r="BG432" s="425"/>
    </row>
    <row r="433" spans="1:59" s="1" customFormat="1" ht="20.100000000000001" hidden="1" customHeight="1" x14ac:dyDescent="0.25">
      <c r="A433" s="14" t="str">
        <f t="shared" si="134"/>
        <v>0203-0101</v>
      </c>
      <c r="B433" s="14" t="str">
        <f t="shared" si="135"/>
        <v>0203-0113</v>
      </c>
      <c r="C433" s="1" t="s">
        <v>1598</v>
      </c>
      <c r="D433" s="5" t="s">
        <v>34</v>
      </c>
      <c r="E433" s="6" t="s">
        <v>77</v>
      </c>
      <c r="F433" s="358" t="str">
        <f>VLOOKUP($B433,'producto-objetivo'!$A:$G,4,0)</f>
        <v>01</v>
      </c>
      <c r="G433" s="6" t="str">
        <f>VLOOKUP($B433,'producto-objetivo'!$A:$G,5,0)</f>
        <v>Reducir las condiciones de amenaza y vulnerabilidad de la población y sus bienes</v>
      </c>
      <c r="H433" s="58" t="s">
        <v>1674</v>
      </c>
      <c r="I433" s="58" t="s">
        <v>3291</v>
      </c>
      <c r="J433" s="58" t="s">
        <v>1084</v>
      </c>
      <c r="K433" s="58" t="s">
        <v>1089</v>
      </c>
      <c r="L433" s="418" t="s">
        <v>1093</v>
      </c>
      <c r="M433" s="267">
        <v>10426</v>
      </c>
      <c r="N433" s="267">
        <v>109400</v>
      </c>
      <c r="O433" s="267">
        <v>9500</v>
      </c>
      <c r="P433" s="145"/>
      <c r="Q433" s="342" t="s">
        <v>483</v>
      </c>
      <c r="R433" s="6" t="s">
        <v>317</v>
      </c>
      <c r="S433" s="9">
        <v>79.694999999999993</v>
      </c>
      <c r="T433" s="9">
        <v>79.694999999999993</v>
      </c>
      <c r="U433" s="9">
        <v>0</v>
      </c>
      <c r="V433" s="9">
        <v>0</v>
      </c>
      <c r="W433" s="7" t="s">
        <v>515</v>
      </c>
      <c r="X433" s="7" t="s">
        <v>515</v>
      </c>
      <c r="Y433" s="7" t="s">
        <v>515</v>
      </c>
      <c r="Z433" s="7" t="s">
        <v>515</v>
      </c>
      <c r="AA433" s="7" t="s">
        <v>515</v>
      </c>
      <c r="AB433" s="7" t="s">
        <v>515</v>
      </c>
      <c r="AC433" s="9">
        <v>200</v>
      </c>
      <c r="AD433" s="180">
        <f t="shared" si="144"/>
        <v>120.30500000000001</v>
      </c>
      <c r="AE433" s="178">
        <f t="shared" si="145"/>
        <v>0.39847499999999997</v>
      </c>
      <c r="AF433" s="370">
        <f t="shared" si="136"/>
        <v>0</v>
      </c>
      <c r="AG433" s="7">
        <v>11</v>
      </c>
      <c r="AH433" s="6" t="s">
        <v>871</v>
      </c>
      <c r="AI433" s="5" t="s">
        <v>1084</v>
      </c>
      <c r="AJ433" s="5" t="s">
        <v>1089</v>
      </c>
      <c r="AK433" s="5" t="s">
        <v>1093</v>
      </c>
      <c r="AL433" s="5">
        <v>72496</v>
      </c>
      <c r="AM433" s="5">
        <v>582100</v>
      </c>
      <c r="AN433" s="9">
        <v>52000</v>
      </c>
      <c r="AO433" s="9">
        <v>23296</v>
      </c>
      <c r="AP433" s="9">
        <v>44.8</v>
      </c>
      <c r="AQ433" s="6" t="s">
        <v>1377</v>
      </c>
      <c r="AR433" s="152">
        <v>14</v>
      </c>
      <c r="AS433" s="156">
        <f t="shared" si="146"/>
        <v>-51986</v>
      </c>
      <c r="AT433" s="156"/>
      <c r="AU433" s="386"/>
      <c r="AZ433" s="321" t="str">
        <f t="shared" si="137"/>
        <v>Falta diligenciar presupuesto asignado</v>
      </c>
      <c r="BA433" s="132" t="str">
        <f t="shared" si="138"/>
        <v>No Stock</v>
      </c>
      <c r="BB433" s="132" t="str">
        <f t="shared" si="139"/>
        <v>NO</v>
      </c>
      <c r="BC433" s="132" t="str">
        <f t="shared" si="140"/>
        <v>NO</v>
      </c>
      <c r="BD433" s="393" t="str">
        <f t="shared" si="141"/>
        <v>N/A o problema por ser Stock</v>
      </c>
      <c r="BE433" s="384" t="e">
        <f>VLOOKUP(B433,[1]Gastos!$A$11:$R$4776,17,FALSE)</f>
        <v>#N/A</v>
      </c>
      <c r="BF433" s="384">
        <f t="shared" si="142"/>
        <v>0</v>
      </c>
      <c r="BG433" s="425"/>
    </row>
    <row r="434" spans="1:59" s="1" customFormat="1" ht="20.100000000000001" hidden="1" customHeight="1" x14ac:dyDescent="0.25">
      <c r="A434" s="14" t="str">
        <f t="shared" si="134"/>
        <v>0203-0101</v>
      </c>
      <c r="B434" s="14" t="str">
        <f t="shared" si="135"/>
        <v>0203-0114</v>
      </c>
      <c r="C434" s="1" t="s">
        <v>1598</v>
      </c>
      <c r="D434" s="5" t="s">
        <v>34</v>
      </c>
      <c r="E434" s="6" t="s">
        <v>77</v>
      </c>
      <c r="F434" s="358" t="str">
        <f>VLOOKUP($B434,'producto-objetivo'!$A:$G,4,0)</f>
        <v>01</v>
      </c>
      <c r="G434" s="6" t="str">
        <f>VLOOKUP($B434,'producto-objetivo'!$A:$G,5,0)</f>
        <v>Reducir las condiciones de amenaza y vulnerabilidad de la población y sus bienes</v>
      </c>
      <c r="H434" s="58" t="s">
        <v>1674</v>
      </c>
      <c r="I434" s="58" t="s">
        <v>3291</v>
      </c>
      <c r="J434" s="58" t="s">
        <v>1084</v>
      </c>
      <c r="K434" s="58" t="s">
        <v>1089</v>
      </c>
      <c r="L434" s="418" t="s">
        <v>1093</v>
      </c>
      <c r="M434" s="267">
        <v>10426</v>
      </c>
      <c r="N434" s="267">
        <v>109400</v>
      </c>
      <c r="O434" s="267">
        <v>9500</v>
      </c>
      <c r="P434" s="145"/>
      <c r="Q434" s="342" t="s">
        <v>484</v>
      </c>
      <c r="R434" s="6" t="s">
        <v>318</v>
      </c>
      <c r="S434" s="9">
        <v>180.02600000000001</v>
      </c>
      <c r="T434" s="9">
        <v>180.02600000000001</v>
      </c>
      <c r="U434" s="9">
        <v>85.911000000000001</v>
      </c>
      <c r="V434" s="9">
        <v>55.910867000000003</v>
      </c>
      <c r="W434" s="7" t="s">
        <v>515</v>
      </c>
      <c r="X434" s="7" t="s">
        <v>515</v>
      </c>
      <c r="Y434" s="7" t="s">
        <v>515</v>
      </c>
      <c r="Z434" s="7" t="s">
        <v>515</v>
      </c>
      <c r="AA434" s="7" t="s">
        <v>515</v>
      </c>
      <c r="AB434" s="7" t="s">
        <v>515</v>
      </c>
      <c r="AC434" s="9">
        <v>196</v>
      </c>
      <c r="AD434" s="180">
        <f t="shared" si="144"/>
        <v>15.97399999999999</v>
      </c>
      <c r="AE434" s="178">
        <f t="shared" si="145"/>
        <v>0.91850000000000009</v>
      </c>
      <c r="AF434" s="370">
        <f t="shared" si="136"/>
        <v>0</v>
      </c>
      <c r="AG434" s="7">
        <v>12</v>
      </c>
      <c r="AH434" s="6" t="s">
        <v>872</v>
      </c>
      <c r="AI434" s="5" t="s">
        <v>1084</v>
      </c>
      <c r="AJ434" s="5" t="s">
        <v>1089</v>
      </c>
      <c r="AK434" s="5" t="s">
        <v>1093</v>
      </c>
      <c r="AL434" s="5">
        <v>1295</v>
      </c>
      <c r="AM434" s="5">
        <v>10900</v>
      </c>
      <c r="AN434" s="9">
        <v>1000</v>
      </c>
      <c r="AO434" s="9">
        <v>611</v>
      </c>
      <c r="AP434" s="9">
        <v>61.1</v>
      </c>
      <c r="AQ434" s="6" t="s">
        <v>1378</v>
      </c>
      <c r="AR434" s="152">
        <v>58900</v>
      </c>
      <c r="AS434" s="156">
        <f t="shared" si="146"/>
        <v>57900</v>
      </c>
      <c r="AT434" s="156"/>
      <c r="AU434" s="386"/>
      <c r="AZ434" s="321" t="str">
        <f t="shared" si="137"/>
        <v>Falta diligenciar presupuesto asignado</v>
      </c>
      <c r="BA434" s="132" t="str">
        <f t="shared" si="138"/>
        <v>No Stock</v>
      </c>
      <c r="BB434" s="132" t="str">
        <f t="shared" si="139"/>
        <v>NO</v>
      </c>
      <c r="BC434" s="132" t="str">
        <f t="shared" si="140"/>
        <v>NO</v>
      </c>
      <c r="BD434" s="393" t="str">
        <f t="shared" si="141"/>
        <v>N/A o problema por ser Stock</v>
      </c>
      <c r="BE434" s="384" t="e">
        <f>VLOOKUP(B434,[1]Gastos!$A$11:$R$4776,17,FALSE)</f>
        <v>#N/A</v>
      </c>
      <c r="BF434" s="384">
        <f t="shared" si="142"/>
        <v>0</v>
      </c>
      <c r="BG434" s="425"/>
    </row>
    <row r="435" spans="1:59" s="1" customFormat="1" ht="20.100000000000001" hidden="1" customHeight="1" x14ac:dyDescent="0.25">
      <c r="A435" s="14" t="str">
        <f t="shared" si="134"/>
        <v>0203-0101</v>
      </c>
      <c r="B435" s="14" t="str">
        <f t="shared" si="135"/>
        <v>0203-0115</v>
      </c>
      <c r="C435" s="1" t="s">
        <v>1598</v>
      </c>
      <c r="D435" s="5" t="s">
        <v>34</v>
      </c>
      <c r="E435" s="6" t="s">
        <v>77</v>
      </c>
      <c r="F435" s="358" t="str">
        <f>VLOOKUP($B435,'producto-objetivo'!$A:$G,4,0)</f>
        <v>01</v>
      </c>
      <c r="G435" s="6" t="str">
        <f>VLOOKUP($B435,'producto-objetivo'!$A:$G,5,0)</f>
        <v>Reducir las condiciones de amenaza y vulnerabilidad de la población y sus bienes</v>
      </c>
      <c r="H435" s="58" t="s">
        <v>1674</v>
      </c>
      <c r="I435" s="58" t="s">
        <v>3291</v>
      </c>
      <c r="J435" s="58" t="s">
        <v>1084</v>
      </c>
      <c r="K435" s="58" t="s">
        <v>1089</v>
      </c>
      <c r="L435" s="418" t="s">
        <v>1093</v>
      </c>
      <c r="M435" s="267">
        <v>10426</v>
      </c>
      <c r="N435" s="267">
        <v>109400</v>
      </c>
      <c r="O435" s="267">
        <v>9500</v>
      </c>
      <c r="P435" s="145"/>
      <c r="Q435" s="342" t="s">
        <v>512</v>
      </c>
      <c r="R435" s="6" t="s">
        <v>319</v>
      </c>
      <c r="S435" s="9">
        <v>1270.172</v>
      </c>
      <c r="T435" s="9">
        <v>1270.172</v>
      </c>
      <c r="U435" s="9">
        <v>194.39534</v>
      </c>
      <c r="V435" s="9">
        <v>136.45500699999999</v>
      </c>
      <c r="W435" s="7" t="s">
        <v>515</v>
      </c>
      <c r="X435" s="7" t="s">
        <v>515</v>
      </c>
      <c r="Y435" s="7" t="s">
        <v>515</v>
      </c>
      <c r="Z435" s="7" t="s">
        <v>515</v>
      </c>
      <c r="AA435" s="7" t="s">
        <v>515</v>
      </c>
      <c r="AB435" s="7" t="s">
        <v>515</v>
      </c>
      <c r="AC435" s="9">
        <v>1301</v>
      </c>
      <c r="AD435" s="180">
        <f t="shared" si="144"/>
        <v>30.827999999999975</v>
      </c>
      <c r="AE435" s="178">
        <f t="shared" si="145"/>
        <v>0.97630438124519603</v>
      </c>
      <c r="AF435" s="370">
        <f t="shared" si="136"/>
        <v>0</v>
      </c>
      <c r="AG435" s="7">
        <v>13</v>
      </c>
      <c r="AH435" s="6" t="s">
        <v>873</v>
      </c>
      <c r="AI435" s="5" t="s">
        <v>1084</v>
      </c>
      <c r="AJ435" s="5" t="s">
        <v>1089</v>
      </c>
      <c r="AK435" s="5" t="s">
        <v>1093</v>
      </c>
      <c r="AL435" s="5">
        <v>2590</v>
      </c>
      <c r="AM435" s="5">
        <v>23600</v>
      </c>
      <c r="AN435" s="9">
        <v>2000</v>
      </c>
      <c r="AO435" s="9">
        <v>722</v>
      </c>
      <c r="AP435" s="9">
        <v>36.1</v>
      </c>
      <c r="AQ435" s="6" t="s">
        <v>1379</v>
      </c>
      <c r="AR435" s="152">
        <v>1100</v>
      </c>
      <c r="AS435" s="156">
        <f t="shared" si="146"/>
        <v>-900</v>
      </c>
      <c r="AT435" s="156"/>
      <c r="AU435" s="386"/>
      <c r="AZ435" s="321" t="str">
        <f t="shared" si="137"/>
        <v>Falta diligenciar presupuesto asignado</v>
      </c>
      <c r="BA435" s="132" t="str">
        <f t="shared" si="138"/>
        <v>No Stock</v>
      </c>
      <c r="BB435" s="132" t="str">
        <f t="shared" si="139"/>
        <v>NO</v>
      </c>
      <c r="BC435" s="132" t="str">
        <f t="shared" si="140"/>
        <v>NO</v>
      </c>
      <c r="BD435" s="393" t="str">
        <f t="shared" si="141"/>
        <v>N/A o problema por ser Stock</v>
      </c>
      <c r="BE435" s="384" t="e">
        <f>VLOOKUP(B435,[1]Gastos!$A$11:$R$4776,17,FALSE)</f>
        <v>#N/A</v>
      </c>
      <c r="BF435" s="384">
        <f t="shared" si="142"/>
        <v>0</v>
      </c>
      <c r="BG435" s="425"/>
    </row>
    <row r="436" spans="1:59" s="1" customFormat="1" ht="20.100000000000001" hidden="1" customHeight="1" x14ac:dyDescent="0.25">
      <c r="A436" s="14" t="str">
        <f t="shared" si="134"/>
        <v>0203-0103</v>
      </c>
      <c r="B436" s="14" t="str">
        <f t="shared" si="135"/>
        <v>0203-0116</v>
      </c>
      <c r="C436" s="1" t="s">
        <v>1598</v>
      </c>
      <c r="D436" s="5" t="s">
        <v>34</v>
      </c>
      <c r="E436" s="6" t="s">
        <v>77</v>
      </c>
      <c r="F436" s="358" t="str">
        <f>VLOOKUP($B436,'producto-objetivo'!$A:$G,4,0)</f>
        <v>03</v>
      </c>
      <c r="G436" s="6" t="str">
        <f>VLOOKUP($B436,'producto-objetivo'!$A:$G,5,0)</f>
        <v>Fortalecimiento de capacidad institucional a nivel MESO que mejore los procesos misionales de la entidad</v>
      </c>
      <c r="H436" s="6" t="str">
        <f>_xlfn.XLOOKUP($A436,'indicador-objetivo'!$A:$A,'indicador-objetivo'!F:F,"DATO NO ENCONTRADO",0)</f>
        <v>4</v>
      </c>
      <c r="I436" s="6" t="str">
        <f>_xlfn.XLOOKUP($A436,'indicador-objetivo'!$A:$A,'indicador-objetivo'!G:G,"DATO NO ENCONTRADO",0)</f>
        <v>Porcentaje de avance en el fortalecimiento de capacidad institucional a nivel MESO que mejore los procesos misionales de la entidad</v>
      </c>
      <c r="J436" s="6" t="str">
        <f>_xlfn.XLOOKUP($A436,'indicador-objetivo'!$A:$A,'indicador-objetivo'!H:H,"DATO NO ENCONTRADO",0)</f>
        <v>Flujo</v>
      </c>
      <c r="K436" s="6" t="str">
        <f>_xlfn.XLOOKUP($A436,'indicador-objetivo'!$A:$A,'indicador-objetivo'!I:I,"DATO NO ENCONTRADO",0)</f>
        <v>Trimestral</v>
      </c>
      <c r="L436" s="6" t="str">
        <f>_xlfn.XLOOKUP($A436,'indicador-objetivo'!$A:$A,'indicador-objetivo'!J:J,"DATO NO ENCONTRADO",0)</f>
        <v>%</v>
      </c>
      <c r="M436" s="6">
        <f>_xlfn.XLOOKUP($A436,'indicador-objetivo'!$A:$A,'indicador-objetivo'!K:K,"DATO NO ENCONTRADO",0)</f>
        <v>0</v>
      </c>
      <c r="N436" s="6">
        <f>_xlfn.XLOOKUP($A436,'indicador-objetivo'!$A:$A,'indicador-objetivo'!L:L,"DATO NO ENCONTRADO",0)</f>
        <v>100</v>
      </c>
      <c r="O436" s="6">
        <f>_xlfn.XLOOKUP($A436,'indicador-objetivo'!$A:$A,'indicador-objetivo'!M:M,"DATO NO ENCONTRADO",0)</f>
        <v>100</v>
      </c>
      <c r="P436" s="145"/>
      <c r="Q436" s="342" t="s">
        <v>511</v>
      </c>
      <c r="R436" s="6" t="s">
        <v>307</v>
      </c>
      <c r="S436" s="9">
        <v>3792.75218</v>
      </c>
      <c r="T436" s="9">
        <v>3792.75218</v>
      </c>
      <c r="U436" s="9">
        <v>1857.747799</v>
      </c>
      <c r="V436" s="9">
        <v>993.90257299999996</v>
      </c>
      <c r="W436" s="7" t="s">
        <v>515</v>
      </c>
      <c r="X436" s="7" t="s">
        <v>515</v>
      </c>
      <c r="Y436" s="7" t="s">
        <v>515</v>
      </c>
      <c r="Z436" s="7" t="s">
        <v>515</v>
      </c>
      <c r="AA436" s="7" t="s">
        <v>515</v>
      </c>
      <c r="AB436" s="7" t="s">
        <v>515</v>
      </c>
      <c r="AC436" s="9">
        <v>4900</v>
      </c>
      <c r="AD436" s="180">
        <f t="shared" si="144"/>
        <v>1107.24782</v>
      </c>
      <c r="AE436" s="178">
        <f t="shared" si="145"/>
        <v>0.77403105714285714</v>
      </c>
      <c r="AF436" s="370">
        <f t="shared" si="136"/>
        <v>0</v>
      </c>
      <c r="AG436" s="7">
        <v>14</v>
      </c>
      <c r="AH436" s="6" t="s">
        <v>861</v>
      </c>
      <c r="AI436" s="5" t="s">
        <v>1087</v>
      </c>
      <c r="AJ436" s="5" t="s">
        <v>1091</v>
      </c>
      <c r="AK436" s="5" t="s">
        <v>1094</v>
      </c>
      <c r="AL436" s="5"/>
      <c r="AM436" s="5">
        <v>100</v>
      </c>
      <c r="AN436" s="9">
        <v>100</v>
      </c>
      <c r="AO436" s="9">
        <v>60</v>
      </c>
      <c r="AP436" s="9">
        <v>60</v>
      </c>
      <c r="AQ436" s="6" t="s">
        <v>1367</v>
      </c>
      <c r="AR436" s="152">
        <v>2400</v>
      </c>
      <c r="AS436" s="156">
        <f t="shared" si="146"/>
        <v>2300</v>
      </c>
      <c r="AT436" s="156"/>
      <c r="AU436" s="386"/>
      <c r="AZ436" s="321" t="str">
        <f t="shared" si="137"/>
        <v>Falta diligenciar presupuesto asignado</v>
      </c>
      <c r="BA436" s="132" t="str">
        <f t="shared" si="138"/>
        <v>No Stock</v>
      </c>
      <c r="BB436" s="132" t="str">
        <f t="shared" si="139"/>
        <v>NO</v>
      </c>
      <c r="BC436" s="132" t="str">
        <f t="shared" si="140"/>
        <v>OK</v>
      </c>
      <c r="BD436" s="393" t="str">
        <f t="shared" si="141"/>
        <v>N/A o problema por ser Stock</v>
      </c>
      <c r="BE436" s="384" t="e">
        <f>VLOOKUP(B436,[1]Gastos!$A$11:$R$4776,17,FALSE)</f>
        <v>#N/A</v>
      </c>
      <c r="BF436" s="384">
        <f t="shared" si="142"/>
        <v>0</v>
      </c>
      <c r="BG436" s="425"/>
    </row>
    <row r="437" spans="1:59" s="1" customFormat="1" ht="20.100000000000001" hidden="1" customHeight="1" x14ac:dyDescent="0.25">
      <c r="A437" s="14" t="str">
        <f t="shared" si="134"/>
        <v>0203-0103</v>
      </c>
      <c r="B437" s="14" t="str">
        <f t="shared" si="135"/>
        <v>0203-0117</v>
      </c>
      <c r="C437" s="1" t="s">
        <v>1598</v>
      </c>
      <c r="D437" s="5" t="s">
        <v>34</v>
      </c>
      <c r="E437" s="6" t="s">
        <v>77</v>
      </c>
      <c r="F437" s="358" t="str">
        <f>VLOOKUP($B437,'producto-objetivo'!$A:$G,4,0)</f>
        <v>03</v>
      </c>
      <c r="G437" s="6" t="str">
        <f>VLOOKUP($B437,'producto-objetivo'!$A:$G,5,0)</f>
        <v>Fortalecimiento de capacidad institucional a nivel MESO que mejore los procesos misionales de la entidad</v>
      </c>
      <c r="H437" s="6" t="str">
        <f>_xlfn.XLOOKUP($A437,'indicador-objetivo'!$A:$A,'indicador-objetivo'!F:F,"DATO NO ENCONTRADO",0)</f>
        <v>4</v>
      </c>
      <c r="I437" s="6" t="str">
        <f>_xlfn.XLOOKUP($A437,'indicador-objetivo'!$A:$A,'indicador-objetivo'!G:G,"DATO NO ENCONTRADO",0)</f>
        <v>Porcentaje de avance en el fortalecimiento de capacidad institucional a nivel MESO que mejore los procesos misionales de la entidad</v>
      </c>
      <c r="J437" s="6" t="str">
        <f>_xlfn.XLOOKUP($A437,'indicador-objetivo'!$A:$A,'indicador-objetivo'!H:H,"DATO NO ENCONTRADO",0)</f>
        <v>Flujo</v>
      </c>
      <c r="K437" s="6" t="str">
        <f>_xlfn.XLOOKUP($A437,'indicador-objetivo'!$A:$A,'indicador-objetivo'!I:I,"DATO NO ENCONTRADO",0)</f>
        <v>Trimestral</v>
      </c>
      <c r="L437" s="6" t="str">
        <f>_xlfn.XLOOKUP($A437,'indicador-objetivo'!$A:$A,'indicador-objetivo'!J:J,"DATO NO ENCONTRADO",0)</f>
        <v>%</v>
      </c>
      <c r="M437" s="6">
        <f>_xlfn.XLOOKUP($A437,'indicador-objetivo'!$A:$A,'indicador-objetivo'!K:K,"DATO NO ENCONTRADO",0)</f>
        <v>0</v>
      </c>
      <c r="N437" s="6">
        <f>_xlfn.XLOOKUP($A437,'indicador-objetivo'!$A:$A,'indicador-objetivo'!L:L,"DATO NO ENCONTRADO",0)</f>
        <v>100</v>
      </c>
      <c r="O437" s="6">
        <f>_xlfn.XLOOKUP($A437,'indicador-objetivo'!$A:$A,'indicador-objetivo'!M:M,"DATO NO ENCONTRADO",0)</f>
        <v>100</v>
      </c>
      <c r="P437" s="145"/>
      <c r="Q437" s="342" t="s">
        <v>479</v>
      </c>
      <c r="R437" s="6" t="s">
        <v>309</v>
      </c>
      <c r="S437" s="9">
        <v>2824.727856</v>
      </c>
      <c r="T437" s="9">
        <v>2824.727856</v>
      </c>
      <c r="U437" s="9">
        <v>1233.1425589999999</v>
      </c>
      <c r="V437" s="9">
        <v>420.55533100000002</v>
      </c>
      <c r="W437" s="7" t="s">
        <v>515</v>
      </c>
      <c r="X437" s="7" t="s">
        <v>515</v>
      </c>
      <c r="Y437" s="7" t="s">
        <v>515</v>
      </c>
      <c r="Z437" s="7" t="s">
        <v>515</v>
      </c>
      <c r="AA437" s="7" t="s">
        <v>515</v>
      </c>
      <c r="AB437" s="7" t="s">
        <v>515</v>
      </c>
      <c r="AC437" s="9">
        <v>2300</v>
      </c>
      <c r="AD437" s="180">
        <f t="shared" si="144"/>
        <v>-524.72785599999997</v>
      </c>
      <c r="AE437" s="178">
        <f t="shared" si="145"/>
        <v>1.2281425460869566</v>
      </c>
      <c r="AF437" s="370">
        <f t="shared" si="136"/>
        <v>0</v>
      </c>
      <c r="AG437" s="7">
        <v>15</v>
      </c>
      <c r="AH437" s="6" t="s">
        <v>863</v>
      </c>
      <c r="AI437" s="5" t="s">
        <v>1087</v>
      </c>
      <c r="AJ437" s="5" t="s">
        <v>1091</v>
      </c>
      <c r="AK437" s="5" t="s">
        <v>1094</v>
      </c>
      <c r="AL437" s="5"/>
      <c r="AM437" s="5">
        <v>100</v>
      </c>
      <c r="AN437" s="9">
        <v>100</v>
      </c>
      <c r="AO437" s="9">
        <v>60</v>
      </c>
      <c r="AP437" s="9">
        <v>60</v>
      </c>
      <c r="AQ437" s="6" t="s">
        <v>1369</v>
      </c>
      <c r="AR437" s="152">
        <v>100</v>
      </c>
      <c r="AS437" s="156">
        <f t="shared" si="146"/>
        <v>0</v>
      </c>
      <c r="AT437" s="156"/>
      <c r="AU437" s="386"/>
      <c r="AZ437" s="321" t="str">
        <f t="shared" si="137"/>
        <v>Falta diligenciar presupuesto asignado</v>
      </c>
      <c r="BA437" s="132" t="str">
        <f t="shared" si="138"/>
        <v>No Stock</v>
      </c>
      <c r="BB437" s="132" t="str">
        <f t="shared" si="139"/>
        <v>NO</v>
      </c>
      <c r="BC437" s="132" t="str">
        <f t="shared" si="140"/>
        <v>OK</v>
      </c>
      <c r="BD437" s="393" t="str">
        <f t="shared" si="141"/>
        <v>N/A o problema por ser Stock</v>
      </c>
      <c r="BE437" s="384" t="e">
        <f>VLOOKUP(B437,[1]Gastos!$A$11:$R$4776,17,FALSE)</f>
        <v>#N/A</v>
      </c>
      <c r="BF437" s="384">
        <f t="shared" si="142"/>
        <v>0</v>
      </c>
      <c r="BG437" s="425"/>
    </row>
    <row r="438" spans="1:59" s="1" customFormat="1" ht="20.100000000000001" hidden="1" customHeight="1" x14ac:dyDescent="0.25">
      <c r="A438" s="14" t="str">
        <f t="shared" si="134"/>
        <v>0203-0103</v>
      </c>
      <c r="B438" s="14" t="str">
        <f t="shared" si="135"/>
        <v>0203-0118</v>
      </c>
      <c r="C438" s="1" t="s">
        <v>1598</v>
      </c>
      <c r="D438" s="5" t="s">
        <v>34</v>
      </c>
      <c r="E438" s="6" t="s">
        <v>77</v>
      </c>
      <c r="F438" s="358" t="str">
        <f>VLOOKUP($B438,'producto-objetivo'!$A:$G,4,0)</f>
        <v>03</v>
      </c>
      <c r="G438" s="6" t="str">
        <f>VLOOKUP($B438,'producto-objetivo'!$A:$G,5,0)</f>
        <v>Fortalecimiento de capacidad institucional a nivel MESO que mejore los procesos misionales de la entidad</v>
      </c>
      <c r="H438" s="6" t="str">
        <f>_xlfn.XLOOKUP($A438,'indicador-objetivo'!$A:$A,'indicador-objetivo'!F:F,"DATO NO ENCONTRADO",0)</f>
        <v>4</v>
      </c>
      <c r="I438" s="6" t="str">
        <f>_xlfn.XLOOKUP($A438,'indicador-objetivo'!$A:$A,'indicador-objetivo'!G:G,"DATO NO ENCONTRADO",0)</f>
        <v>Porcentaje de avance en el fortalecimiento de capacidad institucional a nivel MESO que mejore los procesos misionales de la entidad</v>
      </c>
      <c r="J438" s="6" t="str">
        <f>_xlfn.XLOOKUP($A438,'indicador-objetivo'!$A:$A,'indicador-objetivo'!H:H,"DATO NO ENCONTRADO",0)</f>
        <v>Flujo</v>
      </c>
      <c r="K438" s="6" t="str">
        <f>_xlfn.XLOOKUP($A438,'indicador-objetivo'!$A:$A,'indicador-objetivo'!I:I,"DATO NO ENCONTRADO",0)</f>
        <v>Trimestral</v>
      </c>
      <c r="L438" s="6" t="str">
        <f>_xlfn.XLOOKUP($A438,'indicador-objetivo'!$A:$A,'indicador-objetivo'!J:J,"DATO NO ENCONTRADO",0)</f>
        <v>%</v>
      </c>
      <c r="M438" s="6">
        <f>_xlfn.XLOOKUP($A438,'indicador-objetivo'!$A:$A,'indicador-objetivo'!K:K,"DATO NO ENCONTRADO",0)</f>
        <v>0</v>
      </c>
      <c r="N438" s="6">
        <f>_xlfn.XLOOKUP($A438,'indicador-objetivo'!$A:$A,'indicador-objetivo'!L:L,"DATO NO ENCONTRADO",0)</f>
        <v>100</v>
      </c>
      <c r="O438" s="6">
        <f>_xlfn.XLOOKUP($A438,'indicador-objetivo'!$A:$A,'indicador-objetivo'!M:M,"DATO NO ENCONTRADO",0)</f>
        <v>100</v>
      </c>
      <c r="P438" s="145"/>
      <c r="Q438" s="342" t="s">
        <v>480</v>
      </c>
      <c r="R438" s="6" t="s">
        <v>320</v>
      </c>
      <c r="S438" s="9">
        <v>1382.5199640000001</v>
      </c>
      <c r="T438" s="9">
        <v>1382.5199640000001</v>
      </c>
      <c r="U438" s="9">
        <v>101.98177</v>
      </c>
      <c r="V438" s="9">
        <v>67.547689000000005</v>
      </c>
      <c r="W438" s="7" t="s">
        <v>515</v>
      </c>
      <c r="X438" s="7" t="s">
        <v>515</v>
      </c>
      <c r="Y438" s="7" t="s">
        <v>515</v>
      </c>
      <c r="Z438" s="7" t="s">
        <v>515</v>
      </c>
      <c r="AA438" s="7" t="s">
        <v>515</v>
      </c>
      <c r="AB438" s="7" t="s">
        <v>515</v>
      </c>
      <c r="AC438" s="9">
        <v>3895</v>
      </c>
      <c r="AD438" s="180">
        <f t="shared" si="144"/>
        <v>2512.4800359999999</v>
      </c>
      <c r="AE438" s="178">
        <f t="shared" si="145"/>
        <v>0.3549473591784339</v>
      </c>
      <c r="AF438" s="370">
        <f t="shared" si="136"/>
        <v>0</v>
      </c>
      <c r="AG438" s="7">
        <v>16</v>
      </c>
      <c r="AH438" s="6" t="s">
        <v>616</v>
      </c>
      <c r="AI438" s="5" t="s">
        <v>1087</v>
      </c>
      <c r="AJ438" s="5" t="s">
        <v>1091</v>
      </c>
      <c r="AK438" s="5" t="s">
        <v>1094</v>
      </c>
      <c r="AL438" s="5"/>
      <c r="AM438" s="5">
        <v>100</v>
      </c>
      <c r="AN438" s="9">
        <v>100</v>
      </c>
      <c r="AO438" s="9">
        <v>60</v>
      </c>
      <c r="AP438" s="9">
        <v>60</v>
      </c>
      <c r="AQ438" s="6" t="s">
        <v>1380</v>
      </c>
      <c r="AR438" s="152">
        <v>100</v>
      </c>
      <c r="AS438" s="156">
        <f t="shared" si="146"/>
        <v>0</v>
      </c>
      <c r="AT438" s="156"/>
      <c r="AU438" s="386"/>
      <c r="AZ438" s="321" t="str">
        <f t="shared" si="137"/>
        <v>Falta diligenciar presupuesto asignado</v>
      </c>
      <c r="BA438" s="132" t="str">
        <f t="shared" si="138"/>
        <v>No Stock</v>
      </c>
      <c r="BB438" s="132" t="str">
        <f t="shared" si="139"/>
        <v>NO</v>
      </c>
      <c r="BC438" s="132" t="str">
        <f t="shared" si="140"/>
        <v>OK</v>
      </c>
      <c r="BD438" s="393" t="str">
        <f t="shared" si="141"/>
        <v>N/A o problema por ser Stock</v>
      </c>
      <c r="BE438" s="384" t="e">
        <f>VLOOKUP(B438,[1]Gastos!$A$11:$R$4776,17,FALSE)</f>
        <v>#N/A</v>
      </c>
      <c r="BF438" s="384">
        <f t="shared" si="142"/>
        <v>0</v>
      </c>
      <c r="BG438" s="425"/>
    </row>
    <row r="439" spans="1:59" s="1" customFormat="1" ht="20.100000000000001" hidden="1" customHeight="1" x14ac:dyDescent="0.25">
      <c r="A439" s="14" t="str">
        <f t="shared" si="134"/>
        <v>0204-0101</v>
      </c>
      <c r="B439" s="14" t="str">
        <f t="shared" si="135"/>
        <v>0204-0104</v>
      </c>
      <c r="C439" s="1" t="s">
        <v>1592</v>
      </c>
      <c r="D439" s="5" t="s">
        <v>35</v>
      </c>
      <c r="E439" s="6" t="s">
        <v>78</v>
      </c>
      <c r="F439" s="358" t="str">
        <f>VLOOKUP($B439,'producto-objetivo'!$A:$G,4,0)</f>
        <v>01</v>
      </c>
      <c r="G439" s="6" t="str">
        <f>VLOOKUP($B439,'producto-objetivo'!$A:$G,5,0)</f>
        <v>Realizar el mejoramiento integral de la infraestructura vial y de espacio público como ejes articuladores de la movilidad tanto de la ciudad como de la región.</v>
      </c>
      <c r="H439" s="6" t="str">
        <f>_xlfn.XLOOKUP($A439,'indicador-objetivo'!$A:$A,'indicador-objetivo'!F:F,"DATO NO ENCONTRADO",0)</f>
        <v>3</v>
      </c>
      <c r="I439" s="6" t="str">
        <f>_xlfn.XLOOKUP($A439,'indicador-objetivo'!$A:$A,'indicador-objetivo'!G:G,"DATO NO ENCONTRADO",0)</f>
        <v>Porcentaje de kilómetros carril de malla vial arterial e intermedia en buen estado (Semestral)</v>
      </c>
      <c r="J439" s="6" t="str">
        <f>_xlfn.XLOOKUP($A439,'indicador-objetivo'!$A:$A,'indicador-objetivo'!H:H,"DATO NO ENCONTRADO",0)</f>
        <v>Stock</v>
      </c>
      <c r="K439" s="6" t="str">
        <f>_xlfn.XLOOKUP($A439,'indicador-objetivo'!$A:$A,'indicador-objetivo'!I:I,"DATO NO ENCONTRADO",0)</f>
        <v>Anual</v>
      </c>
      <c r="L439" s="6" t="str">
        <f>_xlfn.XLOOKUP($A439,'indicador-objetivo'!$A:$A,'indicador-objetivo'!J:J,"DATO NO ENCONTRADO",0)</f>
        <v>%</v>
      </c>
      <c r="M439" s="6">
        <f>_xlfn.XLOOKUP($A439,'indicador-objetivo'!$A:$A,'indicador-objetivo'!K:K,"DATO NO ENCONTRADO",0)</f>
        <v>40.28</v>
      </c>
      <c r="N439" s="6">
        <f>_xlfn.XLOOKUP($A439,'indicador-objetivo'!$A:$A,'indicador-objetivo'!L:L,"DATO NO ENCONTRADO",0)</f>
        <v>40.28</v>
      </c>
      <c r="O439" s="6">
        <f>_xlfn.XLOOKUP($A439,'indicador-objetivo'!$A:$A,'indicador-objetivo'!M:M,"DATO NO ENCONTRADO",0)</f>
        <v>40.28</v>
      </c>
      <c r="P439" s="145"/>
      <c r="Q439" s="342" t="s">
        <v>460</v>
      </c>
      <c r="R439" s="6" t="s">
        <v>321</v>
      </c>
      <c r="S439" s="8">
        <v>841517.46291899995</v>
      </c>
      <c r="T439" s="9">
        <v>841517.46291899995</v>
      </c>
      <c r="U439" s="9">
        <v>297395.28420499997</v>
      </c>
      <c r="V439" s="9">
        <v>90992.222458999997</v>
      </c>
      <c r="W439" s="7" t="s">
        <v>516</v>
      </c>
      <c r="X439" s="7" t="s">
        <v>515</v>
      </c>
      <c r="Y439" s="7" t="s">
        <v>515</v>
      </c>
      <c r="Z439" s="7" t="s">
        <v>515</v>
      </c>
      <c r="AA439" s="7" t="s">
        <v>515</v>
      </c>
      <c r="AB439" s="7" t="s">
        <v>515</v>
      </c>
      <c r="AC439" s="9">
        <v>1056110</v>
      </c>
      <c r="AD439" s="142"/>
      <c r="AE439" s="142"/>
      <c r="AF439" s="370">
        <f t="shared" si="136"/>
        <v>4327000</v>
      </c>
      <c r="AG439" s="7">
        <v>2</v>
      </c>
      <c r="AH439" s="6" t="s">
        <v>874</v>
      </c>
      <c r="AI439" s="5" t="s">
        <v>1084</v>
      </c>
      <c r="AJ439" s="5" t="s">
        <v>1091</v>
      </c>
      <c r="AK439" s="5" t="s">
        <v>1093</v>
      </c>
      <c r="AL439" s="5">
        <v>170.62</v>
      </c>
      <c r="AM439" s="5">
        <v>256.87</v>
      </c>
      <c r="AN439" s="9">
        <v>64.53</v>
      </c>
      <c r="AO439" s="9">
        <v>31.59</v>
      </c>
      <c r="AP439" s="9">
        <v>48.953974895397501</v>
      </c>
      <c r="AQ439" s="6" t="s">
        <v>1381</v>
      </c>
      <c r="AR439" s="152">
        <v>100</v>
      </c>
      <c r="AS439" s="152"/>
      <c r="AT439" s="152"/>
      <c r="AU439" s="378"/>
      <c r="AZ439" s="321" t="str">
        <f t="shared" si="137"/>
        <v>Ok</v>
      </c>
      <c r="BA439" s="132" t="str">
        <f t="shared" si="138"/>
        <v>No Stock</v>
      </c>
      <c r="BB439" s="132" t="str">
        <f t="shared" si="139"/>
        <v>NO</v>
      </c>
      <c r="BC439" s="132" t="str">
        <f t="shared" si="140"/>
        <v>NO</v>
      </c>
      <c r="BD439" s="393" t="str">
        <f t="shared" si="141"/>
        <v>N/A o problema por ser Stock</v>
      </c>
      <c r="BE439" s="384">
        <f>VLOOKUP(B439,[1]Gastos!$A$11:$R$4776,17,FALSE)</f>
        <v>4327000</v>
      </c>
      <c r="BF439" s="384">
        <f t="shared" si="142"/>
        <v>4327000</v>
      </c>
      <c r="BG439" s="425"/>
    </row>
    <row r="440" spans="1:59" s="1" customFormat="1" ht="20.100000000000001" hidden="1" customHeight="1" x14ac:dyDescent="0.25">
      <c r="A440" s="14" t="str">
        <f t="shared" si="134"/>
        <v>0204-0101</v>
      </c>
      <c r="B440" s="14" t="str">
        <f t="shared" si="135"/>
        <v>0204-0104</v>
      </c>
      <c r="C440" s="1" t="s">
        <v>1592</v>
      </c>
      <c r="D440" s="5" t="s">
        <v>35</v>
      </c>
      <c r="E440" s="6" t="s">
        <v>78</v>
      </c>
      <c r="F440" s="358" t="str">
        <f>VLOOKUP($B440,'producto-objetivo'!$A:$G,4,0)</f>
        <v>01</v>
      </c>
      <c r="G440" s="6" t="str">
        <f>VLOOKUP($B440,'producto-objetivo'!$A:$G,5,0)</f>
        <v>Realizar el mejoramiento integral de la infraestructura vial y de espacio público como ejes articuladores de la movilidad tanto de la ciudad como de la región.</v>
      </c>
      <c r="H440" s="58" t="s">
        <v>1839</v>
      </c>
      <c r="I440" s="58" t="s">
        <v>2606</v>
      </c>
      <c r="J440" s="58" t="s">
        <v>1085</v>
      </c>
      <c r="K440" s="58" t="s">
        <v>1090</v>
      </c>
      <c r="L440" s="418" t="s">
        <v>1094</v>
      </c>
      <c r="M440" s="267">
        <v>74.33</v>
      </c>
      <c r="N440" s="267">
        <v>74.33</v>
      </c>
      <c r="O440" s="267">
        <v>74.33</v>
      </c>
      <c r="P440" s="145"/>
      <c r="Q440" s="342" t="s">
        <v>460</v>
      </c>
      <c r="R440" s="6" t="s">
        <v>321</v>
      </c>
      <c r="S440" s="8">
        <v>0</v>
      </c>
      <c r="T440" s="9">
        <v>0</v>
      </c>
      <c r="U440" s="9">
        <v>0</v>
      </c>
      <c r="V440" s="9">
        <v>0</v>
      </c>
      <c r="W440" s="7">
        <v>0</v>
      </c>
      <c r="X440" s="7">
        <v>0</v>
      </c>
      <c r="Y440" s="7">
        <v>0</v>
      </c>
      <c r="Z440" s="7">
        <v>0</v>
      </c>
      <c r="AA440" s="7">
        <v>0</v>
      </c>
      <c r="AB440" s="7">
        <v>0</v>
      </c>
      <c r="AC440" s="9"/>
      <c r="AD440" s="142"/>
      <c r="AE440" s="142"/>
      <c r="AF440" s="370">
        <f t="shared" si="136"/>
        <v>0</v>
      </c>
      <c r="AG440" s="7">
        <v>5</v>
      </c>
      <c r="AH440" s="6" t="s">
        <v>875</v>
      </c>
      <c r="AI440" s="5" t="s">
        <v>1084</v>
      </c>
      <c r="AJ440" s="5" t="s">
        <v>1091</v>
      </c>
      <c r="AK440" s="5" t="s">
        <v>1093</v>
      </c>
      <c r="AL440" s="5">
        <v>437.31</v>
      </c>
      <c r="AM440" s="5">
        <v>1382.21</v>
      </c>
      <c r="AN440" s="9">
        <v>128.76</v>
      </c>
      <c r="AO440" s="9">
        <v>43.06</v>
      </c>
      <c r="AP440" s="9">
        <v>33.442062752407601</v>
      </c>
      <c r="AQ440" s="6" t="s">
        <v>1382</v>
      </c>
      <c r="AR440" s="152"/>
      <c r="AS440" s="152"/>
      <c r="AT440" s="152"/>
      <c r="AU440" s="378"/>
      <c r="AZ440" s="321" t="str">
        <f t="shared" si="137"/>
        <v>Falta diligenciar presupuesto asignado</v>
      </c>
      <c r="BA440" s="132" t="str">
        <f t="shared" si="138"/>
        <v>No Stock</v>
      </c>
      <c r="BB440" s="132" t="str">
        <f t="shared" si="139"/>
        <v>NO</v>
      </c>
      <c r="BC440" s="132" t="str">
        <f t="shared" si="140"/>
        <v>NO</v>
      </c>
      <c r="BD440" s="393" t="str">
        <f t="shared" si="141"/>
        <v>N/A o problema por ser Stock</v>
      </c>
      <c r="BE440" s="384">
        <f>VLOOKUP(B440,[1]Gastos!$A$11:$R$4776,17,FALSE)</f>
        <v>4327000</v>
      </c>
      <c r="BF440" s="384">
        <f t="shared" si="142"/>
        <v>4327000</v>
      </c>
      <c r="BG440" s="425"/>
    </row>
    <row r="441" spans="1:59" s="1" customFormat="1" ht="20.100000000000001" hidden="1" customHeight="1" x14ac:dyDescent="0.25">
      <c r="A441" s="14" t="str">
        <f t="shared" si="134"/>
        <v>0204-0101</v>
      </c>
      <c r="B441" s="14" t="str">
        <f t="shared" si="135"/>
        <v>0204-0108</v>
      </c>
      <c r="C441" s="1" t="s">
        <v>1592</v>
      </c>
      <c r="D441" s="5" t="s">
        <v>35</v>
      </c>
      <c r="E441" s="6" t="s">
        <v>78</v>
      </c>
      <c r="F441" s="358" t="str">
        <f>VLOOKUP($B441,'producto-objetivo'!$A:$G,4,0)</f>
        <v>01</v>
      </c>
      <c r="G441" s="6" t="str">
        <f>VLOOKUP($B441,'producto-objetivo'!$A:$G,5,0)</f>
        <v>Realizar el mejoramiento integral de la infraestructura vial y de espacio público como ejes articuladores de la movilidad tanto de la ciudad como de la región.</v>
      </c>
      <c r="H441" s="58" t="s">
        <v>1839</v>
      </c>
      <c r="I441" s="58" t="s">
        <v>2606</v>
      </c>
      <c r="J441" s="58" t="s">
        <v>1085</v>
      </c>
      <c r="K441" s="58" t="s">
        <v>1090</v>
      </c>
      <c r="L441" s="418" t="s">
        <v>1094</v>
      </c>
      <c r="M441" s="267">
        <v>74.33</v>
      </c>
      <c r="N441" s="267">
        <v>74.33</v>
      </c>
      <c r="O441" s="267">
        <v>74.33</v>
      </c>
      <c r="P441" s="145"/>
      <c r="Q441" s="342" t="s">
        <v>467</v>
      </c>
      <c r="R441" s="6" t="s">
        <v>322</v>
      </c>
      <c r="S441" s="8">
        <v>290293.31175499997</v>
      </c>
      <c r="T441" s="9">
        <v>290293.31175499997</v>
      </c>
      <c r="U441" s="9">
        <v>121298.485309</v>
      </c>
      <c r="V441" s="9">
        <v>32608.312697000001</v>
      </c>
      <c r="W441" s="7" t="s">
        <v>515</v>
      </c>
      <c r="X441" s="7" t="s">
        <v>515</v>
      </c>
      <c r="Y441" s="7" t="s">
        <v>515</v>
      </c>
      <c r="Z441" s="7" t="s">
        <v>516</v>
      </c>
      <c r="AA441" s="7" t="s">
        <v>515</v>
      </c>
      <c r="AB441" s="7" t="s">
        <v>515</v>
      </c>
      <c r="AC441" s="9">
        <v>243463</v>
      </c>
      <c r="AD441" s="142"/>
      <c r="AE441" s="142"/>
      <c r="AF441" s="370">
        <f t="shared" si="136"/>
        <v>123800091000</v>
      </c>
      <c r="AG441" s="7">
        <v>21</v>
      </c>
      <c r="AH441" s="6" t="s">
        <v>876</v>
      </c>
      <c r="AI441" s="5" t="s">
        <v>1084</v>
      </c>
      <c r="AJ441" s="5" t="s">
        <v>1091</v>
      </c>
      <c r="AK441" s="5" t="s">
        <v>1093</v>
      </c>
      <c r="AL441" s="5">
        <v>1492644.31</v>
      </c>
      <c r="AM441" s="5">
        <v>3390724.49</v>
      </c>
      <c r="AN441" s="9">
        <v>253032.1</v>
      </c>
      <c r="AO441" s="9">
        <v>104927.02</v>
      </c>
      <c r="AP441" s="9">
        <v>41.467869096450599</v>
      </c>
      <c r="AQ441" s="6" t="s">
        <v>1383</v>
      </c>
      <c r="AR441" s="152"/>
      <c r="AS441" s="152"/>
      <c r="AT441" s="152"/>
      <c r="AU441" s="378"/>
      <c r="AZ441" s="321" t="str">
        <f t="shared" si="137"/>
        <v>Ok</v>
      </c>
      <c r="BA441" s="132" t="str">
        <f t="shared" si="138"/>
        <v>No Stock</v>
      </c>
      <c r="BB441" s="132" t="str">
        <f t="shared" si="139"/>
        <v>NO</v>
      </c>
      <c r="BC441" s="132" t="str">
        <f t="shared" si="140"/>
        <v>NO</v>
      </c>
      <c r="BD441" s="393" t="str">
        <f t="shared" si="141"/>
        <v>N/A o problema por ser Stock</v>
      </c>
      <c r="BE441" s="384">
        <f>VLOOKUP(B441,[1]Gastos!$A$11:$R$4776,17,FALSE)</f>
        <v>123800091000</v>
      </c>
      <c r="BF441" s="384">
        <f t="shared" si="142"/>
        <v>123800091000</v>
      </c>
      <c r="BG441" s="425"/>
    </row>
    <row r="442" spans="1:59" s="1" customFormat="1" ht="20.100000000000001" hidden="1" customHeight="1" x14ac:dyDescent="0.25">
      <c r="A442" s="14" t="str">
        <f t="shared" si="134"/>
        <v>0204-0101</v>
      </c>
      <c r="B442" s="14" t="str">
        <f t="shared" si="135"/>
        <v>0204-0108</v>
      </c>
      <c r="C442" s="1" t="s">
        <v>1592</v>
      </c>
      <c r="D442" s="5" t="s">
        <v>35</v>
      </c>
      <c r="E442" s="6" t="s">
        <v>78</v>
      </c>
      <c r="F442" s="358" t="str">
        <f>VLOOKUP($B442,'producto-objetivo'!$A:$G,4,0)</f>
        <v>01</v>
      </c>
      <c r="G442" s="6" t="str">
        <f>VLOOKUP($B442,'producto-objetivo'!$A:$G,5,0)</f>
        <v>Realizar el mejoramiento integral de la infraestructura vial y de espacio público como ejes articuladores de la movilidad tanto de la ciudad como de la región.</v>
      </c>
      <c r="H442" s="58" t="s">
        <v>1839</v>
      </c>
      <c r="I442" s="58" t="s">
        <v>2606</v>
      </c>
      <c r="J442" s="58" t="s">
        <v>1085</v>
      </c>
      <c r="K442" s="58" t="s">
        <v>1090</v>
      </c>
      <c r="L442" s="418" t="s">
        <v>1094</v>
      </c>
      <c r="M442" s="267">
        <v>74.33</v>
      </c>
      <c r="N442" s="267">
        <v>74.33</v>
      </c>
      <c r="O442" s="267">
        <v>74.33</v>
      </c>
      <c r="P442" s="145"/>
      <c r="Q442" s="342" t="s">
        <v>467</v>
      </c>
      <c r="R442" s="6" t="s">
        <v>322</v>
      </c>
      <c r="S442" s="8">
        <v>0</v>
      </c>
      <c r="T442" s="9">
        <v>0</v>
      </c>
      <c r="U442" s="9">
        <v>0</v>
      </c>
      <c r="V442" s="9">
        <v>0</v>
      </c>
      <c r="W442" s="7">
        <v>0</v>
      </c>
      <c r="X442" s="7">
        <v>0</v>
      </c>
      <c r="Y442" s="7">
        <v>0</v>
      </c>
      <c r="Z442" s="7">
        <v>0</v>
      </c>
      <c r="AA442" s="7">
        <v>0</v>
      </c>
      <c r="AB442" s="7">
        <v>0</v>
      </c>
      <c r="AC442" s="9"/>
      <c r="AD442" s="142"/>
      <c r="AE442" s="142"/>
      <c r="AF442" s="370">
        <f t="shared" si="136"/>
        <v>0</v>
      </c>
      <c r="AG442" s="7">
        <v>22</v>
      </c>
      <c r="AH442" s="6" t="s">
        <v>877</v>
      </c>
      <c r="AI442" s="5" t="s">
        <v>1084</v>
      </c>
      <c r="AJ442" s="5" t="s">
        <v>1091</v>
      </c>
      <c r="AK442" s="5" t="s">
        <v>1093</v>
      </c>
      <c r="AL442" s="5">
        <v>777659.73</v>
      </c>
      <c r="AM442" s="5">
        <v>1546615.54</v>
      </c>
      <c r="AN442" s="9">
        <v>282127.76</v>
      </c>
      <c r="AO442" s="9">
        <v>135860.76</v>
      </c>
      <c r="AP442" s="9">
        <v>48.155757519217502</v>
      </c>
      <c r="AQ442" s="6" t="s">
        <v>1384</v>
      </c>
      <c r="AR442" s="152"/>
      <c r="AS442" s="152"/>
      <c r="AT442" s="152"/>
      <c r="AU442" s="378"/>
      <c r="AZ442" s="321" t="str">
        <f t="shared" si="137"/>
        <v>Falta diligenciar presupuesto asignado</v>
      </c>
      <c r="BA442" s="132" t="str">
        <f t="shared" si="138"/>
        <v>No Stock</v>
      </c>
      <c r="BB442" s="132" t="str">
        <f t="shared" si="139"/>
        <v>NO</v>
      </c>
      <c r="BC442" s="132" t="str">
        <f t="shared" si="140"/>
        <v>NO</v>
      </c>
      <c r="BD442" s="393" t="str">
        <f t="shared" si="141"/>
        <v>N/A o problema por ser Stock</v>
      </c>
      <c r="BE442" s="384">
        <f>VLOOKUP(B442,[1]Gastos!$A$11:$R$4776,17,FALSE)</f>
        <v>123800091000</v>
      </c>
      <c r="BF442" s="384">
        <f t="shared" si="142"/>
        <v>123800091000</v>
      </c>
      <c r="BG442" s="425"/>
    </row>
    <row r="443" spans="1:59" s="1" customFormat="1" ht="20.100000000000001" hidden="1" customHeight="1" x14ac:dyDescent="0.25">
      <c r="A443" s="14" t="str">
        <f t="shared" si="134"/>
        <v>0204-0101</v>
      </c>
      <c r="B443" s="14" t="str">
        <f t="shared" si="135"/>
        <v>0204-0106</v>
      </c>
      <c r="C443" s="1" t="s">
        <v>1592</v>
      </c>
      <c r="D443" s="5" t="s">
        <v>35</v>
      </c>
      <c r="E443" s="6" t="s">
        <v>78</v>
      </c>
      <c r="F443" s="358" t="str">
        <f>VLOOKUP($B443,'producto-objetivo'!$A:$G,4,0)</f>
        <v>01</v>
      </c>
      <c r="G443" s="6" t="str">
        <f>VLOOKUP($B443,'producto-objetivo'!$A:$G,5,0)</f>
        <v>Realizar el mejoramiento integral de la infraestructura vial y de espacio público como ejes articuladores de la movilidad tanto de la ciudad como de la región.</v>
      </c>
      <c r="H443" s="58" t="s">
        <v>1839</v>
      </c>
      <c r="I443" s="58" t="s">
        <v>2606</v>
      </c>
      <c r="J443" s="58" t="s">
        <v>1085</v>
      </c>
      <c r="K443" s="58" t="s">
        <v>1090</v>
      </c>
      <c r="L443" s="418" t="s">
        <v>1094</v>
      </c>
      <c r="M443" s="267">
        <v>74.33</v>
      </c>
      <c r="N443" s="267">
        <v>74.33</v>
      </c>
      <c r="O443" s="267">
        <v>74.33</v>
      </c>
      <c r="P443" s="145"/>
      <c r="Q443" s="342" t="s">
        <v>464</v>
      </c>
      <c r="R443" s="6" t="s">
        <v>323</v>
      </c>
      <c r="S443" s="8">
        <v>221524.13996</v>
      </c>
      <c r="T443" s="9">
        <v>221524.13996</v>
      </c>
      <c r="U443" s="9">
        <v>50766.109842999998</v>
      </c>
      <c r="V443" s="9">
        <v>46067.786445999998</v>
      </c>
      <c r="W443" s="7" t="s">
        <v>515</v>
      </c>
      <c r="X443" s="7" t="s">
        <v>515</v>
      </c>
      <c r="Y443" s="7" t="s">
        <v>515</v>
      </c>
      <c r="Z443" s="7" t="s">
        <v>515</v>
      </c>
      <c r="AA443" s="7" t="s">
        <v>515</v>
      </c>
      <c r="AB443" s="7" t="s">
        <v>515</v>
      </c>
      <c r="AC443" s="9">
        <v>175707</v>
      </c>
      <c r="AD443" s="142"/>
      <c r="AE443" s="142"/>
      <c r="AF443" s="370">
        <f t="shared" si="136"/>
        <v>0</v>
      </c>
      <c r="AG443" s="7">
        <v>8</v>
      </c>
      <c r="AH443" s="6" t="s">
        <v>878</v>
      </c>
      <c r="AI443" s="5" t="s">
        <v>1084</v>
      </c>
      <c r="AJ443" s="5" t="s">
        <v>1091</v>
      </c>
      <c r="AK443" s="5" t="s">
        <v>1093</v>
      </c>
      <c r="AL443" s="5">
        <v>4</v>
      </c>
      <c r="AM443" s="5">
        <v>25</v>
      </c>
      <c r="AN443" s="9">
        <v>5</v>
      </c>
      <c r="AO443" s="9">
        <v>0</v>
      </c>
      <c r="AP443" s="9">
        <v>0</v>
      </c>
      <c r="AQ443" s="6" t="s">
        <v>1385</v>
      </c>
      <c r="AR443" s="152"/>
      <c r="AS443" s="152"/>
      <c r="AT443" s="152"/>
      <c r="AU443" s="378"/>
      <c r="AZ443" s="321" t="str">
        <f t="shared" si="137"/>
        <v>Falta diligenciar presupuesto asignado</v>
      </c>
      <c r="BA443" s="132" t="str">
        <f t="shared" si="138"/>
        <v>No Stock</v>
      </c>
      <c r="BB443" s="132" t="str">
        <f t="shared" si="139"/>
        <v>NO</v>
      </c>
      <c r="BC443" s="132" t="str">
        <f t="shared" si="140"/>
        <v>NO</v>
      </c>
      <c r="BD443" s="393" t="str">
        <f t="shared" si="141"/>
        <v>N/A o problema por ser Stock</v>
      </c>
      <c r="BE443" s="384" t="e">
        <f>VLOOKUP(B443,[1]Gastos!$A$11:$R$4776,17,FALSE)</f>
        <v>#N/A</v>
      </c>
      <c r="BF443" s="384">
        <f t="shared" si="142"/>
        <v>0</v>
      </c>
      <c r="BG443" s="425"/>
    </row>
    <row r="444" spans="1:59" s="1" customFormat="1" ht="20.100000000000001" hidden="1" customHeight="1" x14ac:dyDescent="0.25">
      <c r="A444" s="14" t="str">
        <f t="shared" si="134"/>
        <v>0204-0101</v>
      </c>
      <c r="B444" s="14" t="str">
        <f t="shared" si="135"/>
        <v>0204-0106</v>
      </c>
      <c r="C444" s="1" t="s">
        <v>1592</v>
      </c>
      <c r="D444" s="5" t="s">
        <v>35</v>
      </c>
      <c r="E444" s="6" t="s">
        <v>78</v>
      </c>
      <c r="F444" s="358" t="str">
        <f>VLOOKUP($B444,'producto-objetivo'!$A:$G,4,0)</f>
        <v>01</v>
      </c>
      <c r="G444" s="6" t="str">
        <f>VLOOKUP($B444,'producto-objetivo'!$A:$G,5,0)</f>
        <v>Realizar el mejoramiento integral de la infraestructura vial y de espacio público como ejes articuladores de la movilidad tanto de la ciudad como de la región.</v>
      </c>
      <c r="H444" s="58" t="s">
        <v>1839</v>
      </c>
      <c r="I444" s="58" t="s">
        <v>2606</v>
      </c>
      <c r="J444" s="58" t="s">
        <v>1085</v>
      </c>
      <c r="K444" s="58" t="s">
        <v>1090</v>
      </c>
      <c r="L444" s="418" t="s">
        <v>1094</v>
      </c>
      <c r="M444" s="267">
        <v>74.33</v>
      </c>
      <c r="N444" s="267">
        <v>74.33</v>
      </c>
      <c r="O444" s="267">
        <v>74.33</v>
      </c>
      <c r="P444" s="145"/>
      <c r="Q444" s="342" t="s">
        <v>464</v>
      </c>
      <c r="R444" s="6" t="s">
        <v>323</v>
      </c>
      <c r="S444" s="8">
        <v>0</v>
      </c>
      <c r="T444" s="9">
        <v>0</v>
      </c>
      <c r="U444" s="9">
        <v>0</v>
      </c>
      <c r="V444" s="9">
        <v>0</v>
      </c>
      <c r="W444" s="7">
        <v>0</v>
      </c>
      <c r="X444" s="7">
        <v>0</v>
      </c>
      <c r="Y444" s="7">
        <v>0</v>
      </c>
      <c r="Z444" s="7">
        <v>0</v>
      </c>
      <c r="AA444" s="7">
        <v>0</v>
      </c>
      <c r="AB444" s="7">
        <v>0</v>
      </c>
      <c r="AC444" s="9"/>
      <c r="AD444" s="142"/>
      <c r="AE444" s="142"/>
      <c r="AF444" s="370">
        <f t="shared" si="136"/>
        <v>0</v>
      </c>
      <c r="AG444" s="7">
        <v>12</v>
      </c>
      <c r="AH444" s="6" t="s">
        <v>879</v>
      </c>
      <c r="AI444" s="5" t="s">
        <v>1084</v>
      </c>
      <c r="AJ444" s="5" t="s">
        <v>1091</v>
      </c>
      <c r="AK444" s="5" t="s">
        <v>1093</v>
      </c>
      <c r="AL444" s="5">
        <v>31</v>
      </c>
      <c r="AM444" s="5">
        <v>78</v>
      </c>
      <c r="AN444" s="9">
        <v>10</v>
      </c>
      <c r="AO444" s="9">
        <v>10</v>
      </c>
      <c r="AP444" s="9">
        <v>100</v>
      </c>
      <c r="AQ444" s="6" t="s">
        <v>1386</v>
      </c>
      <c r="AR444" s="152"/>
      <c r="AS444" s="152"/>
      <c r="AT444" s="152"/>
      <c r="AU444" s="378"/>
      <c r="AZ444" s="321" t="str">
        <f t="shared" si="137"/>
        <v>Falta diligenciar presupuesto asignado</v>
      </c>
      <c r="BA444" s="132" t="str">
        <f t="shared" si="138"/>
        <v>No Stock</v>
      </c>
      <c r="BB444" s="132" t="str">
        <f t="shared" si="139"/>
        <v>NO</v>
      </c>
      <c r="BC444" s="132" t="str">
        <f t="shared" si="140"/>
        <v>NO</v>
      </c>
      <c r="BD444" s="393" t="str">
        <f t="shared" si="141"/>
        <v>N/A o problema por ser Stock</v>
      </c>
      <c r="BE444" s="384" t="e">
        <f>VLOOKUP(B444,[1]Gastos!$A$11:$R$4776,17,FALSE)</f>
        <v>#N/A</v>
      </c>
      <c r="BF444" s="384">
        <f t="shared" si="142"/>
        <v>0</v>
      </c>
      <c r="BG444" s="425"/>
    </row>
    <row r="445" spans="1:59" s="1" customFormat="1" ht="20.100000000000001" hidden="1" customHeight="1" x14ac:dyDescent="0.25">
      <c r="A445" s="14" t="str">
        <f t="shared" si="134"/>
        <v>0204-0101</v>
      </c>
      <c r="B445" s="14" t="str">
        <f t="shared" si="135"/>
        <v>0204-0113</v>
      </c>
      <c r="C445" s="1" t="s">
        <v>1592</v>
      </c>
      <c r="D445" s="5" t="s">
        <v>35</v>
      </c>
      <c r="E445" s="6" t="s">
        <v>78</v>
      </c>
      <c r="F445" s="358" t="str">
        <f>VLOOKUP($B445,'producto-objetivo'!$A:$G,4,0)</f>
        <v>01</v>
      </c>
      <c r="G445" s="6" t="str">
        <f>VLOOKUP($B445,'producto-objetivo'!$A:$G,5,0)</f>
        <v>Realizar el mejoramiento integral de la infraestructura vial y de espacio público como ejes articuladores de la movilidad tanto de la ciudad como de la región.</v>
      </c>
      <c r="H445" s="58" t="s">
        <v>1839</v>
      </c>
      <c r="I445" s="58" t="s">
        <v>2606</v>
      </c>
      <c r="J445" s="58" t="s">
        <v>1085</v>
      </c>
      <c r="K445" s="58" t="s">
        <v>1090</v>
      </c>
      <c r="L445" s="418" t="s">
        <v>1094</v>
      </c>
      <c r="M445" s="267">
        <v>74.33</v>
      </c>
      <c r="N445" s="267">
        <v>74.33</v>
      </c>
      <c r="O445" s="267">
        <v>74.33</v>
      </c>
      <c r="P445" s="145"/>
      <c r="Q445" s="342" t="s">
        <v>483</v>
      </c>
      <c r="R445" s="6" t="s">
        <v>324</v>
      </c>
      <c r="S445" s="8">
        <v>219471.58302300001</v>
      </c>
      <c r="T445" s="9">
        <v>219471.58302300001</v>
      </c>
      <c r="U445" s="9">
        <v>95357.980118000007</v>
      </c>
      <c r="V445" s="9">
        <v>5854.3909789999998</v>
      </c>
      <c r="W445" s="7" t="s">
        <v>515</v>
      </c>
      <c r="X445" s="7" t="s">
        <v>515</v>
      </c>
      <c r="Y445" s="7" t="s">
        <v>515</v>
      </c>
      <c r="Z445" s="7" t="s">
        <v>515</v>
      </c>
      <c r="AA445" s="7" t="s">
        <v>515</v>
      </c>
      <c r="AB445" s="7" t="s">
        <v>515</v>
      </c>
      <c r="AC445" s="9">
        <v>59136</v>
      </c>
      <c r="AD445" s="142"/>
      <c r="AE445" s="142"/>
      <c r="AF445" s="370">
        <f t="shared" si="136"/>
        <v>0</v>
      </c>
      <c r="AG445" s="7">
        <v>29</v>
      </c>
      <c r="AH445" s="6" t="s">
        <v>880</v>
      </c>
      <c r="AI445" s="5" t="s">
        <v>1086</v>
      </c>
      <c r="AJ445" s="5" t="s">
        <v>1090</v>
      </c>
      <c r="AK445" s="5" t="s">
        <v>1094</v>
      </c>
      <c r="AL445" s="5">
        <v>11</v>
      </c>
      <c r="AM445" s="5">
        <v>100</v>
      </c>
      <c r="AN445" s="9">
        <v>20</v>
      </c>
      <c r="AO445" s="9"/>
      <c r="AP445" s="9"/>
      <c r="AQ445" s="6" t="s">
        <v>1387</v>
      </c>
      <c r="AR445" s="152"/>
      <c r="AS445" s="152"/>
      <c r="AT445" s="152"/>
      <c r="AU445" s="378"/>
      <c r="AZ445" s="321" t="str">
        <f t="shared" si="137"/>
        <v>Falta diligenciar presupuesto asignado</v>
      </c>
      <c r="BA445" s="132" t="str">
        <f t="shared" si="138"/>
        <v>No Stock</v>
      </c>
      <c r="BB445" s="132" t="str">
        <f t="shared" si="139"/>
        <v>NO</v>
      </c>
      <c r="BC445" s="132" t="str">
        <f t="shared" si="140"/>
        <v>NO</v>
      </c>
      <c r="BD445" s="393" t="str">
        <f t="shared" si="141"/>
        <v>N/A o problema por ser Stock</v>
      </c>
      <c r="BE445" s="384" t="e">
        <f>VLOOKUP(B445,[1]Gastos!$A$11:$R$4776,17,FALSE)</f>
        <v>#N/A</v>
      </c>
      <c r="BF445" s="384">
        <f t="shared" si="142"/>
        <v>0</v>
      </c>
      <c r="BG445" s="425"/>
    </row>
    <row r="446" spans="1:59" s="1" customFormat="1" ht="20.100000000000001" hidden="1" customHeight="1" x14ac:dyDescent="0.25">
      <c r="A446" s="14" t="str">
        <f t="shared" si="134"/>
        <v>0204-0101</v>
      </c>
      <c r="B446" s="14" t="str">
        <f t="shared" si="135"/>
        <v>0204-0113</v>
      </c>
      <c r="C446" s="1" t="s">
        <v>1592</v>
      </c>
      <c r="D446" s="5" t="s">
        <v>35</v>
      </c>
      <c r="E446" s="6" t="s">
        <v>78</v>
      </c>
      <c r="F446" s="358" t="str">
        <f>VLOOKUP($B446,'producto-objetivo'!$A:$G,4,0)</f>
        <v>01</v>
      </c>
      <c r="G446" s="6" t="str">
        <f>VLOOKUP($B446,'producto-objetivo'!$A:$G,5,0)</f>
        <v>Realizar el mejoramiento integral de la infraestructura vial y de espacio público como ejes articuladores de la movilidad tanto de la ciudad como de la región.</v>
      </c>
      <c r="H446" s="58" t="s">
        <v>1839</v>
      </c>
      <c r="I446" s="58" t="s">
        <v>2606</v>
      </c>
      <c r="J446" s="58" t="s">
        <v>1085</v>
      </c>
      <c r="K446" s="58" t="s">
        <v>1090</v>
      </c>
      <c r="L446" s="418" t="s">
        <v>1094</v>
      </c>
      <c r="M446" s="267">
        <v>74.33</v>
      </c>
      <c r="N446" s="267">
        <v>74.33</v>
      </c>
      <c r="O446" s="267">
        <v>74.33</v>
      </c>
      <c r="P446" s="145"/>
      <c r="Q446" s="342" t="s">
        <v>483</v>
      </c>
      <c r="R446" s="6" t="s">
        <v>324</v>
      </c>
      <c r="S446" s="8">
        <v>0</v>
      </c>
      <c r="T446" s="9">
        <v>0</v>
      </c>
      <c r="U446" s="9">
        <v>0</v>
      </c>
      <c r="V446" s="9">
        <v>0</v>
      </c>
      <c r="W446" s="7">
        <v>0</v>
      </c>
      <c r="X446" s="7">
        <v>0</v>
      </c>
      <c r="Y446" s="7">
        <v>0</v>
      </c>
      <c r="Z446" s="7">
        <v>0</v>
      </c>
      <c r="AA446" s="7">
        <v>0</v>
      </c>
      <c r="AB446" s="7">
        <v>0</v>
      </c>
      <c r="AC446" s="9"/>
      <c r="AD446" s="142"/>
      <c r="AE446" s="142"/>
      <c r="AF446" s="370">
        <f t="shared" si="136"/>
        <v>0</v>
      </c>
      <c r="AG446" s="7">
        <v>30</v>
      </c>
      <c r="AH446" s="6" t="s">
        <v>881</v>
      </c>
      <c r="AI446" s="5" t="s">
        <v>1086</v>
      </c>
      <c r="AJ446" s="5" t="s">
        <v>1090</v>
      </c>
      <c r="AK446" s="5" t="s">
        <v>1094</v>
      </c>
      <c r="AL446" s="5">
        <v>35.159999999999997</v>
      </c>
      <c r="AM446" s="5">
        <v>100</v>
      </c>
      <c r="AN446" s="9">
        <v>74</v>
      </c>
      <c r="AO446" s="9"/>
      <c r="AP446" s="9"/>
      <c r="AQ446" s="6" t="s">
        <v>1388</v>
      </c>
      <c r="AR446" s="152"/>
      <c r="AS446" s="152"/>
      <c r="AT446" s="152"/>
      <c r="AU446" s="378"/>
      <c r="AZ446" s="321" t="str">
        <f t="shared" si="137"/>
        <v>Falta diligenciar presupuesto asignado</v>
      </c>
      <c r="BA446" s="132" t="str">
        <f t="shared" si="138"/>
        <v>No Stock</v>
      </c>
      <c r="BB446" s="132" t="str">
        <f t="shared" si="139"/>
        <v>NO</v>
      </c>
      <c r="BC446" s="132" t="str">
        <f t="shared" si="140"/>
        <v>NO</v>
      </c>
      <c r="BD446" s="393" t="str">
        <f t="shared" si="141"/>
        <v>N/A o problema por ser Stock</v>
      </c>
      <c r="BE446" s="384" t="e">
        <f>VLOOKUP(B446,[1]Gastos!$A$11:$R$4776,17,FALSE)</f>
        <v>#N/A</v>
      </c>
      <c r="BF446" s="384">
        <f t="shared" si="142"/>
        <v>0</v>
      </c>
      <c r="BG446" s="425"/>
    </row>
    <row r="447" spans="1:59" s="1" customFormat="1" ht="20.100000000000001" hidden="1" customHeight="1" x14ac:dyDescent="0.25">
      <c r="A447" s="14" t="str">
        <f t="shared" si="134"/>
        <v>0204-0101</v>
      </c>
      <c r="B447" s="14" t="str">
        <f t="shared" si="135"/>
        <v>0204-0105</v>
      </c>
      <c r="C447" s="1" t="s">
        <v>1592</v>
      </c>
      <c r="D447" s="5" t="s">
        <v>35</v>
      </c>
      <c r="E447" s="6" t="s">
        <v>78</v>
      </c>
      <c r="F447" s="358" t="str">
        <f>VLOOKUP($B447,'producto-objetivo'!$A:$G,4,0)</f>
        <v>01</v>
      </c>
      <c r="G447" s="6" t="str">
        <f>VLOOKUP($B447,'producto-objetivo'!$A:$G,5,0)</f>
        <v>Realizar el mejoramiento integral de la infraestructura vial y de espacio público como ejes articuladores de la movilidad tanto de la ciudad como de la región.</v>
      </c>
      <c r="H447" s="58" t="s">
        <v>1839</v>
      </c>
      <c r="I447" s="58" t="s">
        <v>2606</v>
      </c>
      <c r="J447" s="58" t="s">
        <v>1085</v>
      </c>
      <c r="K447" s="58" t="s">
        <v>1090</v>
      </c>
      <c r="L447" s="418" t="s">
        <v>1094</v>
      </c>
      <c r="M447" s="267">
        <v>74.33</v>
      </c>
      <c r="N447" s="267">
        <v>74.33</v>
      </c>
      <c r="O447" s="267">
        <v>74.33</v>
      </c>
      <c r="P447" s="145"/>
      <c r="Q447" s="342" t="s">
        <v>463</v>
      </c>
      <c r="R447" s="6" t="s">
        <v>325</v>
      </c>
      <c r="S447" s="8">
        <v>59511.461684000002</v>
      </c>
      <c r="T447" s="9">
        <v>59511.461684000002</v>
      </c>
      <c r="U447" s="9">
        <v>21307.462243000002</v>
      </c>
      <c r="V447" s="9">
        <v>7393.9698930000004</v>
      </c>
      <c r="W447" s="7" t="s">
        <v>515</v>
      </c>
      <c r="X447" s="7" t="s">
        <v>515</v>
      </c>
      <c r="Y447" s="7" t="s">
        <v>515</v>
      </c>
      <c r="Z447" s="7" t="s">
        <v>515</v>
      </c>
      <c r="AA447" s="7" t="s">
        <v>515</v>
      </c>
      <c r="AB447" s="7" t="s">
        <v>515</v>
      </c>
      <c r="AC447" s="9"/>
      <c r="AD447" s="142"/>
      <c r="AE447" s="142"/>
      <c r="AF447" s="370">
        <f t="shared" si="136"/>
        <v>0</v>
      </c>
      <c r="AG447" s="7">
        <v>7</v>
      </c>
      <c r="AH447" s="6" t="s">
        <v>882</v>
      </c>
      <c r="AI447" s="5" t="s">
        <v>1084</v>
      </c>
      <c r="AJ447" s="5" t="s">
        <v>1091</v>
      </c>
      <c r="AK447" s="5" t="s">
        <v>1093</v>
      </c>
      <c r="AL447" s="5">
        <v>260.74</v>
      </c>
      <c r="AM447" s="5">
        <v>698.19</v>
      </c>
      <c r="AN447" s="9">
        <v>22.39</v>
      </c>
      <c r="AO447" s="9">
        <v>17.13</v>
      </c>
      <c r="AP447" s="9">
        <v>76.507369361322105</v>
      </c>
      <c r="AQ447" s="6" t="s">
        <v>1389</v>
      </c>
      <c r="AR447" s="152"/>
      <c r="AS447" s="152"/>
      <c r="AT447" s="152"/>
      <c r="AU447" s="378"/>
      <c r="AZ447" s="321" t="str">
        <f t="shared" si="137"/>
        <v>Falta diligenciar presupuesto asignado</v>
      </c>
      <c r="BA447" s="132" t="str">
        <f t="shared" si="138"/>
        <v>No Stock</v>
      </c>
      <c r="BB447" s="132" t="str">
        <f t="shared" si="139"/>
        <v>NO</v>
      </c>
      <c r="BC447" s="132" t="str">
        <f t="shared" si="140"/>
        <v>NO</v>
      </c>
      <c r="BD447" s="393" t="str">
        <f t="shared" si="141"/>
        <v>N/A o problema por ser Stock</v>
      </c>
      <c r="BE447" s="384" t="e">
        <f>VLOOKUP(B447,[1]Gastos!$A$11:$R$4776,17,FALSE)</f>
        <v>#N/A</v>
      </c>
      <c r="BF447" s="384">
        <f t="shared" si="142"/>
        <v>0</v>
      </c>
      <c r="BG447" s="425"/>
    </row>
    <row r="448" spans="1:59" s="1" customFormat="1" ht="20.100000000000001" hidden="1" customHeight="1" x14ac:dyDescent="0.25">
      <c r="A448" s="14" t="str">
        <f t="shared" si="134"/>
        <v>0204-0101</v>
      </c>
      <c r="B448" s="14" t="str">
        <f t="shared" si="135"/>
        <v>0204-0107</v>
      </c>
      <c r="C448" s="1" t="s">
        <v>1592</v>
      </c>
      <c r="D448" s="5" t="s">
        <v>35</v>
      </c>
      <c r="E448" s="6" t="s">
        <v>78</v>
      </c>
      <c r="F448" s="358" t="str">
        <f>VLOOKUP($B448,'producto-objetivo'!$A:$G,4,0)</f>
        <v>01</v>
      </c>
      <c r="G448" s="6" t="str">
        <f>VLOOKUP($B448,'producto-objetivo'!$A:$G,5,0)</f>
        <v>Realizar el mejoramiento integral de la infraestructura vial y de espacio público como ejes articuladores de la movilidad tanto de la ciudad como de la región.</v>
      </c>
      <c r="H448" s="58" t="s">
        <v>1839</v>
      </c>
      <c r="I448" s="58" t="s">
        <v>2606</v>
      </c>
      <c r="J448" s="58" t="s">
        <v>1085</v>
      </c>
      <c r="K448" s="58" t="s">
        <v>1090</v>
      </c>
      <c r="L448" s="418" t="s">
        <v>1094</v>
      </c>
      <c r="M448" s="267">
        <v>74.33</v>
      </c>
      <c r="N448" s="267">
        <v>74.33</v>
      </c>
      <c r="O448" s="267">
        <v>74.33</v>
      </c>
      <c r="P448" s="145"/>
      <c r="Q448" s="342" t="s">
        <v>465</v>
      </c>
      <c r="R448" s="6" t="s">
        <v>326</v>
      </c>
      <c r="S448" s="8">
        <v>18225.370940000001</v>
      </c>
      <c r="T448" s="9">
        <v>18225.370940000001</v>
      </c>
      <c r="U448" s="9">
        <v>2032.358853</v>
      </c>
      <c r="V448" s="9">
        <v>1895.0842299999999</v>
      </c>
      <c r="W448" s="7" t="s">
        <v>515</v>
      </c>
      <c r="X448" s="7" t="s">
        <v>515</v>
      </c>
      <c r="Y448" s="7" t="s">
        <v>515</v>
      </c>
      <c r="Z448" s="7" t="s">
        <v>515</v>
      </c>
      <c r="AA448" s="7" t="s">
        <v>515</v>
      </c>
      <c r="AB448" s="7" t="s">
        <v>515</v>
      </c>
      <c r="AC448" s="9">
        <v>37604</v>
      </c>
      <c r="AD448" s="142"/>
      <c r="AE448" s="142"/>
      <c r="AF448" s="370">
        <f t="shared" si="136"/>
        <v>0</v>
      </c>
      <c r="AG448" s="7">
        <v>18</v>
      </c>
      <c r="AH448" s="6" t="s">
        <v>883</v>
      </c>
      <c r="AI448" s="5" t="s">
        <v>1084</v>
      </c>
      <c r="AJ448" s="5" t="s">
        <v>1091</v>
      </c>
      <c r="AK448" s="5" t="s">
        <v>1093</v>
      </c>
      <c r="AL448" s="5">
        <v>142.72999999999999</v>
      </c>
      <c r="AM448" s="5">
        <v>403.22</v>
      </c>
      <c r="AN448" s="9">
        <v>46.78</v>
      </c>
      <c r="AO448" s="9">
        <v>24.64</v>
      </c>
      <c r="AP448" s="9">
        <v>52.672082086361698</v>
      </c>
      <c r="AQ448" s="6" t="s">
        <v>1390</v>
      </c>
      <c r="AR448" s="152"/>
      <c r="AS448" s="152"/>
      <c r="AT448" s="152"/>
      <c r="AU448" s="378"/>
      <c r="AZ448" s="321" t="str">
        <f t="shared" si="137"/>
        <v>Falta diligenciar presupuesto asignado</v>
      </c>
      <c r="BA448" s="132" t="str">
        <f t="shared" si="138"/>
        <v>No Stock</v>
      </c>
      <c r="BB448" s="132" t="str">
        <f t="shared" si="139"/>
        <v>NO</v>
      </c>
      <c r="BC448" s="132" t="str">
        <f t="shared" si="140"/>
        <v>NO</v>
      </c>
      <c r="BD448" s="393" t="str">
        <f t="shared" si="141"/>
        <v>N/A o problema por ser Stock</v>
      </c>
      <c r="BE448" s="384" t="e">
        <f>VLOOKUP(B448,[1]Gastos!$A$11:$R$4776,17,FALSE)</f>
        <v>#N/A</v>
      </c>
      <c r="BF448" s="384">
        <f t="shared" si="142"/>
        <v>0</v>
      </c>
      <c r="BG448" s="425"/>
    </row>
    <row r="449" spans="1:59" s="1" customFormat="1" ht="20.100000000000001" hidden="1" customHeight="1" x14ac:dyDescent="0.25">
      <c r="A449" s="14" t="str">
        <f t="shared" si="134"/>
        <v>0204-0101</v>
      </c>
      <c r="B449" s="14" t="str">
        <f t="shared" si="135"/>
        <v>0204-0109</v>
      </c>
      <c r="C449" s="1" t="s">
        <v>1592</v>
      </c>
      <c r="D449" s="5" t="s">
        <v>35</v>
      </c>
      <c r="E449" s="6" t="s">
        <v>78</v>
      </c>
      <c r="F449" s="358" t="str">
        <f>VLOOKUP($B449,'producto-objetivo'!$A:$G,4,0)</f>
        <v>01</v>
      </c>
      <c r="G449" s="6" t="str">
        <f>VLOOKUP($B449,'producto-objetivo'!$A:$G,5,0)</f>
        <v>Realizar el mejoramiento integral de la infraestructura vial y de espacio público como ejes articuladores de la movilidad tanto de la ciudad como de la región.</v>
      </c>
      <c r="H449" s="58" t="s">
        <v>1839</v>
      </c>
      <c r="I449" s="58" t="s">
        <v>2606</v>
      </c>
      <c r="J449" s="58" t="s">
        <v>1085</v>
      </c>
      <c r="K449" s="58" t="s">
        <v>1090</v>
      </c>
      <c r="L449" s="418" t="s">
        <v>1094</v>
      </c>
      <c r="M449" s="267">
        <v>74.33</v>
      </c>
      <c r="N449" s="267">
        <v>74.33</v>
      </c>
      <c r="O449" s="267">
        <v>74.33</v>
      </c>
      <c r="P449" s="145"/>
      <c r="Q449" s="342" t="s">
        <v>466</v>
      </c>
      <c r="R449" s="6" t="s">
        <v>327</v>
      </c>
      <c r="S449" s="8">
        <v>103980.98357500001</v>
      </c>
      <c r="T449" s="9">
        <v>103980.98357500001</v>
      </c>
      <c r="U449" s="9">
        <v>56884.936885000003</v>
      </c>
      <c r="V449" s="9">
        <v>10999.802827</v>
      </c>
      <c r="W449" s="7" t="s">
        <v>515</v>
      </c>
      <c r="X449" s="7" t="s">
        <v>515</v>
      </c>
      <c r="Y449" s="7" t="s">
        <v>515</v>
      </c>
      <c r="Z449" s="7" t="s">
        <v>516</v>
      </c>
      <c r="AA449" s="7" t="s">
        <v>515</v>
      </c>
      <c r="AB449" s="7" t="s">
        <v>515</v>
      </c>
      <c r="AC449" s="9">
        <v>64873</v>
      </c>
      <c r="AD449" s="142"/>
      <c r="AE449" s="142"/>
      <c r="AF449" s="370">
        <f t="shared" si="136"/>
        <v>0</v>
      </c>
      <c r="AG449" s="7">
        <v>24</v>
      </c>
      <c r="AH449" s="6" t="s">
        <v>884</v>
      </c>
      <c r="AI449" s="5" t="s">
        <v>1084</v>
      </c>
      <c r="AJ449" s="5" t="s">
        <v>1091</v>
      </c>
      <c r="AK449" s="5" t="s">
        <v>1093</v>
      </c>
      <c r="AL449" s="5">
        <v>122</v>
      </c>
      <c r="AM449" s="5">
        <v>322</v>
      </c>
      <c r="AN449" s="9">
        <v>20</v>
      </c>
      <c r="AO449" s="9">
        <v>10</v>
      </c>
      <c r="AP449" s="9">
        <v>50</v>
      </c>
      <c r="AQ449" s="6" t="s">
        <v>1391</v>
      </c>
      <c r="AR449" s="152"/>
      <c r="AS449" s="152"/>
      <c r="AT449" s="152"/>
      <c r="AU449" s="378"/>
      <c r="AZ449" s="321" t="str">
        <f t="shared" si="137"/>
        <v>Falta diligenciar presupuesto asignado</v>
      </c>
      <c r="BA449" s="132" t="str">
        <f t="shared" si="138"/>
        <v>No Stock</v>
      </c>
      <c r="BB449" s="132" t="str">
        <f t="shared" si="139"/>
        <v>NO</v>
      </c>
      <c r="BC449" s="132" t="str">
        <f t="shared" si="140"/>
        <v>NO</v>
      </c>
      <c r="BD449" s="393" t="str">
        <f t="shared" si="141"/>
        <v>N/A o problema por ser Stock</v>
      </c>
      <c r="BE449" s="384" t="e">
        <f>VLOOKUP(B449,[1]Gastos!$A$11:$R$4776,17,FALSE)</f>
        <v>#N/A</v>
      </c>
      <c r="BF449" s="384">
        <f t="shared" si="142"/>
        <v>0</v>
      </c>
      <c r="BG449" s="425"/>
    </row>
    <row r="450" spans="1:59" s="1" customFormat="1" ht="20.100000000000001" hidden="1" customHeight="1" x14ac:dyDescent="0.25">
      <c r="A450" s="14" t="str">
        <f t="shared" si="134"/>
        <v>0204-0101</v>
      </c>
      <c r="B450" s="14" t="str">
        <f t="shared" si="135"/>
        <v>0204-0110</v>
      </c>
      <c r="C450" s="1" t="s">
        <v>1592</v>
      </c>
      <c r="D450" s="5" t="s">
        <v>35</v>
      </c>
      <c r="E450" s="6" t="s">
        <v>78</v>
      </c>
      <c r="F450" s="358" t="str">
        <f>VLOOKUP($B450,'producto-objetivo'!$A:$G,4,0)</f>
        <v>01</v>
      </c>
      <c r="G450" s="6" t="str">
        <f>VLOOKUP($B450,'producto-objetivo'!$A:$G,5,0)</f>
        <v>Realizar el mejoramiento integral de la infraestructura vial y de espacio público como ejes articuladores de la movilidad tanto de la ciudad como de la región.</v>
      </c>
      <c r="H450" s="58" t="s">
        <v>1839</v>
      </c>
      <c r="I450" s="58" t="s">
        <v>2606</v>
      </c>
      <c r="J450" s="58" t="s">
        <v>1085</v>
      </c>
      <c r="K450" s="58" t="s">
        <v>1090</v>
      </c>
      <c r="L450" s="418" t="s">
        <v>1094</v>
      </c>
      <c r="M450" s="267">
        <v>74.33</v>
      </c>
      <c r="N450" s="267">
        <v>74.33</v>
      </c>
      <c r="O450" s="267">
        <v>74.33</v>
      </c>
      <c r="P450" s="145"/>
      <c r="Q450" s="342" t="s">
        <v>458</v>
      </c>
      <c r="R450" s="6" t="s">
        <v>328</v>
      </c>
      <c r="S450" s="8">
        <v>73516.574640000006</v>
      </c>
      <c r="T450" s="9">
        <v>73516.574640000006</v>
      </c>
      <c r="U450" s="9">
        <v>46676.811381</v>
      </c>
      <c r="V450" s="9">
        <v>11757.682231000001</v>
      </c>
      <c r="W450" s="7" t="s">
        <v>515</v>
      </c>
      <c r="X450" s="7" t="s">
        <v>515</v>
      </c>
      <c r="Y450" s="7" t="s">
        <v>515</v>
      </c>
      <c r="Z450" s="7" t="s">
        <v>515</v>
      </c>
      <c r="AA450" s="7" t="s">
        <v>515</v>
      </c>
      <c r="AB450" s="7" t="s">
        <v>515</v>
      </c>
      <c r="AC450" s="9">
        <v>73673</v>
      </c>
      <c r="AD450" s="142"/>
      <c r="AE450" s="142"/>
      <c r="AF450" s="370">
        <f t="shared" si="136"/>
        <v>0</v>
      </c>
      <c r="AG450" s="7">
        <v>25</v>
      </c>
      <c r="AH450" s="6" t="s">
        <v>885</v>
      </c>
      <c r="AI450" s="5" t="s">
        <v>1084</v>
      </c>
      <c r="AJ450" s="5" t="s">
        <v>1091</v>
      </c>
      <c r="AK450" s="5" t="s">
        <v>1093</v>
      </c>
      <c r="AL450" s="5">
        <v>41.31</v>
      </c>
      <c r="AM450" s="5">
        <v>100.83</v>
      </c>
      <c r="AN450" s="9">
        <v>6.1</v>
      </c>
      <c r="AO450" s="9">
        <v>6.1</v>
      </c>
      <c r="AP450" s="9">
        <v>100</v>
      </c>
      <c r="AQ450" s="6" t="s">
        <v>1392</v>
      </c>
      <c r="AR450" s="152"/>
      <c r="AS450" s="152"/>
      <c r="AT450" s="152"/>
      <c r="AU450" s="378"/>
      <c r="AZ450" s="321" t="str">
        <f t="shared" si="137"/>
        <v>Falta diligenciar presupuesto asignado</v>
      </c>
      <c r="BA450" s="132" t="str">
        <f t="shared" si="138"/>
        <v>No Stock</v>
      </c>
      <c r="BB450" s="132" t="str">
        <f t="shared" si="139"/>
        <v>NO</v>
      </c>
      <c r="BC450" s="132" t="str">
        <f t="shared" si="140"/>
        <v>NO</v>
      </c>
      <c r="BD450" s="393" t="str">
        <f t="shared" si="141"/>
        <v>N/A o problema por ser Stock</v>
      </c>
      <c r="BE450" s="384" t="e">
        <f>VLOOKUP(B450,[1]Gastos!$A$11:$R$4776,17,FALSE)</f>
        <v>#N/A</v>
      </c>
      <c r="BF450" s="384">
        <f t="shared" si="142"/>
        <v>0</v>
      </c>
      <c r="BG450" s="425"/>
    </row>
    <row r="451" spans="1:59" s="1" customFormat="1" ht="20.100000000000001" hidden="1" customHeight="1" x14ac:dyDescent="0.25">
      <c r="A451" s="14" t="str">
        <f t="shared" si="134"/>
        <v>0204-0101</v>
      </c>
      <c r="B451" s="14" t="str">
        <f t="shared" si="135"/>
        <v>0204-0110</v>
      </c>
      <c r="C451" s="1" t="s">
        <v>1592</v>
      </c>
      <c r="D451" s="5" t="s">
        <v>35</v>
      </c>
      <c r="E451" s="6" t="s">
        <v>78</v>
      </c>
      <c r="F451" s="358" t="str">
        <f>VLOOKUP($B451,'producto-objetivo'!$A:$G,4,0)</f>
        <v>01</v>
      </c>
      <c r="G451" s="6" t="str">
        <f>VLOOKUP($B451,'producto-objetivo'!$A:$G,5,0)</f>
        <v>Realizar el mejoramiento integral de la infraestructura vial y de espacio público como ejes articuladores de la movilidad tanto de la ciudad como de la región.</v>
      </c>
      <c r="H451" s="58" t="s">
        <v>1839</v>
      </c>
      <c r="I451" s="58" t="s">
        <v>2606</v>
      </c>
      <c r="J451" s="58" t="s">
        <v>1085</v>
      </c>
      <c r="K451" s="58" t="s">
        <v>1090</v>
      </c>
      <c r="L451" s="418" t="s">
        <v>1094</v>
      </c>
      <c r="M451" s="267">
        <v>74.33</v>
      </c>
      <c r="N451" s="267">
        <v>74.33</v>
      </c>
      <c r="O451" s="267">
        <v>74.33</v>
      </c>
      <c r="P451" s="145"/>
      <c r="Q451" s="342" t="s">
        <v>458</v>
      </c>
      <c r="R451" s="6" t="s">
        <v>328</v>
      </c>
      <c r="S451" s="8">
        <v>0</v>
      </c>
      <c r="T451" s="9">
        <v>0</v>
      </c>
      <c r="U451" s="9">
        <v>0</v>
      </c>
      <c r="V451" s="9">
        <v>0</v>
      </c>
      <c r="W451" s="7">
        <v>0</v>
      </c>
      <c r="X451" s="7">
        <v>0</v>
      </c>
      <c r="Y451" s="7">
        <v>0</v>
      </c>
      <c r="Z451" s="7">
        <v>0</v>
      </c>
      <c r="AA451" s="7">
        <v>0</v>
      </c>
      <c r="AB451" s="7">
        <v>0</v>
      </c>
      <c r="AC451" s="9"/>
      <c r="AD451" s="142"/>
      <c r="AE451" s="142"/>
      <c r="AF451" s="370">
        <f t="shared" si="136"/>
        <v>0</v>
      </c>
      <c r="AG451" s="7">
        <v>26</v>
      </c>
      <c r="AH451" s="6" t="s">
        <v>886</v>
      </c>
      <c r="AI451" s="5" t="s">
        <v>1084</v>
      </c>
      <c r="AJ451" s="5" t="s">
        <v>1091</v>
      </c>
      <c r="AK451" s="5" t="s">
        <v>1093</v>
      </c>
      <c r="AL451" s="5">
        <v>69.510000000000005</v>
      </c>
      <c r="AM451" s="5">
        <v>209.1</v>
      </c>
      <c r="AN451" s="9">
        <v>13.73</v>
      </c>
      <c r="AO451" s="9">
        <v>9.83</v>
      </c>
      <c r="AP451" s="9">
        <v>71.595047341587801</v>
      </c>
      <c r="AQ451" s="6" t="s">
        <v>1393</v>
      </c>
      <c r="AR451" s="152"/>
      <c r="AS451" s="152"/>
      <c r="AT451" s="152"/>
      <c r="AU451" s="378"/>
      <c r="AZ451" s="321" t="str">
        <f t="shared" si="137"/>
        <v>Falta diligenciar presupuesto asignado</v>
      </c>
      <c r="BA451" s="132" t="str">
        <f t="shared" si="138"/>
        <v>No Stock</v>
      </c>
      <c r="BB451" s="132" t="str">
        <f t="shared" si="139"/>
        <v>NO</v>
      </c>
      <c r="BC451" s="132" t="str">
        <f t="shared" si="140"/>
        <v>NO</v>
      </c>
      <c r="BD451" s="393" t="str">
        <f t="shared" si="141"/>
        <v>N/A o problema por ser Stock</v>
      </c>
      <c r="BE451" s="384" t="e">
        <f>VLOOKUP(B451,[1]Gastos!$A$11:$R$4776,17,FALSE)</f>
        <v>#N/A</v>
      </c>
      <c r="BF451" s="384">
        <f t="shared" si="142"/>
        <v>0</v>
      </c>
      <c r="BG451" s="425"/>
    </row>
    <row r="452" spans="1:59" s="1" customFormat="1" ht="20.100000000000001" hidden="1" customHeight="1" x14ac:dyDescent="0.25">
      <c r="A452" s="14" t="str">
        <f t="shared" si="134"/>
        <v>0204-0101</v>
      </c>
      <c r="B452" s="14" t="str">
        <f t="shared" si="135"/>
        <v>0204-0111</v>
      </c>
      <c r="C452" s="1" t="s">
        <v>1592</v>
      </c>
      <c r="D452" s="5" t="s">
        <v>35</v>
      </c>
      <c r="E452" s="6" t="s">
        <v>78</v>
      </c>
      <c r="F452" s="358" t="str">
        <f>VLOOKUP($B452,'producto-objetivo'!$A:$G,4,0)</f>
        <v>01</v>
      </c>
      <c r="G452" s="6" t="str">
        <f>VLOOKUP($B452,'producto-objetivo'!$A:$G,5,0)</f>
        <v>Realizar el mejoramiento integral de la infraestructura vial y de espacio público como ejes articuladores de la movilidad tanto de la ciudad como de la región.</v>
      </c>
      <c r="H452" s="58" t="s">
        <v>1839</v>
      </c>
      <c r="I452" s="58" t="s">
        <v>2606</v>
      </c>
      <c r="J452" s="58" t="s">
        <v>1085</v>
      </c>
      <c r="K452" s="58" t="s">
        <v>1090</v>
      </c>
      <c r="L452" s="418" t="s">
        <v>1094</v>
      </c>
      <c r="M452" s="267">
        <v>74.33</v>
      </c>
      <c r="N452" s="267">
        <v>74.33</v>
      </c>
      <c r="O452" s="267">
        <v>74.33</v>
      </c>
      <c r="P452" s="145"/>
      <c r="Q452" s="342" t="s">
        <v>468</v>
      </c>
      <c r="R452" s="6" t="s">
        <v>329</v>
      </c>
      <c r="S452" s="8">
        <v>135432.38750400001</v>
      </c>
      <c r="T452" s="9">
        <v>135432.38750400001</v>
      </c>
      <c r="U452" s="9">
        <v>63498.951400999998</v>
      </c>
      <c r="V452" s="9">
        <v>9364.663724</v>
      </c>
      <c r="W452" s="7" t="s">
        <v>515</v>
      </c>
      <c r="X452" s="7" t="s">
        <v>515</v>
      </c>
      <c r="Y452" s="7" t="s">
        <v>515</v>
      </c>
      <c r="Z452" s="7" t="s">
        <v>515</v>
      </c>
      <c r="AA452" s="7" t="s">
        <v>515</v>
      </c>
      <c r="AB452" s="7" t="s">
        <v>515</v>
      </c>
      <c r="AC452" s="9">
        <v>187890</v>
      </c>
      <c r="AD452" s="142"/>
      <c r="AE452" s="142"/>
      <c r="AF452" s="370">
        <f t="shared" si="136"/>
        <v>0</v>
      </c>
      <c r="AG452" s="7">
        <v>27</v>
      </c>
      <c r="AH452" s="6" t="s">
        <v>887</v>
      </c>
      <c r="AI452" s="5" t="s">
        <v>1084</v>
      </c>
      <c r="AJ452" s="5" t="s">
        <v>1091</v>
      </c>
      <c r="AK452" s="5" t="s">
        <v>1093</v>
      </c>
      <c r="AL452" s="5">
        <v>415.84</v>
      </c>
      <c r="AM452" s="5">
        <v>1081.5899999999999</v>
      </c>
      <c r="AN452" s="9">
        <v>30.79</v>
      </c>
      <c r="AO452" s="9">
        <v>17.329999999999998</v>
      </c>
      <c r="AP452" s="9">
        <v>56.284507957128902</v>
      </c>
      <c r="AQ452" s="6" t="s">
        <v>1394</v>
      </c>
      <c r="AR452" s="152"/>
      <c r="AS452" s="152"/>
      <c r="AT452" s="152"/>
      <c r="AU452" s="378"/>
      <c r="AZ452" s="321" t="str">
        <f t="shared" si="137"/>
        <v>Falta diligenciar presupuesto asignado</v>
      </c>
      <c r="BA452" s="132" t="str">
        <f t="shared" si="138"/>
        <v>No Stock</v>
      </c>
      <c r="BB452" s="132" t="str">
        <f t="shared" si="139"/>
        <v>NO</v>
      </c>
      <c r="BC452" s="132" t="str">
        <f t="shared" si="140"/>
        <v>NO</v>
      </c>
      <c r="BD452" s="393" t="str">
        <f t="shared" si="141"/>
        <v>N/A o problema por ser Stock</v>
      </c>
      <c r="BE452" s="384" t="e">
        <f>VLOOKUP(B452,[1]Gastos!$A$11:$R$4776,17,FALSE)</f>
        <v>#N/A</v>
      </c>
      <c r="BF452" s="384">
        <f t="shared" si="142"/>
        <v>0</v>
      </c>
      <c r="BG452" s="425"/>
    </row>
    <row r="453" spans="1:59" s="1" customFormat="1" ht="20.100000000000001" hidden="1" customHeight="1" x14ac:dyDescent="0.25">
      <c r="A453" s="14" t="str">
        <f t="shared" si="134"/>
        <v>0204-0101</v>
      </c>
      <c r="B453" s="14" t="str">
        <f t="shared" si="135"/>
        <v>0204-0112</v>
      </c>
      <c r="C453" s="1" t="s">
        <v>1592</v>
      </c>
      <c r="D453" s="5" t="s">
        <v>35</v>
      </c>
      <c r="E453" s="6" t="s">
        <v>78</v>
      </c>
      <c r="F453" s="358" t="str">
        <f>VLOOKUP($B453,'producto-objetivo'!$A:$G,4,0)</f>
        <v>01</v>
      </c>
      <c r="G453" s="6" t="str">
        <f>VLOOKUP($B453,'producto-objetivo'!$A:$G,5,0)</f>
        <v>Realizar el mejoramiento integral de la infraestructura vial y de espacio público como ejes articuladores de la movilidad tanto de la ciudad como de la región.</v>
      </c>
      <c r="H453" s="58" t="s">
        <v>1839</v>
      </c>
      <c r="I453" s="58" t="s">
        <v>2606</v>
      </c>
      <c r="J453" s="58" t="s">
        <v>1085</v>
      </c>
      <c r="K453" s="58" t="s">
        <v>1090</v>
      </c>
      <c r="L453" s="418" t="s">
        <v>1094</v>
      </c>
      <c r="M453" s="267">
        <v>74.33</v>
      </c>
      <c r="N453" s="267">
        <v>74.33</v>
      </c>
      <c r="O453" s="267">
        <v>74.33</v>
      </c>
      <c r="P453" s="145"/>
      <c r="Q453" s="342" t="s">
        <v>478</v>
      </c>
      <c r="R453" s="6" t="s">
        <v>330</v>
      </c>
      <c r="S453" s="8">
        <v>5933.3829999999998</v>
      </c>
      <c r="T453" s="9">
        <v>5933.3829999999998</v>
      </c>
      <c r="U453" s="9">
        <v>1939.9133159999999</v>
      </c>
      <c r="V453" s="9">
        <v>1542.639075</v>
      </c>
      <c r="W453" s="7" t="s">
        <v>515</v>
      </c>
      <c r="X453" s="7" t="s">
        <v>515</v>
      </c>
      <c r="Y453" s="7" t="s">
        <v>515</v>
      </c>
      <c r="Z453" s="7" t="s">
        <v>515</v>
      </c>
      <c r="AA453" s="7" t="s">
        <v>515</v>
      </c>
      <c r="AB453" s="7" t="s">
        <v>515</v>
      </c>
      <c r="AC453" s="9">
        <v>4000</v>
      </c>
      <c r="AD453" s="142"/>
      <c r="AE453" s="142"/>
      <c r="AF453" s="370">
        <f t="shared" si="136"/>
        <v>0</v>
      </c>
      <c r="AG453" s="7">
        <v>28</v>
      </c>
      <c r="AH453" s="6" t="s">
        <v>888</v>
      </c>
      <c r="AI453" s="5" t="s">
        <v>1084</v>
      </c>
      <c r="AJ453" s="5" t="s">
        <v>1091</v>
      </c>
      <c r="AK453" s="5" t="s">
        <v>1093</v>
      </c>
      <c r="AL453" s="5">
        <v>1950</v>
      </c>
      <c r="AM453" s="5">
        <v>8000</v>
      </c>
      <c r="AN453" s="9">
        <v>500</v>
      </c>
      <c r="AO453" s="9">
        <v>0</v>
      </c>
      <c r="AP453" s="9">
        <v>0</v>
      </c>
      <c r="AQ453" s="6" t="s">
        <v>1395</v>
      </c>
      <c r="AR453" s="152"/>
      <c r="AS453" s="152"/>
      <c r="AT453" s="152"/>
      <c r="AU453" s="378"/>
      <c r="AZ453" s="321" t="str">
        <f t="shared" si="137"/>
        <v>Falta diligenciar presupuesto asignado</v>
      </c>
      <c r="BA453" s="132" t="str">
        <f t="shared" si="138"/>
        <v>No Stock</v>
      </c>
      <c r="BB453" s="132" t="str">
        <f t="shared" si="139"/>
        <v>NO</v>
      </c>
      <c r="BC453" s="132" t="str">
        <f t="shared" si="140"/>
        <v>NO</v>
      </c>
      <c r="BD453" s="393" t="str">
        <f t="shared" si="141"/>
        <v>N/A o problema por ser Stock</v>
      </c>
      <c r="BE453" s="384" t="e">
        <f>VLOOKUP(B453,[1]Gastos!$A$11:$R$4776,17,FALSE)</f>
        <v>#N/A</v>
      </c>
      <c r="BF453" s="384">
        <f t="shared" si="142"/>
        <v>0</v>
      </c>
      <c r="BG453" s="425"/>
    </row>
    <row r="454" spans="1:59" s="1" customFormat="1" ht="20.100000000000001" hidden="1" customHeight="1" x14ac:dyDescent="0.25">
      <c r="A454" s="14" t="str">
        <f t="shared" si="134"/>
        <v>0206-0101</v>
      </c>
      <c r="B454" s="14" t="str">
        <f t="shared" si="135"/>
        <v>0206-0101</v>
      </c>
      <c r="C454" s="1" t="s">
        <v>1591</v>
      </c>
      <c r="D454" s="5" t="s">
        <v>36</v>
      </c>
      <c r="E454" s="6" t="s">
        <v>79</v>
      </c>
      <c r="F454" s="358" t="str">
        <f>VLOOKUP($B454,'producto-objetivo'!$A:$G,4,0)</f>
        <v>01</v>
      </c>
      <c r="G454" s="6" t="str">
        <f>VLOOKUP($B454,'producto-objetivo'!$A:$G,5,0)</f>
        <v>Mejorar efectividad de la gestión pensional del distrito capital</v>
      </c>
      <c r="H454" s="6" t="str">
        <f>_xlfn.XLOOKUP($A454,'indicador-objetivo'!$A:$A,'indicador-objetivo'!F:F,"DATO NO ENCONTRADO",0)</f>
        <v>1</v>
      </c>
      <c r="I454" s="6" t="str">
        <f>_xlfn.XLOOKUP($A454,'indicador-objetivo'!$A:$A,'indicador-objetivo'!G:G,"DATO NO ENCONTRADO",0)</f>
        <v>Porcentaje de cobertura de pensionados del distrito atendidos por el FONCEP</v>
      </c>
      <c r="J454" s="6" t="str">
        <f>_xlfn.XLOOKUP($A454,'indicador-objetivo'!$A:$A,'indicador-objetivo'!H:H,"DATO NO ENCONTRADO",0)</f>
        <v>Capacidad</v>
      </c>
      <c r="K454" s="6" t="str">
        <f>_xlfn.XLOOKUP($A454,'indicador-objetivo'!$A:$A,'indicador-objetivo'!I:I,"DATO NO ENCONTRADO",0)</f>
        <v>Anual</v>
      </c>
      <c r="L454" s="6" t="str">
        <f>_xlfn.XLOOKUP($A454,'indicador-objetivo'!$A:$A,'indicador-objetivo'!J:J,"DATO NO ENCONTRADO",0)</f>
        <v>%</v>
      </c>
      <c r="M454" s="6">
        <f>_xlfn.XLOOKUP($A454,'indicador-objetivo'!$A:$A,'indicador-objetivo'!K:K,"DATO NO ENCONTRADO",0)</f>
        <v>38</v>
      </c>
      <c r="N454" s="6">
        <f>_xlfn.XLOOKUP($A454,'indicador-objetivo'!$A:$A,'indicador-objetivo'!L:L,"DATO NO ENCONTRADO",0)</f>
        <v>100</v>
      </c>
      <c r="O454" s="6">
        <f>_xlfn.XLOOKUP($A454,'indicador-objetivo'!$A:$A,'indicador-objetivo'!M:M,"DATO NO ENCONTRADO",0)</f>
        <v>40</v>
      </c>
      <c r="P454" s="145"/>
      <c r="Q454" s="342" t="s">
        <v>462</v>
      </c>
      <c r="R454" s="6" t="s">
        <v>332</v>
      </c>
      <c r="S454" s="8">
        <v>345.804912</v>
      </c>
      <c r="T454" s="9">
        <v>345.804912</v>
      </c>
      <c r="U454" s="9">
        <v>174.83194599999999</v>
      </c>
      <c r="V454" s="9">
        <v>75.957159000000004</v>
      </c>
      <c r="W454" s="7" t="s">
        <v>515</v>
      </c>
      <c r="X454" s="7" t="s">
        <v>515</v>
      </c>
      <c r="Y454" s="7" t="s">
        <v>515</v>
      </c>
      <c r="Z454" s="7" t="s">
        <v>515</v>
      </c>
      <c r="AA454" s="7" t="s">
        <v>515</v>
      </c>
      <c r="AB454" s="175" t="s">
        <v>515</v>
      </c>
      <c r="AC454" s="152"/>
      <c r="AD454" s="239">
        <f t="shared" ref="AD454:AD461" si="147">AC454-T454</f>
        <v>-345.804912</v>
      </c>
      <c r="AE454" s="178">
        <f>AC454/T454-1</f>
        <v>-1</v>
      </c>
      <c r="AF454" s="370">
        <f t="shared" si="136"/>
        <v>0</v>
      </c>
      <c r="AG454" s="7">
        <v>1</v>
      </c>
      <c r="AH454" s="6" t="s">
        <v>892</v>
      </c>
      <c r="AI454" s="5" t="s">
        <v>1084</v>
      </c>
      <c r="AJ454" s="5" t="s">
        <v>1089</v>
      </c>
      <c r="AK454" s="5" t="s">
        <v>1094</v>
      </c>
      <c r="AL454" s="5">
        <v>90</v>
      </c>
      <c r="AM454" s="5">
        <v>100</v>
      </c>
      <c r="AN454" s="9">
        <v>100</v>
      </c>
      <c r="AO454" s="128">
        <v>90</v>
      </c>
      <c r="AP454" s="128">
        <v>90</v>
      </c>
      <c r="AQ454" s="2" t="s">
        <v>1398</v>
      </c>
      <c r="AR454" s="153"/>
      <c r="AS454" s="246">
        <f t="shared" ref="AS454:AS460" si="148">AR454-AN454</f>
        <v>-100</v>
      </c>
      <c r="AT454" s="247">
        <f t="shared" ref="AT454:AT460" si="149">AR454/AN454-1</f>
        <v>-1</v>
      </c>
      <c r="AU454" s="374"/>
      <c r="AZ454" s="321" t="str">
        <f t="shared" si="137"/>
        <v>Falta diligenciar presupuesto asignado</v>
      </c>
      <c r="BA454" s="132" t="str">
        <f t="shared" si="138"/>
        <v>No Stock</v>
      </c>
      <c r="BB454" s="132" t="str">
        <f t="shared" si="139"/>
        <v>NO</v>
      </c>
      <c r="BC454" s="132" t="str">
        <f t="shared" si="140"/>
        <v>OK</v>
      </c>
      <c r="BD454" s="393" t="str">
        <f t="shared" si="141"/>
        <v>N/A o problema por ser Stock</v>
      </c>
      <c r="BE454" s="384" t="e">
        <f>VLOOKUP(B454,[1]Gastos!$A$11:$R$4776,17,FALSE)</f>
        <v>#N/A</v>
      </c>
      <c r="BF454" s="384">
        <f t="shared" si="142"/>
        <v>0</v>
      </c>
      <c r="BG454" s="425"/>
    </row>
    <row r="455" spans="1:59" s="1" customFormat="1" ht="20.100000000000001" hidden="1" customHeight="1" x14ac:dyDescent="0.25">
      <c r="A455" s="14" t="str">
        <f t="shared" si="134"/>
        <v>0206-0101</v>
      </c>
      <c r="B455" s="14" t="str">
        <f t="shared" si="135"/>
        <v>0206-0102</v>
      </c>
      <c r="C455" s="1" t="s">
        <v>1591</v>
      </c>
      <c r="D455" s="5" t="s">
        <v>36</v>
      </c>
      <c r="E455" s="6" t="s">
        <v>79</v>
      </c>
      <c r="F455" s="358" t="str">
        <f>VLOOKUP($B455,'producto-objetivo'!$A:$G,4,0)</f>
        <v>01</v>
      </c>
      <c r="G455" s="6" t="str">
        <f>VLOOKUP($B455,'producto-objetivo'!$A:$G,5,0)</f>
        <v>Mejorar efectividad de la gestión pensional del distrito capital</v>
      </c>
      <c r="H455" s="6" t="str">
        <f>_xlfn.XLOOKUP($A455,'indicador-objetivo'!$A:$A,'indicador-objetivo'!F:F,"DATO NO ENCONTRADO",0)</f>
        <v>1</v>
      </c>
      <c r="I455" s="6" t="str">
        <f>_xlfn.XLOOKUP($A455,'indicador-objetivo'!$A:$A,'indicador-objetivo'!G:G,"DATO NO ENCONTRADO",0)</f>
        <v>Porcentaje de cobertura de pensionados del distrito atendidos por el FONCEP</v>
      </c>
      <c r="J455" s="6" t="str">
        <f>_xlfn.XLOOKUP($A455,'indicador-objetivo'!$A:$A,'indicador-objetivo'!H:H,"DATO NO ENCONTRADO",0)</f>
        <v>Capacidad</v>
      </c>
      <c r="K455" s="6" t="str">
        <f>_xlfn.XLOOKUP($A455,'indicador-objetivo'!$A:$A,'indicador-objetivo'!I:I,"DATO NO ENCONTRADO",0)</f>
        <v>Anual</v>
      </c>
      <c r="L455" s="6" t="str">
        <f>_xlfn.XLOOKUP($A455,'indicador-objetivo'!$A:$A,'indicador-objetivo'!J:J,"DATO NO ENCONTRADO",0)</f>
        <v>%</v>
      </c>
      <c r="M455" s="6">
        <f>_xlfn.XLOOKUP($A455,'indicador-objetivo'!$A:$A,'indicador-objetivo'!K:K,"DATO NO ENCONTRADO",0)</f>
        <v>38</v>
      </c>
      <c r="N455" s="6">
        <f>_xlfn.XLOOKUP($A455,'indicador-objetivo'!$A:$A,'indicador-objetivo'!L:L,"DATO NO ENCONTRADO",0)</f>
        <v>100</v>
      </c>
      <c r="O455" s="6">
        <f>_xlfn.XLOOKUP($A455,'indicador-objetivo'!$A:$A,'indicador-objetivo'!M:M,"DATO NO ENCONTRADO",0)</f>
        <v>40</v>
      </c>
      <c r="P455" s="145"/>
      <c r="Q455" s="342" t="s">
        <v>461</v>
      </c>
      <c r="R455" s="6" t="s">
        <v>333</v>
      </c>
      <c r="S455" s="8">
        <v>59.502400000000002</v>
      </c>
      <c r="T455" s="9">
        <v>59.502400000000002</v>
      </c>
      <c r="U455" s="9">
        <v>7.4378000000000002</v>
      </c>
      <c r="V455" s="9">
        <v>0</v>
      </c>
      <c r="W455" s="7" t="s">
        <v>515</v>
      </c>
      <c r="X455" s="7" t="s">
        <v>515</v>
      </c>
      <c r="Y455" s="7" t="s">
        <v>515</v>
      </c>
      <c r="Z455" s="7" t="s">
        <v>515</v>
      </c>
      <c r="AA455" s="7" t="s">
        <v>515</v>
      </c>
      <c r="AB455" s="175" t="s">
        <v>515</v>
      </c>
      <c r="AC455" s="152"/>
      <c r="AD455" s="239">
        <f t="shared" si="147"/>
        <v>-59.502400000000002</v>
      </c>
      <c r="AE455" s="178">
        <f>AC455/T455-1</f>
        <v>-1</v>
      </c>
      <c r="AF455" s="370">
        <f t="shared" si="136"/>
        <v>0</v>
      </c>
      <c r="AG455" s="7">
        <v>2</v>
      </c>
      <c r="AH455" s="6" t="s">
        <v>1671</v>
      </c>
      <c r="AI455" s="5" t="s">
        <v>1084</v>
      </c>
      <c r="AJ455" s="5" t="s">
        <v>1090</v>
      </c>
      <c r="AK455" s="5" t="s">
        <v>1094</v>
      </c>
      <c r="AL455" s="5">
        <v>80</v>
      </c>
      <c r="AM455" s="5">
        <v>100</v>
      </c>
      <c r="AN455" s="9">
        <v>100</v>
      </c>
      <c r="AO455" s="9"/>
      <c r="AP455" s="9"/>
      <c r="AQ455" s="6" t="s">
        <v>1399</v>
      </c>
      <c r="AR455" s="152"/>
      <c r="AS455" s="246">
        <f t="shared" si="148"/>
        <v>-100</v>
      </c>
      <c r="AT455" s="247">
        <f t="shared" si="149"/>
        <v>-1</v>
      </c>
      <c r="AU455" s="374"/>
      <c r="AZ455" s="321" t="str">
        <f t="shared" si="137"/>
        <v>Falta diligenciar presupuesto asignado</v>
      </c>
      <c r="BA455" s="132" t="str">
        <f t="shared" si="138"/>
        <v>No Stock</v>
      </c>
      <c r="BB455" s="132" t="str">
        <f t="shared" si="139"/>
        <v>NO</v>
      </c>
      <c r="BC455" s="132" t="str">
        <f t="shared" si="140"/>
        <v>OK</v>
      </c>
      <c r="BD455" s="393" t="str">
        <f t="shared" si="141"/>
        <v>N/A o problema por ser Stock</v>
      </c>
      <c r="BE455" s="384" t="e">
        <f>VLOOKUP(B455,[1]Gastos!$A$11:$R$4776,17,FALSE)</f>
        <v>#N/A</v>
      </c>
      <c r="BF455" s="384">
        <f t="shared" si="142"/>
        <v>0</v>
      </c>
      <c r="BG455" s="425"/>
    </row>
    <row r="456" spans="1:59" s="1" customFormat="1" ht="20.100000000000001" hidden="1" customHeight="1" x14ac:dyDescent="0.25">
      <c r="A456" s="14" t="str">
        <f t="shared" si="134"/>
        <v>0206-0101</v>
      </c>
      <c r="B456" s="14" t="str">
        <f t="shared" si="135"/>
        <v>0206-0103</v>
      </c>
      <c r="C456" s="45" t="s">
        <v>1591</v>
      </c>
      <c r="D456" s="27" t="s">
        <v>36</v>
      </c>
      <c r="E456" s="28" t="s">
        <v>79</v>
      </c>
      <c r="F456" s="35" t="str">
        <f>VLOOKUP($B456,'producto-objetivo'!$A:$G,4,0)</f>
        <v>01</v>
      </c>
      <c r="G456" s="28" t="str">
        <f>VLOOKUP($B456,'producto-objetivo'!$A:$G,5,0)</f>
        <v>Mejorar efectividad de la gestión pensional del distrito capital</v>
      </c>
      <c r="H456" s="28" t="str">
        <f>_xlfn.XLOOKUP($A456,'indicador-objetivo'!$A:$A,'indicador-objetivo'!F:F,"DATO NO ENCONTRADO",0)</f>
        <v>1</v>
      </c>
      <c r="I456" s="28" t="str">
        <f>_xlfn.XLOOKUP($A456,'indicador-objetivo'!$A:$A,'indicador-objetivo'!G:G,"DATO NO ENCONTRADO",0)</f>
        <v>Porcentaje de cobertura de pensionados del distrito atendidos por el FONCEP</v>
      </c>
      <c r="J456" s="28" t="str">
        <f>_xlfn.XLOOKUP($A456,'indicador-objetivo'!$A:$A,'indicador-objetivo'!H:H,"DATO NO ENCONTRADO",0)</f>
        <v>Capacidad</v>
      </c>
      <c r="K456" s="28" t="str">
        <f>_xlfn.XLOOKUP($A456,'indicador-objetivo'!$A:$A,'indicador-objetivo'!I:I,"DATO NO ENCONTRADO",0)</f>
        <v>Anual</v>
      </c>
      <c r="L456" s="28" t="str">
        <f>_xlfn.XLOOKUP($A456,'indicador-objetivo'!$A:$A,'indicador-objetivo'!J:J,"DATO NO ENCONTRADO",0)</f>
        <v>%</v>
      </c>
      <c r="M456" s="28">
        <f>_xlfn.XLOOKUP($A456,'indicador-objetivo'!$A:$A,'indicador-objetivo'!K:K,"DATO NO ENCONTRADO",0)</f>
        <v>38</v>
      </c>
      <c r="N456" s="28">
        <f>_xlfn.XLOOKUP($A456,'indicador-objetivo'!$A:$A,'indicador-objetivo'!L:L,"DATO NO ENCONTRADO",0)</f>
        <v>100</v>
      </c>
      <c r="O456" s="28">
        <f>_xlfn.XLOOKUP($A456,'indicador-objetivo'!$A:$A,'indicador-objetivo'!M:M,"DATO NO ENCONTRADO",0)</f>
        <v>40</v>
      </c>
      <c r="P456" s="145"/>
      <c r="Q456" s="344" t="s">
        <v>459</v>
      </c>
      <c r="R456" s="265" t="s">
        <v>1673</v>
      </c>
      <c r="S456" s="69"/>
      <c r="T456" s="38"/>
      <c r="U456" s="38"/>
      <c r="V456" s="38"/>
      <c r="W456" s="29"/>
      <c r="X456" s="29"/>
      <c r="Y456" s="29"/>
      <c r="Z456" s="29"/>
      <c r="AA456" s="29"/>
      <c r="AB456" s="176"/>
      <c r="AC456" s="152">
        <v>652</v>
      </c>
      <c r="AD456" s="239">
        <f t="shared" si="147"/>
        <v>652</v>
      </c>
      <c r="AE456" s="178">
        <v>1</v>
      </c>
      <c r="AF456" s="370">
        <f t="shared" si="136"/>
        <v>0</v>
      </c>
      <c r="AG456" s="36" t="s">
        <v>1674</v>
      </c>
      <c r="AH456" s="122" t="s">
        <v>1675</v>
      </c>
      <c r="AI456" s="36" t="s">
        <v>1084</v>
      </c>
      <c r="AJ456" s="36" t="s">
        <v>1089</v>
      </c>
      <c r="AK456" s="36" t="s">
        <v>1093</v>
      </c>
      <c r="AL456" s="127">
        <v>220</v>
      </c>
      <c r="AM456" s="127">
        <v>330</v>
      </c>
      <c r="AN456" s="37">
        <v>330</v>
      </c>
      <c r="AO456" s="129"/>
      <c r="AP456" s="129"/>
      <c r="AQ456" s="130" t="s">
        <v>1676</v>
      </c>
      <c r="AR456" s="158"/>
      <c r="AS456" s="246">
        <f t="shared" si="148"/>
        <v>-330</v>
      </c>
      <c r="AT456" s="247">
        <f t="shared" si="149"/>
        <v>-1</v>
      </c>
      <c r="AU456" s="374"/>
      <c r="AW456" s="45"/>
      <c r="AX456" s="45" t="s">
        <v>1680</v>
      </c>
      <c r="AZ456" s="321" t="str">
        <f t="shared" si="137"/>
        <v>Falta diligenciar presupuesto asignado</v>
      </c>
      <c r="BA456" s="132" t="str">
        <f t="shared" si="138"/>
        <v>No Stock</v>
      </c>
      <c r="BB456" s="132" t="str">
        <f t="shared" si="139"/>
        <v>NO</v>
      </c>
      <c r="BC456" s="132" t="str">
        <f t="shared" si="140"/>
        <v>OK</v>
      </c>
      <c r="BD456" s="393" t="str">
        <f t="shared" si="141"/>
        <v>N/A o problema por ser Stock</v>
      </c>
      <c r="BE456" s="384" t="e">
        <f>VLOOKUP(B456,[1]Gastos!$A$11:$R$4776,17,FALSE)</f>
        <v>#N/A</v>
      </c>
      <c r="BF456" s="384">
        <f t="shared" si="142"/>
        <v>0</v>
      </c>
      <c r="BG456" s="425"/>
    </row>
    <row r="457" spans="1:59" s="1" customFormat="1" ht="20.100000000000001" hidden="1" customHeight="1" x14ac:dyDescent="0.25">
      <c r="A457" s="14" t="str">
        <f t="shared" si="134"/>
        <v>0206-0101</v>
      </c>
      <c r="B457" s="14" t="str">
        <f t="shared" si="135"/>
        <v>0206-0104</v>
      </c>
      <c r="C457" s="1" t="s">
        <v>1591</v>
      </c>
      <c r="D457" s="5" t="s">
        <v>36</v>
      </c>
      <c r="E457" s="6" t="s">
        <v>79</v>
      </c>
      <c r="F457" s="358" t="str">
        <f>VLOOKUP($B457,'producto-objetivo'!$A:$G,4,0)</f>
        <v>01</v>
      </c>
      <c r="G457" s="6" t="str">
        <f>VLOOKUP($B457,'producto-objetivo'!$A:$G,5,0)</f>
        <v>Mejorar efectividad de la gestión pensional del distrito capital</v>
      </c>
      <c r="H457" s="6" t="str">
        <f>_xlfn.XLOOKUP($A457,'indicador-objetivo'!$A:$A,'indicador-objetivo'!F:F,"DATO NO ENCONTRADO",0)</f>
        <v>1</v>
      </c>
      <c r="I457" s="6" t="str">
        <f>_xlfn.XLOOKUP($A457,'indicador-objetivo'!$A:$A,'indicador-objetivo'!G:G,"DATO NO ENCONTRADO",0)</f>
        <v>Porcentaje de cobertura de pensionados del distrito atendidos por el FONCEP</v>
      </c>
      <c r="J457" s="6" t="str">
        <f>_xlfn.XLOOKUP($A457,'indicador-objetivo'!$A:$A,'indicador-objetivo'!H:H,"DATO NO ENCONTRADO",0)</f>
        <v>Capacidad</v>
      </c>
      <c r="K457" s="6" t="str">
        <f>_xlfn.XLOOKUP($A457,'indicador-objetivo'!$A:$A,'indicador-objetivo'!I:I,"DATO NO ENCONTRADO",0)</f>
        <v>Anual</v>
      </c>
      <c r="L457" s="6" t="str">
        <f>_xlfn.XLOOKUP($A457,'indicador-objetivo'!$A:$A,'indicador-objetivo'!J:J,"DATO NO ENCONTRADO",0)</f>
        <v>%</v>
      </c>
      <c r="M457" s="6">
        <f>_xlfn.XLOOKUP($A457,'indicador-objetivo'!$A:$A,'indicador-objetivo'!K:K,"DATO NO ENCONTRADO",0)</f>
        <v>38</v>
      </c>
      <c r="N457" s="6">
        <f>_xlfn.XLOOKUP($A457,'indicador-objetivo'!$A:$A,'indicador-objetivo'!L:L,"DATO NO ENCONTRADO",0)</f>
        <v>100</v>
      </c>
      <c r="O457" s="6">
        <f>_xlfn.XLOOKUP($A457,'indicador-objetivo'!$A:$A,'indicador-objetivo'!M:M,"DATO NO ENCONTRADO",0)</f>
        <v>40</v>
      </c>
      <c r="P457" s="145"/>
      <c r="Q457" s="342" t="s">
        <v>460</v>
      </c>
      <c r="R457" s="6" t="s">
        <v>331</v>
      </c>
      <c r="S457" s="8">
        <v>1206.1722460000001</v>
      </c>
      <c r="T457" s="9">
        <v>1206.1722460000001</v>
      </c>
      <c r="U457" s="9">
        <v>377.38241399999998</v>
      </c>
      <c r="V457" s="9">
        <v>285.80825399999998</v>
      </c>
      <c r="W457" s="7" t="s">
        <v>516</v>
      </c>
      <c r="X457" s="7" t="s">
        <v>515</v>
      </c>
      <c r="Y457" s="7" t="s">
        <v>515</v>
      </c>
      <c r="Z457" s="7" t="s">
        <v>515</v>
      </c>
      <c r="AA457" s="7" t="s">
        <v>515</v>
      </c>
      <c r="AB457" s="175" t="s">
        <v>515</v>
      </c>
      <c r="AC457" s="152">
        <v>5528</v>
      </c>
      <c r="AD457" s="239">
        <f t="shared" si="147"/>
        <v>4321.8277539999999</v>
      </c>
      <c r="AE457" s="178">
        <f>AC457/T457-1</f>
        <v>3.5830933503339786</v>
      </c>
      <c r="AF457" s="370">
        <f t="shared" si="136"/>
        <v>5246948000</v>
      </c>
      <c r="AG457" s="7">
        <v>4</v>
      </c>
      <c r="AH457" s="6" t="s">
        <v>890</v>
      </c>
      <c r="AI457" s="5" t="s">
        <v>1086</v>
      </c>
      <c r="AJ457" s="5" t="s">
        <v>1091</v>
      </c>
      <c r="AK457" s="5" t="s">
        <v>1094</v>
      </c>
      <c r="AL457" s="5">
        <v>80</v>
      </c>
      <c r="AM457" s="5">
        <v>100</v>
      </c>
      <c r="AN457" s="9">
        <v>91</v>
      </c>
      <c r="AO457" s="9">
        <v>85</v>
      </c>
      <c r="AP457" s="9">
        <v>93.406593406593402</v>
      </c>
      <c r="AQ457" s="6" t="s">
        <v>1396</v>
      </c>
      <c r="AR457" s="152">
        <v>92</v>
      </c>
      <c r="AS457" s="246">
        <f t="shared" si="148"/>
        <v>1</v>
      </c>
      <c r="AT457" s="247">
        <f t="shared" si="149"/>
        <v>1.098901098901095E-2</v>
      </c>
      <c r="AU457" s="374"/>
      <c r="AZ457" s="321" t="str">
        <f t="shared" si="137"/>
        <v>Ok</v>
      </c>
      <c r="BA457" s="132" t="str">
        <f t="shared" si="138"/>
        <v>No Stock</v>
      </c>
      <c r="BB457" s="132" t="str">
        <f t="shared" si="139"/>
        <v>NO</v>
      </c>
      <c r="BC457" s="132" t="str">
        <f t="shared" si="140"/>
        <v>NO</v>
      </c>
      <c r="BD457" s="393" t="str">
        <f t="shared" si="141"/>
        <v>N/A o problema por ser Stock</v>
      </c>
      <c r="BE457" s="384">
        <f>VLOOKUP(B457,[1]Gastos!$A$11:$R$4776,17,FALSE)</f>
        <v>5246948000</v>
      </c>
      <c r="BF457" s="384">
        <f t="shared" si="142"/>
        <v>5246948000</v>
      </c>
      <c r="BG457" s="425"/>
    </row>
    <row r="458" spans="1:59" s="1" customFormat="1" ht="20.100000000000001" hidden="1" customHeight="1" x14ac:dyDescent="0.25">
      <c r="A458" s="14" t="str">
        <f t="shared" si="134"/>
        <v>0206-0102</v>
      </c>
      <c r="B458" s="14" t="str">
        <f t="shared" si="135"/>
        <v>0206-0107</v>
      </c>
      <c r="C458" s="1" t="s">
        <v>1591</v>
      </c>
      <c r="D458" s="5" t="s">
        <v>36</v>
      </c>
      <c r="E458" s="6" t="s">
        <v>79</v>
      </c>
      <c r="F458" s="358" t="str">
        <f>VLOOKUP($B458,'producto-objetivo'!$A:$G,4,0)</f>
        <v>02</v>
      </c>
      <c r="G458" s="6" t="str">
        <f>VLOOKUP($B458,'producto-objetivo'!$A:$G,5,0)</f>
        <v>Fortalecimiento de capacidad institucional a nivel meso que mejore los procesos misionales de la entidad</v>
      </c>
      <c r="H458" s="6" t="str">
        <f>_xlfn.XLOOKUP($A458,'indicador-objetivo'!$A:$A,'indicador-objetivo'!F:F,"DATO NO ENCONTRADO",0)</f>
        <v>2</v>
      </c>
      <c r="I458" s="6" t="str">
        <f>_xlfn.XLOOKUP($A458,'indicador-objetivo'!$A:$A,'indicador-objetivo'!G:G,"DATO NO ENCONTRADO",0)</f>
        <v>Porcentaje de procesos de capacidad institucional fortalecidos a nivel medio que aporten en la mejora de los procesos misionales de la entidad</v>
      </c>
      <c r="J458" s="6" t="str">
        <f>_xlfn.XLOOKUP($A458,'indicador-objetivo'!$A:$A,'indicador-objetivo'!H:H,"DATO NO ENCONTRADO",0)</f>
        <v>Capacidad</v>
      </c>
      <c r="K458" s="6" t="str">
        <f>_xlfn.XLOOKUP($A458,'indicador-objetivo'!$A:$A,'indicador-objetivo'!I:I,"DATO NO ENCONTRADO",0)</f>
        <v>Anual</v>
      </c>
      <c r="L458" s="6" t="str">
        <f>_xlfn.XLOOKUP($A458,'indicador-objetivo'!$A:$A,'indicador-objetivo'!J:J,"DATO NO ENCONTRADO",0)</f>
        <v>%</v>
      </c>
      <c r="M458" s="6">
        <f>_xlfn.XLOOKUP($A458,'indicador-objetivo'!$A:$A,'indicador-objetivo'!K:K,"DATO NO ENCONTRADO",0)</f>
        <v>80</v>
      </c>
      <c r="N458" s="6">
        <f>_xlfn.XLOOKUP($A458,'indicador-objetivo'!$A:$A,'indicador-objetivo'!L:L,"DATO NO ENCONTRADO",0)</f>
        <v>100</v>
      </c>
      <c r="O458" s="6">
        <f>_xlfn.XLOOKUP($A458,'indicador-objetivo'!$A:$A,'indicador-objetivo'!M:M,"DATO NO ENCONTRADO",0)</f>
        <v>100</v>
      </c>
      <c r="P458" s="145"/>
      <c r="Q458" s="342" t="s">
        <v>465</v>
      </c>
      <c r="R458" s="6" t="s">
        <v>219</v>
      </c>
      <c r="S458" s="8">
        <v>484.14291700000001</v>
      </c>
      <c r="T458" s="9">
        <v>484.14291700000001</v>
      </c>
      <c r="U458" s="9">
        <v>187.176433</v>
      </c>
      <c r="V458" s="9">
        <v>102.226682</v>
      </c>
      <c r="W458" s="7" t="s">
        <v>515</v>
      </c>
      <c r="X458" s="7" t="s">
        <v>515</v>
      </c>
      <c r="Y458" s="7" t="s">
        <v>515</v>
      </c>
      <c r="Z458" s="7" t="s">
        <v>515</v>
      </c>
      <c r="AA458" s="7" t="s">
        <v>515</v>
      </c>
      <c r="AB458" s="175" t="s">
        <v>515</v>
      </c>
      <c r="AC458" s="152"/>
      <c r="AD458" s="239">
        <f t="shared" si="147"/>
        <v>-484.14291700000001</v>
      </c>
      <c r="AE458" s="178">
        <f>AC458/T458-1</f>
        <v>-1</v>
      </c>
      <c r="AF458" s="370">
        <f t="shared" si="136"/>
        <v>0</v>
      </c>
      <c r="AG458" s="7">
        <v>5</v>
      </c>
      <c r="AH458" s="6" t="s">
        <v>891</v>
      </c>
      <c r="AI458" s="5" t="s">
        <v>1086</v>
      </c>
      <c r="AJ458" s="5" t="s">
        <v>1091</v>
      </c>
      <c r="AK458" s="5" t="s">
        <v>1094</v>
      </c>
      <c r="AL458" s="5">
        <v>80</v>
      </c>
      <c r="AM458" s="5">
        <v>100</v>
      </c>
      <c r="AN458" s="9">
        <v>100</v>
      </c>
      <c r="AO458" s="9">
        <v>100</v>
      </c>
      <c r="AP458" s="9">
        <v>100</v>
      </c>
      <c r="AQ458" s="6" t="s">
        <v>1397</v>
      </c>
      <c r="AR458" s="152"/>
      <c r="AS458" s="246">
        <f t="shared" si="148"/>
        <v>-100</v>
      </c>
      <c r="AT458" s="247">
        <f t="shared" si="149"/>
        <v>-1</v>
      </c>
      <c r="AU458" s="374"/>
      <c r="AZ458" s="321" t="str">
        <f t="shared" si="137"/>
        <v>Falta diligenciar presupuesto asignado</v>
      </c>
      <c r="BA458" s="132" t="str">
        <f t="shared" si="138"/>
        <v>No Stock</v>
      </c>
      <c r="BB458" s="132" t="str">
        <f t="shared" si="139"/>
        <v>NO</v>
      </c>
      <c r="BC458" s="132" t="str">
        <f t="shared" si="140"/>
        <v>OK</v>
      </c>
      <c r="BD458" s="393" t="str">
        <f t="shared" si="141"/>
        <v>N/A o problema por ser Stock</v>
      </c>
      <c r="BE458" s="384" t="e">
        <f>VLOOKUP(B458,[1]Gastos!$A$11:$R$4776,17,FALSE)</f>
        <v>#N/A</v>
      </c>
      <c r="BF458" s="384">
        <f t="shared" si="142"/>
        <v>0</v>
      </c>
      <c r="BG458" s="425"/>
    </row>
    <row r="459" spans="1:59" s="45" customFormat="1" ht="20.100000000000001" hidden="1" customHeight="1" x14ac:dyDescent="0.25">
      <c r="A459" s="14" t="str">
        <f t="shared" si="134"/>
        <v>0206-0102</v>
      </c>
      <c r="B459" s="14" t="str">
        <f t="shared" si="135"/>
        <v>0206-0108</v>
      </c>
      <c r="C459" s="1" t="s">
        <v>1591</v>
      </c>
      <c r="D459" s="5" t="s">
        <v>36</v>
      </c>
      <c r="E459" s="6" t="s">
        <v>79</v>
      </c>
      <c r="F459" s="358" t="str">
        <f>VLOOKUP($B459,'producto-objetivo'!$A:$G,4,0)</f>
        <v>02</v>
      </c>
      <c r="G459" s="6" t="str">
        <f>VLOOKUP($B459,'producto-objetivo'!$A:$G,5,0)</f>
        <v>Fortalecimiento de capacidad institucional a nivel meso que mejore los procesos misionales de la entidad</v>
      </c>
      <c r="H459" s="6" t="str">
        <f>_xlfn.XLOOKUP($A459,'indicador-objetivo'!$A:$A,'indicador-objetivo'!F:F,"DATO NO ENCONTRADO",0)</f>
        <v>2</v>
      </c>
      <c r="I459" s="6" t="str">
        <f>_xlfn.XLOOKUP($A459,'indicador-objetivo'!$A:$A,'indicador-objetivo'!G:G,"DATO NO ENCONTRADO",0)</f>
        <v>Porcentaje de procesos de capacidad institucional fortalecidos a nivel medio que aporten en la mejora de los procesos misionales de la entidad</v>
      </c>
      <c r="J459" s="6" t="str">
        <f>_xlfn.XLOOKUP($A459,'indicador-objetivo'!$A:$A,'indicador-objetivo'!H:H,"DATO NO ENCONTRADO",0)</f>
        <v>Capacidad</v>
      </c>
      <c r="K459" s="6" t="str">
        <f>_xlfn.XLOOKUP($A459,'indicador-objetivo'!$A:$A,'indicador-objetivo'!I:I,"DATO NO ENCONTRADO",0)</f>
        <v>Anual</v>
      </c>
      <c r="L459" s="6" t="str">
        <f>_xlfn.XLOOKUP($A459,'indicador-objetivo'!$A:$A,'indicador-objetivo'!J:J,"DATO NO ENCONTRADO",0)</f>
        <v>%</v>
      </c>
      <c r="M459" s="6">
        <f>_xlfn.XLOOKUP($A459,'indicador-objetivo'!$A:$A,'indicador-objetivo'!K:K,"DATO NO ENCONTRADO",0)</f>
        <v>80</v>
      </c>
      <c r="N459" s="6">
        <f>_xlfn.XLOOKUP($A459,'indicador-objetivo'!$A:$A,'indicador-objetivo'!L:L,"DATO NO ENCONTRADO",0)</f>
        <v>100</v>
      </c>
      <c r="O459" s="6">
        <f>_xlfn.XLOOKUP($A459,'indicador-objetivo'!$A:$A,'indicador-objetivo'!M:M,"DATO NO ENCONTRADO",0)</f>
        <v>100</v>
      </c>
      <c r="P459" s="145"/>
      <c r="Q459" s="342" t="s">
        <v>467</v>
      </c>
      <c r="R459" s="90" t="s">
        <v>157</v>
      </c>
      <c r="S459" s="8">
        <v>3373.5925969999998</v>
      </c>
      <c r="T459" s="9">
        <v>3373.5925969999998</v>
      </c>
      <c r="U459" s="9">
        <v>2604.2863240000001</v>
      </c>
      <c r="V459" s="9">
        <v>76.196297000000001</v>
      </c>
      <c r="W459" s="7" t="s">
        <v>515</v>
      </c>
      <c r="X459" s="7" t="s">
        <v>515</v>
      </c>
      <c r="Y459" s="7" t="s">
        <v>515</v>
      </c>
      <c r="Z459" s="7" t="s">
        <v>515</v>
      </c>
      <c r="AA459" s="7" t="s">
        <v>515</v>
      </c>
      <c r="AB459" s="175" t="s">
        <v>515</v>
      </c>
      <c r="AC459" s="152"/>
      <c r="AD459" s="239">
        <f t="shared" si="147"/>
        <v>-3373.5925969999998</v>
      </c>
      <c r="AE459" s="178">
        <f>AC459/T459-1</f>
        <v>-1</v>
      </c>
      <c r="AF459" s="370">
        <f t="shared" si="136"/>
        <v>0</v>
      </c>
      <c r="AG459" s="123">
        <v>8</v>
      </c>
      <c r="AH459" s="124" t="s">
        <v>889</v>
      </c>
      <c r="AI459" s="125" t="s">
        <v>1086</v>
      </c>
      <c r="AJ459" s="125" t="s">
        <v>1091</v>
      </c>
      <c r="AK459" s="126" t="s">
        <v>1094</v>
      </c>
      <c r="AL459" s="117">
        <v>0</v>
      </c>
      <c r="AM459" s="117">
        <v>10</v>
      </c>
      <c r="AN459" s="119">
        <v>10</v>
      </c>
      <c r="AO459" s="102">
        <v>10</v>
      </c>
      <c r="AP459" s="102">
        <v>100</v>
      </c>
      <c r="AQ459" s="131" t="s">
        <v>1672</v>
      </c>
      <c r="AR459" s="159"/>
      <c r="AS459" s="246">
        <f t="shared" si="148"/>
        <v>-10</v>
      </c>
      <c r="AT459" s="247">
        <f t="shared" si="149"/>
        <v>-1</v>
      </c>
      <c r="AU459" s="374"/>
      <c r="AW459" s="1"/>
      <c r="AX459" s="1"/>
      <c r="AZ459" s="321" t="str">
        <f t="shared" si="137"/>
        <v>Falta diligenciar presupuesto asignado</v>
      </c>
      <c r="BA459" s="132" t="str">
        <f t="shared" si="138"/>
        <v>No Stock</v>
      </c>
      <c r="BB459" s="132" t="str">
        <f t="shared" si="139"/>
        <v>NO</v>
      </c>
      <c r="BC459" s="132" t="str">
        <f t="shared" si="140"/>
        <v>OK</v>
      </c>
      <c r="BD459" s="393" t="str">
        <f t="shared" si="141"/>
        <v>N/A o problema por ser Stock</v>
      </c>
      <c r="BE459" s="384" t="e">
        <f>VLOOKUP(B459,[1]Gastos!$A$11:$R$4776,17,FALSE)</f>
        <v>#N/A</v>
      </c>
      <c r="BF459" s="384">
        <f t="shared" si="142"/>
        <v>0</v>
      </c>
      <c r="BG459" s="425"/>
    </row>
    <row r="460" spans="1:59" s="45" customFormat="1" ht="20.100000000000001" hidden="1" customHeight="1" x14ac:dyDescent="0.25">
      <c r="A460" s="14" t="str">
        <f t="shared" ref="A460:A522" si="150">+D460&amp;F460</f>
        <v>0206-0101</v>
      </c>
      <c r="B460" s="14" t="str">
        <f t="shared" ref="B460:B522" si="151">+D460&amp;Q460</f>
        <v>0206-0103</v>
      </c>
      <c r="C460" s="45" t="s">
        <v>1591</v>
      </c>
      <c r="D460" s="27" t="s">
        <v>36</v>
      </c>
      <c r="E460" s="28" t="s">
        <v>79</v>
      </c>
      <c r="F460" s="35" t="str">
        <f>VLOOKUP($B460,'producto-objetivo'!$A:$G,4,0)</f>
        <v>01</v>
      </c>
      <c r="G460" s="28" t="str">
        <f>VLOOKUP($B460,'producto-objetivo'!$A:$G,5,0)</f>
        <v>Mejorar efectividad de la gestión pensional del distrito capital</v>
      </c>
      <c r="H460" s="28" t="str">
        <f>_xlfn.XLOOKUP($A460,'indicador-objetivo'!$A:$A,'indicador-objetivo'!F:F,"DATO NO ENCONTRADO",0)</f>
        <v>1</v>
      </c>
      <c r="I460" s="28" t="str">
        <f>_xlfn.XLOOKUP($A460,'indicador-objetivo'!$A:$A,'indicador-objetivo'!G:G,"DATO NO ENCONTRADO",0)</f>
        <v>Porcentaje de cobertura de pensionados del distrito atendidos por el FONCEP</v>
      </c>
      <c r="J460" s="28" t="str">
        <f>_xlfn.XLOOKUP($A460,'indicador-objetivo'!$A:$A,'indicador-objetivo'!H:H,"DATO NO ENCONTRADO",0)</f>
        <v>Capacidad</v>
      </c>
      <c r="K460" s="28" t="str">
        <f>_xlfn.XLOOKUP($A460,'indicador-objetivo'!$A:$A,'indicador-objetivo'!I:I,"DATO NO ENCONTRADO",0)</f>
        <v>Anual</v>
      </c>
      <c r="L460" s="28" t="str">
        <f>_xlfn.XLOOKUP($A460,'indicador-objetivo'!$A:$A,'indicador-objetivo'!J:J,"DATO NO ENCONTRADO",0)</f>
        <v>%</v>
      </c>
      <c r="M460" s="28">
        <f>_xlfn.XLOOKUP($A460,'indicador-objetivo'!$A:$A,'indicador-objetivo'!K:K,"DATO NO ENCONTRADO",0)</f>
        <v>38</v>
      </c>
      <c r="N460" s="28">
        <f>_xlfn.XLOOKUP($A460,'indicador-objetivo'!$A:$A,'indicador-objetivo'!L:L,"DATO NO ENCONTRADO",0)</f>
        <v>100</v>
      </c>
      <c r="O460" s="28">
        <f>_xlfn.XLOOKUP($A460,'indicador-objetivo'!$A:$A,'indicador-objetivo'!M:M,"DATO NO ENCONTRADO",0)</f>
        <v>40</v>
      </c>
      <c r="P460" s="145"/>
      <c r="Q460" s="344" t="s">
        <v>459</v>
      </c>
      <c r="R460" s="266" t="s">
        <v>1673</v>
      </c>
      <c r="S460" s="69"/>
      <c r="T460" s="38"/>
      <c r="U460" s="38"/>
      <c r="V460" s="38"/>
      <c r="W460" s="29"/>
      <c r="X460" s="29"/>
      <c r="Y460" s="29"/>
      <c r="Z460" s="29"/>
      <c r="AA460" s="29"/>
      <c r="AB460" s="176"/>
      <c r="AC460" s="152"/>
      <c r="AD460" s="239">
        <f t="shared" si="147"/>
        <v>0</v>
      </c>
      <c r="AE460" s="178"/>
      <c r="AF460" s="370">
        <f t="shared" ref="AF460:AF522" si="152">IF(AND(AC460="",AD460="",AD460=""),0,BF460)</f>
        <v>0</v>
      </c>
      <c r="AG460" s="70" t="s">
        <v>1677</v>
      </c>
      <c r="AH460" s="68" t="s">
        <v>1678</v>
      </c>
      <c r="AI460" s="70" t="s">
        <v>1086</v>
      </c>
      <c r="AJ460" s="70" t="s">
        <v>1091</v>
      </c>
      <c r="AK460" s="71" t="s">
        <v>1093</v>
      </c>
      <c r="AL460" s="72">
        <v>0</v>
      </c>
      <c r="AM460" s="72">
        <v>95</v>
      </c>
      <c r="AN460" s="73">
        <v>5</v>
      </c>
      <c r="AO460" s="103">
        <v>0</v>
      </c>
      <c r="AP460" s="103">
        <v>0</v>
      </c>
      <c r="AQ460" s="74" t="s">
        <v>1679</v>
      </c>
      <c r="AR460" s="245">
        <v>10</v>
      </c>
      <c r="AS460" s="246">
        <f t="shared" si="148"/>
        <v>5</v>
      </c>
      <c r="AT460" s="247">
        <f t="shared" si="149"/>
        <v>1</v>
      </c>
      <c r="AU460" s="374"/>
      <c r="AX460" s="45" t="s">
        <v>1680</v>
      </c>
      <c r="AZ460" s="321" t="str">
        <f t="shared" ref="AZ460:AZ522" si="153">IF(AF460&gt;0,"Ok","Falta diligenciar presupuesto asignado")</f>
        <v>Falta diligenciar presupuesto asignado</v>
      </c>
      <c r="BA460" s="132" t="str">
        <f t="shared" ref="BA460:BA522" si="154">IF(AI460="Stock","Es Sotock","No Stock")</f>
        <v>No Stock</v>
      </c>
      <c r="BB460" s="132" t="str">
        <f t="shared" ref="BB460:BB522" si="155">IF(AL460=AM460,"OK","NO")</f>
        <v>NO</v>
      </c>
      <c r="BC460" s="132" t="str">
        <f t="shared" ref="BC460:BC522" si="156">IF(AM460=AN460,"OK","NO")</f>
        <v>NO</v>
      </c>
      <c r="BD460" s="393" t="str">
        <f t="shared" ref="BD460:BD522" si="157">IF(AND(BB460="OK",BC460="OK",AI460="Stock"),"Stock OK","N/A o problema por ser Stock")</f>
        <v>N/A o problema por ser Stock</v>
      </c>
      <c r="BE460" s="384" t="e">
        <f>VLOOKUP(B460,[1]Gastos!$A$11:$R$4776,17,FALSE)</f>
        <v>#N/A</v>
      </c>
      <c r="BF460" s="384">
        <f t="shared" ref="BF460:BF522" si="158">IF(ISERROR(BE460), 0, BE460)</f>
        <v>0</v>
      </c>
      <c r="BG460" s="425"/>
    </row>
    <row r="461" spans="1:59" s="14" customFormat="1" ht="20.100000000000001" hidden="1" customHeight="1" x14ac:dyDescent="0.25">
      <c r="A461" s="14" t="str">
        <f t="shared" si="150"/>
        <v>0206-0104</v>
      </c>
      <c r="B461" s="14" t="str">
        <f t="shared" si="151"/>
        <v>0206-0106</v>
      </c>
      <c r="C461" s="14" t="s">
        <v>1591</v>
      </c>
      <c r="D461" s="10" t="s">
        <v>36</v>
      </c>
      <c r="E461" s="11" t="s">
        <v>79</v>
      </c>
      <c r="F461" s="357" t="str">
        <f>VLOOKUP($B461,'producto-objetivo'!$A:$G,4,0)</f>
        <v>04</v>
      </c>
      <c r="G461" s="11" t="str">
        <f>VLOOKUP($B461,'producto-objetivo'!$A:$G,5,0)</f>
        <v>GESTIÓN PENSIONAL EFICIENTE EN EL DISTRITO CAPITAL</v>
      </c>
      <c r="H461" s="11" t="str">
        <f>_xlfn.XLOOKUP($A461,'indicador-objetivo'!$A:$A,'indicador-objetivo'!F:F,"DATO NO ENCONTRADO",0)</f>
        <v>DATO NO ENCONTRADO</v>
      </c>
      <c r="I461" s="11" t="str">
        <f>_xlfn.XLOOKUP($A461,'indicador-objetivo'!$A:$A,'indicador-objetivo'!G:G,"DATO NO ENCONTRADO",0)</f>
        <v>DATO NO ENCONTRADO</v>
      </c>
      <c r="J461" s="11" t="str">
        <f>_xlfn.XLOOKUP($A461,'indicador-objetivo'!$A:$A,'indicador-objetivo'!H:H,"DATO NO ENCONTRADO",0)</f>
        <v>DATO NO ENCONTRADO</v>
      </c>
      <c r="K461" s="11" t="str">
        <f>_xlfn.XLOOKUP($A461,'indicador-objetivo'!$A:$A,'indicador-objetivo'!I:I,"DATO NO ENCONTRADO",0)</f>
        <v>DATO NO ENCONTRADO</v>
      </c>
      <c r="L461" s="11" t="str">
        <f>_xlfn.XLOOKUP($A461,'indicador-objetivo'!$A:$A,'indicador-objetivo'!J:J,"DATO NO ENCONTRADO",0)</f>
        <v>DATO NO ENCONTRADO</v>
      </c>
      <c r="M461" s="11" t="str">
        <f>_xlfn.XLOOKUP($A461,'indicador-objetivo'!$A:$A,'indicador-objetivo'!K:K,"DATO NO ENCONTRADO",0)</f>
        <v>DATO NO ENCONTRADO</v>
      </c>
      <c r="N461" s="11" t="str">
        <f>_xlfn.XLOOKUP($A461,'indicador-objetivo'!$A:$A,'indicador-objetivo'!L:L,"DATO NO ENCONTRADO",0)</f>
        <v>DATO NO ENCONTRADO</v>
      </c>
      <c r="O461" s="11" t="str">
        <f>_xlfn.XLOOKUP($A461,'indicador-objetivo'!$A:$A,'indicador-objetivo'!M:M,"DATO NO ENCONTRADO",0)</f>
        <v>DATO NO ENCONTRADO</v>
      </c>
      <c r="P461" s="145"/>
      <c r="Q461" s="341" t="s">
        <v>464</v>
      </c>
      <c r="R461" s="11" t="s">
        <v>334</v>
      </c>
      <c r="S461" s="66">
        <v>272.28992799999997</v>
      </c>
      <c r="T461" s="13">
        <v>272.28992799999997</v>
      </c>
      <c r="U461" s="13">
        <v>272.28992799999997</v>
      </c>
      <c r="V461" s="13">
        <v>266.31504799999999</v>
      </c>
      <c r="W461" s="12" t="s">
        <v>515</v>
      </c>
      <c r="X461" s="12" t="s">
        <v>515</v>
      </c>
      <c r="Y461" s="12" t="s">
        <v>515</v>
      </c>
      <c r="Z461" s="12" t="s">
        <v>515</v>
      </c>
      <c r="AA461" s="12" t="s">
        <v>515</v>
      </c>
      <c r="AB461" s="241" t="s">
        <v>515</v>
      </c>
      <c r="AC461" s="155"/>
      <c r="AD461" s="239">
        <f t="shared" si="147"/>
        <v>-272.28992799999997</v>
      </c>
      <c r="AE461" s="178">
        <f>AC461/T461-1</f>
        <v>-1</v>
      </c>
      <c r="AF461" s="370">
        <f t="shared" si="152"/>
        <v>0</v>
      </c>
      <c r="AG461" s="12"/>
      <c r="AH461" s="11"/>
      <c r="AI461" s="10"/>
      <c r="AJ461" s="10"/>
      <c r="AK461" s="10"/>
      <c r="AL461" s="10"/>
      <c r="AM461" s="10"/>
      <c r="AN461" s="13"/>
      <c r="AO461" s="13"/>
      <c r="AP461" s="13"/>
      <c r="AQ461" s="11"/>
      <c r="AR461" s="152"/>
      <c r="AS461" s="246"/>
      <c r="AT461" s="247"/>
      <c r="AU461" s="374"/>
      <c r="AX461" s="14" t="s">
        <v>1602</v>
      </c>
      <c r="AZ461" s="321" t="str">
        <f t="shared" si="153"/>
        <v>Falta diligenciar presupuesto asignado</v>
      </c>
      <c r="BA461" s="132" t="str">
        <f t="shared" si="154"/>
        <v>No Stock</v>
      </c>
      <c r="BB461" s="132" t="str">
        <f t="shared" si="155"/>
        <v>OK</v>
      </c>
      <c r="BC461" s="132" t="str">
        <f t="shared" si="156"/>
        <v>OK</v>
      </c>
      <c r="BD461" s="393" t="str">
        <f t="shared" si="157"/>
        <v>N/A o problema por ser Stock</v>
      </c>
      <c r="BE461" s="384" t="e">
        <f>VLOOKUP(B461,[1]Gastos!$A$11:$R$4776,17,FALSE)</f>
        <v>#N/A</v>
      </c>
      <c r="BF461" s="384">
        <f t="shared" si="158"/>
        <v>0</v>
      </c>
      <c r="BG461" s="425"/>
    </row>
    <row r="462" spans="1:59" s="1" customFormat="1" ht="20.100000000000001" hidden="1" customHeight="1" x14ac:dyDescent="0.25">
      <c r="A462" s="14" t="str">
        <f t="shared" si="150"/>
        <v>0208-0101</v>
      </c>
      <c r="B462" s="14" t="str">
        <f t="shared" si="151"/>
        <v>0208-0102</v>
      </c>
      <c r="C462" s="1" t="s">
        <v>1594</v>
      </c>
      <c r="D462" s="5" t="s">
        <v>37</v>
      </c>
      <c r="E462" s="6" t="s">
        <v>80</v>
      </c>
      <c r="F462" s="358" t="str">
        <f>VLOOKUP($B462,'producto-objetivo'!$A:$G,4,0)</f>
        <v>01</v>
      </c>
      <c r="G462" s="6" t="str">
        <f>VLOOKUP($B462,'producto-objetivo'!$A:$G,5,0)</f>
        <v>Contribuir en los procesos de ocupación y urbanización ordenada del territorio para salvaguardar la vida de hogares localizados en zonas de alto riesgo no mitigable, con su reasentamiento en zonas seguras.</v>
      </c>
      <c r="H462" s="6" t="str">
        <f>_xlfn.XLOOKUP($A462,'indicador-objetivo'!$A:$A,'indicador-objetivo'!F:F,"DATO NO ENCONTRADO",0)</f>
        <v>2</v>
      </c>
      <c r="I462" s="6" t="str">
        <f>_xlfn.XLOOKUP($A462,'indicador-objetivo'!$A:$A,'indicador-objetivo'!G:G,"DATO NO ENCONTRADO",0)</f>
        <v>Número de hogares trasladados a zonas seguras</v>
      </c>
      <c r="J462" s="6" t="str">
        <f>_xlfn.XLOOKUP($A462,'indicador-objetivo'!$A:$A,'indicador-objetivo'!H:H,"DATO NO ENCONTRADO",0)</f>
        <v>Acumulado</v>
      </c>
      <c r="K462" s="6" t="str">
        <f>_xlfn.XLOOKUP($A462,'indicador-objetivo'!$A:$A,'indicador-objetivo'!I:I,"DATO NO ENCONTRADO",0)</f>
        <v>Mensual</v>
      </c>
      <c r="L462" s="6" t="str">
        <f>_xlfn.XLOOKUP($A462,'indicador-objetivo'!$A:$A,'indicador-objetivo'!J:J,"DATO NO ENCONTRADO",0)</f>
        <v>VAL</v>
      </c>
      <c r="M462" s="6">
        <f>_xlfn.XLOOKUP($A462,'indicador-objetivo'!$A:$A,'indicador-objetivo'!K:K,"DATO NO ENCONTRADO",0)</f>
        <v>1857</v>
      </c>
      <c r="N462" s="6">
        <f>_xlfn.XLOOKUP($A462,'indicador-objetivo'!$A:$A,'indicador-objetivo'!L:L,"DATO NO ENCONTRADO",0)</f>
        <v>5340</v>
      </c>
      <c r="O462" s="6">
        <f>_xlfn.XLOOKUP($A462,'indicador-objetivo'!$A:$A,'indicador-objetivo'!M:M,"DATO NO ENCONTRADO",0)</f>
        <v>338</v>
      </c>
      <c r="P462" s="145"/>
      <c r="Q462" s="342" t="s">
        <v>461</v>
      </c>
      <c r="R462" s="6" t="s">
        <v>335</v>
      </c>
      <c r="S462" s="9">
        <v>22508.350144</v>
      </c>
      <c r="T462" s="9">
        <v>22508.350144</v>
      </c>
      <c r="U462" s="9">
        <v>9768.7638079999997</v>
      </c>
      <c r="V462" s="9">
        <v>6698.5816219999997</v>
      </c>
      <c r="W462" s="7" t="s">
        <v>515</v>
      </c>
      <c r="X462" s="7" t="s">
        <v>515</v>
      </c>
      <c r="Y462" s="7" t="s">
        <v>515</v>
      </c>
      <c r="Z462" s="7" t="s">
        <v>515</v>
      </c>
      <c r="AA462" s="7" t="s">
        <v>515</v>
      </c>
      <c r="AB462" s="7" t="s">
        <v>515</v>
      </c>
      <c r="AC462" s="43">
        <v>24542</v>
      </c>
      <c r="AD462" s="177">
        <f t="shared" ref="AD462:AD464" si="159">AC462-S462</f>
        <v>2033.649856</v>
      </c>
      <c r="AE462" s="178">
        <f>AC462/S462-1</f>
        <v>9.035090724062278E-2</v>
      </c>
      <c r="AF462" s="370">
        <f t="shared" si="152"/>
        <v>0</v>
      </c>
      <c r="AG462" s="7">
        <v>2</v>
      </c>
      <c r="AH462" s="6" t="s">
        <v>893</v>
      </c>
      <c r="AI462" s="5" t="s">
        <v>1084</v>
      </c>
      <c r="AJ462" s="5" t="s">
        <v>1089</v>
      </c>
      <c r="AK462" s="5" t="s">
        <v>1093</v>
      </c>
      <c r="AL462" s="5">
        <v>1338</v>
      </c>
      <c r="AM462" s="5">
        <v>3795</v>
      </c>
      <c r="AN462" s="9">
        <v>220</v>
      </c>
      <c r="AO462" s="9">
        <v>68</v>
      </c>
      <c r="AP462" s="9">
        <v>30.909090909090899</v>
      </c>
      <c r="AQ462" s="6" t="s">
        <v>1400</v>
      </c>
      <c r="AR462" s="236">
        <v>409</v>
      </c>
      <c r="AS462" s="152">
        <f t="shared" ref="AS462:AS464" si="160">AR462-AN462</f>
        <v>189</v>
      </c>
      <c r="AT462" s="215">
        <f t="shared" ref="AT462:AT464" si="161">AR462/AN462-1</f>
        <v>0.85909090909090913</v>
      </c>
      <c r="AU462" s="381"/>
      <c r="AZ462" s="321" t="str">
        <f t="shared" si="153"/>
        <v>Falta diligenciar presupuesto asignado</v>
      </c>
      <c r="BA462" s="132" t="str">
        <f t="shared" si="154"/>
        <v>No Stock</v>
      </c>
      <c r="BB462" s="132" t="str">
        <f t="shared" si="155"/>
        <v>NO</v>
      </c>
      <c r="BC462" s="132" t="str">
        <f t="shared" si="156"/>
        <v>NO</v>
      </c>
      <c r="BD462" s="393" t="str">
        <f t="shared" si="157"/>
        <v>N/A o problema por ser Stock</v>
      </c>
      <c r="BE462" s="384" t="e">
        <f>VLOOKUP(B462,[1]Gastos!$A$11:$R$4776,17,FALSE)</f>
        <v>#N/A</v>
      </c>
      <c r="BF462" s="384">
        <f t="shared" si="158"/>
        <v>0</v>
      </c>
      <c r="BG462" s="425"/>
    </row>
    <row r="463" spans="1:59" s="1" customFormat="1" ht="20.100000000000001" hidden="1" customHeight="1" x14ac:dyDescent="0.25">
      <c r="A463" s="14" t="str">
        <f t="shared" si="150"/>
        <v>0208-0101</v>
      </c>
      <c r="B463" s="14" t="str">
        <f t="shared" si="151"/>
        <v>0208-0102</v>
      </c>
      <c r="C463" s="1" t="s">
        <v>1594</v>
      </c>
      <c r="D463" s="5" t="s">
        <v>37</v>
      </c>
      <c r="E463" s="6" t="s">
        <v>80</v>
      </c>
      <c r="F463" s="358" t="str">
        <f>VLOOKUP($B463,'producto-objetivo'!$A:$G,4,0)</f>
        <v>01</v>
      </c>
      <c r="G463" s="6" t="str">
        <f>VLOOKUP($B463,'producto-objetivo'!$A:$G,5,0)</f>
        <v>Contribuir en los procesos de ocupación y urbanización ordenada del territorio para salvaguardar la vida de hogares localizados en zonas de alto riesgo no mitigable, con su reasentamiento en zonas seguras.</v>
      </c>
      <c r="H463" s="58" t="s">
        <v>1839</v>
      </c>
      <c r="I463" s="58" t="s">
        <v>2610</v>
      </c>
      <c r="J463" s="58" t="s">
        <v>1084</v>
      </c>
      <c r="K463" s="58" t="s">
        <v>1089</v>
      </c>
      <c r="L463" s="418" t="s">
        <v>1093</v>
      </c>
      <c r="M463" s="267">
        <v>5534</v>
      </c>
      <c r="N463" s="267">
        <v>15913</v>
      </c>
      <c r="O463" s="267">
        <v>1008</v>
      </c>
      <c r="P463" s="145"/>
      <c r="Q463" s="342" t="s">
        <v>461</v>
      </c>
      <c r="R463" s="6" t="s">
        <v>335</v>
      </c>
      <c r="S463" s="9">
        <v>0</v>
      </c>
      <c r="T463" s="9">
        <v>0</v>
      </c>
      <c r="U463" s="9">
        <v>0</v>
      </c>
      <c r="V463" s="9">
        <v>0</v>
      </c>
      <c r="W463" s="7">
        <v>0</v>
      </c>
      <c r="X463" s="7">
        <v>0</v>
      </c>
      <c r="Y463" s="7">
        <v>0</v>
      </c>
      <c r="Z463" s="7">
        <v>0</v>
      </c>
      <c r="AA463" s="7">
        <v>0</v>
      </c>
      <c r="AB463" s="7">
        <v>0</v>
      </c>
      <c r="AC463" s="9"/>
      <c r="AD463" s="177">
        <f t="shared" si="159"/>
        <v>0</v>
      </c>
      <c r="AE463" s="178"/>
      <c r="AF463" s="370">
        <f t="shared" si="152"/>
        <v>0</v>
      </c>
      <c r="AG463" s="7">
        <v>3</v>
      </c>
      <c r="AH463" s="6" t="s">
        <v>894</v>
      </c>
      <c r="AI463" s="5" t="s">
        <v>1084</v>
      </c>
      <c r="AJ463" s="5" t="s">
        <v>1089</v>
      </c>
      <c r="AK463" s="5" t="s">
        <v>1093</v>
      </c>
      <c r="AL463" s="5">
        <v>892</v>
      </c>
      <c r="AM463" s="5">
        <v>2012</v>
      </c>
      <c r="AN463" s="9">
        <v>173</v>
      </c>
      <c r="AO463" s="9">
        <v>4</v>
      </c>
      <c r="AP463" s="9">
        <v>2.3121387283237</v>
      </c>
      <c r="AQ463" s="6" t="s">
        <v>1401</v>
      </c>
      <c r="AR463" s="236">
        <v>157</v>
      </c>
      <c r="AS463" s="152">
        <f t="shared" si="160"/>
        <v>-16</v>
      </c>
      <c r="AT463" s="215">
        <f t="shared" si="161"/>
        <v>-9.2485549132947931E-2</v>
      </c>
      <c r="AU463" s="381"/>
      <c r="AZ463" s="321" t="str">
        <f t="shared" si="153"/>
        <v>Falta diligenciar presupuesto asignado</v>
      </c>
      <c r="BA463" s="132" t="str">
        <f t="shared" si="154"/>
        <v>No Stock</v>
      </c>
      <c r="BB463" s="132" t="str">
        <f t="shared" si="155"/>
        <v>NO</v>
      </c>
      <c r="BC463" s="132" t="str">
        <f t="shared" si="156"/>
        <v>NO</v>
      </c>
      <c r="BD463" s="393" t="str">
        <f t="shared" si="157"/>
        <v>N/A o problema por ser Stock</v>
      </c>
      <c r="BE463" s="384" t="e">
        <f>VLOOKUP(B463,[1]Gastos!$A$11:$R$4776,17,FALSE)</f>
        <v>#N/A</v>
      </c>
      <c r="BF463" s="384">
        <f t="shared" si="158"/>
        <v>0</v>
      </c>
      <c r="BG463" s="425"/>
    </row>
    <row r="464" spans="1:59" s="1" customFormat="1" ht="20.100000000000001" hidden="1" customHeight="1" x14ac:dyDescent="0.25">
      <c r="A464" s="14" t="str">
        <f t="shared" si="150"/>
        <v>0208-0107</v>
      </c>
      <c r="B464" s="14" t="str">
        <f t="shared" si="151"/>
        <v>0208-0103</v>
      </c>
      <c r="C464" s="1" t="s">
        <v>1594</v>
      </c>
      <c r="D464" s="5" t="s">
        <v>37</v>
      </c>
      <c r="E464" s="6" t="s">
        <v>80</v>
      </c>
      <c r="F464" s="358" t="str">
        <f>VLOOKUP($B464,'producto-objetivo'!$A:$G,4,0)</f>
        <v>07</v>
      </c>
      <c r="G464" s="6" t="str">
        <f>VLOOKUP($B464,'producto-objetivo'!$A:$G,5,0)</f>
        <v>Contribuir a la formalización de la propiedad a través de la entrega gratuita de títulos de propiedad predios estrato 1 y 2 en barrios de origen informal.</v>
      </c>
      <c r="H464" s="6" t="str">
        <f>_xlfn.XLOOKUP($A464,'indicador-objetivo'!$A:$A,'indicador-objetivo'!F:F,"DATO NO ENCONTRADO",0)</f>
        <v>5</v>
      </c>
      <c r="I464" s="6" t="str">
        <f>_xlfn.XLOOKUP($A464,'indicador-objetivo'!$A:$A,'indicador-objetivo'!G:G,"DATO NO ENCONTRADO",0)</f>
        <v>Número de hogares beneficiados con la entrega de títulos de propiedad</v>
      </c>
      <c r="J464" s="6" t="str">
        <f>_xlfn.XLOOKUP($A464,'indicador-objetivo'!$A:$A,'indicador-objetivo'!H:H,"DATO NO ENCONTRADO",0)</f>
        <v>Acumulado</v>
      </c>
      <c r="K464" s="6" t="str">
        <f>_xlfn.XLOOKUP($A464,'indicador-objetivo'!$A:$A,'indicador-objetivo'!I:I,"DATO NO ENCONTRADO",0)</f>
        <v>Mensual</v>
      </c>
      <c r="L464" s="6" t="str">
        <f>_xlfn.XLOOKUP($A464,'indicador-objetivo'!$A:$A,'indicador-objetivo'!J:J,"DATO NO ENCONTRADO",0)</f>
        <v>VAL</v>
      </c>
      <c r="M464" s="6">
        <f>_xlfn.XLOOKUP($A464,'indicador-objetivo'!$A:$A,'indicador-objetivo'!K:K,"DATO NO ENCONTRADO",0)</f>
        <v>3129</v>
      </c>
      <c r="N464" s="6">
        <f>_xlfn.XLOOKUP($A464,'indicador-objetivo'!$A:$A,'indicador-objetivo'!L:L,"DATO NO ENCONTRADO",0)</f>
        <v>7820</v>
      </c>
      <c r="O464" s="6">
        <f>_xlfn.XLOOKUP($A464,'indicador-objetivo'!$A:$A,'indicador-objetivo'!M:M,"DATO NO ENCONTRADO",0)</f>
        <v>120</v>
      </c>
      <c r="P464" s="145"/>
      <c r="Q464" s="342" t="s">
        <v>459</v>
      </c>
      <c r="R464" s="6" t="s">
        <v>338</v>
      </c>
      <c r="S464" s="9">
        <v>5170.9349110000003</v>
      </c>
      <c r="T464" s="9">
        <v>5170.9349110000003</v>
      </c>
      <c r="U464" s="9">
        <v>2095.4536109999999</v>
      </c>
      <c r="V464" s="9">
        <v>1124.3547920000001</v>
      </c>
      <c r="W464" s="7" t="s">
        <v>515</v>
      </c>
      <c r="X464" s="7" t="s">
        <v>515</v>
      </c>
      <c r="Y464" s="7" t="s">
        <v>515</v>
      </c>
      <c r="Z464" s="7" t="s">
        <v>515</v>
      </c>
      <c r="AA464" s="7" t="s">
        <v>515</v>
      </c>
      <c r="AB464" s="7" t="s">
        <v>515</v>
      </c>
      <c r="AC464" s="9">
        <v>12031</v>
      </c>
      <c r="AD464" s="177">
        <f t="shared" si="159"/>
        <v>6860.0650889999997</v>
      </c>
      <c r="AE464" s="178">
        <f>AC464/S464-1</f>
        <v>1.3266585650511198</v>
      </c>
      <c r="AF464" s="370">
        <f t="shared" si="152"/>
        <v>1515515000</v>
      </c>
      <c r="AG464" s="7">
        <v>4</v>
      </c>
      <c r="AH464" s="6" t="s">
        <v>899</v>
      </c>
      <c r="AI464" s="5" t="s">
        <v>1084</v>
      </c>
      <c r="AJ464" s="5" t="s">
        <v>1089</v>
      </c>
      <c r="AK464" s="5" t="s">
        <v>1093</v>
      </c>
      <c r="AL464" s="5">
        <v>3129</v>
      </c>
      <c r="AM464" s="5">
        <v>7820</v>
      </c>
      <c r="AN464" s="9">
        <v>120</v>
      </c>
      <c r="AO464" s="9">
        <v>20</v>
      </c>
      <c r="AP464" s="9">
        <v>16.6666666666667</v>
      </c>
      <c r="AQ464" s="6" t="s">
        <v>1401</v>
      </c>
      <c r="AR464" s="236">
        <v>800</v>
      </c>
      <c r="AS464" s="152">
        <f t="shared" si="160"/>
        <v>680</v>
      </c>
      <c r="AT464" s="215">
        <f t="shared" si="161"/>
        <v>5.666666666666667</v>
      </c>
      <c r="AU464" s="381"/>
      <c r="AZ464" s="321" t="str">
        <f t="shared" si="153"/>
        <v>Ok</v>
      </c>
      <c r="BA464" s="132" t="str">
        <f t="shared" si="154"/>
        <v>No Stock</v>
      </c>
      <c r="BB464" s="132" t="str">
        <f t="shared" si="155"/>
        <v>NO</v>
      </c>
      <c r="BC464" s="132" t="str">
        <f t="shared" si="156"/>
        <v>NO</v>
      </c>
      <c r="BD464" s="393" t="str">
        <f t="shared" si="157"/>
        <v>N/A o problema por ser Stock</v>
      </c>
      <c r="BE464" s="384">
        <f>VLOOKUP(B464,[1]Gastos!$A$11:$R$4776,17,FALSE)</f>
        <v>1515515000</v>
      </c>
      <c r="BF464" s="384">
        <f t="shared" si="158"/>
        <v>1515515000</v>
      </c>
      <c r="BG464" s="425"/>
    </row>
    <row r="465" spans="1:59" s="1" customFormat="1" ht="20.100000000000001" hidden="1" customHeight="1" x14ac:dyDescent="0.25">
      <c r="A465" s="14" t="str">
        <f t="shared" ref="A465" si="162">+D465&amp;F465</f>
        <v>0208-0107</v>
      </c>
      <c r="B465" s="14" t="str">
        <f t="shared" si="151"/>
        <v>0208-0104</v>
      </c>
      <c r="C465" s="1" t="s">
        <v>1594</v>
      </c>
      <c r="D465" s="5" t="s">
        <v>37</v>
      </c>
      <c r="E465" s="6" t="s">
        <v>80</v>
      </c>
      <c r="F465" s="399" t="s">
        <v>465</v>
      </c>
      <c r="G465" s="6" t="s">
        <v>2314</v>
      </c>
      <c r="H465" s="58" t="s">
        <v>1711</v>
      </c>
      <c r="I465" s="58" t="s">
        <v>2611</v>
      </c>
      <c r="J465" s="58" t="s">
        <v>1084</v>
      </c>
      <c r="K465" s="58" t="s">
        <v>1089</v>
      </c>
      <c r="L465" s="418" t="s">
        <v>1093</v>
      </c>
      <c r="M465" s="267">
        <v>9387</v>
      </c>
      <c r="N465" s="267">
        <v>21818</v>
      </c>
      <c r="O465" s="267">
        <v>335</v>
      </c>
      <c r="P465" s="145"/>
      <c r="Q465" s="342" t="s">
        <v>460</v>
      </c>
      <c r="R465" s="6" t="s">
        <v>336</v>
      </c>
      <c r="S465" s="9">
        <v>21616.775067999999</v>
      </c>
      <c r="T465" s="9">
        <v>21616.775067999999</v>
      </c>
      <c r="U465" s="9">
        <v>7109.9149289999996</v>
      </c>
      <c r="V465" s="9">
        <v>4203.5567000000001</v>
      </c>
      <c r="W465" s="7" t="s">
        <v>515</v>
      </c>
      <c r="X465" s="7" t="s">
        <v>515</v>
      </c>
      <c r="Y465" s="7" t="s">
        <v>515</v>
      </c>
      <c r="Z465" s="7" t="s">
        <v>515</v>
      </c>
      <c r="AA465" s="7" t="s">
        <v>515</v>
      </c>
      <c r="AB465" s="7" t="s">
        <v>515</v>
      </c>
      <c r="AC465" s="9">
        <v>24920</v>
      </c>
      <c r="AD465" s="177">
        <f>AC465-S465</f>
        <v>3303.224932000001</v>
      </c>
      <c r="AE465" s="178">
        <f>AC465/S465-1</f>
        <v>0.15280840558358166</v>
      </c>
      <c r="AF465" s="370">
        <f>IF(AND(AC465="",AD465="",AD465=""),0,BF465)</f>
        <v>0</v>
      </c>
      <c r="AG465" s="7">
        <v>5</v>
      </c>
      <c r="AH465" s="6" t="s">
        <v>895</v>
      </c>
      <c r="AI465" s="5" t="s">
        <v>1084</v>
      </c>
      <c r="AJ465" s="5" t="s">
        <v>1089</v>
      </c>
      <c r="AK465" s="5" t="s">
        <v>1093</v>
      </c>
      <c r="AL465" s="5">
        <v>80988</v>
      </c>
      <c r="AM465" s="5">
        <v>69493</v>
      </c>
      <c r="AN465" s="9">
        <v>20665</v>
      </c>
      <c r="AO465" s="9">
        <v>19786</v>
      </c>
      <c r="AP465" s="9">
        <v>95.746431163803507</v>
      </c>
      <c r="AQ465" s="6" t="s">
        <v>1401</v>
      </c>
      <c r="AR465" s="236">
        <v>8613</v>
      </c>
      <c r="AS465" s="152">
        <f>AR465-AN465</f>
        <v>-12052</v>
      </c>
      <c r="AT465" s="215">
        <f>AR465/AN465-1</f>
        <v>-0.58320832325187522</v>
      </c>
      <c r="AU465" s="381"/>
      <c r="AZ465" s="321" t="str">
        <f>IF(AF465&gt;0,"Ok","Falta diligenciar presupuesto asignado")</f>
        <v>Falta diligenciar presupuesto asignado</v>
      </c>
      <c r="BA465" s="132" t="str">
        <f>IF(AI465="Stock","Es Sotock","No Stock")</f>
        <v>No Stock</v>
      </c>
      <c r="BB465" s="132" t="str">
        <f>IF(AL465=AM465,"OK","NO")</f>
        <v>NO</v>
      </c>
      <c r="BC465" s="132" t="str">
        <f>IF(AM465=AN465,"OK","NO")</f>
        <v>NO</v>
      </c>
      <c r="BD465" s="393" t="str">
        <f>IF(AND(BB465="OK",BC465="OK",AI465="Stock"),"Stock OK","N/A o problema por ser Stock")</f>
        <v>N/A o problema por ser Stock</v>
      </c>
      <c r="BE465" s="384" t="e">
        <f>VLOOKUP(B466,[1]Gastos!$A$11:$R$4776,17,FALSE)</f>
        <v>#N/A</v>
      </c>
      <c r="BF465" s="384">
        <f>IF(ISERROR(BE465), 0, BE465)</f>
        <v>0</v>
      </c>
      <c r="BG465" s="425"/>
    </row>
    <row r="466" spans="1:59" s="1" customFormat="1" ht="20.100000000000001" hidden="1" customHeight="1" x14ac:dyDescent="0.25">
      <c r="A466" s="14" t="str">
        <f t="shared" si="150"/>
        <v>0208-0108</v>
      </c>
      <c r="B466" s="14" t="str">
        <f>+D466&amp;Q465</f>
        <v>0208-0104</v>
      </c>
      <c r="C466" s="1" t="s">
        <v>1594</v>
      </c>
      <c r="D466" s="5" t="s">
        <v>37</v>
      </c>
      <c r="E466" s="6" t="s">
        <v>80</v>
      </c>
      <c r="F466" s="358" t="str">
        <f>VLOOKUP($B466,'producto-objetivo'!$A:$G,4,0)</f>
        <v>08</v>
      </c>
      <c r="G466" s="6" t="str">
        <f>VLOOKUP($B466,'producto-objetivo'!$A:$G,5,0)</f>
        <v>Contribuir a elevar la calidad de vida de los sectores populares, contrarrestar la segregación socioespacial y garantizar la apropiación ciudadana y sostenibilidad de los entornos barriales.</v>
      </c>
      <c r="H466" s="6" t="str">
        <f>_xlfn.XLOOKUP($A466,'indicador-objetivo'!$A:$A,'indicador-objetivo'!F:F,"DATO NO ENCONTRADO",0)</f>
        <v>12</v>
      </c>
      <c r="I466" s="6" t="str">
        <f>_xlfn.XLOOKUP($A466,'indicador-objetivo'!$A:$A,'indicador-objetivo'!G:G,"DATO NO ENCONTRADO",0)</f>
        <v>Número de personas beneficiadas con la intervención de espacio público a escala barrial con participación ciudadana</v>
      </c>
      <c r="J466" s="6" t="str">
        <f>_xlfn.XLOOKUP($A466,'indicador-objetivo'!$A:$A,'indicador-objetivo'!H:H,"DATO NO ENCONTRADO",0)</f>
        <v>Acumulado</v>
      </c>
      <c r="K466" s="6" t="str">
        <f>_xlfn.XLOOKUP($A466,'indicador-objetivo'!$A:$A,'indicador-objetivo'!I:I,"DATO NO ENCONTRADO",0)</f>
        <v>Mensual</v>
      </c>
      <c r="L466" s="6" t="str">
        <f>_xlfn.XLOOKUP($A466,'indicador-objetivo'!$A:$A,'indicador-objetivo'!J:J,"DATO NO ENCONTRADO",0)</f>
        <v>VAL</v>
      </c>
      <c r="M466" s="6">
        <f>_xlfn.XLOOKUP($A466,'indicador-objetivo'!$A:$A,'indicador-objetivo'!K:K,"DATO NO ENCONTRADO",0)</f>
        <v>171925</v>
      </c>
      <c r="N466" s="6">
        <f>_xlfn.XLOOKUP($A466,'indicador-objetivo'!$A:$A,'indicador-objetivo'!L:L,"DATO NO ENCONTRADO",0)</f>
        <v>248325</v>
      </c>
      <c r="O466" s="6">
        <f>_xlfn.XLOOKUP($A466,'indicador-objetivo'!$A:$A,'indicador-objetivo'!M:M,"DATO NO ENCONTRADO",0)</f>
        <v>55813</v>
      </c>
      <c r="P466" s="145"/>
      <c r="Q466" s="342" t="s">
        <v>463</v>
      </c>
      <c r="R466" s="6" t="s">
        <v>339</v>
      </c>
      <c r="S466" s="9">
        <v>1672.7293930000001</v>
      </c>
      <c r="T466" s="9">
        <v>1672.7293930000001</v>
      </c>
      <c r="U466" s="9">
        <v>522.63861999999995</v>
      </c>
      <c r="V466" s="9">
        <v>237.29695899999999</v>
      </c>
      <c r="W466" s="7" t="s">
        <v>515</v>
      </c>
      <c r="X466" s="7" t="s">
        <v>515</v>
      </c>
      <c r="Y466" s="7" t="s">
        <v>515</v>
      </c>
      <c r="Z466" s="7" t="s">
        <v>515</v>
      </c>
      <c r="AA466" s="7" t="s">
        <v>515</v>
      </c>
      <c r="AB466" s="7" t="s">
        <v>515</v>
      </c>
      <c r="AC466" s="9">
        <v>5922</v>
      </c>
      <c r="AD466" s="177">
        <f>AC466-S466</f>
        <v>4249.2706070000004</v>
      </c>
      <c r="AE466" s="178">
        <f>AC466/S466-1</f>
        <v>2.5403215994064854</v>
      </c>
      <c r="AF466" s="370">
        <f>IF(AND(AC466="",AD466="",AD466=""),0,BF466)</f>
        <v>68126740000</v>
      </c>
      <c r="AG466" s="7">
        <v>6</v>
      </c>
      <c r="AH466" s="6" t="s">
        <v>900</v>
      </c>
      <c r="AI466" s="5" t="s">
        <v>1084</v>
      </c>
      <c r="AJ466" s="5" t="s">
        <v>1089</v>
      </c>
      <c r="AK466" s="5" t="s">
        <v>1093</v>
      </c>
      <c r="AL466" s="5">
        <v>1190</v>
      </c>
      <c r="AM466" s="5">
        <v>3393</v>
      </c>
      <c r="AN466" s="9">
        <v>161</v>
      </c>
      <c r="AO466" s="9">
        <v>61</v>
      </c>
      <c r="AP466" s="9">
        <v>37.888198757764002</v>
      </c>
      <c r="AQ466" s="6" t="s">
        <v>1401</v>
      </c>
      <c r="AR466" s="236">
        <v>800</v>
      </c>
      <c r="AS466" s="152">
        <f>AR466-AN466</f>
        <v>639</v>
      </c>
      <c r="AT466" s="215">
        <f>AR466/AN466-1</f>
        <v>3.9689440993788816</v>
      </c>
      <c r="AU466" s="381"/>
      <c r="AZ466" s="321" t="str">
        <f>IF(AF466&gt;0,"Ok","Falta diligenciar presupuesto asignado")</f>
        <v>Ok</v>
      </c>
      <c r="BA466" s="132" t="str">
        <f>IF(AI466="Stock","Es Sotock","No Stock")</f>
        <v>No Stock</v>
      </c>
      <c r="BB466" s="132" t="str">
        <f>IF(AL466=AM466,"OK","NO")</f>
        <v>NO</v>
      </c>
      <c r="BC466" s="132" t="str">
        <f>IF(AM466=AN466,"OK","NO")</f>
        <v>NO</v>
      </c>
      <c r="BD466" s="393" t="str">
        <f>IF(AND(BB466="OK",BC466="OK",AI466="Stock"),"Stock OK","N/A o problema por ser Stock")</f>
        <v>N/A o problema por ser Stock</v>
      </c>
      <c r="BE466" s="384">
        <f>VLOOKUP(B467,[1]Gastos!$A$11:$R$4776,17,FALSE)</f>
        <v>68126740000</v>
      </c>
      <c r="BF466" s="384">
        <f>IF(ISERROR(BE466), 0, BE466)</f>
        <v>68126740000</v>
      </c>
      <c r="BG466" s="425"/>
    </row>
    <row r="467" spans="1:59" s="1" customFormat="1" ht="20.100000000000001" hidden="1" customHeight="1" x14ac:dyDescent="0.25">
      <c r="A467" s="14" t="str">
        <f t="shared" si="150"/>
        <v>0208-0109</v>
      </c>
      <c r="B467" s="14" t="str">
        <f>+D467&amp;Q466</f>
        <v>0208-0105</v>
      </c>
      <c r="C467" s="1" t="s">
        <v>1594</v>
      </c>
      <c r="D467" s="5" t="s">
        <v>37</v>
      </c>
      <c r="E467" s="6" t="s">
        <v>80</v>
      </c>
      <c r="F467" s="358" t="str">
        <f>VLOOKUP($B467,'producto-objetivo'!$A:$G,4,0)</f>
        <v>09</v>
      </c>
      <c r="G467" s="6" t="str">
        <f>VLOOKUP($B467,'producto-objetivo'!$A:$G,5,0)</f>
        <v>Contribuir al reconocimiento, consolidación y dignificación de la vivienda y el hábitat popular.</v>
      </c>
      <c r="H467" s="6" t="str">
        <f>_xlfn.XLOOKUP($A467,'indicador-objetivo'!$A:$A,'indicador-objetivo'!F:F,"DATO NO ENCONTRADO",0)</f>
        <v>13</v>
      </c>
      <c r="I467" s="6" t="str">
        <f>_xlfn.XLOOKUP($A467,'indicador-objetivo'!$A:$A,'indicador-objetivo'!G:G,"DATO NO ENCONTRADO",0)</f>
        <v>Personas beneficiadas con los Actos de Reconocimiento y/o licencias expedidas por la Curaduría Pública Social</v>
      </c>
      <c r="J467" s="6" t="str">
        <f>_xlfn.XLOOKUP($A467,'indicador-objetivo'!$A:$A,'indicador-objetivo'!H:H,"DATO NO ENCONTRADO",0)</f>
        <v>Acumulado</v>
      </c>
      <c r="K467" s="6" t="str">
        <f>_xlfn.XLOOKUP($A467,'indicador-objetivo'!$A:$A,'indicador-objetivo'!I:I,"DATO NO ENCONTRADO",0)</f>
        <v>Mensual</v>
      </c>
      <c r="L467" s="6" t="str">
        <f>_xlfn.XLOOKUP($A467,'indicador-objetivo'!$A:$A,'indicador-objetivo'!J:J,"DATO NO ENCONTRADO",0)</f>
        <v>VAL</v>
      </c>
      <c r="M467" s="6">
        <f>_xlfn.XLOOKUP($A467,'indicador-objetivo'!$A:$A,'indicador-objetivo'!K:K,"DATO NO ENCONTRADO",0)</f>
        <v>3546</v>
      </c>
      <c r="N467" s="6">
        <f>_xlfn.XLOOKUP($A467,'indicador-objetivo'!$A:$A,'indicador-objetivo'!L:L,"DATO NO ENCONTRADO",0)</f>
        <v>10111</v>
      </c>
      <c r="O467" s="6">
        <f>_xlfn.XLOOKUP($A467,'indicador-objetivo'!$A:$A,'indicador-objetivo'!M:M,"DATO NO ENCONTRADO",0)</f>
        <v>209</v>
      </c>
      <c r="P467" s="145"/>
      <c r="Q467" s="342" t="s">
        <v>464</v>
      </c>
      <c r="R467" s="6" t="s">
        <v>337</v>
      </c>
      <c r="S467" s="9">
        <v>13074.592484000001</v>
      </c>
      <c r="T467" s="9">
        <v>13074.592484000001</v>
      </c>
      <c r="U467" s="9">
        <v>5003.6095530000002</v>
      </c>
      <c r="V467" s="9">
        <v>2753.0101359999999</v>
      </c>
      <c r="W467" s="7" t="s">
        <v>515</v>
      </c>
      <c r="X467" s="7" t="s">
        <v>515</v>
      </c>
      <c r="Y467" s="7" t="s">
        <v>515</v>
      </c>
      <c r="Z467" s="7" t="s">
        <v>515</v>
      </c>
      <c r="AA467" s="7" t="s">
        <v>515</v>
      </c>
      <c r="AB467" s="7" t="s">
        <v>515</v>
      </c>
      <c r="AC467" s="9">
        <v>15075</v>
      </c>
      <c r="AD467" s="177">
        <f>AC467-S467</f>
        <v>2000.4075159999993</v>
      </c>
      <c r="AE467" s="178">
        <f>AC467/S467-1</f>
        <v>0.15299960732604045</v>
      </c>
      <c r="AF467" s="370">
        <f>IF(AND(AC467="",AD467="",AD467=""),0,BF467)</f>
        <v>24975647000</v>
      </c>
      <c r="AG467" s="7">
        <v>7</v>
      </c>
      <c r="AH467" s="6" t="s">
        <v>896</v>
      </c>
      <c r="AI467" s="5" t="s">
        <v>1084</v>
      </c>
      <c r="AJ467" s="5" t="s">
        <v>1089</v>
      </c>
      <c r="AK467" s="5" t="s">
        <v>1093</v>
      </c>
      <c r="AL467" s="5">
        <v>1329</v>
      </c>
      <c r="AM467" s="5">
        <v>9270</v>
      </c>
      <c r="AN467" s="9">
        <v>250</v>
      </c>
      <c r="AO467" s="9">
        <v>3</v>
      </c>
      <c r="AP467" s="9">
        <v>1.2</v>
      </c>
      <c r="AQ467" s="6" t="s">
        <v>1401</v>
      </c>
      <c r="AR467" s="236">
        <v>890</v>
      </c>
      <c r="AS467" s="152">
        <f>AR467-AN467</f>
        <v>640</v>
      </c>
      <c r="AT467" s="215">
        <f>AR467/AN467-1</f>
        <v>2.56</v>
      </c>
      <c r="AU467" s="381"/>
      <c r="AZ467" s="321" t="str">
        <f>IF(AF467&gt;0,"Ok","Falta diligenciar presupuesto asignado")</f>
        <v>Ok</v>
      </c>
      <c r="BA467" s="132" t="str">
        <f>IF(AI467="Stock","Es Sotock","No Stock")</f>
        <v>No Stock</v>
      </c>
      <c r="BB467" s="132" t="str">
        <f>IF(AL467=AM467,"OK","NO")</f>
        <v>NO</v>
      </c>
      <c r="BC467" s="132" t="str">
        <f>IF(AM467=AN467,"OK","NO")</f>
        <v>NO</v>
      </c>
      <c r="BD467" s="393" t="str">
        <f>IF(AND(BB467="OK",BC467="OK",AI467="Stock"),"Stock OK","N/A o problema por ser Stock")</f>
        <v>N/A o problema por ser Stock</v>
      </c>
      <c r="BE467" s="384">
        <f>VLOOKUP(B468,[1]Gastos!$A$11:$R$4776,17,FALSE)</f>
        <v>24975647000</v>
      </c>
      <c r="BF467" s="384">
        <f>IF(ISERROR(BE467), 0, BE467)</f>
        <v>24975647000</v>
      </c>
      <c r="BG467" s="425"/>
    </row>
    <row r="468" spans="1:59" s="1" customFormat="1" ht="20.100000000000001" hidden="1" customHeight="1" x14ac:dyDescent="0.25">
      <c r="A468" s="14" t="str">
        <f t="shared" si="150"/>
        <v>0208-0109</v>
      </c>
      <c r="B468" s="14" t="str">
        <f>+D468&amp;Q467</f>
        <v>0208-0106</v>
      </c>
      <c r="C468" s="1" t="s">
        <v>1594</v>
      </c>
      <c r="D468" s="5" t="s">
        <v>37</v>
      </c>
      <c r="E468" s="6" t="s">
        <v>80</v>
      </c>
      <c r="F468" s="358" t="str">
        <f>VLOOKUP($B468,'producto-objetivo'!$A:$G,4,0)</f>
        <v>09</v>
      </c>
      <c r="G468" s="6" t="str">
        <f>VLOOKUP($B468,'producto-objetivo'!$A:$G,5,0)</f>
        <v>Contribuir al reconocimiento, consolidación y dignificación de la vivienda y el hábitat popular.</v>
      </c>
      <c r="H468" s="431">
        <v>14</v>
      </c>
      <c r="I468" s="58" t="s">
        <v>2613</v>
      </c>
      <c r="J468" s="58" t="s">
        <v>1084</v>
      </c>
      <c r="K468" s="58" t="s">
        <v>1089</v>
      </c>
      <c r="L468" s="418" t="s">
        <v>1093</v>
      </c>
      <c r="M468" s="267">
        <v>4300</v>
      </c>
      <c r="N468" s="267">
        <v>52766</v>
      </c>
      <c r="O468" s="267">
        <v>1302</v>
      </c>
      <c r="P468" s="145"/>
      <c r="Q468" s="342" t="s">
        <v>464</v>
      </c>
      <c r="R468" s="6" t="s">
        <v>337</v>
      </c>
      <c r="S468" s="9">
        <v>0</v>
      </c>
      <c r="T468" s="9">
        <v>0</v>
      </c>
      <c r="U468" s="9">
        <v>0</v>
      </c>
      <c r="V468" s="9">
        <v>0</v>
      </c>
      <c r="W468" s="7">
        <v>0</v>
      </c>
      <c r="X468" s="7">
        <v>0</v>
      </c>
      <c r="Y468" s="7">
        <v>0</v>
      </c>
      <c r="Z468" s="7">
        <v>0</v>
      </c>
      <c r="AA468" s="7">
        <v>0</v>
      </c>
      <c r="AB468" s="7">
        <v>0</v>
      </c>
      <c r="AC468" s="9"/>
      <c r="AD468" s="177">
        <f>AC468-S468</f>
        <v>0</v>
      </c>
      <c r="AE468" s="178"/>
      <c r="AF468" s="370">
        <f>IF(AND(AC468="",AD468="",AD468=""),0,BF468)</f>
        <v>24975647000</v>
      </c>
      <c r="AG468" s="7">
        <v>8</v>
      </c>
      <c r="AH468" s="6" t="s">
        <v>897</v>
      </c>
      <c r="AI468" s="5" t="s">
        <v>1084</v>
      </c>
      <c r="AJ468" s="5" t="s">
        <v>1089</v>
      </c>
      <c r="AK468" s="5" t="s">
        <v>1093</v>
      </c>
      <c r="AL468" s="5">
        <v>201</v>
      </c>
      <c r="AM468" s="5">
        <v>8000</v>
      </c>
      <c r="AN468" s="9">
        <v>187</v>
      </c>
      <c r="AO468" s="9">
        <v>0</v>
      </c>
      <c r="AP468" s="9">
        <v>0</v>
      </c>
      <c r="AQ468" s="6" t="s">
        <v>1401</v>
      </c>
      <c r="AR468" s="236">
        <v>890</v>
      </c>
      <c r="AS468" s="152">
        <f>AR468-AN468</f>
        <v>703</v>
      </c>
      <c r="AT468" s="215">
        <f>AR468/AN468-1</f>
        <v>3.7593582887700538</v>
      </c>
      <c r="AU468" s="381"/>
      <c r="AZ468" s="321" t="str">
        <f>IF(AF468&gt;0,"Ok","Falta diligenciar presupuesto asignado")</f>
        <v>Ok</v>
      </c>
      <c r="BA468" s="132" t="str">
        <f>IF(AI468="Stock","Es Sotock","No Stock")</f>
        <v>No Stock</v>
      </c>
      <c r="BB468" s="132" t="str">
        <f>IF(AL468=AM468,"OK","NO")</f>
        <v>NO</v>
      </c>
      <c r="BC468" s="132" t="str">
        <f>IF(AM468=AN468,"OK","NO")</f>
        <v>NO</v>
      </c>
      <c r="BD468" s="393" t="str">
        <f>IF(AND(BB468="OK",BC468="OK",AI468="Stock"),"Stock OK","N/A o problema por ser Stock")</f>
        <v>N/A o problema por ser Stock</v>
      </c>
      <c r="BE468" s="384">
        <f>VLOOKUP(B469,[1]Gastos!$A$11:$R$4776,17,FALSE)</f>
        <v>24975647000</v>
      </c>
      <c r="BF468" s="384">
        <f>IF(ISERROR(BE468), 0, BE468)</f>
        <v>24975647000</v>
      </c>
      <c r="BG468" s="425"/>
    </row>
    <row r="469" spans="1:59" s="1" customFormat="1" ht="20.100000000000001" hidden="1" customHeight="1" x14ac:dyDescent="0.25">
      <c r="A469" s="14" t="str">
        <f t="shared" si="150"/>
        <v>0208-0109</v>
      </c>
      <c r="B469" s="14" t="str">
        <f>+D469&amp;Q468</f>
        <v>0208-0106</v>
      </c>
      <c r="C469" s="1" t="s">
        <v>1594</v>
      </c>
      <c r="D469" s="5" t="s">
        <v>37</v>
      </c>
      <c r="E469" s="6" t="s">
        <v>80</v>
      </c>
      <c r="F469" s="358" t="str">
        <f>VLOOKUP($B469,'producto-objetivo'!$A:$G,4,0)</f>
        <v>09</v>
      </c>
      <c r="G469" s="6" t="str">
        <f>VLOOKUP($B469,'producto-objetivo'!$A:$G,5,0)</f>
        <v>Contribuir al reconocimiento, consolidación y dignificación de la vivienda y el hábitat popular.</v>
      </c>
      <c r="H469" s="431">
        <v>14</v>
      </c>
      <c r="I469" s="58" t="s">
        <v>2613</v>
      </c>
      <c r="J469" s="58" t="s">
        <v>1084</v>
      </c>
      <c r="K469" s="58" t="s">
        <v>1089</v>
      </c>
      <c r="L469" s="418" t="s">
        <v>1093</v>
      </c>
      <c r="M469" s="267">
        <v>4300</v>
      </c>
      <c r="N469" s="267">
        <v>52766</v>
      </c>
      <c r="O469" s="267">
        <v>1302</v>
      </c>
      <c r="P469" s="145"/>
      <c r="Q469" s="356" t="s">
        <v>464</v>
      </c>
      <c r="R469" s="31" t="s">
        <v>337</v>
      </c>
      <c r="S469" s="33">
        <v>0</v>
      </c>
      <c r="T469" s="33">
        <v>0</v>
      </c>
      <c r="U469" s="33">
        <v>0</v>
      </c>
      <c r="V469" s="33">
        <v>0</v>
      </c>
      <c r="W469" s="32">
        <v>0</v>
      </c>
      <c r="X469" s="32">
        <v>0</v>
      </c>
      <c r="Y469" s="32">
        <v>0</v>
      </c>
      <c r="Z469" s="32">
        <v>0</v>
      </c>
      <c r="AA469" s="32">
        <v>0</v>
      </c>
      <c r="AB469" s="32">
        <v>0</v>
      </c>
      <c r="AC469" s="33"/>
      <c r="AD469" s="456">
        <f>AC469-S469</f>
        <v>0</v>
      </c>
      <c r="AE469" s="457"/>
      <c r="AF469" s="458">
        <f>IF(AND(AC469="",AD469="",AD469=""),0,BF469)</f>
        <v>0</v>
      </c>
      <c r="AG469" s="32">
        <v>9</v>
      </c>
      <c r="AH469" s="31" t="s">
        <v>898</v>
      </c>
      <c r="AI469" s="30" t="s">
        <v>1086</v>
      </c>
      <c r="AJ469" s="30" t="s">
        <v>1089</v>
      </c>
      <c r="AK469" s="30" t="s">
        <v>1094</v>
      </c>
      <c r="AL469" s="30">
        <v>89</v>
      </c>
      <c r="AM469" s="30">
        <v>100</v>
      </c>
      <c r="AN469" s="33">
        <v>100</v>
      </c>
      <c r="AO469" s="33">
        <v>89</v>
      </c>
      <c r="AP469" s="33">
        <v>89</v>
      </c>
      <c r="AQ469" s="31" t="s">
        <v>1401</v>
      </c>
      <c r="AR469" s="459">
        <v>0</v>
      </c>
      <c r="AS469" s="161">
        <f>AR469-AN469</f>
        <v>-100</v>
      </c>
      <c r="AT469" s="460">
        <f>AR469/AN469-1</f>
        <v>-1</v>
      </c>
      <c r="AU469" s="387"/>
      <c r="AZ469" s="321" t="str">
        <f>IF(AF469&gt;0,"Ok","Falta diligenciar presupuesto asignado")</f>
        <v>Falta diligenciar presupuesto asignado</v>
      </c>
      <c r="BA469" s="132" t="str">
        <f>IF(AI469="Stock","Es Sotock","No Stock")</f>
        <v>No Stock</v>
      </c>
      <c r="BB469" s="132" t="str">
        <f>IF(AL469=AM469,"OK","NO")</f>
        <v>NO</v>
      </c>
      <c r="BC469" s="132" t="str">
        <f>IF(AM469=AN469,"OK","NO")</f>
        <v>OK</v>
      </c>
      <c r="BD469" s="393" t="str">
        <f>IF(AND(BB469="OK",BC469="OK",AI469="Stock"),"Stock OK","N/A o problema por ser Stock")</f>
        <v>N/A o problema por ser Stock</v>
      </c>
      <c r="BE469" s="384" t="e">
        <f>VLOOKUP(#REF!,[1]Gastos!$A$11:$R$4776,17,FALSE)</f>
        <v>#REF!</v>
      </c>
      <c r="BF469" s="384">
        <f>IF(ISERROR(BE469), 0, BE469)</f>
        <v>0</v>
      </c>
      <c r="BG469" s="425"/>
    </row>
    <row r="470" spans="1:59" s="1" customFormat="1" ht="20.100000000000001" hidden="1" customHeight="1" x14ac:dyDescent="0.25">
      <c r="A470" s="14" t="str">
        <f t="shared" si="150"/>
        <v>0213-0105</v>
      </c>
      <c r="B470" s="14" t="str">
        <f t="shared" si="151"/>
        <v>0213-0102</v>
      </c>
      <c r="C470" s="1" t="s">
        <v>1626</v>
      </c>
      <c r="D470" s="5" t="s">
        <v>39</v>
      </c>
      <c r="E470" s="6" t="s">
        <v>82</v>
      </c>
      <c r="F470" s="358" t="str">
        <f>VLOOKUP($B470,'producto-objetivo'!$A:$G,4,0)</f>
        <v>05</v>
      </c>
      <c r="G470" s="6" t="str">
        <f>VLOOKUP($B470,'producto-objetivo'!$A:$G,5,0)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470" s="6" t="str">
        <f>_xlfn.XLOOKUP($A470,'indicador-objetivo'!$A:$A,'indicador-objetivo'!F:F,"DATO NO ENCONTRADO",0)</f>
        <v>2</v>
      </c>
      <c r="I470" s="6" t="str">
        <f>_xlfn.XLOOKUP($A470,'indicador-objetivo'!$A:$A,'indicador-objetivo'!G:G,"DATO NO ENCONTRADO",0)</f>
        <v>Porcentaje de incremento de la población que ha participado en el reconocimiento, visibilización y sostenibilidad del patrimonio cultural de la ciudad.</v>
      </c>
      <c r="J470" s="6" t="str">
        <f>_xlfn.XLOOKUP($A470,'indicador-objetivo'!$A:$A,'indicador-objetivo'!H:H,"DATO NO ENCONTRADO",0)</f>
        <v>Acumulado</v>
      </c>
      <c r="K470" s="6" t="str">
        <f>_xlfn.XLOOKUP($A470,'indicador-objetivo'!$A:$A,'indicador-objetivo'!I:I,"DATO NO ENCONTRADO",0)</f>
        <v>Anual</v>
      </c>
      <c r="L470" s="6" t="str">
        <f>_xlfn.XLOOKUP($A470,'indicador-objetivo'!$A:$A,'indicador-objetivo'!J:J,"DATO NO ENCONTRADO",0)</f>
        <v>%</v>
      </c>
      <c r="M470" s="6">
        <f>_xlfn.XLOOKUP($A470,'indicador-objetivo'!$A:$A,'indicador-objetivo'!K:K,"DATO NO ENCONTRADO",0)</f>
        <v>2</v>
      </c>
      <c r="N470" s="6">
        <f>_xlfn.XLOOKUP($A470,'indicador-objetivo'!$A:$A,'indicador-objetivo'!L:L,"DATO NO ENCONTRADO",0)</f>
        <v>4</v>
      </c>
      <c r="O470" s="6">
        <f>_xlfn.XLOOKUP($A470,'indicador-objetivo'!$A:$A,'indicador-objetivo'!M:M,"DATO NO ENCONTRADO",0)</f>
        <v>1</v>
      </c>
      <c r="P470" s="145"/>
      <c r="Q470" s="353" t="s">
        <v>461</v>
      </c>
      <c r="R470" s="41" t="s">
        <v>344</v>
      </c>
      <c r="S470" s="43">
        <v>0</v>
      </c>
      <c r="T470" s="43">
        <v>0</v>
      </c>
      <c r="U470" s="43">
        <v>0</v>
      </c>
      <c r="V470" s="43">
        <v>0</v>
      </c>
      <c r="W470" s="42">
        <v>0</v>
      </c>
      <c r="X470" s="42">
        <v>0</v>
      </c>
      <c r="Y470" s="42">
        <v>0</v>
      </c>
      <c r="Z470" s="42">
        <v>0</v>
      </c>
      <c r="AA470" s="42">
        <v>0</v>
      </c>
      <c r="AB470" s="42">
        <v>0</v>
      </c>
      <c r="AC470" s="156"/>
      <c r="AD470" s="461"/>
      <c r="AE470" s="462"/>
      <c r="AF470" s="463">
        <f t="shared" si="152"/>
        <v>0</v>
      </c>
      <c r="AG470" s="42">
        <v>4</v>
      </c>
      <c r="AH470" s="41" t="s">
        <v>914</v>
      </c>
      <c r="AI470" s="40" t="s">
        <v>1085</v>
      </c>
      <c r="AJ470" s="40" t="s">
        <v>1091</v>
      </c>
      <c r="AK470" s="40" t="s">
        <v>1094</v>
      </c>
      <c r="AL470" s="40">
        <v>100</v>
      </c>
      <c r="AM470" s="40">
        <v>100</v>
      </c>
      <c r="AN470" s="43">
        <v>100</v>
      </c>
      <c r="AO470" s="43">
        <v>100</v>
      </c>
      <c r="AP470" s="43">
        <v>100</v>
      </c>
      <c r="AQ470" s="41" t="s">
        <v>1410</v>
      </c>
      <c r="AR470" s="464">
        <v>100</v>
      </c>
      <c r="AS470" s="156">
        <f t="shared" ref="AS470:AS498" si="163">AR470-AN470</f>
        <v>0</v>
      </c>
      <c r="AT470" s="465">
        <f t="shared" ref="AT470:AT498" si="164">AR470/AN470-1</f>
        <v>0</v>
      </c>
      <c r="AU470" s="466"/>
      <c r="AZ470" s="321" t="str">
        <f t="shared" si="153"/>
        <v>Falta diligenciar presupuesto asignado</v>
      </c>
      <c r="BA470" s="132" t="str">
        <f t="shared" si="154"/>
        <v>Es Sotock</v>
      </c>
      <c r="BB470" s="132" t="str">
        <f t="shared" si="155"/>
        <v>OK</v>
      </c>
      <c r="BC470" s="132" t="str">
        <f t="shared" si="156"/>
        <v>OK</v>
      </c>
      <c r="BD470" s="393" t="str">
        <f t="shared" si="157"/>
        <v>Stock OK</v>
      </c>
      <c r="BE470" s="384">
        <f>VLOOKUP(B470,[1]Gastos!$A$11:$R$4776,17,FALSE)</f>
        <v>2321000</v>
      </c>
      <c r="BF470" s="384">
        <f t="shared" si="158"/>
        <v>2321000</v>
      </c>
      <c r="BG470" s="425"/>
    </row>
    <row r="471" spans="1:59" s="45" customFormat="1" ht="20.100000000000001" hidden="1" customHeight="1" x14ac:dyDescent="0.25">
      <c r="A471" s="14" t="str">
        <f t="shared" si="150"/>
        <v>0215-0101</v>
      </c>
      <c r="B471" s="14" t="str">
        <f t="shared" si="151"/>
        <v>0215-0102</v>
      </c>
      <c r="C471" s="1" t="s">
        <v>1626</v>
      </c>
      <c r="D471" s="5" t="s">
        <v>41</v>
      </c>
      <c r="E471" s="6" t="s">
        <v>84</v>
      </c>
      <c r="F471" s="358" t="str">
        <f>VLOOKUP($B471,'producto-objetivo'!$A:$G,4,0)</f>
        <v>01</v>
      </c>
      <c r="G471" s="6" t="str">
        <f>VLOOKUP($B471,'producto-objetivo'!$A:$G,5,0)</f>
        <v>Lograr la transformación cultural y artística del centro de Bogotá a través de la promoción y fomento de las prácticas culturales, evidenciada en espacios de encuentro, reconstrucción del tejido social y la memoria, y el reconocimiento del otro.</v>
      </c>
      <c r="H471" s="6" t="str">
        <f>_xlfn.XLOOKUP($A471,'indicador-objetivo'!$A:$A,'indicador-objetivo'!F:F,"DATO NO ENCONTRADO",0)</f>
        <v>1</v>
      </c>
      <c r="I471" s="6" t="str">
        <f>_xlfn.XLOOKUP($A471,'indicador-objetivo'!$A:$A,'indicador-objetivo'!G:G,"DATO NO ENCONTRADO",0)</f>
        <v>Porcentaje de incremento participantes en prácticas culturales y artisticas ofrecidas</v>
      </c>
      <c r="J471" s="6" t="str">
        <f>_xlfn.XLOOKUP($A471,'indicador-objetivo'!$A:$A,'indicador-objetivo'!H:H,"DATO NO ENCONTRADO",0)</f>
        <v>Capacidad</v>
      </c>
      <c r="K471" s="6" t="str">
        <f>_xlfn.XLOOKUP($A471,'indicador-objetivo'!$A:$A,'indicador-objetivo'!I:I,"DATO NO ENCONTRADO",0)</f>
        <v>Anual</v>
      </c>
      <c r="L471" s="6" t="str">
        <f>_xlfn.XLOOKUP($A471,'indicador-objetivo'!$A:$A,'indicador-objetivo'!J:J,"DATO NO ENCONTRADO",0)</f>
        <v>%</v>
      </c>
      <c r="M471" s="6">
        <f>_xlfn.XLOOKUP($A471,'indicador-objetivo'!$A:$A,'indicador-objetivo'!K:K,"DATO NO ENCONTRADO",0)</f>
        <v>1</v>
      </c>
      <c r="N471" s="6">
        <f>_xlfn.XLOOKUP($A471,'indicador-objetivo'!$A:$A,'indicador-objetivo'!L:L,"DATO NO ENCONTRADO",0)</f>
        <v>11</v>
      </c>
      <c r="O471" s="6">
        <f>_xlfn.XLOOKUP($A471,'indicador-objetivo'!$A:$A,'indicador-objetivo'!M:M,"DATO NO ENCONTRADO",0)</f>
        <v>2</v>
      </c>
      <c r="P471" s="145"/>
      <c r="Q471" s="342" t="s">
        <v>461</v>
      </c>
      <c r="R471" s="6" t="s">
        <v>364</v>
      </c>
      <c r="S471" s="9">
        <v>0</v>
      </c>
      <c r="T471" s="9">
        <v>0</v>
      </c>
      <c r="U471" s="9">
        <v>0</v>
      </c>
      <c r="V471" s="9">
        <v>0</v>
      </c>
      <c r="W471" s="7">
        <v>0</v>
      </c>
      <c r="X471" s="7">
        <v>0</v>
      </c>
      <c r="Y471" s="7">
        <v>0</v>
      </c>
      <c r="Z471" s="7">
        <v>0</v>
      </c>
      <c r="AA471" s="7">
        <v>0</v>
      </c>
      <c r="AB471" s="7">
        <v>0</v>
      </c>
      <c r="AC471" s="152"/>
      <c r="AD471" s="239"/>
      <c r="AE471" s="254"/>
      <c r="AF471" s="370">
        <f t="shared" si="152"/>
        <v>0</v>
      </c>
      <c r="AG471" s="7">
        <v>4</v>
      </c>
      <c r="AH471" s="6" t="s">
        <v>945</v>
      </c>
      <c r="AI471" s="5" t="s">
        <v>1084</v>
      </c>
      <c r="AJ471" s="5" t="s">
        <v>1091</v>
      </c>
      <c r="AK471" s="5" t="s">
        <v>1093</v>
      </c>
      <c r="AL471" s="5">
        <v>603</v>
      </c>
      <c r="AM471" s="5">
        <v>5483</v>
      </c>
      <c r="AN471" s="9">
        <v>524</v>
      </c>
      <c r="AO471" s="9">
        <v>27</v>
      </c>
      <c r="AP471" s="9">
        <v>5.1526717557251898</v>
      </c>
      <c r="AQ471" s="6" t="s">
        <v>1442</v>
      </c>
      <c r="AR471" s="152">
        <v>529</v>
      </c>
      <c r="AS471" s="152">
        <f t="shared" si="163"/>
        <v>5</v>
      </c>
      <c r="AT471" s="215">
        <f t="shared" si="164"/>
        <v>9.5419847328244156E-3</v>
      </c>
      <c r="AU471" s="381"/>
      <c r="AW471" s="1"/>
      <c r="AX471" s="1"/>
      <c r="AZ471" s="321" t="str">
        <f t="shared" si="153"/>
        <v>Falta diligenciar presupuesto asignado</v>
      </c>
      <c r="BA471" s="132" t="str">
        <f t="shared" si="154"/>
        <v>No Stock</v>
      </c>
      <c r="BB471" s="132" t="str">
        <f t="shared" si="155"/>
        <v>NO</v>
      </c>
      <c r="BC471" s="132" t="str">
        <f t="shared" si="156"/>
        <v>NO</v>
      </c>
      <c r="BD471" s="393" t="str">
        <f t="shared" si="157"/>
        <v>N/A o problema por ser Stock</v>
      </c>
      <c r="BE471" s="384">
        <f>VLOOKUP(B471,[1]Gastos!$A$11:$R$4776,17,FALSE)</f>
        <v>1000000000</v>
      </c>
      <c r="BF471" s="384">
        <f t="shared" si="158"/>
        <v>1000000000</v>
      </c>
      <c r="BG471" s="425"/>
    </row>
    <row r="472" spans="1:59" s="1" customFormat="1" ht="20.100000000000001" hidden="1" customHeight="1" x14ac:dyDescent="0.25">
      <c r="A472" s="14" t="str">
        <f t="shared" si="150"/>
        <v>0216-0101</v>
      </c>
      <c r="B472" s="14" t="str">
        <f t="shared" si="151"/>
        <v>0216-0104</v>
      </c>
      <c r="C472" s="1" t="s">
        <v>1626</v>
      </c>
      <c r="D472" s="5" t="s">
        <v>42</v>
      </c>
      <c r="E472" s="6" t="s">
        <v>85</v>
      </c>
      <c r="F472" s="358" t="str">
        <f>VLOOKUP($B472,'producto-objetivo'!$A:$G,4,0)</f>
        <v>01</v>
      </c>
      <c r="G472" s="6" t="str">
        <f>VLOOKUP($B472,'producto-objetivo'!$A:$G,5,0)</f>
        <v>Incrementar el acceso de la ciudadanía a la música sinfónica,</v>
      </c>
      <c r="H472" s="6" t="str">
        <f>_xlfn.XLOOKUP($A472,'indicador-objetivo'!$A:$A,'indicador-objetivo'!F:F,"DATO NO ENCONTRADO",0)</f>
        <v>1</v>
      </c>
      <c r="I472" s="6" t="str">
        <f>_xlfn.XLOOKUP($A472,'indicador-objetivo'!$A:$A,'indicador-objetivo'!G:G,"DATO NO ENCONTRADO",0)</f>
        <v>Porcentaje de personas asistentes a servicios culturales ofrecidos por la OFB y en alianza con el sector público y privado.</v>
      </c>
      <c r="J472" s="6" t="str">
        <f>_xlfn.XLOOKUP($A472,'indicador-objetivo'!$A:$A,'indicador-objetivo'!H:H,"DATO NO ENCONTRADO",0)</f>
        <v>Acumulado</v>
      </c>
      <c r="K472" s="6" t="str">
        <f>_xlfn.XLOOKUP($A472,'indicador-objetivo'!$A:$A,'indicador-objetivo'!I:I,"DATO NO ENCONTRADO",0)</f>
        <v>Anual</v>
      </c>
      <c r="L472" s="6" t="str">
        <f>_xlfn.XLOOKUP($A472,'indicador-objetivo'!$A:$A,'indicador-objetivo'!J:J,"DATO NO ENCONTRADO",0)</f>
        <v>%</v>
      </c>
      <c r="M472" s="6">
        <f>_xlfn.XLOOKUP($A472,'indicador-objetivo'!$A:$A,'indicador-objetivo'!K:K,"DATO NO ENCONTRADO",0)</f>
        <v>22</v>
      </c>
      <c r="N472" s="6">
        <f>_xlfn.XLOOKUP($A472,'indicador-objetivo'!$A:$A,'indicador-objetivo'!L:L,"DATO NO ENCONTRADO",0)</f>
        <v>11</v>
      </c>
      <c r="O472" s="6">
        <f>_xlfn.XLOOKUP($A472,'indicador-objetivo'!$A:$A,'indicador-objetivo'!M:M,"DATO NO ENCONTRADO",0)</f>
        <v>2</v>
      </c>
      <c r="P472" s="145"/>
      <c r="Q472" s="342" t="s">
        <v>460</v>
      </c>
      <c r="R472" s="6" t="s">
        <v>370</v>
      </c>
      <c r="S472" s="9">
        <v>10530.904258</v>
      </c>
      <c r="T472" s="9">
        <v>10530.904258</v>
      </c>
      <c r="U472" s="9">
        <v>9812.8579840000002</v>
      </c>
      <c r="V472" s="9">
        <v>3796.4932039999999</v>
      </c>
      <c r="W472" s="7" t="s">
        <v>516</v>
      </c>
      <c r="X472" s="7" t="s">
        <v>515</v>
      </c>
      <c r="Y472" s="7" t="s">
        <v>516</v>
      </c>
      <c r="Z472" s="7" t="s">
        <v>515</v>
      </c>
      <c r="AA472" s="7" t="s">
        <v>515</v>
      </c>
      <c r="AB472" s="7" t="s">
        <v>515</v>
      </c>
      <c r="AC472" s="9"/>
      <c r="AD472" s="239">
        <f>AC472-T472</f>
        <v>-10530.904258</v>
      </c>
      <c r="AE472" s="254">
        <f>AC472/T472-1</f>
        <v>-1</v>
      </c>
      <c r="AF472" s="370">
        <f t="shared" si="152"/>
        <v>0</v>
      </c>
      <c r="AG472" s="7">
        <v>4</v>
      </c>
      <c r="AH472" s="6" t="s">
        <v>952</v>
      </c>
      <c r="AI472" s="5" t="s">
        <v>1085</v>
      </c>
      <c r="AJ472" s="5" t="s">
        <v>1090</v>
      </c>
      <c r="AK472" s="5" t="s">
        <v>1093</v>
      </c>
      <c r="AL472" s="5">
        <v>156</v>
      </c>
      <c r="AM472" s="5">
        <v>156</v>
      </c>
      <c r="AN472" s="9">
        <v>156</v>
      </c>
      <c r="AO472" s="9"/>
      <c r="AP472" s="9"/>
      <c r="AQ472" s="6" t="s">
        <v>1450</v>
      </c>
      <c r="AR472" s="152">
        <v>156</v>
      </c>
      <c r="AS472" s="152">
        <f t="shared" si="163"/>
        <v>0</v>
      </c>
      <c r="AT472" s="215">
        <f t="shared" si="164"/>
        <v>0</v>
      </c>
      <c r="AU472" s="381"/>
      <c r="AZ472" s="321" t="str">
        <f t="shared" si="153"/>
        <v>Falta diligenciar presupuesto asignado</v>
      </c>
      <c r="BA472" s="132" t="str">
        <f t="shared" si="154"/>
        <v>Es Sotock</v>
      </c>
      <c r="BB472" s="132" t="str">
        <f t="shared" si="155"/>
        <v>OK</v>
      </c>
      <c r="BC472" s="132" t="str">
        <f t="shared" si="156"/>
        <v>OK</v>
      </c>
      <c r="BD472" s="393" t="str">
        <f t="shared" si="157"/>
        <v>Stock OK</v>
      </c>
      <c r="BE472" s="384" t="e">
        <f>VLOOKUP(B472,[1]Gastos!$A$11:$R$4776,17,FALSE)</f>
        <v>#N/A</v>
      </c>
      <c r="BF472" s="384">
        <f t="shared" si="158"/>
        <v>0</v>
      </c>
      <c r="BG472" s="425"/>
    </row>
    <row r="473" spans="1:59" s="1" customFormat="1" ht="20.100000000000001" hidden="1" customHeight="1" x14ac:dyDescent="0.25">
      <c r="A473" s="14" t="str">
        <f t="shared" si="150"/>
        <v>0119-0102</v>
      </c>
      <c r="B473" s="14" t="str">
        <f t="shared" si="151"/>
        <v>0119-0105</v>
      </c>
      <c r="C473" s="1" t="s">
        <v>1626</v>
      </c>
      <c r="D473" s="5" t="s">
        <v>22</v>
      </c>
      <c r="E473" s="6" t="s">
        <v>64</v>
      </c>
      <c r="F473" s="358" t="str">
        <f>VLOOKUP($B473,'producto-objetivo'!$A:$G,4,0)</f>
        <v>02</v>
      </c>
      <c r="G473" s="6" t="str">
        <f>VLOOKUP($B473,'producto-objetivo'!$A:$G,5,0)</f>
        <v>Promover la gestión integral del patrimonio cultural material e inmaterial y la sostenibilidad de equipamientos culturales y patrimoniales</v>
      </c>
      <c r="H473" s="6" t="str">
        <f>_xlfn.XLOOKUP($A473,'indicador-objetivo'!$A:$A,'indicador-objetivo'!F:F,"DATO NO ENCONTRADO",0)</f>
        <v>2</v>
      </c>
      <c r="I473" s="6" t="str">
        <f>_xlfn.XLOOKUP($A473,'indicador-objetivo'!$A:$A,'indicador-objetivo'!G:G,"DATO NO ENCONTRADO",0)</f>
        <v>Porcentaje de avance en la construcción de los documentos de investigación sobre patrimonio cultural elaborados.</v>
      </c>
      <c r="J473" s="6" t="str">
        <f>_xlfn.XLOOKUP($A473,'indicador-objetivo'!$A:$A,'indicador-objetivo'!H:H,"DATO NO ENCONTRADO",0)</f>
        <v>Acumulado</v>
      </c>
      <c r="K473" s="6" t="str">
        <f>_xlfn.XLOOKUP($A473,'indicador-objetivo'!$A:$A,'indicador-objetivo'!I:I,"DATO NO ENCONTRADO",0)</f>
        <v>Trimestral</v>
      </c>
      <c r="L473" s="6" t="str">
        <f>_xlfn.XLOOKUP($A473,'indicador-objetivo'!$A:$A,'indicador-objetivo'!J:J,"DATO NO ENCONTRADO",0)</f>
        <v>%</v>
      </c>
      <c r="M473" s="6">
        <f>_xlfn.XLOOKUP($A473,'indicador-objetivo'!$A:$A,'indicador-objetivo'!K:K,"DATO NO ENCONTRADO",0)</f>
        <v>90</v>
      </c>
      <c r="N473" s="6">
        <f>_xlfn.XLOOKUP($A473,'indicador-objetivo'!$A:$A,'indicador-objetivo'!L:L,"DATO NO ENCONTRADO",0)</f>
        <v>10</v>
      </c>
      <c r="O473" s="6">
        <f>_xlfn.XLOOKUP($A473,'indicador-objetivo'!$A:$A,'indicador-objetivo'!M:M,"DATO NO ENCONTRADO",0)</f>
        <v>10</v>
      </c>
      <c r="P473" s="145"/>
      <c r="Q473" s="342" t="s">
        <v>463</v>
      </c>
      <c r="R473" s="6" t="s">
        <v>180</v>
      </c>
      <c r="S473" s="9">
        <v>2934.5830000000001</v>
      </c>
      <c r="T473" s="9">
        <v>2934.5830000000001</v>
      </c>
      <c r="U473" s="9">
        <v>1143.0126049999999</v>
      </c>
      <c r="V473" s="9">
        <v>321.44005299999998</v>
      </c>
      <c r="W473" s="7" t="s">
        <v>515</v>
      </c>
      <c r="X473" s="7" t="s">
        <v>515</v>
      </c>
      <c r="Y473" s="7" t="s">
        <v>515</v>
      </c>
      <c r="Z473" s="7" t="s">
        <v>515</v>
      </c>
      <c r="AA473" s="7" t="s">
        <v>515</v>
      </c>
      <c r="AB473" s="7" t="s">
        <v>515</v>
      </c>
      <c r="AC473" s="9"/>
      <c r="AD473" s="239">
        <f>AC473-T473</f>
        <v>-2934.5830000000001</v>
      </c>
      <c r="AE473" s="254">
        <f>AC473/T473-1</f>
        <v>-1</v>
      </c>
      <c r="AF473" s="370">
        <f t="shared" si="152"/>
        <v>0</v>
      </c>
      <c r="AG473" s="7">
        <v>5</v>
      </c>
      <c r="AH473" s="6" t="s">
        <v>643</v>
      </c>
      <c r="AI473" s="5" t="s">
        <v>1084</v>
      </c>
      <c r="AJ473" s="5" t="s">
        <v>1091</v>
      </c>
      <c r="AK473" s="5" t="s">
        <v>1094</v>
      </c>
      <c r="AL473" s="5">
        <v>90</v>
      </c>
      <c r="AM473" s="5">
        <v>10</v>
      </c>
      <c r="AN473" s="9">
        <v>10</v>
      </c>
      <c r="AO473" s="9">
        <v>10</v>
      </c>
      <c r="AP473" s="9">
        <v>100</v>
      </c>
      <c r="AQ473" s="6" t="s">
        <v>1184</v>
      </c>
      <c r="AR473" s="152">
        <v>0</v>
      </c>
      <c r="AS473" s="152">
        <f t="shared" si="163"/>
        <v>-10</v>
      </c>
      <c r="AT473" s="215">
        <f t="shared" si="164"/>
        <v>-1</v>
      </c>
      <c r="AU473" s="381"/>
      <c r="AZ473" s="321" t="str">
        <f t="shared" si="153"/>
        <v>Falta diligenciar presupuesto asignado</v>
      </c>
      <c r="BA473" s="132" t="str">
        <f t="shared" si="154"/>
        <v>No Stock</v>
      </c>
      <c r="BB473" s="132" t="str">
        <f t="shared" si="155"/>
        <v>NO</v>
      </c>
      <c r="BC473" s="132" t="str">
        <f t="shared" si="156"/>
        <v>OK</v>
      </c>
      <c r="BD473" s="393" t="str">
        <f t="shared" si="157"/>
        <v>N/A o problema por ser Stock</v>
      </c>
      <c r="BE473" s="384" t="e">
        <f>VLOOKUP(B473,[1]Gastos!$A$11:$R$4776,17,FALSE)</f>
        <v>#N/A</v>
      </c>
      <c r="BF473" s="384">
        <f t="shared" si="158"/>
        <v>0</v>
      </c>
      <c r="BG473" s="425"/>
    </row>
    <row r="474" spans="1:59" s="1" customFormat="1" ht="20.100000000000001" hidden="1" customHeight="1" x14ac:dyDescent="0.25">
      <c r="A474" s="14" t="str">
        <f t="shared" si="150"/>
        <v>0211-0105</v>
      </c>
      <c r="B474" s="14" t="str">
        <f t="shared" si="151"/>
        <v>0211-0106</v>
      </c>
      <c r="C474" s="1" t="s">
        <v>1626</v>
      </c>
      <c r="D474" s="5" t="s">
        <v>38</v>
      </c>
      <c r="E474" s="6" t="s">
        <v>81</v>
      </c>
      <c r="F474" s="358" t="str">
        <f>VLOOKUP($B474,'producto-objetivo'!$A:$G,4,0)</f>
        <v>05</v>
      </c>
      <c r="G474" s="6" t="str">
        <f>VLOOKUP($B474,'producto-objetivo'!$A:$G,5,0)</f>
        <v>Impulsar la participación activa de los habitantes de Bogotá en los servicios recreativos, deportivos y de actividad física ofrecidos por la entidad, fomentando el buen uso y aprovechamiento del tiempo libre</v>
      </c>
      <c r="H474" s="6" t="str">
        <f>_xlfn.XLOOKUP($A474,'indicador-objetivo'!$A:$A,'indicador-objetivo'!F:F,"DATO NO ENCONTRADO",0)</f>
        <v>6</v>
      </c>
      <c r="I474" s="6" t="str">
        <f>_xlfn.XLOOKUP($A474,'indicador-objetivo'!$A:$A,'indicador-objetivo'!G:G,"DATO NO ENCONTRADO",0)</f>
        <v>Porcentaje de personas que realizan actividad física en Bogotá</v>
      </c>
      <c r="J474" s="6" t="str">
        <f>_xlfn.XLOOKUP($A474,'indicador-objetivo'!$A:$A,'indicador-objetivo'!H:H,"DATO NO ENCONTRADO",0)</f>
        <v>Capacidad</v>
      </c>
      <c r="K474" s="6" t="str">
        <f>_xlfn.XLOOKUP($A474,'indicador-objetivo'!$A:$A,'indicador-objetivo'!I:I,"DATO NO ENCONTRADO",0)</f>
        <v>Bienal</v>
      </c>
      <c r="L474" s="6" t="str">
        <f>_xlfn.XLOOKUP($A474,'indicador-objetivo'!$A:$A,'indicador-objetivo'!J:J,"DATO NO ENCONTRADO",0)</f>
        <v>%</v>
      </c>
      <c r="M474" s="6">
        <f>_xlfn.XLOOKUP($A474,'indicador-objetivo'!$A:$A,'indicador-objetivo'!K:K,"DATO NO ENCONTRADO",0)</f>
        <v>52</v>
      </c>
      <c r="N474" s="6">
        <f>_xlfn.XLOOKUP($A474,'indicador-objetivo'!$A:$A,'indicador-objetivo'!L:L,"DATO NO ENCONTRADO",0)</f>
        <v>54</v>
      </c>
      <c r="O474" s="6">
        <f>_xlfn.XLOOKUP($A474,'indicador-objetivo'!$A:$A,'indicador-objetivo'!M:M,"DATO NO ENCONTRADO",0)</f>
        <v>0</v>
      </c>
      <c r="P474" s="145"/>
      <c r="Q474" s="342" t="s">
        <v>464</v>
      </c>
      <c r="R474" s="6" t="s">
        <v>342</v>
      </c>
      <c r="S474" s="9">
        <v>0</v>
      </c>
      <c r="T474" s="9">
        <v>0</v>
      </c>
      <c r="U474" s="9">
        <v>0</v>
      </c>
      <c r="V474" s="9">
        <v>0</v>
      </c>
      <c r="W474" s="7">
        <v>0</v>
      </c>
      <c r="X474" s="7">
        <v>0</v>
      </c>
      <c r="Y474" s="7">
        <v>0</v>
      </c>
      <c r="Z474" s="7">
        <v>0</v>
      </c>
      <c r="AA474" s="7">
        <v>0</v>
      </c>
      <c r="AB474" s="7">
        <v>0</v>
      </c>
      <c r="AC474" s="9"/>
      <c r="AD474" s="239"/>
      <c r="AE474" s="254"/>
      <c r="AF474" s="370">
        <f t="shared" si="152"/>
        <v>0</v>
      </c>
      <c r="AG474" s="7">
        <v>5</v>
      </c>
      <c r="AH474" s="6" t="s">
        <v>909</v>
      </c>
      <c r="AI474" s="5" t="s">
        <v>1084</v>
      </c>
      <c r="AJ474" s="5" t="s">
        <v>1089</v>
      </c>
      <c r="AK474" s="5" t="s">
        <v>1093</v>
      </c>
      <c r="AL474" s="5">
        <v>451607</v>
      </c>
      <c r="AM474" s="5">
        <v>1375036</v>
      </c>
      <c r="AN474" s="9">
        <v>74068</v>
      </c>
      <c r="AO474" s="9">
        <v>57947</v>
      </c>
      <c r="AP474" s="9">
        <v>78.234865258951203</v>
      </c>
      <c r="AQ474" s="6" t="s">
        <v>1405</v>
      </c>
      <c r="AR474" s="152">
        <v>144552</v>
      </c>
      <c r="AS474" s="152">
        <f t="shared" si="163"/>
        <v>70484</v>
      </c>
      <c r="AT474" s="215">
        <f t="shared" si="164"/>
        <v>0.95161203218663926</v>
      </c>
      <c r="AU474" s="381"/>
      <c r="AZ474" s="321" t="str">
        <f t="shared" si="153"/>
        <v>Falta diligenciar presupuesto asignado</v>
      </c>
      <c r="BA474" s="132" t="str">
        <f t="shared" si="154"/>
        <v>No Stock</v>
      </c>
      <c r="BB474" s="132" t="str">
        <f t="shared" si="155"/>
        <v>NO</v>
      </c>
      <c r="BC474" s="132" t="str">
        <f t="shared" si="156"/>
        <v>NO</v>
      </c>
      <c r="BD474" s="393" t="str">
        <f t="shared" si="157"/>
        <v>N/A o problema por ser Stock</v>
      </c>
      <c r="BE474" s="384">
        <f>VLOOKUP(B474,[1]Gastos!$A$11:$R$4776,17,FALSE)</f>
        <v>254514000</v>
      </c>
      <c r="BF474" s="384">
        <f t="shared" si="158"/>
        <v>254514000</v>
      </c>
      <c r="BG474" s="425"/>
    </row>
    <row r="475" spans="1:59" s="45" customFormat="1" ht="20.100000000000001" hidden="1" customHeight="1" x14ac:dyDescent="0.25">
      <c r="A475" s="14" t="str">
        <f t="shared" si="150"/>
        <v>0213-0105</v>
      </c>
      <c r="B475" s="14" t="str">
        <f t="shared" si="151"/>
        <v>0213-0103</v>
      </c>
      <c r="C475" s="1" t="s">
        <v>1626</v>
      </c>
      <c r="D475" s="5" t="s">
        <v>39</v>
      </c>
      <c r="E475" s="6" t="s">
        <v>82</v>
      </c>
      <c r="F475" s="358" t="str">
        <f>VLOOKUP($B475,'producto-objetivo'!$A:$G,4,0)</f>
        <v>05</v>
      </c>
      <c r="G475" s="6" t="str">
        <f>VLOOKUP($B475,'producto-objetivo'!$A:$G,5,0)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475" s="6" t="str">
        <f>_xlfn.XLOOKUP($A475,'indicador-objetivo'!$A:$A,'indicador-objetivo'!F:F,"DATO NO ENCONTRADO",0)</f>
        <v>2</v>
      </c>
      <c r="I475" s="6" t="str">
        <f>_xlfn.XLOOKUP($A475,'indicador-objetivo'!$A:$A,'indicador-objetivo'!G:G,"DATO NO ENCONTRADO",0)</f>
        <v>Porcentaje de incremento de la población que ha participado en el reconocimiento, visibilización y sostenibilidad del patrimonio cultural de la ciudad.</v>
      </c>
      <c r="J475" s="6" t="str">
        <f>_xlfn.XLOOKUP($A475,'indicador-objetivo'!$A:$A,'indicador-objetivo'!H:H,"DATO NO ENCONTRADO",0)</f>
        <v>Acumulado</v>
      </c>
      <c r="K475" s="6" t="str">
        <f>_xlfn.XLOOKUP($A475,'indicador-objetivo'!$A:$A,'indicador-objetivo'!I:I,"DATO NO ENCONTRADO",0)</f>
        <v>Anual</v>
      </c>
      <c r="L475" s="6" t="str">
        <f>_xlfn.XLOOKUP($A475,'indicador-objetivo'!$A:$A,'indicador-objetivo'!J:J,"DATO NO ENCONTRADO",0)</f>
        <v>%</v>
      </c>
      <c r="M475" s="6">
        <f>_xlfn.XLOOKUP($A475,'indicador-objetivo'!$A:$A,'indicador-objetivo'!K:K,"DATO NO ENCONTRADO",0)</f>
        <v>2</v>
      </c>
      <c r="N475" s="6">
        <f>_xlfn.XLOOKUP($A475,'indicador-objetivo'!$A:$A,'indicador-objetivo'!L:L,"DATO NO ENCONTRADO",0)</f>
        <v>4</v>
      </c>
      <c r="O475" s="6">
        <f>_xlfn.XLOOKUP($A475,'indicador-objetivo'!$A:$A,'indicador-objetivo'!M:M,"DATO NO ENCONTRADO",0)</f>
        <v>1</v>
      </c>
      <c r="P475" s="145"/>
      <c r="Q475" s="342" t="s">
        <v>459</v>
      </c>
      <c r="R475" s="6" t="s">
        <v>347</v>
      </c>
      <c r="S475" s="9">
        <v>4874.0169999999998</v>
      </c>
      <c r="T475" s="9">
        <v>4874.0169999999998</v>
      </c>
      <c r="U475" s="9">
        <v>1691.8883780000001</v>
      </c>
      <c r="V475" s="9">
        <v>1304.7897499999999</v>
      </c>
      <c r="W475" s="7" t="s">
        <v>516</v>
      </c>
      <c r="X475" s="7" t="s">
        <v>516</v>
      </c>
      <c r="Y475" s="7" t="s">
        <v>516</v>
      </c>
      <c r="Z475" s="136" t="s">
        <v>515</v>
      </c>
      <c r="AA475" s="7" t="s">
        <v>516</v>
      </c>
      <c r="AB475" s="136" t="s">
        <v>515</v>
      </c>
      <c r="AC475" s="152">
        <v>4962</v>
      </c>
      <c r="AD475" s="239">
        <f>AC475-T475</f>
        <v>87.983000000000175</v>
      </c>
      <c r="AE475" s="254">
        <f>AC475/T475-1</f>
        <v>1.8051434781618525E-2</v>
      </c>
      <c r="AF475" s="370">
        <f t="shared" si="152"/>
        <v>424209000</v>
      </c>
      <c r="AG475" s="7">
        <v>5</v>
      </c>
      <c r="AH475" s="6" t="s">
        <v>918</v>
      </c>
      <c r="AI475" s="5" t="s">
        <v>1084</v>
      </c>
      <c r="AJ475" s="5" t="s">
        <v>1091</v>
      </c>
      <c r="AK475" s="5" t="s">
        <v>1093</v>
      </c>
      <c r="AL475" s="5">
        <v>20</v>
      </c>
      <c r="AM475" s="5">
        <v>170</v>
      </c>
      <c r="AN475" s="9">
        <v>20</v>
      </c>
      <c r="AO475" s="9">
        <v>7</v>
      </c>
      <c r="AP475" s="9">
        <v>35</v>
      </c>
      <c r="AQ475" s="6" t="s">
        <v>1414</v>
      </c>
      <c r="AR475" s="262">
        <v>20</v>
      </c>
      <c r="AS475" s="152">
        <f t="shared" si="163"/>
        <v>0</v>
      </c>
      <c r="AT475" s="215">
        <f t="shared" si="164"/>
        <v>0</v>
      </c>
      <c r="AU475" s="381"/>
      <c r="AW475" s="1"/>
      <c r="AX475" s="1"/>
      <c r="AZ475" s="321" t="str">
        <f t="shared" si="153"/>
        <v>Ok</v>
      </c>
      <c r="BA475" s="132" t="str">
        <f t="shared" si="154"/>
        <v>No Stock</v>
      </c>
      <c r="BB475" s="132" t="str">
        <f t="shared" si="155"/>
        <v>NO</v>
      </c>
      <c r="BC475" s="132" t="str">
        <f t="shared" si="156"/>
        <v>NO</v>
      </c>
      <c r="BD475" s="393" t="str">
        <f t="shared" si="157"/>
        <v>N/A o problema por ser Stock</v>
      </c>
      <c r="BE475" s="384">
        <f>VLOOKUP(B475,[1]Gastos!$A$11:$R$4776,17,FALSE)</f>
        <v>424209000</v>
      </c>
      <c r="BF475" s="384">
        <f t="shared" si="158"/>
        <v>424209000</v>
      </c>
      <c r="BG475" s="425"/>
    </row>
    <row r="476" spans="1:59" s="45" customFormat="1" ht="20.100000000000001" hidden="1" customHeight="1" x14ac:dyDescent="0.25">
      <c r="A476" s="14" t="str">
        <f t="shared" si="150"/>
        <v>0215-0101</v>
      </c>
      <c r="B476" s="14" t="str">
        <f t="shared" si="151"/>
        <v>0215-0103</v>
      </c>
      <c r="C476" s="1" t="s">
        <v>1626</v>
      </c>
      <c r="D476" s="5" t="s">
        <v>41</v>
      </c>
      <c r="E476" s="6" t="s">
        <v>84</v>
      </c>
      <c r="F476" s="358" t="str">
        <f>VLOOKUP($B476,'producto-objetivo'!$A:$G,4,0)</f>
        <v>01</v>
      </c>
      <c r="G476" s="6" t="str">
        <f>VLOOKUP($B476,'producto-objetivo'!$A:$G,5,0)</f>
        <v>Lograr la transformación cultural y artística del centro de Bogotá a través de la promoción y fomento de las prácticas culturales, evidenciada en espacios de encuentro, reconstrucción del tejido social y la memoria, y el reconocimiento del otro.</v>
      </c>
      <c r="H476" s="6" t="str">
        <f>_xlfn.XLOOKUP($A476,'indicador-objetivo'!$A:$A,'indicador-objetivo'!F:F,"DATO NO ENCONTRADO",0)</f>
        <v>1</v>
      </c>
      <c r="I476" s="6" t="str">
        <f>_xlfn.XLOOKUP($A476,'indicador-objetivo'!$A:$A,'indicador-objetivo'!G:G,"DATO NO ENCONTRADO",0)</f>
        <v>Porcentaje de incremento participantes en prácticas culturales y artisticas ofrecidas</v>
      </c>
      <c r="J476" s="6" t="str">
        <f>_xlfn.XLOOKUP($A476,'indicador-objetivo'!$A:$A,'indicador-objetivo'!H:H,"DATO NO ENCONTRADO",0)</f>
        <v>Capacidad</v>
      </c>
      <c r="K476" s="6" t="str">
        <f>_xlfn.XLOOKUP($A476,'indicador-objetivo'!$A:$A,'indicador-objetivo'!I:I,"DATO NO ENCONTRADO",0)</f>
        <v>Anual</v>
      </c>
      <c r="L476" s="6" t="str">
        <f>_xlfn.XLOOKUP($A476,'indicador-objetivo'!$A:$A,'indicador-objetivo'!J:J,"DATO NO ENCONTRADO",0)</f>
        <v>%</v>
      </c>
      <c r="M476" s="6">
        <f>_xlfn.XLOOKUP($A476,'indicador-objetivo'!$A:$A,'indicador-objetivo'!K:K,"DATO NO ENCONTRADO",0)</f>
        <v>1</v>
      </c>
      <c r="N476" s="6">
        <f>_xlfn.XLOOKUP($A476,'indicador-objetivo'!$A:$A,'indicador-objetivo'!L:L,"DATO NO ENCONTRADO",0)</f>
        <v>11</v>
      </c>
      <c r="O476" s="6">
        <f>_xlfn.XLOOKUP($A476,'indicador-objetivo'!$A:$A,'indicador-objetivo'!M:M,"DATO NO ENCONTRADO",0)</f>
        <v>2</v>
      </c>
      <c r="P476" s="145"/>
      <c r="Q476" s="342" t="s">
        <v>459</v>
      </c>
      <c r="R476" s="6" t="s">
        <v>365</v>
      </c>
      <c r="S476" s="9">
        <v>136.68298100000001</v>
      </c>
      <c r="T476" s="9">
        <v>136.68298100000001</v>
      </c>
      <c r="U476" s="9">
        <v>84.102631000000002</v>
      </c>
      <c r="V476" s="9">
        <v>34.509366</v>
      </c>
      <c r="W476" s="7" t="s">
        <v>515</v>
      </c>
      <c r="X476" s="7" t="s">
        <v>515</v>
      </c>
      <c r="Y476" s="7" t="s">
        <v>516</v>
      </c>
      <c r="Z476" s="7" t="s">
        <v>515</v>
      </c>
      <c r="AA476" s="7" t="s">
        <v>515</v>
      </c>
      <c r="AB476" s="7" t="s">
        <v>515</v>
      </c>
      <c r="AC476" s="152">
        <v>169.8</v>
      </c>
      <c r="AD476" s="239">
        <f>AC476-T476</f>
        <v>33.117018999999999</v>
      </c>
      <c r="AE476" s="254">
        <f>AC476/T476-1</f>
        <v>0.24229072820704722</v>
      </c>
      <c r="AF476" s="370">
        <f t="shared" si="152"/>
        <v>0</v>
      </c>
      <c r="AG476" s="7">
        <v>5</v>
      </c>
      <c r="AH476" s="6" t="s">
        <v>946</v>
      </c>
      <c r="AI476" s="5" t="s">
        <v>1084</v>
      </c>
      <c r="AJ476" s="5" t="s">
        <v>1091</v>
      </c>
      <c r="AK476" s="5" t="s">
        <v>1093</v>
      </c>
      <c r="AL476" s="5">
        <v>143</v>
      </c>
      <c r="AM476" s="5">
        <v>1000</v>
      </c>
      <c r="AN476" s="9">
        <v>100</v>
      </c>
      <c r="AO476" s="9">
        <v>15</v>
      </c>
      <c r="AP476" s="9">
        <v>15</v>
      </c>
      <c r="AQ476" s="6" t="s">
        <v>1443</v>
      </c>
      <c r="AR476" s="152">
        <v>100</v>
      </c>
      <c r="AS476" s="152">
        <f t="shared" si="163"/>
        <v>0</v>
      </c>
      <c r="AT476" s="215">
        <f t="shared" si="164"/>
        <v>0</v>
      </c>
      <c r="AU476" s="381"/>
      <c r="AW476" s="1"/>
      <c r="AX476" s="1"/>
      <c r="AZ476" s="321" t="str">
        <f t="shared" si="153"/>
        <v>Falta diligenciar presupuesto asignado</v>
      </c>
      <c r="BA476" s="132" t="str">
        <f t="shared" si="154"/>
        <v>No Stock</v>
      </c>
      <c r="BB476" s="132" t="str">
        <f t="shared" si="155"/>
        <v>NO</v>
      </c>
      <c r="BC476" s="132" t="str">
        <f t="shared" si="156"/>
        <v>NO</v>
      </c>
      <c r="BD476" s="393" t="str">
        <f t="shared" si="157"/>
        <v>N/A o problema por ser Stock</v>
      </c>
      <c r="BE476" s="384" t="e">
        <f>VLOOKUP(B476,[1]Gastos!$A$11:$R$4776,17,FALSE)</f>
        <v>#N/A</v>
      </c>
      <c r="BF476" s="384">
        <f t="shared" si="158"/>
        <v>0</v>
      </c>
      <c r="BG476" s="425"/>
    </row>
    <row r="477" spans="1:59" s="45" customFormat="1" ht="20.100000000000001" hidden="1" customHeight="1" x14ac:dyDescent="0.25">
      <c r="A477" s="14" t="str">
        <f t="shared" si="150"/>
        <v>0222-0103</v>
      </c>
      <c r="B477" s="14" t="str">
        <f t="shared" si="151"/>
        <v>0222-0105</v>
      </c>
      <c r="C477" s="1" t="s">
        <v>1626</v>
      </c>
      <c r="D477" s="5" t="s">
        <v>47</v>
      </c>
      <c r="E477" s="6" t="s">
        <v>90</v>
      </c>
      <c r="F477" s="358" t="str">
        <f>VLOOKUP($B477,'producto-objetivo'!$A:$G,4,0)</f>
        <v>03</v>
      </c>
      <c r="G477" s="6" t="str">
        <f>VLOOKUP($B477,'producto-objetivo'!$A:$G,5,0)</f>
        <v>Fortalecer las prácticas y eventos artísticos y culturales</v>
      </c>
      <c r="H477" s="6" t="str">
        <f>_xlfn.XLOOKUP($A477,'indicador-objetivo'!$A:$A,'indicador-objetivo'!F:F,"DATO NO ENCONTRADO",0)</f>
        <v>9</v>
      </c>
      <c r="I477" s="6" t="str">
        <f>_xlfn.XLOOKUP($A477,'indicador-objetivo'!$A:$A,'indicador-objetivo'!G:G,"DATO NO ENCONTRADO",0)</f>
        <v>Porcentaje de asistentes a servicios culturales y artísticos producidos o apoyadas por el IDARTES</v>
      </c>
      <c r="J477" s="6" t="str">
        <f>_xlfn.XLOOKUP($A477,'indicador-objetivo'!$A:$A,'indicador-objetivo'!H:H,"DATO NO ENCONTRADO",0)</f>
        <v>Flujo</v>
      </c>
      <c r="K477" s="6" t="str">
        <f>_xlfn.XLOOKUP($A477,'indicador-objetivo'!$A:$A,'indicador-objetivo'!I:I,"DATO NO ENCONTRADO",0)</f>
        <v>Semestral</v>
      </c>
      <c r="L477" s="6" t="str">
        <f>_xlfn.XLOOKUP($A477,'indicador-objetivo'!$A:$A,'indicador-objetivo'!J:J,"DATO NO ENCONTRADO",0)</f>
        <v>%</v>
      </c>
      <c r="M477" s="6">
        <f>_xlfn.XLOOKUP($A477,'indicador-objetivo'!$A:$A,'indicador-objetivo'!K:K,"DATO NO ENCONTRADO",0)</f>
        <v>42.4</v>
      </c>
      <c r="N477" s="6">
        <f>_xlfn.XLOOKUP($A477,'indicador-objetivo'!$A:$A,'indicador-objetivo'!L:L,"DATO NO ENCONTRADO",0)</f>
        <v>15.32</v>
      </c>
      <c r="O477" s="6">
        <f>_xlfn.XLOOKUP($A477,'indicador-objetivo'!$A:$A,'indicador-objetivo'!M:M,"DATO NO ENCONTRADO",0)</f>
        <v>15.31</v>
      </c>
      <c r="P477" s="145"/>
      <c r="Q477" s="342" t="s">
        <v>463</v>
      </c>
      <c r="R477" s="6" t="s">
        <v>412</v>
      </c>
      <c r="S477" s="9">
        <v>0</v>
      </c>
      <c r="T477" s="9">
        <v>0</v>
      </c>
      <c r="U477" s="9">
        <v>0</v>
      </c>
      <c r="V477" s="9">
        <v>0</v>
      </c>
      <c r="W477" s="7">
        <v>0</v>
      </c>
      <c r="X477" s="7">
        <v>0</v>
      </c>
      <c r="Y477" s="7">
        <v>0</v>
      </c>
      <c r="Z477" s="7">
        <v>0</v>
      </c>
      <c r="AA477" s="7">
        <v>0</v>
      </c>
      <c r="AB477" s="7">
        <v>0</v>
      </c>
      <c r="AC477" s="9"/>
      <c r="AD477" s="239"/>
      <c r="AE477" s="254"/>
      <c r="AF477" s="370">
        <f t="shared" si="152"/>
        <v>0</v>
      </c>
      <c r="AG477" s="7">
        <v>5</v>
      </c>
      <c r="AH477" s="2" t="s">
        <v>1017</v>
      </c>
      <c r="AI477" s="5" t="s">
        <v>1084</v>
      </c>
      <c r="AJ477" s="5" t="s">
        <v>1089</v>
      </c>
      <c r="AK477" s="5" t="s">
        <v>1093</v>
      </c>
      <c r="AL477" s="1">
        <v>3378541</v>
      </c>
      <c r="AM477" s="5">
        <v>3924024</v>
      </c>
      <c r="AN477" s="9">
        <v>1230428</v>
      </c>
      <c r="AO477" s="9">
        <v>654489</v>
      </c>
      <c r="AP477" s="9">
        <v>53.191978726101802</v>
      </c>
      <c r="AQ477" s="6" t="s">
        <v>1483</v>
      </c>
      <c r="AR477" s="263">
        <v>286560.49814326462</v>
      </c>
      <c r="AS477" s="152">
        <f t="shared" si="163"/>
        <v>-943867.50185673544</v>
      </c>
      <c r="AT477" s="215">
        <f t="shared" si="164"/>
        <v>-0.76710502512681389</v>
      </c>
      <c r="AU477" s="381"/>
      <c r="AW477" s="1"/>
      <c r="AX477" s="1"/>
      <c r="AZ477" s="321" t="str">
        <f t="shared" si="153"/>
        <v>Falta diligenciar presupuesto asignado</v>
      </c>
      <c r="BA477" s="132" t="str">
        <f t="shared" si="154"/>
        <v>No Stock</v>
      </c>
      <c r="BB477" s="132" t="str">
        <f t="shared" si="155"/>
        <v>NO</v>
      </c>
      <c r="BC477" s="132" t="str">
        <f t="shared" si="156"/>
        <v>NO</v>
      </c>
      <c r="BD477" s="393" t="str">
        <f t="shared" si="157"/>
        <v>N/A o problema por ser Stock</v>
      </c>
      <c r="BE477" s="384">
        <f>VLOOKUP(B477,[1]Gastos!$A$11:$R$4776,17,FALSE)</f>
        <v>2250000000</v>
      </c>
      <c r="BF477" s="384">
        <f t="shared" si="158"/>
        <v>2250000000</v>
      </c>
      <c r="BG477" s="425"/>
    </row>
    <row r="478" spans="1:59" s="1" customFormat="1" ht="20.100000000000001" hidden="1" customHeight="1" x14ac:dyDescent="0.25">
      <c r="A478" s="14" t="str">
        <f t="shared" si="150"/>
        <v>0119-0102</v>
      </c>
      <c r="B478" s="14" t="str">
        <f t="shared" si="151"/>
        <v>0119-0106</v>
      </c>
      <c r="C478" s="1" t="s">
        <v>1626</v>
      </c>
      <c r="D478" s="5" t="s">
        <v>22</v>
      </c>
      <c r="E478" s="6" t="s">
        <v>64</v>
      </c>
      <c r="F478" s="358" t="str">
        <f>VLOOKUP($B478,'producto-objetivo'!$A:$G,4,0)</f>
        <v>02</v>
      </c>
      <c r="G478" s="6" t="str">
        <f>VLOOKUP($B478,'producto-objetivo'!$A:$G,5,0)</f>
        <v>Promover la gestión integral del patrimonio cultural material e inmaterial y la sostenibilidad de equipamientos culturales y patrimoniales</v>
      </c>
      <c r="H478" s="6" t="str">
        <f>_xlfn.XLOOKUP($A478,'indicador-objetivo'!$A:$A,'indicador-objetivo'!F:F,"DATO NO ENCONTRADO",0)</f>
        <v>2</v>
      </c>
      <c r="I478" s="6" t="str">
        <f>_xlfn.XLOOKUP($A478,'indicador-objetivo'!$A:$A,'indicador-objetivo'!G:G,"DATO NO ENCONTRADO",0)</f>
        <v>Porcentaje de avance en la construcción de los documentos de investigación sobre patrimonio cultural elaborados.</v>
      </c>
      <c r="J478" s="6" t="str">
        <f>_xlfn.XLOOKUP($A478,'indicador-objetivo'!$A:$A,'indicador-objetivo'!H:H,"DATO NO ENCONTRADO",0)</f>
        <v>Acumulado</v>
      </c>
      <c r="K478" s="6" t="str">
        <f>_xlfn.XLOOKUP($A478,'indicador-objetivo'!$A:$A,'indicador-objetivo'!I:I,"DATO NO ENCONTRADO",0)</f>
        <v>Trimestral</v>
      </c>
      <c r="L478" s="6" t="str">
        <f>_xlfn.XLOOKUP($A478,'indicador-objetivo'!$A:$A,'indicador-objetivo'!J:J,"DATO NO ENCONTRADO",0)</f>
        <v>%</v>
      </c>
      <c r="M478" s="6">
        <f>_xlfn.XLOOKUP($A478,'indicador-objetivo'!$A:$A,'indicador-objetivo'!K:K,"DATO NO ENCONTRADO",0)</f>
        <v>90</v>
      </c>
      <c r="N478" s="6">
        <f>_xlfn.XLOOKUP($A478,'indicador-objetivo'!$A:$A,'indicador-objetivo'!L:L,"DATO NO ENCONTRADO",0)</f>
        <v>10</v>
      </c>
      <c r="O478" s="6">
        <f>_xlfn.XLOOKUP($A478,'indicador-objetivo'!$A:$A,'indicador-objetivo'!M:M,"DATO NO ENCONTRADO",0)</f>
        <v>10</v>
      </c>
      <c r="P478" s="145"/>
      <c r="Q478" s="342" t="s">
        <v>464</v>
      </c>
      <c r="R478" s="6" t="s">
        <v>174</v>
      </c>
      <c r="S478" s="9">
        <v>38979.300999999999</v>
      </c>
      <c r="T478" s="9">
        <v>38979.300999999999</v>
      </c>
      <c r="U478" s="9">
        <v>7629.1352029999998</v>
      </c>
      <c r="V478" s="9">
        <v>2861.5577330000001</v>
      </c>
      <c r="W478" s="7" t="s">
        <v>515</v>
      </c>
      <c r="X478" s="7" t="s">
        <v>515</v>
      </c>
      <c r="Y478" s="7" t="s">
        <v>515</v>
      </c>
      <c r="Z478" s="7" t="s">
        <v>515</v>
      </c>
      <c r="AA478" s="7" t="s">
        <v>515</v>
      </c>
      <c r="AB478" s="7" t="s">
        <v>515</v>
      </c>
      <c r="AC478" s="9">
        <v>38204</v>
      </c>
      <c r="AD478" s="239">
        <f>AC478-T478</f>
        <v>-775.30099999999948</v>
      </c>
      <c r="AE478" s="254">
        <f>AC478/T478-1</f>
        <v>-1.9890069347318406E-2</v>
      </c>
      <c r="AF478" s="370">
        <f t="shared" si="152"/>
        <v>40750000000</v>
      </c>
      <c r="AG478" s="7">
        <v>6</v>
      </c>
      <c r="AH478" s="6" t="s">
        <v>636</v>
      </c>
      <c r="AI478" s="5" t="s">
        <v>1084</v>
      </c>
      <c r="AJ478" s="5" t="s">
        <v>1091</v>
      </c>
      <c r="AK478" s="5" t="s">
        <v>1094</v>
      </c>
      <c r="AL478" s="5">
        <v>76.92</v>
      </c>
      <c r="AM478" s="5">
        <v>100</v>
      </c>
      <c r="AN478" s="9">
        <v>2.6</v>
      </c>
      <c r="AO478" s="9">
        <v>1.5</v>
      </c>
      <c r="AP478" s="9">
        <v>57.692307692307701</v>
      </c>
      <c r="AQ478" s="6" t="s">
        <v>1181</v>
      </c>
      <c r="AR478" s="152">
        <v>10.38</v>
      </c>
      <c r="AS478" s="152">
        <f t="shared" si="163"/>
        <v>7.7800000000000011</v>
      </c>
      <c r="AT478" s="215">
        <f t="shared" si="164"/>
        <v>2.9923076923076923</v>
      </c>
      <c r="AU478" s="381"/>
      <c r="AZ478" s="321" t="str">
        <f t="shared" si="153"/>
        <v>Ok</v>
      </c>
      <c r="BA478" s="132" t="str">
        <f t="shared" si="154"/>
        <v>No Stock</v>
      </c>
      <c r="BB478" s="132" t="str">
        <f t="shared" si="155"/>
        <v>NO</v>
      </c>
      <c r="BC478" s="132" t="str">
        <f t="shared" si="156"/>
        <v>NO</v>
      </c>
      <c r="BD478" s="393" t="str">
        <f t="shared" si="157"/>
        <v>N/A o problema por ser Stock</v>
      </c>
      <c r="BE478" s="384">
        <f>VLOOKUP(B478,[1]Gastos!$A$11:$R$4776,17,FALSE)</f>
        <v>40750000000</v>
      </c>
      <c r="BF478" s="384">
        <f t="shared" si="158"/>
        <v>40750000000</v>
      </c>
      <c r="BG478" s="425"/>
    </row>
    <row r="479" spans="1:59" s="1" customFormat="1" ht="20.100000000000001" hidden="1" customHeight="1" x14ac:dyDescent="0.25">
      <c r="A479" s="14" t="str">
        <f t="shared" si="150"/>
        <v>0211-0106</v>
      </c>
      <c r="B479" s="14" t="str">
        <f t="shared" si="151"/>
        <v>0211-0107</v>
      </c>
      <c r="C479" s="1" t="s">
        <v>1626</v>
      </c>
      <c r="D479" s="5" t="s">
        <v>38</v>
      </c>
      <c r="E479" s="6" t="s">
        <v>81</v>
      </c>
      <c r="F479" s="358" t="str">
        <f>VLOOKUP($B479,'producto-objetivo'!$A:$G,4,0)</f>
        <v>06</v>
      </c>
      <c r="G479" s="6" t="str">
        <f>VLOOKUP($B479,'producto-objetivo'!$A:$G,5,0)</f>
        <v>Apoyar el desarrollo de procesos deportivos de: iniciación, talento y reserva y alto rendimiento que permita el relevo generacional del deporte en el distrito capital</v>
      </c>
      <c r="H479" s="6" t="str">
        <f>_xlfn.XLOOKUP($A479,'indicador-objetivo'!$A:$A,'indicador-objetivo'!F:F,"DATO NO ENCONTRADO",0)</f>
        <v>3</v>
      </c>
      <c r="I479" s="6" t="str">
        <f>_xlfn.XLOOKUP($A479,'indicador-objetivo'!$A:$A,'indicador-objetivo'!G:G,"DATO NO ENCONTRADO",0)</f>
        <v>Porcentaje de niños, niñas, adolescentes y jóvenes  que son valorados para identificar  el avance en su proceso formativo en las dimensiones: motriz, cognitiva,ludica y spsicosocial en los diferentes centros de interes de la jornada  Escolar Complementaria</v>
      </c>
      <c r="J479" s="6" t="str">
        <f>_xlfn.XLOOKUP($A479,'indicador-objetivo'!$A:$A,'indicador-objetivo'!H:H,"DATO NO ENCONTRADO",0)</f>
        <v>Capacidad</v>
      </c>
      <c r="K479" s="6" t="str">
        <f>_xlfn.XLOOKUP($A479,'indicador-objetivo'!$A:$A,'indicador-objetivo'!I:I,"DATO NO ENCONTRADO",0)</f>
        <v>Anual</v>
      </c>
      <c r="L479" s="6" t="str">
        <f>_xlfn.XLOOKUP($A479,'indicador-objetivo'!$A:$A,'indicador-objetivo'!J:J,"DATO NO ENCONTRADO",0)</f>
        <v>%</v>
      </c>
      <c r="M479" s="6">
        <f>_xlfn.XLOOKUP($A479,'indicador-objetivo'!$A:$A,'indicador-objetivo'!K:K,"DATO NO ENCONTRADO",0)</f>
        <v>95</v>
      </c>
      <c r="N479" s="6">
        <f>_xlfn.XLOOKUP($A479,'indicador-objetivo'!$A:$A,'indicador-objetivo'!L:L,"DATO NO ENCONTRADO",0)</f>
        <v>100</v>
      </c>
      <c r="O479" s="6">
        <f>_xlfn.XLOOKUP($A479,'indicador-objetivo'!$A:$A,'indicador-objetivo'!M:M,"DATO NO ENCONTRADO",0)</f>
        <v>100</v>
      </c>
      <c r="P479" s="145"/>
      <c r="Q479" s="342" t="s">
        <v>465</v>
      </c>
      <c r="R479" s="6" t="s">
        <v>341</v>
      </c>
      <c r="S479" s="9">
        <v>106137.955741</v>
      </c>
      <c r="T479" s="9">
        <v>106137.955741</v>
      </c>
      <c r="U479" s="9">
        <v>56863.319064000003</v>
      </c>
      <c r="V479" s="9">
        <v>19112.387774999999</v>
      </c>
      <c r="W479" s="7" t="s">
        <v>516</v>
      </c>
      <c r="X479" s="7" t="s">
        <v>516</v>
      </c>
      <c r="Y479" s="7" t="s">
        <v>516</v>
      </c>
      <c r="Z479" s="7" t="s">
        <v>516</v>
      </c>
      <c r="AA479" s="7" t="s">
        <v>515</v>
      </c>
      <c r="AB479" s="7" t="s">
        <v>516</v>
      </c>
      <c r="AC479" s="9">
        <v>119966</v>
      </c>
      <c r="AD479" s="239">
        <f>AC479-T479</f>
        <v>13828.044259000002</v>
      </c>
      <c r="AE479" s="254">
        <f>AC479/T479-1</f>
        <v>0.13028368751272623</v>
      </c>
      <c r="AF479" s="370">
        <f t="shared" si="152"/>
        <v>28542003000</v>
      </c>
      <c r="AG479" s="7">
        <v>6</v>
      </c>
      <c r="AH479" s="6" t="s">
        <v>903</v>
      </c>
      <c r="AI479" s="5" t="s">
        <v>1085</v>
      </c>
      <c r="AJ479" s="5" t="s">
        <v>1089</v>
      </c>
      <c r="AK479" s="5" t="s">
        <v>1093</v>
      </c>
      <c r="AL479" s="5">
        <v>2000</v>
      </c>
      <c r="AM479" s="5">
        <v>2000</v>
      </c>
      <c r="AN479" s="9">
        <v>2000</v>
      </c>
      <c r="AO479" s="9">
        <v>2008</v>
      </c>
      <c r="AP479" s="9">
        <v>100.4</v>
      </c>
      <c r="AQ479" s="6" t="s">
        <v>1404</v>
      </c>
      <c r="AR479" s="152"/>
      <c r="AS479" s="152">
        <f t="shared" si="163"/>
        <v>-2000</v>
      </c>
      <c r="AT479" s="215">
        <f t="shared" si="164"/>
        <v>-1</v>
      </c>
      <c r="AU479" s="381"/>
      <c r="AX479" s="1" t="s">
        <v>1755</v>
      </c>
      <c r="AZ479" s="321" t="str">
        <f t="shared" si="153"/>
        <v>Ok</v>
      </c>
      <c r="BA479" s="132" t="str">
        <f t="shared" si="154"/>
        <v>Es Sotock</v>
      </c>
      <c r="BB479" s="132" t="str">
        <f t="shared" si="155"/>
        <v>OK</v>
      </c>
      <c r="BC479" s="132" t="str">
        <f t="shared" si="156"/>
        <v>OK</v>
      </c>
      <c r="BD479" s="393" t="str">
        <f t="shared" si="157"/>
        <v>Stock OK</v>
      </c>
      <c r="BE479" s="384">
        <f>VLOOKUP(B479,[1]Gastos!$A$11:$R$4776,17,FALSE)</f>
        <v>28542003000</v>
      </c>
      <c r="BF479" s="384">
        <f t="shared" si="158"/>
        <v>28542003000</v>
      </c>
      <c r="BG479" s="425"/>
    </row>
    <row r="480" spans="1:59" s="1" customFormat="1" ht="20.100000000000001" hidden="1" customHeight="1" x14ac:dyDescent="0.25">
      <c r="A480" s="14" t="str">
        <f t="shared" si="150"/>
        <v>0215-0101</v>
      </c>
      <c r="B480" s="14" t="str">
        <f t="shared" si="151"/>
        <v>0215-0103</v>
      </c>
      <c r="C480" s="1" t="s">
        <v>1626</v>
      </c>
      <c r="D480" s="5" t="s">
        <v>41</v>
      </c>
      <c r="E480" s="6" t="s">
        <v>84</v>
      </c>
      <c r="F480" s="358" t="str">
        <f>VLOOKUP($B480,'producto-objetivo'!$A:$G,4,0)</f>
        <v>01</v>
      </c>
      <c r="G480" s="6" t="str">
        <f>VLOOKUP($B480,'producto-objetivo'!$A:$G,5,0)</f>
        <v>Lograr la transformación cultural y artística del centro de Bogotá a través de la promoción y fomento de las prácticas culturales, evidenciada en espacios de encuentro, reconstrucción del tejido social y la memoria, y el reconocimiento del otro.</v>
      </c>
      <c r="H480" s="6" t="str">
        <f>_xlfn.XLOOKUP($A480,'indicador-objetivo'!$A:$A,'indicador-objetivo'!F:F,"DATO NO ENCONTRADO",0)</f>
        <v>1</v>
      </c>
      <c r="I480" s="6" t="str">
        <f>_xlfn.XLOOKUP($A480,'indicador-objetivo'!$A:$A,'indicador-objetivo'!G:G,"DATO NO ENCONTRADO",0)</f>
        <v>Porcentaje de incremento participantes en prácticas culturales y artisticas ofrecidas</v>
      </c>
      <c r="J480" s="6" t="str">
        <f>_xlfn.XLOOKUP($A480,'indicador-objetivo'!$A:$A,'indicador-objetivo'!H:H,"DATO NO ENCONTRADO",0)</f>
        <v>Capacidad</v>
      </c>
      <c r="K480" s="6" t="str">
        <f>_xlfn.XLOOKUP($A480,'indicador-objetivo'!$A:$A,'indicador-objetivo'!I:I,"DATO NO ENCONTRADO",0)</f>
        <v>Anual</v>
      </c>
      <c r="L480" s="6" t="str">
        <f>_xlfn.XLOOKUP($A480,'indicador-objetivo'!$A:$A,'indicador-objetivo'!J:J,"DATO NO ENCONTRADO",0)</f>
        <v>%</v>
      </c>
      <c r="M480" s="6">
        <f>_xlfn.XLOOKUP($A480,'indicador-objetivo'!$A:$A,'indicador-objetivo'!K:K,"DATO NO ENCONTRADO",0)</f>
        <v>1</v>
      </c>
      <c r="N480" s="6">
        <f>_xlfn.XLOOKUP($A480,'indicador-objetivo'!$A:$A,'indicador-objetivo'!L:L,"DATO NO ENCONTRADO",0)</f>
        <v>11</v>
      </c>
      <c r="O480" s="6">
        <f>_xlfn.XLOOKUP($A480,'indicador-objetivo'!$A:$A,'indicador-objetivo'!M:M,"DATO NO ENCONTRADO",0)</f>
        <v>2</v>
      </c>
      <c r="P480" s="145"/>
      <c r="Q480" s="342" t="s">
        <v>459</v>
      </c>
      <c r="R480" s="6" t="s">
        <v>365</v>
      </c>
      <c r="S480" s="9">
        <v>0</v>
      </c>
      <c r="T480" s="9">
        <v>0</v>
      </c>
      <c r="U480" s="9">
        <v>0</v>
      </c>
      <c r="V480" s="9">
        <v>0</v>
      </c>
      <c r="W480" s="7">
        <v>0</v>
      </c>
      <c r="X480" s="7">
        <v>0</v>
      </c>
      <c r="Y480" s="7">
        <v>0</v>
      </c>
      <c r="Z480" s="7">
        <v>0</v>
      </c>
      <c r="AA480" s="7">
        <v>0</v>
      </c>
      <c r="AB480" s="7">
        <v>0</v>
      </c>
      <c r="AC480" s="152"/>
      <c r="AD480" s="239"/>
      <c r="AE480" s="254"/>
      <c r="AF480" s="370">
        <f t="shared" si="152"/>
        <v>0</v>
      </c>
      <c r="AG480" s="7">
        <v>6</v>
      </c>
      <c r="AH480" s="6" t="s">
        <v>947</v>
      </c>
      <c r="AI480" s="5" t="s">
        <v>1084</v>
      </c>
      <c r="AJ480" s="5" t="s">
        <v>1091</v>
      </c>
      <c r="AK480" s="5" t="s">
        <v>1093</v>
      </c>
      <c r="AL480" s="5">
        <v>3946</v>
      </c>
      <c r="AM480" s="5">
        <v>41696</v>
      </c>
      <c r="AN480" s="9">
        <v>3985</v>
      </c>
      <c r="AO480" s="9">
        <v>322</v>
      </c>
      <c r="AP480" s="9">
        <v>8.0803011292346305</v>
      </c>
      <c r="AQ480" s="6" t="s">
        <v>1444</v>
      </c>
      <c r="AR480" s="152">
        <v>4025</v>
      </c>
      <c r="AS480" s="152">
        <f t="shared" si="163"/>
        <v>40</v>
      </c>
      <c r="AT480" s="215">
        <f t="shared" si="164"/>
        <v>1.0037641154328814E-2</v>
      </c>
      <c r="AU480" s="381"/>
      <c r="AZ480" s="321" t="str">
        <f t="shared" si="153"/>
        <v>Falta diligenciar presupuesto asignado</v>
      </c>
      <c r="BA480" s="132" t="str">
        <f t="shared" si="154"/>
        <v>No Stock</v>
      </c>
      <c r="BB480" s="132" t="str">
        <f t="shared" si="155"/>
        <v>NO</v>
      </c>
      <c r="BC480" s="132" t="str">
        <f t="shared" si="156"/>
        <v>NO</v>
      </c>
      <c r="BD480" s="393" t="str">
        <f t="shared" si="157"/>
        <v>N/A o problema por ser Stock</v>
      </c>
      <c r="BE480" s="384" t="e">
        <f>VLOOKUP(B480,[1]Gastos!$A$11:$R$4776,17,FALSE)</f>
        <v>#N/A</v>
      </c>
      <c r="BF480" s="384">
        <f t="shared" si="158"/>
        <v>0</v>
      </c>
      <c r="BG480" s="425"/>
    </row>
    <row r="481" spans="1:59" s="45" customFormat="1" ht="20.100000000000001" hidden="1" customHeight="1" x14ac:dyDescent="0.25">
      <c r="A481" s="14" t="str">
        <f t="shared" si="150"/>
        <v>0216-0101</v>
      </c>
      <c r="B481" s="14" t="str">
        <f t="shared" si="151"/>
        <v>0216-0104</v>
      </c>
      <c r="C481" s="1" t="s">
        <v>1626</v>
      </c>
      <c r="D481" s="5" t="s">
        <v>42</v>
      </c>
      <c r="E481" s="6" t="s">
        <v>85</v>
      </c>
      <c r="F481" s="358" t="str">
        <f>VLOOKUP($B481,'producto-objetivo'!$A:$G,4,0)</f>
        <v>01</v>
      </c>
      <c r="G481" s="6" t="str">
        <f>VLOOKUP($B481,'producto-objetivo'!$A:$G,5,0)</f>
        <v>Incrementar el acceso de la ciudadanía a la música sinfónica,</v>
      </c>
      <c r="H481" s="6" t="str">
        <f>_xlfn.XLOOKUP($A481,'indicador-objetivo'!$A:$A,'indicador-objetivo'!F:F,"DATO NO ENCONTRADO",0)</f>
        <v>1</v>
      </c>
      <c r="I481" s="6" t="str">
        <f>_xlfn.XLOOKUP($A481,'indicador-objetivo'!$A:$A,'indicador-objetivo'!G:G,"DATO NO ENCONTRADO",0)</f>
        <v>Porcentaje de personas asistentes a servicios culturales ofrecidos por la OFB y en alianza con el sector público y privado.</v>
      </c>
      <c r="J481" s="6" t="str">
        <f>_xlfn.XLOOKUP($A481,'indicador-objetivo'!$A:$A,'indicador-objetivo'!H:H,"DATO NO ENCONTRADO",0)</f>
        <v>Acumulado</v>
      </c>
      <c r="K481" s="6" t="str">
        <f>_xlfn.XLOOKUP($A481,'indicador-objetivo'!$A:$A,'indicador-objetivo'!I:I,"DATO NO ENCONTRADO",0)</f>
        <v>Anual</v>
      </c>
      <c r="L481" s="6" t="str">
        <f>_xlfn.XLOOKUP($A481,'indicador-objetivo'!$A:$A,'indicador-objetivo'!J:J,"DATO NO ENCONTRADO",0)</f>
        <v>%</v>
      </c>
      <c r="M481" s="6">
        <f>_xlfn.XLOOKUP($A481,'indicador-objetivo'!$A:$A,'indicador-objetivo'!K:K,"DATO NO ENCONTRADO",0)</f>
        <v>22</v>
      </c>
      <c r="N481" s="6">
        <f>_xlfn.XLOOKUP($A481,'indicador-objetivo'!$A:$A,'indicador-objetivo'!L:L,"DATO NO ENCONTRADO",0)</f>
        <v>11</v>
      </c>
      <c r="O481" s="6">
        <f>_xlfn.XLOOKUP($A481,'indicador-objetivo'!$A:$A,'indicador-objetivo'!M:M,"DATO NO ENCONTRADO",0)</f>
        <v>2</v>
      </c>
      <c r="P481" s="145"/>
      <c r="Q481" s="342" t="s">
        <v>460</v>
      </c>
      <c r="R481" s="6" t="s">
        <v>370</v>
      </c>
      <c r="S481" s="9">
        <v>0</v>
      </c>
      <c r="T481" s="9">
        <v>0</v>
      </c>
      <c r="U481" s="9">
        <v>0</v>
      </c>
      <c r="V481" s="9">
        <v>0</v>
      </c>
      <c r="W481" s="7">
        <v>0</v>
      </c>
      <c r="X481" s="7">
        <v>0</v>
      </c>
      <c r="Y481" s="7">
        <v>0</v>
      </c>
      <c r="Z481" s="7">
        <v>0</v>
      </c>
      <c r="AA481" s="7">
        <v>0</v>
      </c>
      <c r="AB481" s="7">
        <v>0</v>
      </c>
      <c r="AC481" s="9"/>
      <c r="AD481" s="239"/>
      <c r="AE481" s="254"/>
      <c r="AF481" s="370">
        <f t="shared" si="152"/>
        <v>0</v>
      </c>
      <c r="AG481" s="7">
        <v>6</v>
      </c>
      <c r="AH481" s="6" t="s">
        <v>953</v>
      </c>
      <c r="AI481" s="5" t="s">
        <v>1085</v>
      </c>
      <c r="AJ481" s="5" t="s">
        <v>1090</v>
      </c>
      <c r="AK481" s="5" t="s">
        <v>1093</v>
      </c>
      <c r="AL481" s="5">
        <v>46</v>
      </c>
      <c r="AM481" s="5">
        <v>46</v>
      </c>
      <c r="AN481" s="9">
        <v>46</v>
      </c>
      <c r="AO481" s="9"/>
      <c r="AP481" s="9"/>
      <c r="AQ481" s="6" t="s">
        <v>1451</v>
      </c>
      <c r="AR481" s="152">
        <v>46</v>
      </c>
      <c r="AS481" s="152">
        <f t="shared" si="163"/>
        <v>0</v>
      </c>
      <c r="AT481" s="215">
        <f t="shared" si="164"/>
        <v>0</v>
      </c>
      <c r="AU481" s="381"/>
      <c r="AW481" s="1"/>
      <c r="AX481" s="1"/>
      <c r="AZ481" s="321" t="str">
        <f t="shared" si="153"/>
        <v>Falta diligenciar presupuesto asignado</v>
      </c>
      <c r="BA481" s="132" t="str">
        <f t="shared" si="154"/>
        <v>Es Sotock</v>
      </c>
      <c r="BB481" s="132" t="str">
        <f t="shared" si="155"/>
        <v>OK</v>
      </c>
      <c r="BC481" s="132" t="str">
        <f t="shared" si="156"/>
        <v>OK</v>
      </c>
      <c r="BD481" s="393" t="str">
        <f t="shared" si="157"/>
        <v>Stock OK</v>
      </c>
      <c r="BE481" s="384" t="e">
        <f>VLOOKUP(B481,[1]Gastos!$A$11:$R$4776,17,FALSE)</f>
        <v>#N/A</v>
      </c>
      <c r="BF481" s="384">
        <f t="shared" si="158"/>
        <v>0</v>
      </c>
      <c r="BG481" s="425"/>
    </row>
    <row r="482" spans="1:59" s="45" customFormat="1" ht="20.100000000000001" hidden="1" customHeight="1" x14ac:dyDescent="0.25">
      <c r="A482" s="14" t="str">
        <f t="shared" si="150"/>
        <v>0119-0103</v>
      </c>
      <c r="B482" s="14" t="str">
        <f t="shared" si="151"/>
        <v>0119-0107</v>
      </c>
      <c r="C482" s="1" t="s">
        <v>1626</v>
      </c>
      <c r="D482" s="5" t="s">
        <v>22</v>
      </c>
      <c r="E482" s="6" t="s">
        <v>64</v>
      </c>
      <c r="F482" s="358" t="str">
        <f>VLOOKUP($B482,'producto-objetivo'!$A:$G,4,0)</f>
        <v>03</v>
      </c>
      <c r="G482" s="6" t="str">
        <f>VLOOKUP($B482,'producto-objetivo'!$A:$G,5,0)</f>
        <v>Promover y fomentar la lectura, escritura y oralidad en el distrito capital</v>
      </c>
      <c r="H482" s="6" t="str">
        <f>_xlfn.XLOOKUP($A482,'indicador-objetivo'!$A:$A,'indicador-objetivo'!F:F,"DATO NO ENCONTRADO",0)</f>
        <v>4</v>
      </c>
      <c r="I482" s="6" t="str">
        <f>_xlfn.XLOOKUP($A482,'indicador-objetivo'!$A:$A,'indicador-objetivo'!G:G,"DATO NO ENCONTRADO",0)</f>
        <v>Promedio de libros leídos al año por persona</v>
      </c>
      <c r="J482" s="6" t="str">
        <f>_xlfn.XLOOKUP($A482,'indicador-objetivo'!$A:$A,'indicador-objetivo'!H:H,"DATO NO ENCONTRADO",0)</f>
        <v>Flujo</v>
      </c>
      <c r="K482" s="6" t="str">
        <f>_xlfn.XLOOKUP($A482,'indicador-objetivo'!$A:$A,'indicador-objetivo'!I:I,"DATO NO ENCONTRADO",0)</f>
        <v>Bienal</v>
      </c>
      <c r="L482" s="6" t="str">
        <f>_xlfn.XLOOKUP($A482,'indicador-objetivo'!$A:$A,'indicador-objetivo'!J:J,"DATO NO ENCONTRADO",0)</f>
        <v>VAL</v>
      </c>
      <c r="M482" s="6">
        <f>_xlfn.XLOOKUP($A482,'indicador-objetivo'!$A:$A,'indicador-objetivo'!K:K,"DATO NO ENCONTRADO",0)</f>
        <v>2.9</v>
      </c>
      <c r="N482" s="6">
        <f>_xlfn.XLOOKUP($A482,'indicador-objetivo'!$A:$A,'indicador-objetivo'!L:L,"DATO NO ENCONTRADO",0)</f>
        <v>4.05</v>
      </c>
      <c r="O482" s="6">
        <f>_xlfn.XLOOKUP($A482,'indicador-objetivo'!$A:$A,'indicador-objetivo'!M:M,"DATO NO ENCONTRADO",0)</f>
        <v>2.9</v>
      </c>
      <c r="P482" s="145"/>
      <c r="Q482" s="342" t="s">
        <v>465</v>
      </c>
      <c r="R482" s="6" t="s">
        <v>173</v>
      </c>
      <c r="S482" s="9">
        <v>73118.214999999997</v>
      </c>
      <c r="T482" s="9">
        <v>73118.214999999997</v>
      </c>
      <c r="U482" s="9">
        <v>62117.496195</v>
      </c>
      <c r="V482" s="9">
        <v>36091.969011000001</v>
      </c>
      <c r="W482" s="7" t="s">
        <v>516</v>
      </c>
      <c r="X482" s="7" t="s">
        <v>516</v>
      </c>
      <c r="Y482" s="7" t="s">
        <v>516</v>
      </c>
      <c r="Z482" s="7" t="s">
        <v>516</v>
      </c>
      <c r="AA482" s="7" t="s">
        <v>516</v>
      </c>
      <c r="AB482" s="7" t="s">
        <v>516</v>
      </c>
      <c r="AC482" s="9">
        <v>62546</v>
      </c>
      <c r="AD482" s="239">
        <f>AC482-T482</f>
        <v>-10572.214999999997</v>
      </c>
      <c r="AE482" s="254">
        <f>AC482/T482-1</f>
        <v>-0.14459071518635946</v>
      </c>
      <c r="AF482" s="370">
        <f t="shared" si="152"/>
        <v>0</v>
      </c>
      <c r="AG482" s="7">
        <v>7</v>
      </c>
      <c r="AH482" s="6" t="s">
        <v>635</v>
      </c>
      <c r="AI482" s="5" t="s">
        <v>1086</v>
      </c>
      <c r="AJ482" s="5" t="s">
        <v>1091</v>
      </c>
      <c r="AK482" s="5" t="s">
        <v>1093</v>
      </c>
      <c r="AL482" s="5">
        <v>148</v>
      </c>
      <c r="AM482" s="5">
        <v>162</v>
      </c>
      <c r="AN482" s="9">
        <v>151</v>
      </c>
      <c r="AO482" s="9">
        <v>149</v>
      </c>
      <c r="AP482" s="9">
        <v>98.675496688741703</v>
      </c>
      <c r="AQ482" s="6" t="s">
        <v>1180</v>
      </c>
      <c r="AR482" s="161">
        <v>153</v>
      </c>
      <c r="AS482" s="152">
        <f t="shared" si="163"/>
        <v>2</v>
      </c>
      <c r="AT482" s="215">
        <f t="shared" si="164"/>
        <v>1.3245033112582849E-2</v>
      </c>
      <c r="AU482" s="381"/>
      <c r="AW482" s="1"/>
      <c r="AX482" s="1"/>
      <c r="AZ482" s="321" t="str">
        <f t="shared" si="153"/>
        <v>Falta diligenciar presupuesto asignado</v>
      </c>
      <c r="BA482" s="132" t="str">
        <f t="shared" si="154"/>
        <v>No Stock</v>
      </c>
      <c r="BB482" s="132" t="str">
        <f t="shared" si="155"/>
        <v>NO</v>
      </c>
      <c r="BC482" s="132" t="str">
        <f t="shared" si="156"/>
        <v>NO</v>
      </c>
      <c r="BD482" s="393" t="str">
        <f t="shared" si="157"/>
        <v>N/A o problema por ser Stock</v>
      </c>
      <c r="BE482" s="384" t="e">
        <f>VLOOKUP(B482,[1]Gastos!$A$11:$R$4776,17,FALSE)</f>
        <v>#N/A</v>
      </c>
      <c r="BF482" s="384">
        <f t="shared" si="158"/>
        <v>0</v>
      </c>
      <c r="BG482" s="425"/>
    </row>
    <row r="483" spans="1:59" s="1" customFormat="1" ht="20.100000000000001" hidden="1" customHeight="1" x14ac:dyDescent="0.25">
      <c r="A483" s="14" t="str">
        <f t="shared" si="150"/>
        <v>0211-0106</v>
      </c>
      <c r="B483" s="14" t="str">
        <f t="shared" si="151"/>
        <v>0211-0107</v>
      </c>
      <c r="C483" s="1" t="s">
        <v>1626</v>
      </c>
      <c r="D483" s="5" t="s">
        <v>38</v>
      </c>
      <c r="E483" s="6" t="s">
        <v>81</v>
      </c>
      <c r="F483" s="358" t="str">
        <f>VLOOKUP($B483,'producto-objetivo'!$A:$G,4,0)</f>
        <v>06</v>
      </c>
      <c r="G483" s="6" t="str">
        <f>VLOOKUP($B483,'producto-objetivo'!$A:$G,5,0)</f>
        <v>Apoyar el desarrollo de procesos deportivos de: iniciación, talento y reserva y alto rendimiento que permita el relevo generacional del deporte en el distrito capital</v>
      </c>
      <c r="H483" s="58" t="s">
        <v>1757</v>
      </c>
      <c r="I483" s="58" t="s">
        <v>3383</v>
      </c>
      <c r="J483" s="58" t="s">
        <v>1084</v>
      </c>
      <c r="K483" s="58" t="s">
        <v>1090</v>
      </c>
      <c r="L483" s="418" t="s">
        <v>1093</v>
      </c>
      <c r="M483" s="267">
        <v>468</v>
      </c>
      <c r="N483" s="267">
        <v>1310</v>
      </c>
      <c r="O483" s="267">
        <v>50</v>
      </c>
      <c r="P483" s="145"/>
      <c r="Q483" s="342" t="s">
        <v>465</v>
      </c>
      <c r="R483" s="6" t="s">
        <v>341</v>
      </c>
      <c r="S483" s="9">
        <v>0</v>
      </c>
      <c r="T483" s="9">
        <v>0</v>
      </c>
      <c r="U483" s="9">
        <v>0</v>
      </c>
      <c r="V483" s="9">
        <v>0</v>
      </c>
      <c r="W483" s="7">
        <v>0</v>
      </c>
      <c r="X483" s="7">
        <v>0</v>
      </c>
      <c r="Y483" s="7">
        <v>0</v>
      </c>
      <c r="Z483" s="7">
        <v>0</v>
      </c>
      <c r="AA483" s="7">
        <v>0</v>
      </c>
      <c r="AB483" s="7">
        <v>0</v>
      </c>
      <c r="AC483" s="9"/>
      <c r="AD483" s="239"/>
      <c r="AE483" s="254"/>
      <c r="AF483" s="370">
        <f t="shared" si="152"/>
        <v>0</v>
      </c>
      <c r="AG483" s="7">
        <v>7</v>
      </c>
      <c r="AH483" s="6" t="s">
        <v>904</v>
      </c>
      <c r="AI483" s="5" t="s">
        <v>1084</v>
      </c>
      <c r="AJ483" s="5" t="s">
        <v>1089</v>
      </c>
      <c r="AK483" s="5" t="s">
        <v>1093</v>
      </c>
      <c r="AL483" s="5">
        <v>29040</v>
      </c>
      <c r="AM483" s="5">
        <v>68196</v>
      </c>
      <c r="AN483" s="9">
        <v>11196</v>
      </c>
      <c r="AO483" s="9">
        <v>1034</v>
      </c>
      <c r="AP483" s="257">
        <v>9.2354412290103607</v>
      </c>
      <c r="AQ483" s="6" t="s">
        <v>1405</v>
      </c>
      <c r="AR483" s="260">
        <v>7000</v>
      </c>
      <c r="AS483" s="259">
        <f t="shared" si="163"/>
        <v>-4196</v>
      </c>
      <c r="AT483" s="215">
        <f t="shared" si="164"/>
        <v>-0.37477670596641655</v>
      </c>
      <c r="AU483" s="381"/>
      <c r="AZ483" s="321" t="str">
        <f t="shared" si="153"/>
        <v>Falta diligenciar presupuesto asignado</v>
      </c>
      <c r="BA483" s="132" t="str">
        <f t="shared" si="154"/>
        <v>No Stock</v>
      </c>
      <c r="BB483" s="132" t="str">
        <f t="shared" si="155"/>
        <v>NO</v>
      </c>
      <c r="BC483" s="132" t="str">
        <f t="shared" si="156"/>
        <v>NO</v>
      </c>
      <c r="BD483" s="393" t="str">
        <f t="shared" si="157"/>
        <v>N/A o problema por ser Stock</v>
      </c>
      <c r="BE483" s="384">
        <f>VLOOKUP(B483,[1]Gastos!$A$11:$R$4776,17,FALSE)</f>
        <v>28542003000</v>
      </c>
      <c r="BF483" s="384">
        <f t="shared" si="158"/>
        <v>28542003000</v>
      </c>
      <c r="BG483" s="425"/>
    </row>
    <row r="484" spans="1:59" s="1" customFormat="1" ht="20.100000000000001" hidden="1" customHeight="1" x14ac:dyDescent="0.25">
      <c r="A484" s="14" t="str">
        <f t="shared" si="150"/>
        <v>0213-0105</v>
      </c>
      <c r="B484" s="14" t="str">
        <f t="shared" si="151"/>
        <v>0213-0105</v>
      </c>
      <c r="C484" s="1" t="s">
        <v>1626</v>
      </c>
      <c r="D484" s="5" t="s">
        <v>39</v>
      </c>
      <c r="E484" s="6" t="s">
        <v>82</v>
      </c>
      <c r="F484" s="358" t="str">
        <f>VLOOKUP($B484,'producto-objetivo'!$A:$G,4,0)</f>
        <v>05</v>
      </c>
      <c r="G484" s="6" t="str">
        <f>VLOOKUP($B484,'producto-objetivo'!$A:$G,5,0)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484" s="6" t="str">
        <f>_xlfn.XLOOKUP($A484,'indicador-objetivo'!$A:$A,'indicador-objetivo'!F:F,"DATO NO ENCONTRADO",0)</f>
        <v>2</v>
      </c>
      <c r="I484" s="6" t="str">
        <f>_xlfn.XLOOKUP($A484,'indicador-objetivo'!$A:$A,'indicador-objetivo'!G:G,"DATO NO ENCONTRADO",0)</f>
        <v>Porcentaje de incremento de la población que ha participado en el reconocimiento, visibilización y sostenibilidad del patrimonio cultural de la ciudad.</v>
      </c>
      <c r="J484" s="6" t="str">
        <f>_xlfn.XLOOKUP($A484,'indicador-objetivo'!$A:$A,'indicador-objetivo'!H:H,"DATO NO ENCONTRADO",0)</f>
        <v>Acumulado</v>
      </c>
      <c r="K484" s="6" t="str">
        <f>_xlfn.XLOOKUP($A484,'indicador-objetivo'!$A:$A,'indicador-objetivo'!I:I,"DATO NO ENCONTRADO",0)</f>
        <v>Anual</v>
      </c>
      <c r="L484" s="6" t="str">
        <f>_xlfn.XLOOKUP($A484,'indicador-objetivo'!$A:$A,'indicador-objetivo'!J:J,"DATO NO ENCONTRADO",0)</f>
        <v>%</v>
      </c>
      <c r="M484" s="6">
        <f>_xlfn.XLOOKUP($A484,'indicador-objetivo'!$A:$A,'indicador-objetivo'!K:K,"DATO NO ENCONTRADO",0)</f>
        <v>2</v>
      </c>
      <c r="N484" s="6">
        <f>_xlfn.XLOOKUP($A484,'indicador-objetivo'!$A:$A,'indicador-objetivo'!L:L,"DATO NO ENCONTRADO",0)</f>
        <v>4</v>
      </c>
      <c r="O484" s="6">
        <f>_xlfn.XLOOKUP($A484,'indicador-objetivo'!$A:$A,'indicador-objetivo'!M:M,"DATO NO ENCONTRADO",0)</f>
        <v>1</v>
      </c>
      <c r="P484" s="145"/>
      <c r="Q484" s="342" t="s">
        <v>463</v>
      </c>
      <c r="R484" s="6" t="s">
        <v>349</v>
      </c>
      <c r="S484" s="9">
        <v>1174</v>
      </c>
      <c r="T484" s="9">
        <v>1174</v>
      </c>
      <c r="U484" s="9">
        <v>258.72331800000001</v>
      </c>
      <c r="V484" s="9">
        <v>234.77273400000001</v>
      </c>
      <c r="W484" s="7" t="s">
        <v>516</v>
      </c>
      <c r="X484" s="7" t="s">
        <v>516</v>
      </c>
      <c r="Y484" s="7" t="s">
        <v>515</v>
      </c>
      <c r="Z484" s="7" t="s">
        <v>515</v>
      </c>
      <c r="AA484" s="136" t="s">
        <v>515</v>
      </c>
      <c r="AB484" s="7" t="s">
        <v>516</v>
      </c>
      <c r="AC484" s="152">
        <v>2881</v>
      </c>
      <c r="AD484" s="239">
        <f>AC484-T484</f>
        <v>1707</v>
      </c>
      <c r="AE484" s="254">
        <f>AC484/T484-1</f>
        <v>1.4540034071550254</v>
      </c>
      <c r="AF484" s="370">
        <f t="shared" si="152"/>
        <v>0</v>
      </c>
      <c r="AG484" s="7">
        <v>7</v>
      </c>
      <c r="AH484" s="6" t="s">
        <v>921</v>
      </c>
      <c r="AI484" s="5" t="s">
        <v>1084</v>
      </c>
      <c r="AJ484" s="5" t="s">
        <v>1091</v>
      </c>
      <c r="AK484" s="5" t="s">
        <v>1093</v>
      </c>
      <c r="AL484" s="5">
        <v>19</v>
      </c>
      <c r="AM484" s="5">
        <v>70</v>
      </c>
      <c r="AN484" s="9">
        <v>10</v>
      </c>
      <c r="AO484" s="9">
        <v>6</v>
      </c>
      <c r="AP484" s="257">
        <v>60</v>
      </c>
      <c r="AQ484" s="6" t="s">
        <v>1417</v>
      </c>
      <c r="AR484" s="255">
        <v>10</v>
      </c>
      <c r="AS484" s="259">
        <f t="shared" si="163"/>
        <v>0</v>
      </c>
      <c r="AT484" s="215">
        <f t="shared" si="164"/>
        <v>0</v>
      </c>
      <c r="AU484" s="381"/>
      <c r="AZ484" s="321" t="str">
        <f t="shared" si="153"/>
        <v>Falta diligenciar presupuesto asignado</v>
      </c>
      <c r="BA484" s="132" t="str">
        <f t="shared" si="154"/>
        <v>No Stock</v>
      </c>
      <c r="BB484" s="132" t="str">
        <f t="shared" si="155"/>
        <v>NO</v>
      </c>
      <c r="BC484" s="132" t="str">
        <f t="shared" si="156"/>
        <v>NO</v>
      </c>
      <c r="BD484" s="393" t="str">
        <f t="shared" si="157"/>
        <v>N/A o problema por ser Stock</v>
      </c>
      <c r="BE484" s="384" t="e">
        <f>VLOOKUP(B484,[1]Gastos!$A$11:$R$4776,17,FALSE)</f>
        <v>#N/A</v>
      </c>
      <c r="BF484" s="384">
        <f t="shared" si="158"/>
        <v>0</v>
      </c>
      <c r="BG484" s="425"/>
    </row>
    <row r="485" spans="1:59" s="1" customFormat="1" ht="20.100000000000001" hidden="1" customHeight="1" x14ac:dyDescent="0.25">
      <c r="A485" s="14" t="str">
        <f t="shared" si="150"/>
        <v>0211-0106</v>
      </c>
      <c r="B485" s="14" t="str">
        <f t="shared" si="151"/>
        <v>0211-0107</v>
      </c>
      <c r="C485" s="1" t="s">
        <v>1626</v>
      </c>
      <c r="D485" s="5" t="s">
        <v>38</v>
      </c>
      <c r="E485" s="6" t="s">
        <v>81</v>
      </c>
      <c r="F485" s="358" t="str">
        <f>VLOOKUP($B485,'producto-objetivo'!$A:$G,4,0)</f>
        <v>06</v>
      </c>
      <c r="G485" s="6" t="str">
        <f>VLOOKUP($B485,'producto-objetivo'!$A:$G,5,0)</f>
        <v>Apoyar el desarrollo de procesos deportivos de: iniciación, talento y reserva y alto rendimiento que permita el relevo generacional del deporte en el distrito capital</v>
      </c>
      <c r="H485" s="6" t="str">
        <f>_xlfn.XLOOKUP($A485,'indicador-objetivo'!$A:$A,'indicador-objetivo'!F:F,"DATO NO ENCONTRADO",0)</f>
        <v>3</v>
      </c>
      <c r="I485" s="6" t="str">
        <f>_xlfn.XLOOKUP($A485,'indicador-objetivo'!$A:$A,'indicador-objetivo'!G:G,"DATO NO ENCONTRADO",0)</f>
        <v>Porcentaje de niños, niñas, adolescentes y jóvenes  que son valorados para identificar  el avance en su proceso formativo en las dimensiones: motriz, cognitiva,ludica y spsicosocial en los diferentes centros de interes de la jornada  Escolar Complementaria</v>
      </c>
      <c r="J485" s="6" t="str">
        <f>_xlfn.XLOOKUP($A485,'indicador-objetivo'!$A:$A,'indicador-objetivo'!H:H,"DATO NO ENCONTRADO",0)</f>
        <v>Capacidad</v>
      </c>
      <c r="K485" s="6" t="str">
        <f>_xlfn.XLOOKUP($A485,'indicador-objetivo'!$A:$A,'indicador-objetivo'!I:I,"DATO NO ENCONTRADO",0)</f>
        <v>Anual</v>
      </c>
      <c r="L485" s="6" t="str">
        <f>_xlfn.XLOOKUP($A485,'indicador-objetivo'!$A:$A,'indicador-objetivo'!J:J,"DATO NO ENCONTRADO",0)</f>
        <v>%</v>
      </c>
      <c r="M485" s="6">
        <f>_xlfn.XLOOKUP($A485,'indicador-objetivo'!$A:$A,'indicador-objetivo'!K:K,"DATO NO ENCONTRADO",0)</f>
        <v>95</v>
      </c>
      <c r="N485" s="6">
        <f>_xlfn.XLOOKUP($A485,'indicador-objetivo'!$A:$A,'indicador-objetivo'!L:L,"DATO NO ENCONTRADO",0)</f>
        <v>100</v>
      </c>
      <c r="O485" s="6">
        <f>_xlfn.XLOOKUP($A485,'indicador-objetivo'!$A:$A,'indicador-objetivo'!M:M,"DATO NO ENCONTRADO",0)</f>
        <v>100</v>
      </c>
      <c r="P485" s="145"/>
      <c r="Q485" s="342" t="s">
        <v>465</v>
      </c>
      <c r="R485" s="6" t="s">
        <v>341</v>
      </c>
      <c r="S485" s="9">
        <v>0</v>
      </c>
      <c r="T485" s="9">
        <v>0</v>
      </c>
      <c r="U485" s="9">
        <v>0</v>
      </c>
      <c r="V485" s="9">
        <v>0</v>
      </c>
      <c r="W485" s="7">
        <v>0</v>
      </c>
      <c r="X485" s="7">
        <v>0</v>
      </c>
      <c r="Y485" s="7">
        <v>0</v>
      </c>
      <c r="Z485" s="7">
        <v>0</v>
      </c>
      <c r="AA485" s="7">
        <v>0</v>
      </c>
      <c r="AB485" s="7">
        <v>0</v>
      </c>
      <c r="AC485" s="9"/>
      <c r="AD485" s="239"/>
      <c r="AE485" s="254"/>
      <c r="AF485" s="370">
        <f t="shared" si="152"/>
        <v>0</v>
      </c>
      <c r="AG485" s="7">
        <v>8</v>
      </c>
      <c r="AH485" s="264" t="s">
        <v>905</v>
      </c>
      <c r="AI485" s="5" t="s">
        <v>1085</v>
      </c>
      <c r="AJ485" s="5" t="s">
        <v>1089</v>
      </c>
      <c r="AK485" s="5" t="s">
        <v>1093</v>
      </c>
      <c r="AL485" s="5">
        <v>40000</v>
      </c>
      <c r="AM485" s="5">
        <v>40000</v>
      </c>
      <c r="AN485" s="9">
        <v>40000</v>
      </c>
      <c r="AO485" s="9">
        <v>29968</v>
      </c>
      <c r="AP485" s="257">
        <v>74.92</v>
      </c>
      <c r="AQ485" s="6" t="s">
        <v>1406</v>
      </c>
      <c r="AR485" s="260"/>
      <c r="AS485" s="259">
        <f t="shared" si="163"/>
        <v>-40000</v>
      </c>
      <c r="AT485" s="215">
        <f t="shared" si="164"/>
        <v>-1</v>
      </c>
      <c r="AU485" s="381"/>
      <c r="AX485" s="1" t="s">
        <v>1755</v>
      </c>
      <c r="AZ485" s="321" t="str">
        <f t="shared" si="153"/>
        <v>Falta diligenciar presupuesto asignado</v>
      </c>
      <c r="BA485" s="132" t="str">
        <f t="shared" si="154"/>
        <v>Es Sotock</v>
      </c>
      <c r="BB485" s="132" t="str">
        <f t="shared" si="155"/>
        <v>OK</v>
      </c>
      <c r="BC485" s="132" t="str">
        <f t="shared" si="156"/>
        <v>OK</v>
      </c>
      <c r="BD485" s="393" t="str">
        <f t="shared" si="157"/>
        <v>Stock OK</v>
      </c>
      <c r="BE485" s="384">
        <f>VLOOKUP(B485,[1]Gastos!$A$11:$R$4776,17,FALSE)</f>
        <v>28542003000</v>
      </c>
      <c r="BF485" s="384">
        <f t="shared" si="158"/>
        <v>28542003000</v>
      </c>
      <c r="BG485" s="425"/>
    </row>
    <row r="486" spans="1:59" s="1" customFormat="1" ht="20.100000000000001" hidden="1" customHeight="1" x14ac:dyDescent="0.25">
      <c r="A486" s="14" t="str">
        <f t="shared" si="150"/>
        <v>0213-0105</v>
      </c>
      <c r="B486" s="14" t="str">
        <f t="shared" si="151"/>
        <v>0213-0105</v>
      </c>
      <c r="C486" s="1" t="s">
        <v>1626</v>
      </c>
      <c r="D486" s="5" t="s">
        <v>39</v>
      </c>
      <c r="E486" s="6" t="s">
        <v>82</v>
      </c>
      <c r="F486" s="358" t="str">
        <f>VLOOKUP($B486,'producto-objetivo'!$A:$G,4,0)</f>
        <v>05</v>
      </c>
      <c r="G486" s="6" t="str">
        <f>VLOOKUP($B486,'producto-objetivo'!$A:$G,5,0)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486" s="6" t="str">
        <f>_xlfn.XLOOKUP($A486,'indicador-objetivo'!$A:$A,'indicador-objetivo'!F:F,"DATO NO ENCONTRADO",0)</f>
        <v>2</v>
      </c>
      <c r="I486" s="6" t="str">
        <f>_xlfn.XLOOKUP($A486,'indicador-objetivo'!$A:$A,'indicador-objetivo'!G:G,"DATO NO ENCONTRADO",0)</f>
        <v>Porcentaje de incremento de la población que ha participado en el reconocimiento, visibilización y sostenibilidad del patrimonio cultural de la ciudad.</v>
      </c>
      <c r="J486" s="6" t="str">
        <f>_xlfn.XLOOKUP($A486,'indicador-objetivo'!$A:$A,'indicador-objetivo'!H:H,"DATO NO ENCONTRADO",0)</f>
        <v>Acumulado</v>
      </c>
      <c r="K486" s="6" t="str">
        <f>_xlfn.XLOOKUP($A486,'indicador-objetivo'!$A:$A,'indicador-objetivo'!I:I,"DATO NO ENCONTRADO",0)</f>
        <v>Anual</v>
      </c>
      <c r="L486" s="6" t="str">
        <f>_xlfn.XLOOKUP($A486,'indicador-objetivo'!$A:$A,'indicador-objetivo'!J:J,"DATO NO ENCONTRADO",0)</f>
        <v>%</v>
      </c>
      <c r="M486" s="6">
        <f>_xlfn.XLOOKUP($A486,'indicador-objetivo'!$A:$A,'indicador-objetivo'!K:K,"DATO NO ENCONTRADO",0)</f>
        <v>2</v>
      </c>
      <c r="N486" s="6">
        <f>_xlfn.XLOOKUP($A486,'indicador-objetivo'!$A:$A,'indicador-objetivo'!L:L,"DATO NO ENCONTRADO",0)</f>
        <v>4</v>
      </c>
      <c r="O486" s="6">
        <f>_xlfn.XLOOKUP($A486,'indicador-objetivo'!$A:$A,'indicador-objetivo'!M:M,"DATO NO ENCONTRADO",0)</f>
        <v>1</v>
      </c>
      <c r="P486" s="145"/>
      <c r="Q486" s="342" t="s">
        <v>463</v>
      </c>
      <c r="R486" s="6" t="s">
        <v>349</v>
      </c>
      <c r="S486" s="9">
        <v>0</v>
      </c>
      <c r="T486" s="9">
        <v>0</v>
      </c>
      <c r="U486" s="9">
        <v>0</v>
      </c>
      <c r="V486" s="9">
        <v>0</v>
      </c>
      <c r="W486" s="7">
        <v>0</v>
      </c>
      <c r="X486" s="7">
        <v>0</v>
      </c>
      <c r="Y486" s="7">
        <v>0</v>
      </c>
      <c r="Z486" s="7">
        <v>0</v>
      </c>
      <c r="AA486" s="7">
        <v>0</v>
      </c>
      <c r="AB486" s="7">
        <v>0</v>
      </c>
      <c r="AC486" s="152"/>
      <c r="AD486" s="239"/>
      <c r="AE486" s="254"/>
      <c r="AF486" s="370">
        <f t="shared" si="152"/>
        <v>0</v>
      </c>
      <c r="AG486" s="7">
        <v>8</v>
      </c>
      <c r="AH486" s="6" t="s">
        <v>922</v>
      </c>
      <c r="AI486" s="5" t="s">
        <v>1084</v>
      </c>
      <c r="AJ486" s="5" t="s">
        <v>1091</v>
      </c>
      <c r="AK486" s="5" t="s">
        <v>1093</v>
      </c>
      <c r="AL486" s="5">
        <v>5</v>
      </c>
      <c r="AM486" s="5">
        <v>33</v>
      </c>
      <c r="AN486" s="9">
        <v>0</v>
      </c>
      <c r="AO486" s="9">
        <v>0</v>
      </c>
      <c r="AP486" s="257">
        <v>0</v>
      </c>
      <c r="AQ486" s="6" t="s">
        <v>1418</v>
      </c>
      <c r="AR486" s="256">
        <v>5</v>
      </c>
      <c r="AS486" s="259">
        <f t="shared" si="163"/>
        <v>5</v>
      </c>
      <c r="AT486" s="215" t="e">
        <f t="shared" si="164"/>
        <v>#DIV/0!</v>
      </c>
      <c r="AU486" s="381"/>
      <c r="AZ486" s="321" t="str">
        <f t="shared" si="153"/>
        <v>Falta diligenciar presupuesto asignado</v>
      </c>
      <c r="BA486" s="132" t="str">
        <f t="shared" si="154"/>
        <v>No Stock</v>
      </c>
      <c r="BB486" s="132" t="str">
        <f t="shared" si="155"/>
        <v>NO</v>
      </c>
      <c r="BC486" s="132" t="str">
        <f t="shared" si="156"/>
        <v>NO</v>
      </c>
      <c r="BD486" s="393" t="str">
        <f t="shared" si="157"/>
        <v>N/A o problema por ser Stock</v>
      </c>
      <c r="BE486" s="384" t="e">
        <f>VLOOKUP(B486,[1]Gastos!$A$11:$R$4776,17,FALSE)</f>
        <v>#N/A</v>
      </c>
      <c r="BF486" s="384">
        <f t="shared" si="158"/>
        <v>0</v>
      </c>
      <c r="BG486" s="425"/>
    </row>
    <row r="487" spans="1:59" s="1" customFormat="1" ht="20.100000000000001" hidden="1" customHeight="1" x14ac:dyDescent="0.25">
      <c r="A487" s="14" t="str">
        <f t="shared" si="150"/>
        <v>0215-0102</v>
      </c>
      <c r="B487" s="14" t="str">
        <f t="shared" si="151"/>
        <v>0215-0105</v>
      </c>
      <c r="C487" s="1" t="s">
        <v>1626</v>
      </c>
      <c r="D487" s="5" t="s">
        <v>41</v>
      </c>
      <c r="E487" s="6" t="s">
        <v>84</v>
      </c>
      <c r="F487" s="358" t="str">
        <f>VLOOKUP($B487,'producto-objetivo'!$A:$G,4,0)</f>
        <v>02</v>
      </c>
      <c r="G487" s="6" t="str">
        <f>VLOOKUP($B487,'producto-objetivo'!$A:$G,5,0)</f>
        <v>Mejorar las condiciones de organizaciones, emprendimientos, empresas y agentes del ecosistema cultural y creativo del Centro de Bogotá, a través de procesos de articulación, circulación y encadenamiento.</v>
      </c>
      <c r="H487" s="6" t="str">
        <f>_xlfn.XLOOKUP($A487,'indicador-objetivo'!$A:$A,'indicador-objetivo'!F:F,"DATO NO ENCONTRADO",0)</f>
        <v>2</v>
      </c>
      <c r="I487" s="6" t="str">
        <f>_xlfn.XLOOKUP($A487,'indicador-objetivo'!$A:$A,'indicador-objetivo'!G:G,"DATO NO ENCONTRADO",0)</f>
        <v>Porcentaje de incremento de organizaciones, emprendimientos, empresas, agentes y/o sectores con condiciones de circulación y encadenamiento y/o articulaciones.</v>
      </c>
      <c r="J487" s="6" t="str">
        <f>_xlfn.XLOOKUP($A487,'indicador-objetivo'!$A:$A,'indicador-objetivo'!H:H,"DATO NO ENCONTRADO",0)</f>
        <v>Capacidad</v>
      </c>
      <c r="K487" s="6" t="str">
        <f>_xlfn.XLOOKUP($A487,'indicador-objetivo'!$A:$A,'indicador-objetivo'!I:I,"DATO NO ENCONTRADO",0)</f>
        <v>Anual</v>
      </c>
      <c r="L487" s="6" t="str">
        <f>_xlfn.XLOOKUP($A487,'indicador-objetivo'!$A:$A,'indicador-objetivo'!J:J,"DATO NO ENCONTRADO",0)</f>
        <v>%</v>
      </c>
      <c r="M487" s="6">
        <f>_xlfn.XLOOKUP($A487,'indicador-objetivo'!$A:$A,'indicador-objetivo'!K:K,"DATO NO ENCONTRADO",0)</f>
        <v>5</v>
      </c>
      <c r="N487" s="6">
        <f>_xlfn.XLOOKUP($A487,'indicador-objetivo'!$A:$A,'indicador-objetivo'!L:L,"DATO NO ENCONTRADO",0)</f>
        <v>55</v>
      </c>
      <c r="O487" s="6">
        <f>_xlfn.XLOOKUP($A487,'indicador-objetivo'!$A:$A,'indicador-objetivo'!M:M,"DATO NO ENCONTRADO",0)</f>
        <v>10</v>
      </c>
      <c r="P487" s="145"/>
      <c r="Q487" s="342" t="s">
        <v>463</v>
      </c>
      <c r="R487" s="6" t="s">
        <v>367</v>
      </c>
      <c r="S487" s="9">
        <v>1054.2074769999999</v>
      </c>
      <c r="T487" s="9">
        <v>1054.2074769999999</v>
      </c>
      <c r="U487" s="9">
        <v>422.12637100000001</v>
      </c>
      <c r="V487" s="9">
        <v>224.28175899999999</v>
      </c>
      <c r="W487" s="7" t="s">
        <v>515</v>
      </c>
      <c r="X487" s="7" t="s">
        <v>515</v>
      </c>
      <c r="Y487" s="7" t="s">
        <v>515</v>
      </c>
      <c r="Z487" s="7" t="s">
        <v>515</v>
      </c>
      <c r="AA487" s="7" t="s">
        <v>515</v>
      </c>
      <c r="AB487" s="7" t="s">
        <v>515</v>
      </c>
      <c r="AC487" s="152">
        <v>1368</v>
      </c>
      <c r="AD487" s="239">
        <f t="shared" ref="AD487:AD495" si="165">AC487-T487</f>
        <v>313.79252300000007</v>
      </c>
      <c r="AE487" s="254">
        <f>AC487/T487-1</f>
        <v>0.29765727320865909</v>
      </c>
      <c r="AF487" s="370">
        <f t="shared" si="152"/>
        <v>0</v>
      </c>
      <c r="AG487" s="7">
        <v>8</v>
      </c>
      <c r="AH487" s="6" t="s">
        <v>949</v>
      </c>
      <c r="AI487" s="5" t="s">
        <v>1084</v>
      </c>
      <c r="AJ487" s="5" t="s">
        <v>1091</v>
      </c>
      <c r="AK487" s="5" t="s">
        <v>1093</v>
      </c>
      <c r="AL487" s="5">
        <v>332</v>
      </c>
      <c r="AM487" s="5">
        <v>1025</v>
      </c>
      <c r="AN487" s="9">
        <v>84</v>
      </c>
      <c r="AO487" s="9">
        <v>104</v>
      </c>
      <c r="AP487" s="257">
        <v>123.80952380952399</v>
      </c>
      <c r="AQ487" s="6" t="s">
        <v>1446</v>
      </c>
      <c r="AR487" s="260">
        <v>111</v>
      </c>
      <c r="AS487" s="259">
        <f t="shared" si="163"/>
        <v>27</v>
      </c>
      <c r="AT487" s="215">
        <f t="shared" si="164"/>
        <v>0.3214285714285714</v>
      </c>
      <c r="AU487" s="381"/>
      <c r="AZ487" s="321" t="str">
        <f t="shared" si="153"/>
        <v>Falta diligenciar presupuesto asignado</v>
      </c>
      <c r="BA487" s="132" t="str">
        <f t="shared" si="154"/>
        <v>No Stock</v>
      </c>
      <c r="BB487" s="132" t="str">
        <f t="shared" si="155"/>
        <v>NO</v>
      </c>
      <c r="BC487" s="132" t="str">
        <f t="shared" si="156"/>
        <v>NO</v>
      </c>
      <c r="BD487" s="393" t="str">
        <f t="shared" si="157"/>
        <v>N/A o problema por ser Stock</v>
      </c>
      <c r="BE487" s="384" t="e">
        <f>VLOOKUP(B487,[1]Gastos!$A$11:$R$4776,17,FALSE)</f>
        <v>#N/A</v>
      </c>
      <c r="BF487" s="384">
        <f t="shared" si="158"/>
        <v>0</v>
      </c>
      <c r="BG487" s="425"/>
    </row>
    <row r="488" spans="1:59" s="1" customFormat="1" ht="20.100000000000001" hidden="1" customHeight="1" x14ac:dyDescent="0.25">
      <c r="A488" s="14" t="str">
        <f t="shared" si="150"/>
        <v>0216-0101</v>
      </c>
      <c r="B488" s="14" t="str">
        <f t="shared" si="151"/>
        <v>0216-0110</v>
      </c>
      <c r="C488" s="1" t="s">
        <v>1626</v>
      </c>
      <c r="D488" s="5" t="s">
        <v>42</v>
      </c>
      <c r="E488" s="6" t="s">
        <v>85</v>
      </c>
      <c r="F488" s="358" t="str">
        <f>VLOOKUP($B488,'producto-objetivo'!$A:$G,4,0)</f>
        <v>01</v>
      </c>
      <c r="G488" s="6" t="str">
        <f>VLOOKUP($B488,'producto-objetivo'!$A:$G,5,0)</f>
        <v>Incrementar el acceso de la ciudadanía a la música sinfónica,</v>
      </c>
      <c r="H488" s="6" t="str">
        <f>_xlfn.XLOOKUP($A488,'indicador-objetivo'!$A:$A,'indicador-objetivo'!F:F,"DATO NO ENCONTRADO",0)</f>
        <v>1</v>
      </c>
      <c r="I488" s="6" t="str">
        <f>_xlfn.XLOOKUP($A488,'indicador-objetivo'!$A:$A,'indicador-objetivo'!G:G,"DATO NO ENCONTRADO",0)</f>
        <v>Porcentaje de personas asistentes a servicios culturales ofrecidos por la OFB y en alianza con el sector público y privado.</v>
      </c>
      <c r="J488" s="6" t="str">
        <f>_xlfn.XLOOKUP($A488,'indicador-objetivo'!$A:$A,'indicador-objetivo'!H:H,"DATO NO ENCONTRADO",0)</f>
        <v>Acumulado</v>
      </c>
      <c r="K488" s="6" t="str">
        <f>_xlfn.XLOOKUP($A488,'indicador-objetivo'!$A:$A,'indicador-objetivo'!I:I,"DATO NO ENCONTRADO",0)</f>
        <v>Anual</v>
      </c>
      <c r="L488" s="6" t="str">
        <f>_xlfn.XLOOKUP($A488,'indicador-objetivo'!$A:$A,'indicador-objetivo'!J:J,"DATO NO ENCONTRADO",0)</f>
        <v>%</v>
      </c>
      <c r="M488" s="6">
        <f>_xlfn.XLOOKUP($A488,'indicador-objetivo'!$A:$A,'indicador-objetivo'!K:K,"DATO NO ENCONTRADO",0)</f>
        <v>22</v>
      </c>
      <c r="N488" s="6">
        <f>_xlfn.XLOOKUP($A488,'indicador-objetivo'!$A:$A,'indicador-objetivo'!L:L,"DATO NO ENCONTRADO",0)</f>
        <v>11</v>
      </c>
      <c r="O488" s="6">
        <f>_xlfn.XLOOKUP($A488,'indicador-objetivo'!$A:$A,'indicador-objetivo'!M:M,"DATO NO ENCONTRADO",0)</f>
        <v>2</v>
      </c>
      <c r="P488" s="145"/>
      <c r="Q488" s="342" t="s">
        <v>458</v>
      </c>
      <c r="R488" s="6" t="s">
        <v>374</v>
      </c>
      <c r="S488" s="9">
        <v>64.334000000000003</v>
      </c>
      <c r="T488" s="9">
        <v>64.334000000000003</v>
      </c>
      <c r="U488" s="9">
        <v>0</v>
      </c>
      <c r="V488" s="9">
        <v>0</v>
      </c>
      <c r="W488" s="7" t="s">
        <v>515</v>
      </c>
      <c r="X488" s="7" t="s">
        <v>515</v>
      </c>
      <c r="Y488" s="7" t="s">
        <v>515</v>
      </c>
      <c r="Z488" s="7" t="s">
        <v>515</v>
      </c>
      <c r="AA488" s="7" t="s">
        <v>515</v>
      </c>
      <c r="AB488" s="7" t="s">
        <v>515</v>
      </c>
      <c r="AC488" s="152">
        <v>70</v>
      </c>
      <c r="AD488" s="239">
        <f t="shared" si="165"/>
        <v>5.6659999999999968</v>
      </c>
      <c r="AE488" s="254">
        <f>AC488/T488-1</f>
        <v>8.8071626200764808E-2</v>
      </c>
      <c r="AF488" s="370">
        <f t="shared" si="152"/>
        <v>0</v>
      </c>
      <c r="AG488" s="7">
        <v>8</v>
      </c>
      <c r="AH488" s="6" t="s">
        <v>957</v>
      </c>
      <c r="AI488" s="5" t="s">
        <v>1084</v>
      </c>
      <c r="AJ488" s="5" t="s">
        <v>1090</v>
      </c>
      <c r="AK488" s="5" t="s">
        <v>1093</v>
      </c>
      <c r="AL488" s="5">
        <v>7</v>
      </c>
      <c r="AM488" s="5">
        <v>19</v>
      </c>
      <c r="AN488" s="9">
        <v>1</v>
      </c>
      <c r="AO488" s="9"/>
      <c r="AP488" s="257"/>
      <c r="AQ488" s="6" t="s">
        <v>1455</v>
      </c>
      <c r="AR488" s="260">
        <v>2</v>
      </c>
      <c r="AS488" s="259">
        <f t="shared" si="163"/>
        <v>1</v>
      </c>
      <c r="AT488" s="215">
        <f t="shared" si="164"/>
        <v>1</v>
      </c>
      <c r="AU488" s="381"/>
      <c r="AZ488" s="321" t="str">
        <f t="shared" si="153"/>
        <v>Falta diligenciar presupuesto asignado</v>
      </c>
      <c r="BA488" s="132" t="str">
        <f t="shared" si="154"/>
        <v>No Stock</v>
      </c>
      <c r="BB488" s="132" t="str">
        <f t="shared" si="155"/>
        <v>NO</v>
      </c>
      <c r="BC488" s="132" t="str">
        <f t="shared" si="156"/>
        <v>NO</v>
      </c>
      <c r="BD488" s="393" t="str">
        <f t="shared" si="157"/>
        <v>N/A o problema por ser Stock</v>
      </c>
      <c r="BE488" s="384" t="e">
        <f>VLOOKUP(B488,[1]Gastos!$A$11:$R$4776,17,FALSE)</f>
        <v>#N/A</v>
      </c>
      <c r="BF488" s="384">
        <f t="shared" si="158"/>
        <v>0</v>
      </c>
      <c r="BG488" s="425"/>
    </row>
    <row r="489" spans="1:59" s="1" customFormat="1" ht="20.100000000000001" hidden="1" customHeight="1" x14ac:dyDescent="0.25">
      <c r="A489" s="14" t="str">
        <f t="shared" si="150"/>
        <v>0119-0105</v>
      </c>
      <c r="B489" s="14" t="str">
        <f t="shared" si="151"/>
        <v>0119-0109</v>
      </c>
      <c r="C489" s="1" t="s">
        <v>1626</v>
      </c>
      <c r="D489" s="5" t="s">
        <v>22</v>
      </c>
      <c r="E489" s="6" t="s">
        <v>64</v>
      </c>
      <c r="F489" s="358" t="str">
        <f>VLOOKUP($B489,'producto-objetivo'!$A:$G,4,0)</f>
        <v>05</v>
      </c>
      <c r="G489" s="6" t="str">
        <f>VLOOKUP($B489,'producto-objetivo'!$A:$G,5,0)</f>
        <v>Generar condiciones para el acceso a la cultura en los territorios</v>
      </c>
      <c r="H489" s="6" t="str">
        <f>_xlfn.XLOOKUP($A489,'indicador-objetivo'!$A:$A,'indicador-objetivo'!F:F,"DATO NO ENCONTRADO",0)</f>
        <v>6</v>
      </c>
      <c r="I489" s="6" t="str">
        <f>_xlfn.XLOOKUP($A489,'indicador-objetivo'!$A:$A,'indicador-objetivo'!G:G,"DATO NO ENCONTRADO",0)</f>
        <v>Porcentaje de avance de las intervenciones artísticas y culturales apoyadas</v>
      </c>
      <c r="J489" s="6" t="str">
        <f>_xlfn.XLOOKUP($A489,'indicador-objetivo'!$A:$A,'indicador-objetivo'!H:H,"DATO NO ENCONTRADO",0)</f>
        <v>Acumulado</v>
      </c>
      <c r="K489" s="6" t="str">
        <f>_xlfn.XLOOKUP($A489,'indicador-objetivo'!$A:$A,'indicador-objetivo'!I:I,"DATO NO ENCONTRADO",0)</f>
        <v>Trimestral</v>
      </c>
      <c r="L489" s="6" t="str">
        <f>_xlfn.XLOOKUP($A489,'indicador-objetivo'!$A:$A,'indicador-objetivo'!J:J,"DATO NO ENCONTRADO",0)</f>
        <v>%</v>
      </c>
      <c r="M489" s="6">
        <f>_xlfn.XLOOKUP($A489,'indicador-objetivo'!$A:$A,'indicador-objetivo'!K:K,"DATO NO ENCONTRADO",0)</f>
        <v>92</v>
      </c>
      <c r="N489" s="6">
        <f>_xlfn.XLOOKUP($A489,'indicador-objetivo'!$A:$A,'indicador-objetivo'!L:L,"DATO NO ENCONTRADO",0)</f>
        <v>100</v>
      </c>
      <c r="O489" s="6">
        <f>_xlfn.XLOOKUP($A489,'indicador-objetivo'!$A:$A,'indicador-objetivo'!M:M,"DATO NO ENCONTRADO",0)</f>
        <v>9</v>
      </c>
      <c r="P489" s="145"/>
      <c r="Q489" s="342" t="s">
        <v>466</v>
      </c>
      <c r="R489" s="6" t="s">
        <v>182</v>
      </c>
      <c r="S489" s="9">
        <v>7380.1610000000001</v>
      </c>
      <c r="T489" s="9">
        <v>7380.1610000000001</v>
      </c>
      <c r="U489" s="9">
        <v>3846.0507200000002</v>
      </c>
      <c r="V489" s="9">
        <v>926.54379900000004</v>
      </c>
      <c r="W489" s="7" t="s">
        <v>516</v>
      </c>
      <c r="X489" s="7" t="s">
        <v>516</v>
      </c>
      <c r="Y489" s="7" t="s">
        <v>516</v>
      </c>
      <c r="Z489" s="7" t="s">
        <v>516</v>
      </c>
      <c r="AA489" s="7" t="s">
        <v>516</v>
      </c>
      <c r="AB489" s="7" t="s">
        <v>515</v>
      </c>
      <c r="AC489" s="9">
        <v>44671</v>
      </c>
      <c r="AD489" s="239">
        <f t="shared" si="165"/>
        <v>37290.839</v>
      </c>
      <c r="AE489" s="254">
        <f>AC489/T489-1</f>
        <v>5.0528489825628462</v>
      </c>
      <c r="AF489" s="370">
        <f t="shared" si="152"/>
        <v>55599547000</v>
      </c>
      <c r="AG489" s="7">
        <v>9</v>
      </c>
      <c r="AH489" s="6" t="s">
        <v>645</v>
      </c>
      <c r="AI489" s="5" t="s">
        <v>1084</v>
      </c>
      <c r="AJ489" s="5" t="s">
        <v>1091</v>
      </c>
      <c r="AK489" s="5" t="s">
        <v>1093</v>
      </c>
      <c r="AL489" s="5">
        <v>205</v>
      </c>
      <c r="AM489" s="5">
        <v>585</v>
      </c>
      <c r="AN489" s="9">
        <v>48</v>
      </c>
      <c r="AO489" s="9">
        <v>1</v>
      </c>
      <c r="AP489" s="257">
        <v>2.0833333333333299</v>
      </c>
      <c r="AQ489" s="6" t="s">
        <v>1189</v>
      </c>
      <c r="AR489" s="260">
        <v>64</v>
      </c>
      <c r="AS489" s="259">
        <f t="shared" si="163"/>
        <v>16</v>
      </c>
      <c r="AT489" s="215">
        <f t="shared" si="164"/>
        <v>0.33333333333333326</v>
      </c>
      <c r="AU489" s="381"/>
      <c r="AZ489" s="321" t="str">
        <f t="shared" si="153"/>
        <v>Ok</v>
      </c>
      <c r="BA489" s="132" t="str">
        <f t="shared" si="154"/>
        <v>No Stock</v>
      </c>
      <c r="BB489" s="132" t="str">
        <f t="shared" si="155"/>
        <v>NO</v>
      </c>
      <c r="BC489" s="132" t="str">
        <f t="shared" si="156"/>
        <v>NO</v>
      </c>
      <c r="BD489" s="393" t="str">
        <f t="shared" si="157"/>
        <v>N/A o problema por ser Stock</v>
      </c>
      <c r="BE489" s="384">
        <f>VLOOKUP(B489,[1]Gastos!$A$11:$R$4776,17,FALSE)</f>
        <v>55599547000</v>
      </c>
      <c r="BF489" s="384">
        <f t="shared" si="158"/>
        <v>55599547000</v>
      </c>
      <c r="BG489" s="425"/>
    </row>
    <row r="490" spans="1:59" s="1" customFormat="1" ht="20.100000000000001" hidden="1" customHeight="1" x14ac:dyDescent="0.25">
      <c r="A490" s="14" t="str">
        <f t="shared" si="150"/>
        <v>0211-0103</v>
      </c>
      <c r="B490" s="14" t="str">
        <f t="shared" si="151"/>
        <v>0211-0105</v>
      </c>
      <c r="C490" s="1" t="s">
        <v>1626</v>
      </c>
      <c r="D490" s="5" t="s">
        <v>38</v>
      </c>
      <c r="E490" s="6" t="s">
        <v>81</v>
      </c>
      <c r="F490" s="358" t="str">
        <f>VLOOKUP($B490,'producto-objetivo'!$A:$G,4,0)</f>
        <v>03</v>
      </c>
      <c r="G490" s="6" t="str">
        <f>VLOOKUP($B490,'producto-objetivo'!$A:$G,5,0)</f>
        <v>Mejorar la cobertura y las condiciones de infraestructura de los parques y escenarios, para el uso y disfrute de la población de Bogotá D.C.</v>
      </c>
      <c r="H490" s="58" t="s">
        <v>1896</v>
      </c>
      <c r="I490" s="58" t="s">
        <v>2563</v>
      </c>
      <c r="J490" s="58" t="s">
        <v>1086</v>
      </c>
      <c r="K490" s="58" t="s">
        <v>2903</v>
      </c>
      <c r="L490" s="418" t="s">
        <v>1094</v>
      </c>
      <c r="M490" s="267">
        <v>57</v>
      </c>
      <c r="N490" s="267">
        <v>59</v>
      </c>
      <c r="O490" s="267"/>
      <c r="P490" s="145"/>
      <c r="Q490" s="342" t="s">
        <v>463</v>
      </c>
      <c r="R490" s="6" t="s">
        <v>343</v>
      </c>
      <c r="S490" s="9">
        <v>21065.872998999999</v>
      </c>
      <c r="T490" s="9">
        <v>21065.872998999999</v>
      </c>
      <c r="U490" s="9">
        <v>5373.875873</v>
      </c>
      <c r="V490" s="9">
        <v>1331.654851</v>
      </c>
      <c r="W490" s="7" t="s">
        <v>515</v>
      </c>
      <c r="X490" s="7" t="s">
        <v>515</v>
      </c>
      <c r="Y490" s="7" t="s">
        <v>515</v>
      </c>
      <c r="Z490" s="7" t="s">
        <v>515</v>
      </c>
      <c r="AA490" s="7" t="s">
        <v>515</v>
      </c>
      <c r="AB490" s="7" t="s">
        <v>515</v>
      </c>
      <c r="AC490" s="9">
        <v>113006</v>
      </c>
      <c r="AD490" s="239">
        <f t="shared" si="165"/>
        <v>91940.127001000001</v>
      </c>
      <c r="AE490" s="254">
        <f>AC490/T490-1</f>
        <v>4.3644109601042604</v>
      </c>
      <c r="AF490" s="370">
        <f t="shared" si="152"/>
        <v>61239495000</v>
      </c>
      <c r="AG490" s="7">
        <v>9</v>
      </c>
      <c r="AH490" s="6" t="s">
        <v>910</v>
      </c>
      <c r="AI490" s="5" t="s">
        <v>1085</v>
      </c>
      <c r="AJ490" s="5" t="s">
        <v>1089</v>
      </c>
      <c r="AK490" s="5" t="s">
        <v>1093</v>
      </c>
      <c r="AL490" s="5">
        <v>4</v>
      </c>
      <c r="AM490" s="5">
        <v>4</v>
      </c>
      <c r="AN490" s="9">
        <v>4</v>
      </c>
      <c r="AO490" s="9">
        <v>4</v>
      </c>
      <c r="AP490" s="257">
        <v>100</v>
      </c>
      <c r="AQ490" s="6" t="s">
        <v>1408</v>
      </c>
      <c r="AR490" s="260"/>
      <c r="AS490" s="259">
        <f t="shared" si="163"/>
        <v>-4</v>
      </c>
      <c r="AT490" s="215">
        <f t="shared" si="164"/>
        <v>-1</v>
      </c>
      <c r="AU490" s="381"/>
      <c r="AZ490" s="321" t="str">
        <f t="shared" si="153"/>
        <v>Ok</v>
      </c>
      <c r="BA490" s="132" t="str">
        <f t="shared" si="154"/>
        <v>Es Sotock</v>
      </c>
      <c r="BB490" s="132" t="str">
        <f t="shared" si="155"/>
        <v>OK</v>
      </c>
      <c r="BC490" s="132" t="str">
        <f t="shared" si="156"/>
        <v>OK</v>
      </c>
      <c r="BD490" s="393" t="str">
        <f t="shared" si="157"/>
        <v>Stock OK</v>
      </c>
      <c r="BE490" s="384">
        <f>VLOOKUP(B490,[1]Gastos!$A$11:$R$4776,17,FALSE)</f>
        <v>61239495000</v>
      </c>
      <c r="BF490" s="384">
        <f t="shared" si="158"/>
        <v>61239495000</v>
      </c>
      <c r="BG490" s="425"/>
    </row>
    <row r="491" spans="1:59" s="1" customFormat="1" ht="20.100000000000001" hidden="1" customHeight="1" x14ac:dyDescent="0.25">
      <c r="A491" s="14" t="str">
        <f t="shared" si="150"/>
        <v>0222-0103</v>
      </c>
      <c r="B491" s="14" t="str">
        <f t="shared" si="151"/>
        <v>0222-0106</v>
      </c>
      <c r="C491" s="1" t="s">
        <v>1626</v>
      </c>
      <c r="D491" s="5" t="s">
        <v>47</v>
      </c>
      <c r="E491" s="6" t="s">
        <v>90</v>
      </c>
      <c r="F491" s="358" t="str">
        <f>VLOOKUP($B491,'producto-objetivo'!$A:$G,4,0)</f>
        <v>03</v>
      </c>
      <c r="G491" s="6" t="str">
        <f>VLOOKUP($B491,'producto-objetivo'!$A:$G,5,0)</f>
        <v>Fortalecer las prácticas y eventos artísticos y culturales</v>
      </c>
      <c r="H491" s="58" t="s">
        <v>458</v>
      </c>
      <c r="I491" s="6" t="s">
        <v>3554</v>
      </c>
      <c r="J491" s="58" t="s">
        <v>1087</v>
      </c>
      <c r="K491" s="58" t="s">
        <v>1092</v>
      </c>
      <c r="L491" s="418" t="s">
        <v>1094</v>
      </c>
      <c r="M491" s="267">
        <v>0</v>
      </c>
      <c r="N491" s="267">
        <v>47.94</v>
      </c>
      <c r="O491" s="267">
        <v>47.93</v>
      </c>
      <c r="P491" s="145"/>
      <c r="Q491" s="342" t="s">
        <v>464</v>
      </c>
      <c r="R491" s="6" t="s">
        <v>413</v>
      </c>
      <c r="S491" s="9">
        <v>57738.612000000001</v>
      </c>
      <c r="T491" s="9">
        <v>57738.612000000001</v>
      </c>
      <c r="U491" s="9">
        <v>27381.686120999999</v>
      </c>
      <c r="V491" s="9">
        <v>9862.9042439999994</v>
      </c>
      <c r="W491" s="7" t="s">
        <v>515</v>
      </c>
      <c r="X491" s="7" t="s">
        <v>515</v>
      </c>
      <c r="Y491" s="7" t="s">
        <v>515</v>
      </c>
      <c r="Z491" s="7" t="s">
        <v>515</v>
      </c>
      <c r="AA491" s="7" t="s">
        <v>515</v>
      </c>
      <c r="AB491" s="7" t="s">
        <v>515</v>
      </c>
      <c r="AC491" s="9">
        <v>90443</v>
      </c>
      <c r="AD491" s="239">
        <f t="shared" si="165"/>
        <v>32704.387999999999</v>
      </c>
      <c r="AE491" s="254">
        <f>AC491/T491-1</f>
        <v>0.56642144428411267</v>
      </c>
      <c r="AF491" s="370">
        <f t="shared" si="152"/>
        <v>0</v>
      </c>
      <c r="AG491" s="7">
        <v>15</v>
      </c>
      <c r="AH491" s="6" t="s">
        <v>1018</v>
      </c>
      <c r="AI491" s="5" t="s">
        <v>1087</v>
      </c>
      <c r="AJ491" s="5" t="s">
        <v>1089</v>
      </c>
      <c r="AK491" s="5" t="s">
        <v>1093</v>
      </c>
      <c r="AL491" s="5">
        <v>35</v>
      </c>
      <c r="AM491" s="5">
        <v>40</v>
      </c>
      <c r="AN491" s="9">
        <v>35</v>
      </c>
      <c r="AO491" s="9">
        <v>35</v>
      </c>
      <c r="AP491" s="257">
        <v>100</v>
      </c>
      <c r="AQ491" s="6" t="s">
        <v>1484</v>
      </c>
      <c r="AR491" s="260">
        <v>37</v>
      </c>
      <c r="AS491" s="259">
        <f t="shared" si="163"/>
        <v>2</v>
      </c>
      <c r="AT491" s="215">
        <f t="shared" si="164"/>
        <v>5.7142857142857162E-2</v>
      </c>
      <c r="AU491" s="381"/>
      <c r="AZ491" s="321" t="str">
        <f t="shared" si="153"/>
        <v>Falta diligenciar presupuesto asignado</v>
      </c>
      <c r="BA491" s="132" t="str">
        <f t="shared" si="154"/>
        <v>No Stock</v>
      </c>
      <c r="BB491" s="132" t="str">
        <f t="shared" si="155"/>
        <v>NO</v>
      </c>
      <c r="BC491" s="132" t="str">
        <f t="shared" si="156"/>
        <v>NO</v>
      </c>
      <c r="BD491" s="393" t="str">
        <f t="shared" si="157"/>
        <v>N/A o problema por ser Stock</v>
      </c>
      <c r="BE491" s="384" t="e">
        <f>VLOOKUP(B491,[1]Gastos!$A$11:$R$4776,17,FALSE)</f>
        <v>#N/A</v>
      </c>
      <c r="BF491" s="384">
        <f t="shared" si="158"/>
        <v>0</v>
      </c>
      <c r="BG491" s="425"/>
    </row>
    <row r="492" spans="1:59" s="1" customFormat="1" ht="20.100000000000001" hidden="1" customHeight="1" x14ac:dyDescent="0.25">
      <c r="A492" s="14" t="str">
        <f t="shared" si="150"/>
        <v>0211-0107</v>
      </c>
      <c r="B492" s="14" t="str">
        <f t="shared" si="151"/>
        <v>0211-0108</v>
      </c>
      <c r="C492" s="45" t="s">
        <v>1626</v>
      </c>
      <c r="D492" s="27" t="s">
        <v>38</v>
      </c>
      <c r="E492" s="28" t="s">
        <v>81</v>
      </c>
      <c r="F492" s="35" t="str">
        <f>VLOOKUP($B492,'producto-objetivo'!$A:$G,4,0)</f>
        <v>07</v>
      </c>
      <c r="G492" s="28" t="str">
        <f>VLOOKUP($B492,'producto-objetivo'!$A:$G,5,0)</f>
        <v>Fortalecimiento de capacidad institucional a nivel meso que mejore los procesos misionales de la entidad</v>
      </c>
      <c r="H492" s="28" t="str">
        <f>_xlfn.XLOOKUP($A492,'indicador-objetivo'!$A:$A,'indicador-objetivo'!F:F,"DATO NO ENCONTRADO",0)</f>
        <v>DATO NO ENCONTRADO</v>
      </c>
      <c r="I492" s="6" t="str">
        <f>_xlfn.XLOOKUP($A492,'indicador-objetivo'!$A:$A,'indicador-objetivo'!G:G,"DATO NO ENCONTRADO",0)</f>
        <v>DATO NO ENCONTRADO</v>
      </c>
      <c r="J492" s="28" t="str">
        <f>_xlfn.XLOOKUP($A492,'indicador-objetivo'!$A:$A,'indicador-objetivo'!H:H,"DATO NO ENCONTRADO",0)</f>
        <v>DATO NO ENCONTRADO</v>
      </c>
      <c r="K492" s="28" t="str">
        <f>_xlfn.XLOOKUP($A492,'indicador-objetivo'!$A:$A,'indicador-objetivo'!I:I,"DATO NO ENCONTRADO",0)</f>
        <v>DATO NO ENCONTRADO</v>
      </c>
      <c r="L492" s="28" t="str">
        <f>_xlfn.XLOOKUP($A492,'indicador-objetivo'!$A:$A,'indicador-objetivo'!J:J,"DATO NO ENCONTRADO",0)</f>
        <v>DATO NO ENCONTRADO</v>
      </c>
      <c r="M492" s="28" t="str">
        <f>_xlfn.XLOOKUP($A492,'indicador-objetivo'!$A:$A,'indicador-objetivo'!K:K,"DATO NO ENCONTRADO",0)</f>
        <v>DATO NO ENCONTRADO</v>
      </c>
      <c r="N492" s="28" t="str">
        <f>_xlfn.XLOOKUP($A492,'indicador-objetivo'!$A:$A,'indicador-objetivo'!L:L,"DATO NO ENCONTRADO",0)</f>
        <v>DATO NO ENCONTRADO</v>
      </c>
      <c r="O492" s="28" t="str">
        <f>_xlfn.XLOOKUP($A492,'indicador-objetivo'!$A:$A,'indicador-objetivo'!M:M,"DATO NO ENCONTRADO",0)</f>
        <v>DATO NO ENCONTRADO</v>
      </c>
      <c r="P492" s="145"/>
      <c r="Q492" s="344" t="s">
        <v>467</v>
      </c>
      <c r="R492" s="28" t="s">
        <v>219</v>
      </c>
      <c r="S492" s="38">
        <v>0</v>
      </c>
      <c r="T492" s="38">
        <v>0</v>
      </c>
      <c r="U492" s="38">
        <v>0</v>
      </c>
      <c r="V492" s="38">
        <v>0</v>
      </c>
      <c r="W492" s="29">
        <v>0</v>
      </c>
      <c r="X492" s="29">
        <v>0</v>
      </c>
      <c r="Y492" s="29">
        <v>0</v>
      </c>
      <c r="Z492" s="29">
        <v>0</v>
      </c>
      <c r="AA492" s="29">
        <v>0</v>
      </c>
      <c r="AB492" s="29">
        <v>0</v>
      </c>
      <c r="AC492" s="9">
        <v>16900</v>
      </c>
      <c r="AD492" s="239">
        <f t="shared" si="165"/>
        <v>16900</v>
      </c>
      <c r="AE492" s="254">
        <v>169</v>
      </c>
      <c r="AF492" s="370">
        <f t="shared" si="152"/>
        <v>0</v>
      </c>
      <c r="AG492" s="29">
        <v>10</v>
      </c>
      <c r="AH492" s="28" t="s">
        <v>1587</v>
      </c>
      <c r="AI492" s="27" t="s">
        <v>1086</v>
      </c>
      <c r="AJ492" s="27" t="s">
        <v>1090</v>
      </c>
      <c r="AK492" s="27" t="s">
        <v>1093</v>
      </c>
      <c r="AL492" s="27"/>
      <c r="AM492" s="27"/>
      <c r="AN492" s="53">
        <v>92.5</v>
      </c>
      <c r="AO492" s="38"/>
      <c r="AP492" s="258"/>
      <c r="AQ492" s="28" t="s">
        <v>1407</v>
      </c>
      <c r="AR492" s="260">
        <v>92.5</v>
      </c>
      <c r="AS492" s="259">
        <f t="shared" si="163"/>
        <v>0</v>
      </c>
      <c r="AT492" s="215">
        <f t="shared" si="164"/>
        <v>0</v>
      </c>
      <c r="AU492" s="381"/>
      <c r="AW492" s="45"/>
      <c r="AX492" s="45" t="s">
        <v>1586</v>
      </c>
      <c r="AY492" s="1" t="s">
        <v>3806</v>
      </c>
      <c r="AZ492" s="321" t="str">
        <f t="shared" si="153"/>
        <v>Falta diligenciar presupuesto asignado</v>
      </c>
      <c r="BA492" s="132" t="str">
        <f t="shared" si="154"/>
        <v>No Stock</v>
      </c>
      <c r="BB492" s="132" t="str">
        <f t="shared" si="155"/>
        <v>OK</v>
      </c>
      <c r="BC492" s="132" t="str">
        <f t="shared" si="156"/>
        <v>NO</v>
      </c>
      <c r="BD492" s="393" t="str">
        <f t="shared" si="157"/>
        <v>N/A o problema por ser Stock</v>
      </c>
      <c r="BE492" s="384" t="e">
        <f>VLOOKUP(B492,[1]Gastos!$A$11:$R$4776,17,FALSE)</f>
        <v>#N/A</v>
      </c>
      <c r="BF492" s="384">
        <f t="shared" si="158"/>
        <v>0</v>
      </c>
      <c r="BG492" s="425"/>
    </row>
    <row r="493" spans="1:59" s="45" customFormat="1" ht="20.100000000000001" hidden="1" customHeight="1" x14ac:dyDescent="0.25">
      <c r="A493" s="14" t="str">
        <f t="shared" si="150"/>
        <v>0213-0105</v>
      </c>
      <c r="B493" s="14" t="str">
        <f t="shared" si="151"/>
        <v>0213-0106</v>
      </c>
      <c r="C493" s="1" t="s">
        <v>1626</v>
      </c>
      <c r="D493" s="5" t="s">
        <v>39</v>
      </c>
      <c r="E493" s="6" t="s">
        <v>82</v>
      </c>
      <c r="F493" s="358" t="str">
        <f>VLOOKUP($B493,'producto-objetivo'!$A:$G,4,0)</f>
        <v>05</v>
      </c>
      <c r="G493" s="6" t="str">
        <f>VLOOKUP($B493,'producto-objetivo'!$A:$G,5,0)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493" s="6" t="str">
        <f>_xlfn.XLOOKUP($A493,'indicador-objetivo'!$A:$A,'indicador-objetivo'!F:F,"DATO NO ENCONTRADO",0)</f>
        <v>2</v>
      </c>
      <c r="I493" s="6" t="str">
        <f>_xlfn.XLOOKUP($A493,'indicador-objetivo'!$A:$A,'indicador-objetivo'!G:G,"DATO NO ENCONTRADO",0)</f>
        <v>Porcentaje de incremento de la población que ha participado en el reconocimiento, visibilización y sostenibilidad del patrimonio cultural de la ciudad.</v>
      </c>
      <c r="J493" s="6" t="str">
        <f>_xlfn.XLOOKUP($A493,'indicador-objetivo'!$A:$A,'indicador-objetivo'!H:H,"DATO NO ENCONTRADO",0)</f>
        <v>Acumulado</v>
      </c>
      <c r="K493" s="6" t="str">
        <f>_xlfn.XLOOKUP($A493,'indicador-objetivo'!$A:$A,'indicador-objetivo'!I:I,"DATO NO ENCONTRADO",0)</f>
        <v>Anual</v>
      </c>
      <c r="L493" s="6" t="str">
        <f>_xlfn.XLOOKUP($A493,'indicador-objetivo'!$A:$A,'indicador-objetivo'!J:J,"DATO NO ENCONTRADO",0)</f>
        <v>%</v>
      </c>
      <c r="M493" s="6">
        <f>_xlfn.XLOOKUP($A493,'indicador-objetivo'!$A:$A,'indicador-objetivo'!K:K,"DATO NO ENCONTRADO",0)</f>
        <v>2</v>
      </c>
      <c r="N493" s="6">
        <f>_xlfn.XLOOKUP($A493,'indicador-objetivo'!$A:$A,'indicador-objetivo'!L:L,"DATO NO ENCONTRADO",0)</f>
        <v>4</v>
      </c>
      <c r="O493" s="6">
        <f>_xlfn.XLOOKUP($A493,'indicador-objetivo'!$A:$A,'indicador-objetivo'!M:M,"DATO NO ENCONTRADO",0)</f>
        <v>1</v>
      </c>
      <c r="P493" s="145"/>
      <c r="Q493" s="342" t="s">
        <v>464</v>
      </c>
      <c r="R493" s="6" t="s">
        <v>345</v>
      </c>
      <c r="S493" s="9">
        <v>5120.9539999999997</v>
      </c>
      <c r="T493" s="9">
        <v>5120.9539999999997</v>
      </c>
      <c r="U493" s="9">
        <v>2021.9154490000001</v>
      </c>
      <c r="V493" s="9">
        <v>1278.591056</v>
      </c>
      <c r="W493" s="7" t="s">
        <v>516</v>
      </c>
      <c r="X493" s="7" t="s">
        <v>515</v>
      </c>
      <c r="Y493" s="7" t="s">
        <v>516</v>
      </c>
      <c r="Z493" s="7" t="s">
        <v>516</v>
      </c>
      <c r="AA493" s="136" t="s">
        <v>515</v>
      </c>
      <c r="AB493" s="7" t="s">
        <v>516</v>
      </c>
      <c r="AC493" s="152">
        <v>5275</v>
      </c>
      <c r="AD493" s="239">
        <f t="shared" si="165"/>
        <v>154.04600000000028</v>
      </c>
      <c r="AE493" s="254">
        <f>AC493/T493-1</f>
        <v>3.0081504344698251E-2</v>
      </c>
      <c r="AF493" s="370">
        <f t="shared" si="152"/>
        <v>3211812000</v>
      </c>
      <c r="AG493" s="7">
        <v>10</v>
      </c>
      <c r="AH493" s="6" t="s">
        <v>915</v>
      </c>
      <c r="AI493" s="5" t="s">
        <v>1084</v>
      </c>
      <c r="AJ493" s="5" t="s">
        <v>1091</v>
      </c>
      <c r="AK493" s="5" t="s">
        <v>1093</v>
      </c>
      <c r="AL493" s="5">
        <v>1253</v>
      </c>
      <c r="AM493" s="5">
        <v>10710</v>
      </c>
      <c r="AN493" s="9">
        <v>910</v>
      </c>
      <c r="AO493" s="9">
        <v>462</v>
      </c>
      <c r="AP493" s="257">
        <v>50.769230769230802</v>
      </c>
      <c r="AQ493" s="6" t="s">
        <v>1411</v>
      </c>
      <c r="AR493" s="255">
        <v>1000</v>
      </c>
      <c r="AS493" s="259">
        <f t="shared" si="163"/>
        <v>90</v>
      </c>
      <c r="AT493" s="215">
        <f t="shared" si="164"/>
        <v>9.8901098901098994E-2</v>
      </c>
      <c r="AU493" s="381"/>
      <c r="AW493" s="1"/>
      <c r="AX493" s="1"/>
      <c r="AZ493" s="321" t="str">
        <f t="shared" si="153"/>
        <v>Ok</v>
      </c>
      <c r="BA493" s="132" t="str">
        <f t="shared" si="154"/>
        <v>No Stock</v>
      </c>
      <c r="BB493" s="132" t="str">
        <f t="shared" si="155"/>
        <v>NO</v>
      </c>
      <c r="BC493" s="132" t="str">
        <f t="shared" si="156"/>
        <v>NO</v>
      </c>
      <c r="BD493" s="393" t="str">
        <f t="shared" si="157"/>
        <v>N/A o problema por ser Stock</v>
      </c>
      <c r="BE493" s="384">
        <f>VLOOKUP(B493,[1]Gastos!$A$11:$R$4776,17,FALSE)</f>
        <v>3211812000</v>
      </c>
      <c r="BF493" s="384">
        <f t="shared" si="158"/>
        <v>3211812000</v>
      </c>
      <c r="BG493" s="425"/>
    </row>
    <row r="494" spans="1:59" s="1" customFormat="1" ht="20.100000000000001" hidden="1" customHeight="1" x14ac:dyDescent="0.25">
      <c r="A494" s="14" t="str">
        <f t="shared" si="150"/>
        <v>0215-0103</v>
      </c>
      <c r="B494" s="14" t="str">
        <f t="shared" si="151"/>
        <v>0215-0108</v>
      </c>
      <c r="C494" s="1" t="s">
        <v>1626</v>
      </c>
      <c r="D494" s="5" t="s">
        <v>41</v>
      </c>
      <c r="E494" s="6" t="s">
        <v>84</v>
      </c>
      <c r="F494" s="358" t="str">
        <f>VLOOKUP($B494,'producto-objetivo'!$A:$G,4,0)</f>
        <v>03</v>
      </c>
      <c r="G494" s="6" t="str">
        <f>VLOOKUP($B494,'producto-objetivo'!$A:$G,5,0)</f>
        <v xml:space="preserve">Consolidar el Bronx Distrito Creativo para impulsar la articulación y reactivación física, económica y social del territorio. </v>
      </c>
      <c r="H494" s="6" t="str">
        <f>_xlfn.XLOOKUP($A494,'indicador-objetivo'!$A:$A,'indicador-objetivo'!F:F,"DATO NO ENCONTRADO",0)</f>
        <v>3</v>
      </c>
      <c r="I494" s="6" t="str">
        <f>_xlfn.XLOOKUP($A494,'indicador-objetivo'!$A:$A,'indicador-objetivo'!G:G,"DATO NO ENCONTRADO",0)</f>
        <v>Aumento porcentual en el número de personas que visitan el Bronx Distrito Creativo o asisten a actividades desarrolladas por el Bronx Distrito Creativo en el marco de actividades creativas, culturales y artísticas de la entidad</v>
      </c>
      <c r="J494" s="6" t="str">
        <f>_xlfn.XLOOKUP($A494,'indicador-objetivo'!$A:$A,'indicador-objetivo'!H:H,"DATO NO ENCONTRADO",0)</f>
        <v>Capacidad</v>
      </c>
      <c r="K494" s="6" t="str">
        <f>_xlfn.XLOOKUP($A494,'indicador-objetivo'!$A:$A,'indicador-objetivo'!I:I,"DATO NO ENCONTRADO",0)</f>
        <v>Anual</v>
      </c>
      <c r="L494" s="6" t="str">
        <f>_xlfn.XLOOKUP($A494,'indicador-objetivo'!$A:$A,'indicador-objetivo'!J:J,"DATO NO ENCONTRADO",0)</f>
        <v>%</v>
      </c>
      <c r="M494" s="6">
        <f>_xlfn.XLOOKUP($A494,'indicador-objetivo'!$A:$A,'indicador-objetivo'!K:K,"DATO NO ENCONTRADO",0)</f>
        <v>1</v>
      </c>
      <c r="N494" s="6">
        <f>_xlfn.XLOOKUP($A494,'indicador-objetivo'!$A:$A,'indicador-objetivo'!L:L,"DATO NO ENCONTRADO",0)</f>
        <v>11</v>
      </c>
      <c r="O494" s="6">
        <f>_xlfn.XLOOKUP($A494,'indicador-objetivo'!$A:$A,'indicador-objetivo'!M:M,"DATO NO ENCONTRADO",0)</f>
        <v>2</v>
      </c>
      <c r="P494" s="145"/>
      <c r="Q494" s="342" t="s">
        <v>467</v>
      </c>
      <c r="R494" s="6" t="s">
        <v>363</v>
      </c>
      <c r="S494" s="9">
        <v>1539.2012139999999</v>
      </c>
      <c r="T494" s="9">
        <v>1539.2012139999999</v>
      </c>
      <c r="U494" s="9">
        <v>331.26388700000001</v>
      </c>
      <c r="V494" s="9">
        <v>116.50642499999999</v>
      </c>
      <c r="W494" s="7" t="s">
        <v>515</v>
      </c>
      <c r="X494" s="7" t="s">
        <v>515</v>
      </c>
      <c r="Y494" s="7" t="s">
        <v>515</v>
      </c>
      <c r="Z494" s="7" t="s">
        <v>515</v>
      </c>
      <c r="AA494" s="7" t="s">
        <v>515</v>
      </c>
      <c r="AB494" s="7" t="s">
        <v>515</v>
      </c>
      <c r="AC494" s="152">
        <v>1373</v>
      </c>
      <c r="AD494" s="239">
        <f t="shared" si="165"/>
        <v>-166.20121399999994</v>
      </c>
      <c r="AE494" s="254">
        <f>AC494/T494-1</f>
        <v>-0.10797887403433393</v>
      </c>
      <c r="AF494" s="370">
        <f t="shared" si="152"/>
        <v>0</v>
      </c>
      <c r="AG494" s="7">
        <v>10</v>
      </c>
      <c r="AH494" s="6" t="s">
        <v>942</v>
      </c>
      <c r="AI494" s="5" t="s">
        <v>1084</v>
      </c>
      <c r="AJ494" s="5" t="s">
        <v>1091</v>
      </c>
      <c r="AK494" s="5" t="s">
        <v>1093</v>
      </c>
      <c r="AL494" s="5">
        <v>50</v>
      </c>
      <c r="AM494" s="5">
        <v>80</v>
      </c>
      <c r="AN494" s="9">
        <v>8</v>
      </c>
      <c r="AO494" s="9">
        <v>3</v>
      </c>
      <c r="AP494" s="257">
        <v>37.5</v>
      </c>
      <c r="AQ494" s="6" t="s">
        <v>1439</v>
      </c>
      <c r="AR494" s="260">
        <v>8</v>
      </c>
      <c r="AS494" s="259">
        <f t="shared" si="163"/>
        <v>0</v>
      </c>
      <c r="AT494" s="215">
        <f t="shared" si="164"/>
        <v>0</v>
      </c>
      <c r="AU494" s="381"/>
      <c r="AZ494" s="321" t="str">
        <f t="shared" si="153"/>
        <v>Falta diligenciar presupuesto asignado</v>
      </c>
      <c r="BA494" s="132" t="str">
        <f t="shared" si="154"/>
        <v>No Stock</v>
      </c>
      <c r="BB494" s="132" t="str">
        <f t="shared" si="155"/>
        <v>NO</v>
      </c>
      <c r="BC494" s="132" t="str">
        <f t="shared" si="156"/>
        <v>NO</v>
      </c>
      <c r="BD494" s="393" t="str">
        <f t="shared" si="157"/>
        <v>N/A o problema por ser Stock</v>
      </c>
      <c r="BE494" s="384" t="e">
        <f>VLOOKUP(B494,[1]Gastos!$A$11:$R$4776,17,FALSE)</f>
        <v>#N/A</v>
      </c>
      <c r="BF494" s="384">
        <f t="shared" si="158"/>
        <v>0</v>
      </c>
      <c r="BG494" s="425"/>
    </row>
    <row r="495" spans="1:59" s="1" customFormat="1" ht="20.100000000000001" hidden="1" customHeight="1" x14ac:dyDescent="0.25">
      <c r="A495" s="14" t="str">
        <f t="shared" si="150"/>
        <v>0216-0101</v>
      </c>
      <c r="B495" s="14" t="str">
        <f t="shared" si="151"/>
        <v>0216-0111</v>
      </c>
      <c r="C495" s="1" t="s">
        <v>1626</v>
      </c>
      <c r="D495" s="5" t="s">
        <v>42</v>
      </c>
      <c r="E495" s="6" t="s">
        <v>85</v>
      </c>
      <c r="F495" s="358" t="str">
        <f>VLOOKUP($B495,'producto-objetivo'!$A:$G,4,0)</f>
        <v>01</v>
      </c>
      <c r="G495" s="6" t="str">
        <f>VLOOKUP($B495,'producto-objetivo'!$A:$G,5,0)</f>
        <v>Incrementar el acceso de la ciudadanía a la música sinfónica,</v>
      </c>
      <c r="H495" s="6" t="str">
        <f>_xlfn.XLOOKUP($A495,'indicador-objetivo'!$A:$A,'indicador-objetivo'!F:F,"DATO NO ENCONTRADO",0)</f>
        <v>1</v>
      </c>
      <c r="I495" s="6" t="str">
        <f>_xlfn.XLOOKUP($A495,'indicador-objetivo'!$A:$A,'indicador-objetivo'!G:G,"DATO NO ENCONTRADO",0)</f>
        <v>Porcentaje de personas asistentes a servicios culturales ofrecidos por la OFB y en alianza con el sector público y privado.</v>
      </c>
      <c r="J495" s="6" t="str">
        <f>_xlfn.XLOOKUP($A495,'indicador-objetivo'!$A:$A,'indicador-objetivo'!H:H,"DATO NO ENCONTRADO",0)</f>
        <v>Acumulado</v>
      </c>
      <c r="K495" s="6" t="str">
        <f>_xlfn.XLOOKUP($A495,'indicador-objetivo'!$A:$A,'indicador-objetivo'!I:I,"DATO NO ENCONTRADO",0)</f>
        <v>Anual</v>
      </c>
      <c r="L495" s="6" t="str">
        <f>_xlfn.XLOOKUP($A495,'indicador-objetivo'!$A:$A,'indicador-objetivo'!J:J,"DATO NO ENCONTRADO",0)</f>
        <v>%</v>
      </c>
      <c r="M495" s="6">
        <f>_xlfn.XLOOKUP($A495,'indicador-objetivo'!$A:$A,'indicador-objetivo'!K:K,"DATO NO ENCONTRADO",0)</f>
        <v>22</v>
      </c>
      <c r="N495" s="6">
        <f>_xlfn.XLOOKUP($A495,'indicador-objetivo'!$A:$A,'indicador-objetivo'!L:L,"DATO NO ENCONTRADO",0)</f>
        <v>11</v>
      </c>
      <c r="O495" s="6">
        <f>_xlfn.XLOOKUP($A495,'indicador-objetivo'!$A:$A,'indicador-objetivo'!M:M,"DATO NO ENCONTRADO",0)</f>
        <v>2</v>
      </c>
      <c r="P495" s="145"/>
      <c r="Q495" s="342" t="s">
        <v>468</v>
      </c>
      <c r="R495" s="6" t="s">
        <v>375</v>
      </c>
      <c r="S495" s="9">
        <v>50</v>
      </c>
      <c r="T495" s="9">
        <v>50</v>
      </c>
      <c r="U495" s="9">
        <v>0</v>
      </c>
      <c r="V495" s="9">
        <v>0</v>
      </c>
      <c r="W495" s="7" t="s">
        <v>515</v>
      </c>
      <c r="X495" s="7" t="s">
        <v>515</v>
      </c>
      <c r="Y495" s="7" t="s">
        <v>515</v>
      </c>
      <c r="Z495" s="7" t="s">
        <v>515</v>
      </c>
      <c r="AA495" s="7" t="s">
        <v>515</v>
      </c>
      <c r="AB495" s="7" t="s">
        <v>515</v>
      </c>
      <c r="AC495" s="152">
        <v>50</v>
      </c>
      <c r="AD495" s="239">
        <f t="shared" si="165"/>
        <v>0</v>
      </c>
      <c r="AE495" s="254">
        <f>AC495/T495-1</f>
        <v>0</v>
      </c>
      <c r="AF495" s="370">
        <f t="shared" si="152"/>
        <v>0</v>
      </c>
      <c r="AG495" s="7">
        <v>10</v>
      </c>
      <c r="AH495" s="6" t="s">
        <v>958</v>
      </c>
      <c r="AI495" s="5" t="s">
        <v>1084</v>
      </c>
      <c r="AJ495" s="5" t="s">
        <v>1092</v>
      </c>
      <c r="AK495" s="5" t="s">
        <v>1094</v>
      </c>
      <c r="AL495" s="5">
        <v>25</v>
      </c>
      <c r="AM495" s="5">
        <v>100</v>
      </c>
      <c r="AN495" s="9">
        <v>10</v>
      </c>
      <c r="AO495" s="9">
        <v>0</v>
      </c>
      <c r="AP495" s="257">
        <v>0</v>
      </c>
      <c r="AQ495" s="6" t="s">
        <v>1456</v>
      </c>
      <c r="AR495" s="260">
        <v>30</v>
      </c>
      <c r="AS495" s="259">
        <f t="shared" si="163"/>
        <v>20</v>
      </c>
      <c r="AT495" s="215">
        <f t="shared" si="164"/>
        <v>2</v>
      </c>
      <c r="AU495" s="381"/>
      <c r="AZ495" s="321" t="str">
        <f t="shared" si="153"/>
        <v>Falta diligenciar presupuesto asignado</v>
      </c>
      <c r="BA495" s="132" t="str">
        <f t="shared" si="154"/>
        <v>No Stock</v>
      </c>
      <c r="BB495" s="132" t="str">
        <f t="shared" si="155"/>
        <v>NO</v>
      </c>
      <c r="BC495" s="132" t="str">
        <f t="shared" si="156"/>
        <v>NO</v>
      </c>
      <c r="BD495" s="393" t="str">
        <f t="shared" si="157"/>
        <v>N/A o problema por ser Stock</v>
      </c>
      <c r="BE495" s="384" t="e">
        <f>VLOOKUP(B495,[1]Gastos!$A$11:$R$4776,17,FALSE)</f>
        <v>#N/A</v>
      </c>
      <c r="BF495" s="384">
        <f t="shared" si="158"/>
        <v>0</v>
      </c>
      <c r="BG495" s="425"/>
    </row>
    <row r="496" spans="1:59" s="1" customFormat="1" ht="20.100000000000001" hidden="1" customHeight="1" x14ac:dyDescent="0.25">
      <c r="A496" s="14" t="str">
        <f t="shared" si="150"/>
        <v>0222-0103</v>
      </c>
      <c r="B496" s="14" t="str">
        <f t="shared" si="151"/>
        <v>0222-0106</v>
      </c>
      <c r="C496" s="1" t="s">
        <v>1626</v>
      </c>
      <c r="D496" s="5" t="s">
        <v>47</v>
      </c>
      <c r="E496" s="6" t="s">
        <v>90</v>
      </c>
      <c r="F496" s="358" t="str">
        <f>VLOOKUP($B496,'producto-objetivo'!$A:$G,4,0)</f>
        <v>03</v>
      </c>
      <c r="G496" s="6" t="str">
        <f>VLOOKUP($B496,'producto-objetivo'!$A:$G,5,0)</f>
        <v>Fortalecer las prácticas y eventos artísticos y culturales</v>
      </c>
      <c r="H496" s="58" t="s">
        <v>458</v>
      </c>
      <c r="I496" s="6" t="s">
        <v>3554</v>
      </c>
      <c r="J496" s="58" t="s">
        <v>1087</v>
      </c>
      <c r="K496" s="58" t="s">
        <v>1092</v>
      </c>
      <c r="L496" s="418" t="s">
        <v>1094</v>
      </c>
      <c r="M496" s="267">
        <v>0</v>
      </c>
      <c r="N496" s="267">
        <v>47.94</v>
      </c>
      <c r="O496" s="267">
        <v>47.93</v>
      </c>
      <c r="P496" s="145"/>
      <c r="Q496" s="342" t="s">
        <v>464</v>
      </c>
      <c r="R496" s="6" t="s">
        <v>413</v>
      </c>
      <c r="S496" s="9">
        <v>0</v>
      </c>
      <c r="T496" s="9">
        <v>0</v>
      </c>
      <c r="U496" s="9">
        <v>0</v>
      </c>
      <c r="V496" s="9">
        <v>0</v>
      </c>
      <c r="W496" s="7">
        <v>0</v>
      </c>
      <c r="X496" s="7">
        <v>0</v>
      </c>
      <c r="Y496" s="7">
        <v>0</v>
      </c>
      <c r="Z496" s="7">
        <v>0</v>
      </c>
      <c r="AA496" s="7">
        <v>0</v>
      </c>
      <c r="AB496" s="7">
        <v>0</v>
      </c>
      <c r="AC496" s="9"/>
      <c r="AD496" s="239"/>
      <c r="AE496" s="254"/>
      <c r="AF496" s="370">
        <f t="shared" si="152"/>
        <v>0</v>
      </c>
      <c r="AG496" s="7">
        <v>16</v>
      </c>
      <c r="AH496" s="6" t="s">
        <v>1019</v>
      </c>
      <c r="AI496" s="5" t="s">
        <v>1087</v>
      </c>
      <c r="AJ496" s="5" t="s">
        <v>1089</v>
      </c>
      <c r="AK496" s="5" t="s">
        <v>1093</v>
      </c>
      <c r="AL496" s="5">
        <v>6</v>
      </c>
      <c r="AM496" s="5">
        <v>4</v>
      </c>
      <c r="AN496" s="9">
        <v>3</v>
      </c>
      <c r="AO496" s="9">
        <v>5</v>
      </c>
      <c r="AP496" s="257">
        <v>166.666666666667</v>
      </c>
      <c r="AQ496" s="6" t="s">
        <v>1485</v>
      </c>
      <c r="AR496" s="260">
        <v>3</v>
      </c>
      <c r="AS496" s="259">
        <f t="shared" si="163"/>
        <v>0</v>
      </c>
      <c r="AT496" s="215">
        <f t="shared" si="164"/>
        <v>0</v>
      </c>
      <c r="AU496" s="381"/>
      <c r="AZ496" s="321" t="str">
        <f t="shared" si="153"/>
        <v>Falta diligenciar presupuesto asignado</v>
      </c>
      <c r="BA496" s="132" t="str">
        <f t="shared" si="154"/>
        <v>No Stock</v>
      </c>
      <c r="BB496" s="132" t="str">
        <f t="shared" si="155"/>
        <v>NO</v>
      </c>
      <c r="BC496" s="132" t="str">
        <f t="shared" si="156"/>
        <v>NO</v>
      </c>
      <c r="BD496" s="393" t="str">
        <f t="shared" si="157"/>
        <v>N/A o problema por ser Stock</v>
      </c>
      <c r="BE496" s="384" t="e">
        <f>VLOOKUP(B496,[1]Gastos!$A$11:$R$4776,17,FALSE)</f>
        <v>#N/A</v>
      </c>
      <c r="BF496" s="384">
        <f t="shared" si="158"/>
        <v>0</v>
      </c>
      <c r="BG496" s="425"/>
    </row>
    <row r="497" spans="1:59" s="1" customFormat="1" ht="20.100000000000001" hidden="1" customHeight="1" x14ac:dyDescent="0.25">
      <c r="A497" s="14" t="str">
        <f t="shared" si="150"/>
        <v>0211-0103</v>
      </c>
      <c r="B497" s="14" t="str">
        <f t="shared" si="151"/>
        <v>0211-0103</v>
      </c>
      <c r="C497" s="45" t="s">
        <v>1626</v>
      </c>
      <c r="D497" s="27" t="s">
        <v>38</v>
      </c>
      <c r="E497" s="28" t="s">
        <v>81</v>
      </c>
      <c r="F497" s="35" t="str">
        <f>VLOOKUP($B497,'producto-objetivo'!$A:$G,4,0)</f>
        <v>03</v>
      </c>
      <c r="G497" s="28" t="str">
        <f>VLOOKUP($B497,'producto-objetivo'!$A:$G,5,0)</f>
        <v>Mejorar la cobertura y las condiciones de infraestructura de los parques y escenarios, para el uso y disfrute de la población de Bogotá D.C.</v>
      </c>
      <c r="H497" s="28" t="str">
        <f>_xlfn.XLOOKUP($A497,'indicador-objetivo'!$A:$A,'indicador-objetivo'!F:F,"DATO NO ENCONTRADO",0)</f>
        <v>1</v>
      </c>
      <c r="I497" s="28" t="str">
        <f>_xlfn.XLOOKUP($A497,'indicador-objetivo'!$A:$A,'indicador-objetivo'!G:G,"DATO NO ENCONTRADO",0)</f>
        <v>Porcentaje de parques y/o escenarios administrados por el IDRD con acciones de sostenibilidad, reverdecimiento y/o adaptación al cambio climático.</v>
      </c>
      <c r="J497" s="28" t="str">
        <f>_xlfn.XLOOKUP($A497,'indicador-objetivo'!$A:$A,'indicador-objetivo'!H:H,"DATO NO ENCONTRADO",0)</f>
        <v>Stock</v>
      </c>
      <c r="K497" s="28" t="str">
        <f>_xlfn.XLOOKUP($A497,'indicador-objetivo'!$A:$A,'indicador-objetivo'!I:I,"DATO NO ENCONTRADO",0)</f>
        <v>Mensual</v>
      </c>
      <c r="L497" s="28" t="str">
        <f>_xlfn.XLOOKUP($A497,'indicador-objetivo'!$A:$A,'indicador-objetivo'!J:J,"DATO NO ENCONTRADO",0)</f>
        <v>%</v>
      </c>
      <c r="M497" s="28">
        <f>_xlfn.XLOOKUP($A497,'indicador-objetivo'!$A:$A,'indicador-objetivo'!K:K,"DATO NO ENCONTRADO",0)</f>
        <v>100</v>
      </c>
      <c r="N497" s="28">
        <f>_xlfn.XLOOKUP($A497,'indicador-objetivo'!$A:$A,'indicador-objetivo'!L:L,"DATO NO ENCONTRADO",0)</f>
        <v>100</v>
      </c>
      <c r="O497" s="28">
        <f>_xlfn.XLOOKUP($A497,'indicador-objetivo'!$A:$A,'indicador-objetivo'!M:M,"DATO NO ENCONTRADO",0)</f>
        <v>100</v>
      </c>
      <c r="P497" s="145"/>
      <c r="Q497" s="346" t="s">
        <v>459</v>
      </c>
      <c r="R497" s="28" t="s">
        <v>340</v>
      </c>
      <c r="S497" s="38">
        <v>0</v>
      </c>
      <c r="T497" s="38">
        <v>0</v>
      </c>
      <c r="U497" s="38">
        <v>0</v>
      </c>
      <c r="V497" s="38">
        <v>0</v>
      </c>
      <c r="W497" s="29">
        <v>0</v>
      </c>
      <c r="X497" s="29">
        <v>0</v>
      </c>
      <c r="Y497" s="29">
        <v>0</v>
      </c>
      <c r="Z497" s="29">
        <v>0</v>
      </c>
      <c r="AA497" s="29">
        <v>0</v>
      </c>
      <c r="AB497" s="29">
        <v>0</v>
      </c>
      <c r="AC497" s="9"/>
      <c r="AD497" s="239"/>
      <c r="AE497" s="254"/>
      <c r="AF497" s="370">
        <f t="shared" si="152"/>
        <v>0</v>
      </c>
      <c r="AG497" s="29">
        <v>11</v>
      </c>
      <c r="AH497" s="28" t="s">
        <v>902</v>
      </c>
      <c r="AI497" s="27" t="s">
        <v>1085</v>
      </c>
      <c r="AJ497" s="27" t="s">
        <v>1089</v>
      </c>
      <c r="AK497" s="27" t="s">
        <v>1094</v>
      </c>
      <c r="AL497" s="5">
        <v>100</v>
      </c>
      <c r="AM497" s="5">
        <v>100</v>
      </c>
      <c r="AN497" s="38">
        <v>100</v>
      </c>
      <c r="AO497" s="38"/>
      <c r="AP497" s="38"/>
      <c r="AQ497" s="28" t="s">
        <v>1403</v>
      </c>
      <c r="AR497" s="156">
        <v>100</v>
      </c>
      <c r="AS497" s="152">
        <f t="shared" si="163"/>
        <v>0</v>
      </c>
      <c r="AT497" s="215">
        <f t="shared" si="164"/>
        <v>0</v>
      </c>
      <c r="AU497" s="381"/>
      <c r="AW497" s="45"/>
      <c r="AX497" s="45" t="s">
        <v>1582</v>
      </c>
      <c r="AZ497" s="321" t="str">
        <f t="shared" si="153"/>
        <v>Falta diligenciar presupuesto asignado</v>
      </c>
      <c r="BA497" s="132" t="str">
        <f t="shared" si="154"/>
        <v>Es Sotock</v>
      </c>
      <c r="BB497" s="132" t="str">
        <f t="shared" si="155"/>
        <v>OK</v>
      </c>
      <c r="BC497" s="132" t="str">
        <f t="shared" si="156"/>
        <v>OK</v>
      </c>
      <c r="BD497" s="393" t="str">
        <f t="shared" si="157"/>
        <v>Stock OK</v>
      </c>
      <c r="BE497" s="384">
        <f>VLOOKUP(B497,[1]Gastos!$A$11:$R$4776,17,FALSE)</f>
        <v>75697141000</v>
      </c>
      <c r="BF497" s="384">
        <f t="shared" si="158"/>
        <v>75697141000</v>
      </c>
      <c r="BG497" s="425"/>
    </row>
    <row r="498" spans="1:59" s="1" customFormat="1" ht="20.100000000000001" hidden="1" customHeight="1" x14ac:dyDescent="0.25">
      <c r="A498" s="14" t="str">
        <f t="shared" si="150"/>
        <v>0214-0103</v>
      </c>
      <c r="B498" s="14" t="str">
        <f t="shared" si="151"/>
        <v>0214-0102</v>
      </c>
      <c r="C498" s="1" t="s">
        <v>1597</v>
      </c>
      <c r="D498" s="5" t="s">
        <v>40</v>
      </c>
      <c r="E498" s="6" t="s">
        <v>83</v>
      </c>
      <c r="F498" s="358" t="str">
        <f>VLOOKUP($B498,'producto-objetivo'!$A:$G,4,0)</f>
        <v>03</v>
      </c>
      <c r="G498" s="6" t="str">
        <f>VLOOKUP($B498,'producto-objetivo'!$A:$G,5,0)</f>
        <v>Reestablecer los derechos de niñez, adolescencia y juventud en situación de vida en calle, en riesgo de habitabilidad en calle y en fragilidad social.</v>
      </c>
      <c r="H498" s="6" t="str">
        <f>_xlfn.XLOOKUP($A498,'indicador-objetivo'!$A:$A,'indicador-objetivo'!F:F,"DATO NO ENCONTRADO",0)</f>
        <v>1</v>
      </c>
      <c r="I498" s="6" t="str">
        <f>_xlfn.XLOOKUP($A498,'indicador-objetivo'!$A:$A,'indicador-objetivo'!G:G,"DATO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498" s="6" t="str">
        <f>_xlfn.XLOOKUP($A498,'indicador-objetivo'!$A:$A,'indicador-objetivo'!H:H,"DATO NO ENCONTRADO",0)</f>
        <v>Stock</v>
      </c>
      <c r="K498" s="6" t="str">
        <f>_xlfn.XLOOKUP($A498,'indicador-objetivo'!$A:$A,'indicador-objetivo'!I:I,"DATO NO ENCONTRADO",0)</f>
        <v>Mensual</v>
      </c>
      <c r="L498" s="6" t="str">
        <f>_xlfn.XLOOKUP($A498,'indicador-objetivo'!$A:$A,'indicador-objetivo'!J:J,"DATO NO ENCONTRADO",0)</f>
        <v>%</v>
      </c>
      <c r="M498" s="6">
        <f>_xlfn.XLOOKUP($A498,'indicador-objetivo'!$A:$A,'indicador-objetivo'!K:K,"DATO NO ENCONTRADO",0)</f>
        <v>8.33</v>
      </c>
      <c r="N498" s="6">
        <f>_xlfn.XLOOKUP($A498,'indicador-objetivo'!$A:$A,'indicador-objetivo'!L:L,"DATO NO ENCONTRADO",0)</f>
        <v>8.33</v>
      </c>
      <c r="O498" s="6">
        <f>_xlfn.XLOOKUP($A498,'indicador-objetivo'!$A:$A,'indicador-objetivo'!M:M,"DATO NO ENCONTRADO",0)</f>
        <v>8.33</v>
      </c>
      <c r="P498" s="145"/>
      <c r="Q498" s="342" t="s">
        <v>461</v>
      </c>
      <c r="R498" s="6" t="s">
        <v>354</v>
      </c>
      <c r="S498" s="9">
        <v>21387.22579</v>
      </c>
      <c r="T498" s="9">
        <v>21387.22579</v>
      </c>
      <c r="U498" s="9">
        <v>19289.611236000001</v>
      </c>
      <c r="V498" s="9">
        <v>9301.8057439999993</v>
      </c>
      <c r="W498" s="7" t="s">
        <v>516</v>
      </c>
      <c r="X498" s="7" t="s">
        <v>515</v>
      </c>
      <c r="Y498" s="7" t="s">
        <v>516</v>
      </c>
      <c r="Z498" s="7" t="s">
        <v>515</v>
      </c>
      <c r="AA498" s="7" t="s">
        <v>515</v>
      </c>
      <c r="AB498" s="7" t="s">
        <v>515</v>
      </c>
      <c r="AC498" s="152">
        <v>35466</v>
      </c>
      <c r="AD498" s="177">
        <f>AC498-T498</f>
        <v>14078.77421</v>
      </c>
      <c r="AE498" s="178">
        <f>AC498/T498-1</f>
        <v>0.65827958933237585</v>
      </c>
      <c r="AF498" s="370">
        <f t="shared" si="152"/>
        <v>57039754000</v>
      </c>
      <c r="AG498" s="7">
        <v>1</v>
      </c>
      <c r="AH498" s="6" t="s">
        <v>931</v>
      </c>
      <c r="AI498" s="5" t="s">
        <v>1085</v>
      </c>
      <c r="AJ498" s="5" t="s">
        <v>1089</v>
      </c>
      <c r="AK498" s="5" t="s">
        <v>1093</v>
      </c>
      <c r="AL498" s="5">
        <v>1909</v>
      </c>
      <c r="AM498" s="5">
        <v>1909</v>
      </c>
      <c r="AN498" s="9">
        <v>1909</v>
      </c>
      <c r="AO498" s="9">
        <v>743</v>
      </c>
      <c r="AP498" s="9">
        <v>38.9209009952855</v>
      </c>
      <c r="AQ498" s="6" t="s">
        <v>1427</v>
      </c>
      <c r="AR498" s="152">
        <v>1909</v>
      </c>
      <c r="AS498" s="152">
        <f t="shared" si="163"/>
        <v>0</v>
      </c>
      <c r="AT498" s="215">
        <f t="shared" si="164"/>
        <v>0</v>
      </c>
      <c r="AU498" s="381"/>
      <c r="AZ498" s="321" t="str">
        <f t="shared" si="153"/>
        <v>Ok</v>
      </c>
      <c r="BA498" s="132" t="str">
        <f t="shared" si="154"/>
        <v>Es Sotock</v>
      </c>
      <c r="BB498" s="132" t="str">
        <f t="shared" si="155"/>
        <v>OK</v>
      </c>
      <c r="BC498" s="132" t="str">
        <f t="shared" si="156"/>
        <v>OK</v>
      </c>
      <c r="BD498" s="393" t="str">
        <f t="shared" si="157"/>
        <v>Stock OK</v>
      </c>
      <c r="BE498" s="384">
        <f>VLOOKUP(B498,[1]Gastos!$A$11:$R$4776,17,FALSE)</f>
        <v>57039754000</v>
      </c>
      <c r="BF498" s="384">
        <f t="shared" si="158"/>
        <v>57039754000</v>
      </c>
      <c r="BG498" s="425"/>
    </row>
    <row r="499" spans="1:59" s="1" customFormat="1" ht="20.100000000000001" hidden="1" customHeight="1" x14ac:dyDescent="0.25">
      <c r="A499" s="14" t="str">
        <f t="shared" si="150"/>
        <v>0214-0103</v>
      </c>
      <c r="B499" s="14" t="str">
        <f t="shared" si="151"/>
        <v>0214-0102</v>
      </c>
      <c r="C499" s="1" t="s">
        <v>1597</v>
      </c>
      <c r="D499" s="5" t="s">
        <v>40</v>
      </c>
      <c r="E499" s="6" t="s">
        <v>83</v>
      </c>
      <c r="F499" s="358" t="str">
        <f>VLOOKUP($B499,'producto-objetivo'!$A:$G,4,0)</f>
        <v>03</v>
      </c>
      <c r="G499" s="6" t="str">
        <f>VLOOKUP($B499,'producto-objetivo'!$A:$G,5,0)</f>
        <v>Reestablecer los derechos de niñez, adolescencia y juventud en situación de vida en calle, en riesgo de habitabilidad en calle y en fragilidad social.</v>
      </c>
      <c r="H499" s="6" t="str">
        <f>_xlfn.XLOOKUP($A499,'indicador-objetivo'!$A:$A,'indicador-objetivo'!F:F,"DATO NO ENCONTRADO",0)</f>
        <v>1</v>
      </c>
      <c r="I499" s="6" t="str">
        <f>_xlfn.XLOOKUP($A499,'indicador-objetivo'!$A:$A,'indicador-objetivo'!G:G,"DATO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499" s="6" t="str">
        <f>_xlfn.XLOOKUP($A499,'indicador-objetivo'!$A:$A,'indicador-objetivo'!H:H,"DATO NO ENCONTRADO",0)</f>
        <v>Stock</v>
      </c>
      <c r="K499" s="6" t="str">
        <f>_xlfn.XLOOKUP($A499,'indicador-objetivo'!$A:$A,'indicador-objetivo'!I:I,"DATO NO ENCONTRADO",0)</f>
        <v>Mensual</v>
      </c>
      <c r="L499" s="6" t="str">
        <f>_xlfn.XLOOKUP($A499,'indicador-objetivo'!$A:$A,'indicador-objetivo'!J:J,"DATO NO ENCONTRADO",0)</f>
        <v>%</v>
      </c>
      <c r="M499" s="6">
        <f>_xlfn.XLOOKUP($A499,'indicador-objetivo'!$A:$A,'indicador-objetivo'!K:K,"DATO NO ENCONTRADO",0)</f>
        <v>8.33</v>
      </c>
      <c r="N499" s="6">
        <f>_xlfn.XLOOKUP($A499,'indicador-objetivo'!$A:$A,'indicador-objetivo'!L:L,"DATO NO ENCONTRADO",0)</f>
        <v>8.33</v>
      </c>
      <c r="O499" s="6">
        <f>_xlfn.XLOOKUP($A499,'indicador-objetivo'!$A:$A,'indicador-objetivo'!M:M,"DATO NO ENCONTRADO",0)</f>
        <v>8.33</v>
      </c>
      <c r="P499" s="145"/>
      <c r="Q499" s="342" t="s">
        <v>461</v>
      </c>
      <c r="R499" s="6" t="s">
        <v>354</v>
      </c>
      <c r="S499" s="9">
        <v>0</v>
      </c>
      <c r="T499" s="9">
        <v>0</v>
      </c>
      <c r="U499" s="9">
        <v>0</v>
      </c>
      <c r="V499" s="9">
        <v>0</v>
      </c>
      <c r="W499" s="7">
        <v>0</v>
      </c>
      <c r="X499" s="7">
        <v>0</v>
      </c>
      <c r="Y499" s="7">
        <v>0</v>
      </c>
      <c r="Z499" s="7">
        <v>0</v>
      </c>
      <c r="AA499" s="7">
        <v>0</v>
      </c>
      <c r="AB499" s="7">
        <v>0</v>
      </c>
      <c r="AC499" s="152"/>
      <c r="AD499" s="142"/>
      <c r="AE499" s="142"/>
      <c r="AF499" s="370">
        <f t="shared" si="152"/>
        <v>0</v>
      </c>
      <c r="AG499" s="7">
        <v>2</v>
      </c>
      <c r="AH499" s="6" t="s">
        <v>932</v>
      </c>
      <c r="AI499" s="5" t="s">
        <v>1085</v>
      </c>
      <c r="AJ499" s="5" t="s">
        <v>1089</v>
      </c>
      <c r="AK499" s="5" t="s">
        <v>1093</v>
      </c>
      <c r="AL499" s="5">
        <v>2787</v>
      </c>
      <c r="AM499" s="5">
        <v>2787</v>
      </c>
      <c r="AN499" s="9">
        <v>2787</v>
      </c>
      <c r="AO499" s="9">
        <v>1015</v>
      </c>
      <c r="AP499" s="9">
        <v>36.419088625762498</v>
      </c>
      <c r="AQ499" s="6" t="s">
        <v>1428</v>
      </c>
      <c r="AR499" s="152">
        <v>2787</v>
      </c>
      <c r="AS499" s="152">
        <f t="shared" ref="AS499:AS508" si="166">AR499-AN499</f>
        <v>0</v>
      </c>
      <c r="AT499" s="215">
        <f t="shared" ref="AT499:AT510" si="167">AR499/AN499-1</f>
        <v>0</v>
      </c>
      <c r="AU499" s="381"/>
      <c r="AZ499" s="321" t="str">
        <f t="shared" si="153"/>
        <v>Falta diligenciar presupuesto asignado</v>
      </c>
      <c r="BA499" s="132" t="str">
        <f t="shared" si="154"/>
        <v>Es Sotock</v>
      </c>
      <c r="BB499" s="132" t="str">
        <f t="shared" si="155"/>
        <v>OK</v>
      </c>
      <c r="BC499" s="132" t="str">
        <f t="shared" si="156"/>
        <v>OK</v>
      </c>
      <c r="BD499" s="393" t="str">
        <f t="shared" si="157"/>
        <v>Stock OK</v>
      </c>
      <c r="BE499" s="384">
        <f>VLOOKUP(B499,[1]Gastos!$A$11:$R$4776,17,FALSE)</f>
        <v>57039754000</v>
      </c>
      <c r="BF499" s="384">
        <f t="shared" si="158"/>
        <v>57039754000</v>
      </c>
      <c r="BG499" s="425"/>
    </row>
    <row r="500" spans="1:59" s="1" customFormat="1" ht="20.100000000000001" hidden="1" customHeight="1" x14ac:dyDescent="0.25">
      <c r="A500" s="14" t="str">
        <f t="shared" si="150"/>
        <v>0214-0103</v>
      </c>
      <c r="B500" s="14" t="str">
        <f t="shared" si="151"/>
        <v>0214-0102</v>
      </c>
      <c r="C500" s="1" t="s">
        <v>1597</v>
      </c>
      <c r="D500" s="5" t="s">
        <v>40</v>
      </c>
      <c r="E500" s="6" t="s">
        <v>83</v>
      </c>
      <c r="F500" s="358" t="str">
        <f>VLOOKUP($B500,'producto-objetivo'!$A:$G,4,0)</f>
        <v>03</v>
      </c>
      <c r="G500" s="6" t="str">
        <f>VLOOKUP($B500,'producto-objetivo'!$A:$G,5,0)</f>
        <v>Reestablecer los derechos de niñez, adolescencia y juventud en situación de vida en calle, en riesgo de habitabilidad en calle y en fragilidad social.</v>
      </c>
      <c r="H500" s="6" t="str">
        <f>_xlfn.XLOOKUP($A500,'indicador-objetivo'!$A:$A,'indicador-objetivo'!F:F,"DATO NO ENCONTRADO",0)</f>
        <v>1</v>
      </c>
      <c r="I500" s="6" t="str">
        <f>_xlfn.XLOOKUP($A500,'indicador-objetivo'!$A:$A,'indicador-objetivo'!G:G,"DATO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500" s="6" t="str">
        <f>_xlfn.XLOOKUP($A500,'indicador-objetivo'!$A:$A,'indicador-objetivo'!H:H,"DATO NO ENCONTRADO",0)</f>
        <v>Stock</v>
      </c>
      <c r="K500" s="6" t="str">
        <f>_xlfn.XLOOKUP($A500,'indicador-objetivo'!$A:$A,'indicador-objetivo'!I:I,"DATO NO ENCONTRADO",0)</f>
        <v>Mensual</v>
      </c>
      <c r="L500" s="6" t="str">
        <f>_xlfn.XLOOKUP($A500,'indicador-objetivo'!$A:$A,'indicador-objetivo'!J:J,"DATO NO ENCONTRADO",0)</f>
        <v>%</v>
      </c>
      <c r="M500" s="6">
        <f>_xlfn.XLOOKUP($A500,'indicador-objetivo'!$A:$A,'indicador-objetivo'!K:K,"DATO NO ENCONTRADO",0)</f>
        <v>8.33</v>
      </c>
      <c r="N500" s="6">
        <f>_xlfn.XLOOKUP($A500,'indicador-objetivo'!$A:$A,'indicador-objetivo'!L:L,"DATO NO ENCONTRADO",0)</f>
        <v>8.33</v>
      </c>
      <c r="O500" s="6">
        <f>_xlfn.XLOOKUP($A500,'indicador-objetivo'!$A:$A,'indicador-objetivo'!M:M,"DATO NO ENCONTRADO",0)</f>
        <v>8.33</v>
      </c>
      <c r="P500" s="145"/>
      <c r="Q500" s="342" t="s">
        <v>461</v>
      </c>
      <c r="R500" s="6" t="s">
        <v>354</v>
      </c>
      <c r="S500" s="9">
        <v>0</v>
      </c>
      <c r="T500" s="9">
        <v>0</v>
      </c>
      <c r="U500" s="9">
        <v>0</v>
      </c>
      <c r="V500" s="9">
        <v>0</v>
      </c>
      <c r="W500" s="7">
        <v>0</v>
      </c>
      <c r="X500" s="7">
        <v>0</v>
      </c>
      <c r="Y500" s="7">
        <v>0</v>
      </c>
      <c r="Z500" s="7">
        <v>0</v>
      </c>
      <c r="AA500" s="7">
        <v>0</v>
      </c>
      <c r="AB500" s="7">
        <v>0</v>
      </c>
      <c r="AC500" s="152"/>
      <c r="AD500" s="142"/>
      <c r="AE500" s="142"/>
      <c r="AF500" s="370">
        <f t="shared" si="152"/>
        <v>0</v>
      </c>
      <c r="AG500" s="7">
        <v>3</v>
      </c>
      <c r="AH500" s="6" t="s">
        <v>933</v>
      </c>
      <c r="AI500" s="5" t="s">
        <v>1085</v>
      </c>
      <c r="AJ500" s="5" t="s">
        <v>1089</v>
      </c>
      <c r="AK500" s="5" t="s">
        <v>1093</v>
      </c>
      <c r="AL500" s="5">
        <v>12638</v>
      </c>
      <c r="AM500" s="5">
        <v>12638</v>
      </c>
      <c r="AN500" s="9">
        <v>12638</v>
      </c>
      <c r="AO500" s="9">
        <v>6074</v>
      </c>
      <c r="AP500" s="9">
        <v>48.061402120588703</v>
      </c>
      <c r="AQ500" s="6" t="s">
        <v>1429</v>
      </c>
      <c r="AR500" s="152">
        <v>12638</v>
      </c>
      <c r="AS500" s="152">
        <f t="shared" si="166"/>
        <v>0</v>
      </c>
      <c r="AT500" s="215">
        <f t="shared" si="167"/>
        <v>0</v>
      </c>
      <c r="AU500" s="381"/>
      <c r="AZ500" s="321" t="str">
        <f t="shared" si="153"/>
        <v>Falta diligenciar presupuesto asignado</v>
      </c>
      <c r="BA500" s="132" t="str">
        <f t="shared" si="154"/>
        <v>Es Sotock</v>
      </c>
      <c r="BB500" s="132" t="str">
        <f t="shared" si="155"/>
        <v>OK</v>
      </c>
      <c r="BC500" s="132" t="str">
        <f t="shared" si="156"/>
        <v>OK</v>
      </c>
      <c r="BD500" s="393" t="str">
        <f t="shared" si="157"/>
        <v>Stock OK</v>
      </c>
      <c r="BE500" s="384">
        <f>VLOOKUP(B500,[1]Gastos!$A$11:$R$4776,17,FALSE)</f>
        <v>57039754000</v>
      </c>
      <c r="BF500" s="384">
        <f t="shared" si="158"/>
        <v>57039754000</v>
      </c>
      <c r="BG500" s="425"/>
    </row>
    <row r="501" spans="1:59" s="1" customFormat="1" ht="20.100000000000001" hidden="1" customHeight="1" x14ac:dyDescent="0.25">
      <c r="A501" s="14" t="str">
        <f t="shared" si="150"/>
        <v>0214-0103</v>
      </c>
      <c r="B501" s="14" t="str">
        <f t="shared" si="151"/>
        <v>0214-0103</v>
      </c>
      <c r="C501" s="1" t="s">
        <v>1597</v>
      </c>
      <c r="D501" s="5" t="s">
        <v>40</v>
      </c>
      <c r="E501" s="6" t="s">
        <v>83</v>
      </c>
      <c r="F501" s="358" t="str">
        <f>VLOOKUP($B501,'producto-objetivo'!$A:$G,4,0)</f>
        <v>03</v>
      </c>
      <c r="G501" s="6" t="str">
        <f>VLOOKUP($B501,'producto-objetivo'!$A:$G,5,0)</f>
        <v>Reestablecer los derechos de niñez, adolescencia y juventud en situación de vida en calle, en riesgo de habitabilidad en calle y en fragilidad social.</v>
      </c>
      <c r="H501" s="6" t="str">
        <f>_xlfn.XLOOKUP($A501,'indicador-objetivo'!$A:$A,'indicador-objetivo'!F:F,"DATO NO ENCONTRADO",0)</f>
        <v>1</v>
      </c>
      <c r="I501" s="6" t="str">
        <f>_xlfn.XLOOKUP($A501,'indicador-objetivo'!$A:$A,'indicador-objetivo'!G:G,"DATO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501" s="6" t="str">
        <f>_xlfn.XLOOKUP($A501,'indicador-objetivo'!$A:$A,'indicador-objetivo'!H:H,"DATO NO ENCONTRADO",0)</f>
        <v>Stock</v>
      </c>
      <c r="K501" s="6" t="str">
        <f>_xlfn.XLOOKUP($A501,'indicador-objetivo'!$A:$A,'indicador-objetivo'!I:I,"DATO NO ENCONTRADO",0)</f>
        <v>Mensual</v>
      </c>
      <c r="L501" s="6" t="str">
        <f>_xlfn.XLOOKUP($A501,'indicador-objetivo'!$A:$A,'indicador-objetivo'!J:J,"DATO NO ENCONTRADO",0)</f>
        <v>%</v>
      </c>
      <c r="M501" s="6">
        <f>_xlfn.XLOOKUP($A501,'indicador-objetivo'!$A:$A,'indicador-objetivo'!K:K,"DATO NO ENCONTRADO",0)</f>
        <v>8.33</v>
      </c>
      <c r="N501" s="6">
        <f>_xlfn.XLOOKUP($A501,'indicador-objetivo'!$A:$A,'indicador-objetivo'!L:L,"DATO NO ENCONTRADO",0)</f>
        <v>8.33</v>
      </c>
      <c r="O501" s="6">
        <f>_xlfn.XLOOKUP($A501,'indicador-objetivo'!$A:$A,'indicador-objetivo'!M:M,"DATO NO ENCONTRADO",0)</f>
        <v>8.33</v>
      </c>
      <c r="P501" s="145"/>
      <c r="Q501" s="342" t="s">
        <v>459</v>
      </c>
      <c r="R501" s="6" t="s">
        <v>356</v>
      </c>
      <c r="S501" s="9">
        <v>6332.6776810000001</v>
      </c>
      <c r="T501" s="9">
        <v>6332.6776810000001</v>
      </c>
      <c r="U501" s="9">
        <v>4729.3257409999997</v>
      </c>
      <c r="V501" s="9">
        <v>1579.397023</v>
      </c>
      <c r="W501" s="7" t="s">
        <v>515</v>
      </c>
      <c r="X501" s="7" t="s">
        <v>515</v>
      </c>
      <c r="Y501" s="7" t="s">
        <v>515</v>
      </c>
      <c r="Z501" s="7" t="s">
        <v>515</v>
      </c>
      <c r="AA501" s="7" t="s">
        <v>515</v>
      </c>
      <c r="AB501" s="7" t="s">
        <v>515</v>
      </c>
      <c r="AC501" s="152">
        <v>3197</v>
      </c>
      <c r="AD501" s="177">
        <f t="shared" ref="AD501:AD506" si="168">AC501-T501</f>
        <v>-3135.6776810000001</v>
      </c>
      <c r="AE501" s="178">
        <f t="shared" ref="AE501:AE506" si="169">AC501/T501-1</f>
        <v>-0.49515826305324318</v>
      </c>
      <c r="AF501" s="370">
        <f t="shared" si="152"/>
        <v>0</v>
      </c>
      <c r="AG501" s="7">
        <v>4</v>
      </c>
      <c r="AH501" s="6" t="s">
        <v>935</v>
      </c>
      <c r="AI501" s="5" t="s">
        <v>1087</v>
      </c>
      <c r="AJ501" s="5" t="s">
        <v>1090</v>
      </c>
      <c r="AK501" s="5" t="s">
        <v>1093</v>
      </c>
      <c r="AL501" s="5">
        <v>26</v>
      </c>
      <c r="AM501" s="5">
        <v>22</v>
      </c>
      <c r="AN501" s="9">
        <v>22</v>
      </c>
      <c r="AO501" s="9"/>
      <c r="AP501" s="9"/>
      <c r="AQ501" s="6" t="s">
        <v>1431</v>
      </c>
      <c r="AR501" s="152">
        <v>22</v>
      </c>
      <c r="AS501" s="152">
        <f t="shared" si="166"/>
        <v>0</v>
      </c>
      <c r="AT501" s="215">
        <f t="shared" si="167"/>
        <v>0</v>
      </c>
      <c r="AU501" s="381"/>
      <c r="AZ501" s="321" t="str">
        <f t="shared" si="153"/>
        <v>Falta diligenciar presupuesto asignado</v>
      </c>
      <c r="BA501" s="132" t="str">
        <f t="shared" si="154"/>
        <v>No Stock</v>
      </c>
      <c r="BB501" s="132" t="str">
        <f t="shared" si="155"/>
        <v>NO</v>
      </c>
      <c r="BC501" s="132" t="str">
        <f t="shared" si="156"/>
        <v>OK</v>
      </c>
      <c r="BD501" s="393" t="str">
        <f t="shared" si="157"/>
        <v>N/A o problema por ser Stock</v>
      </c>
      <c r="BE501" s="384" t="e">
        <f>VLOOKUP(B501,[1]Gastos!$A$11:$R$4776,17,FALSE)</f>
        <v>#N/A</v>
      </c>
      <c r="BF501" s="384">
        <f t="shared" si="158"/>
        <v>0</v>
      </c>
      <c r="BG501" s="425"/>
    </row>
    <row r="502" spans="1:59" s="1" customFormat="1" ht="20.100000000000001" hidden="1" customHeight="1" x14ac:dyDescent="0.25">
      <c r="A502" s="14" t="str">
        <f t="shared" si="150"/>
        <v>0214-0103</v>
      </c>
      <c r="B502" s="14" t="str">
        <f t="shared" si="151"/>
        <v>0214-0104</v>
      </c>
      <c r="C502" s="1" t="s">
        <v>1597</v>
      </c>
      <c r="D502" s="5" t="s">
        <v>40</v>
      </c>
      <c r="E502" s="6" t="s">
        <v>83</v>
      </c>
      <c r="F502" s="358" t="str">
        <f>VLOOKUP($B502,'producto-objetivo'!$A:$G,4,0)</f>
        <v>03</v>
      </c>
      <c r="G502" s="6" t="str">
        <f>VLOOKUP($B502,'producto-objetivo'!$A:$G,5,0)</f>
        <v>Reestablecer los derechos de niñez, adolescencia y juventud en situación de vida en calle, en riesgo de habitabilidad en calle y en fragilidad social.</v>
      </c>
      <c r="H502" s="6" t="str">
        <f>_xlfn.XLOOKUP($A502,'indicador-objetivo'!$A:$A,'indicador-objetivo'!F:F,"DATO NO ENCONTRADO",0)</f>
        <v>1</v>
      </c>
      <c r="I502" s="6" t="str">
        <f>_xlfn.XLOOKUP($A502,'indicador-objetivo'!$A:$A,'indicador-objetivo'!G:G,"DATO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502" s="6" t="str">
        <f>_xlfn.XLOOKUP($A502,'indicador-objetivo'!$A:$A,'indicador-objetivo'!H:H,"DATO NO ENCONTRADO",0)</f>
        <v>Stock</v>
      </c>
      <c r="K502" s="6" t="str">
        <f>_xlfn.XLOOKUP($A502,'indicador-objetivo'!$A:$A,'indicador-objetivo'!I:I,"DATO NO ENCONTRADO",0)</f>
        <v>Mensual</v>
      </c>
      <c r="L502" s="6" t="str">
        <f>_xlfn.XLOOKUP($A502,'indicador-objetivo'!$A:$A,'indicador-objetivo'!J:J,"DATO NO ENCONTRADO",0)</f>
        <v>%</v>
      </c>
      <c r="M502" s="6">
        <f>_xlfn.XLOOKUP($A502,'indicador-objetivo'!$A:$A,'indicador-objetivo'!K:K,"DATO NO ENCONTRADO",0)</f>
        <v>8.33</v>
      </c>
      <c r="N502" s="6">
        <f>_xlfn.XLOOKUP($A502,'indicador-objetivo'!$A:$A,'indicador-objetivo'!L:L,"DATO NO ENCONTRADO",0)</f>
        <v>8.33</v>
      </c>
      <c r="O502" s="6">
        <f>_xlfn.XLOOKUP($A502,'indicador-objetivo'!$A:$A,'indicador-objetivo'!M:M,"DATO NO ENCONTRADO",0)</f>
        <v>8.33</v>
      </c>
      <c r="P502" s="145"/>
      <c r="Q502" s="342" t="s">
        <v>460</v>
      </c>
      <c r="R502" s="6" t="s">
        <v>355</v>
      </c>
      <c r="S502" s="9">
        <v>13195.002069</v>
      </c>
      <c r="T502" s="9">
        <v>13195.002069</v>
      </c>
      <c r="U502" s="9">
        <v>9151.0737489999992</v>
      </c>
      <c r="V502" s="9">
        <v>3759.0323790000002</v>
      </c>
      <c r="W502" s="7" t="s">
        <v>515</v>
      </c>
      <c r="X502" s="7" t="s">
        <v>515</v>
      </c>
      <c r="Y502" s="7" t="s">
        <v>515</v>
      </c>
      <c r="Z502" s="7" t="s">
        <v>515</v>
      </c>
      <c r="AA502" s="7" t="s">
        <v>515</v>
      </c>
      <c r="AB502" s="7" t="s">
        <v>515</v>
      </c>
      <c r="AC502" s="152">
        <v>34492</v>
      </c>
      <c r="AD502" s="177">
        <f t="shared" si="168"/>
        <v>21296.997930999998</v>
      </c>
      <c r="AE502" s="178">
        <f t="shared" si="169"/>
        <v>1.6140200524132258</v>
      </c>
      <c r="AF502" s="370">
        <f t="shared" si="152"/>
        <v>0</v>
      </c>
      <c r="AG502" s="7">
        <v>5</v>
      </c>
      <c r="AH502" s="6" t="s">
        <v>934</v>
      </c>
      <c r="AI502" s="5" t="s">
        <v>1087</v>
      </c>
      <c r="AJ502" s="5" t="s">
        <v>1090</v>
      </c>
      <c r="AK502" s="5" t="s">
        <v>1093</v>
      </c>
      <c r="AL502" s="5">
        <v>26</v>
      </c>
      <c r="AM502" s="5">
        <v>22</v>
      </c>
      <c r="AN502" s="9">
        <v>22</v>
      </c>
      <c r="AO502" s="9"/>
      <c r="AP502" s="9"/>
      <c r="AQ502" s="6" t="s">
        <v>1430</v>
      </c>
      <c r="AR502" s="152">
        <v>22</v>
      </c>
      <c r="AS502" s="152">
        <f t="shared" si="166"/>
        <v>0</v>
      </c>
      <c r="AT502" s="215">
        <f t="shared" si="167"/>
        <v>0</v>
      </c>
      <c r="AU502" s="381"/>
      <c r="AZ502" s="321" t="str">
        <f t="shared" si="153"/>
        <v>Falta diligenciar presupuesto asignado</v>
      </c>
      <c r="BA502" s="132" t="str">
        <f t="shared" si="154"/>
        <v>No Stock</v>
      </c>
      <c r="BB502" s="132" t="str">
        <f t="shared" si="155"/>
        <v>NO</v>
      </c>
      <c r="BC502" s="132" t="str">
        <f t="shared" si="156"/>
        <v>OK</v>
      </c>
      <c r="BD502" s="393" t="str">
        <f t="shared" si="157"/>
        <v>N/A o problema por ser Stock</v>
      </c>
      <c r="BE502" s="384" t="e">
        <f>VLOOKUP(B502,[1]Gastos!$A$11:$R$4776,17,FALSE)</f>
        <v>#N/A</v>
      </c>
      <c r="BF502" s="384">
        <f t="shared" si="158"/>
        <v>0</v>
      </c>
      <c r="BG502" s="425"/>
    </row>
    <row r="503" spans="1:59" s="1" customFormat="1" ht="20.100000000000001" hidden="1" customHeight="1" x14ac:dyDescent="0.25">
      <c r="A503" s="14" t="str">
        <f t="shared" si="150"/>
        <v>0214-0103</v>
      </c>
      <c r="B503" s="14" t="str">
        <f t="shared" si="151"/>
        <v>0214-0105</v>
      </c>
      <c r="C503" s="1" t="s">
        <v>1597</v>
      </c>
      <c r="D503" s="5" t="s">
        <v>40</v>
      </c>
      <c r="E503" s="6" t="s">
        <v>83</v>
      </c>
      <c r="F503" s="358" t="str">
        <f>VLOOKUP($B503,'producto-objetivo'!$A:$G,4,0)</f>
        <v>03</v>
      </c>
      <c r="G503" s="6" t="str">
        <f>VLOOKUP($B503,'producto-objetivo'!$A:$G,5,0)</f>
        <v>Reestablecer los derechos de niñez, adolescencia y juventud en situación de vida en calle, en riesgo de habitabilidad en calle y en fragilidad social.</v>
      </c>
      <c r="H503" s="6" t="str">
        <f>_xlfn.XLOOKUP($A503,'indicador-objetivo'!$A:$A,'indicador-objetivo'!F:F,"DATO NO ENCONTRADO",0)</f>
        <v>1</v>
      </c>
      <c r="I503" s="6" t="str">
        <f>_xlfn.XLOOKUP($A503,'indicador-objetivo'!$A:$A,'indicador-objetivo'!G:G,"DATO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503" s="6" t="str">
        <f>_xlfn.XLOOKUP($A503,'indicador-objetivo'!$A:$A,'indicador-objetivo'!H:H,"DATO NO ENCONTRADO",0)</f>
        <v>Stock</v>
      </c>
      <c r="K503" s="6" t="str">
        <f>_xlfn.XLOOKUP($A503,'indicador-objetivo'!$A:$A,'indicador-objetivo'!I:I,"DATO NO ENCONTRADO",0)</f>
        <v>Mensual</v>
      </c>
      <c r="L503" s="6" t="str">
        <f>_xlfn.XLOOKUP($A503,'indicador-objetivo'!$A:$A,'indicador-objetivo'!J:J,"DATO NO ENCONTRADO",0)</f>
        <v>%</v>
      </c>
      <c r="M503" s="6">
        <f>_xlfn.XLOOKUP($A503,'indicador-objetivo'!$A:$A,'indicador-objetivo'!K:K,"DATO NO ENCONTRADO",0)</f>
        <v>8.33</v>
      </c>
      <c r="N503" s="6">
        <f>_xlfn.XLOOKUP($A503,'indicador-objetivo'!$A:$A,'indicador-objetivo'!L:L,"DATO NO ENCONTRADO",0)</f>
        <v>8.33</v>
      </c>
      <c r="O503" s="6">
        <f>_xlfn.XLOOKUP($A503,'indicador-objetivo'!$A:$A,'indicador-objetivo'!M:M,"DATO NO ENCONTRADO",0)</f>
        <v>8.33</v>
      </c>
      <c r="P503" s="145"/>
      <c r="Q503" s="342" t="s">
        <v>463</v>
      </c>
      <c r="R503" s="6" t="s">
        <v>358</v>
      </c>
      <c r="S503" s="9">
        <v>3927.6132029999999</v>
      </c>
      <c r="T503" s="9">
        <v>3927.6132029999999</v>
      </c>
      <c r="U503" s="9">
        <v>1101.4339190000001</v>
      </c>
      <c r="V503" s="9">
        <v>712.72275200000001</v>
      </c>
      <c r="W503" s="7" t="s">
        <v>515</v>
      </c>
      <c r="X503" s="7" t="s">
        <v>515</v>
      </c>
      <c r="Y503" s="7" t="s">
        <v>515</v>
      </c>
      <c r="Z503" s="7" t="s">
        <v>515</v>
      </c>
      <c r="AA503" s="7" t="s">
        <v>515</v>
      </c>
      <c r="AB503" s="7" t="s">
        <v>515</v>
      </c>
      <c r="AC503" s="152">
        <v>8281</v>
      </c>
      <c r="AD503" s="177">
        <f t="shared" si="168"/>
        <v>4353.3867970000001</v>
      </c>
      <c r="AE503" s="178">
        <f t="shared" si="169"/>
        <v>1.1084051743371228</v>
      </c>
      <c r="AF503" s="370">
        <f t="shared" si="152"/>
        <v>0</v>
      </c>
      <c r="AG503" s="7">
        <v>6</v>
      </c>
      <c r="AH503" s="6" t="s">
        <v>936</v>
      </c>
      <c r="AI503" s="5" t="s">
        <v>1087</v>
      </c>
      <c r="AJ503" s="5" t="s">
        <v>1090</v>
      </c>
      <c r="AK503" s="5" t="s">
        <v>1093</v>
      </c>
      <c r="AL503" s="5">
        <v>26</v>
      </c>
      <c r="AM503" s="5">
        <v>22</v>
      </c>
      <c r="AN503" s="9">
        <v>22</v>
      </c>
      <c r="AO503" s="9"/>
      <c r="AP503" s="9"/>
      <c r="AQ503" s="6" t="s">
        <v>1432</v>
      </c>
      <c r="AR503" s="152">
        <v>22</v>
      </c>
      <c r="AS503" s="152">
        <f t="shared" si="166"/>
        <v>0</v>
      </c>
      <c r="AT503" s="215">
        <f t="shared" si="167"/>
        <v>0</v>
      </c>
      <c r="AU503" s="381"/>
      <c r="AZ503" s="321" t="str">
        <f t="shared" si="153"/>
        <v>Falta diligenciar presupuesto asignado</v>
      </c>
      <c r="BA503" s="132" t="str">
        <f t="shared" si="154"/>
        <v>No Stock</v>
      </c>
      <c r="BB503" s="132" t="str">
        <f t="shared" si="155"/>
        <v>NO</v>
      </c>
      <c r="BC503" s="132" t="str">
        <f t="shared" si="156"/>
        <v>OK</v>
      </c>
      <c r="BD503" s="393" t="str">
        <f t="shared" si="157"/>
        <v>N/A o problema por ser Stock</v>
      </c>
      <c r="BE503" s="384" t="e">
        <f>VLOOKUP(B503,[1]Gastos!$A$11:$R$4776,17,FALSE)</f>
        <v>#N/A</v>
      </c>
      <c r="BF503" s="384">
        <f t="shared" si="158"/>
        <v>0</v>
      </c>
      <c r="BG503" s="425"/>
    </row>
    <row r="504" spans="1:59" s="1" customFormat="1" ht="20.100000000000001" hidden="1" customHeight="1" x14ac:dyDescent="0.25">
      <c r="A504" s="14" t="str">
        <f t="shared" si="150"/>
        <v>0214-0103</v>
      </c>
      <c r="B504" s="14" t="str">
        <f t="shared" si="151"/>
        <v>0214-0106</v>
      </c>
      <c r="C504" s="1" t="s">
        <v>1597</v>
      </c>
      <c r="D504" s="5" t="s">
        <v>40</v>
      </c>
      <c r="E504" s="6" t="s">
        <v>83</v>
      </c>
      <c r="F504" s="358" t="str">
        <f>VLOOKUP($B504,'producto-objetivo'!$A:$G,4,0)</f>
        <v>03</v>
      </c>
      <c r="G504" s="6" t="str">
        <f>VLOOKUP($B504,'producto-objetivo'!$A:$G,5,0)</f>
        <v>Reestablecer los derechos de niñez, adolescencia y juventud en situación de vida en calle, en riesgo de habitabilidad en calle y en fragilidad social.</v>
      </c>
      <c r="H504" s="6" t="str">
        <f>_xlfn.XLOOKUP($A504,'indicador-objetivo'!$A:$A,'indicador-objetivo'!F:F,"DATO NO ENCONTRADO",0)</f>
        <v>1</v>
      </c>
      <c r="I504" s="6" t="str">
        <f>_xlfn.XLOOKUP($A504,'indicador-objetivo'!$A:$A,'indicador-objetivo'!G:G,"DATO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504" s="6" t="str">
        <f>_xlfn.XLOOKUP($A504,'indicador-objetivo'!$A:$A,'indicador-objetivo'!H:H,"DATO NO ENCONTRADO",0)</f>
        <v>Stock</v>
      </c>
      <c r="K504" s="6" t="str">
        <f>_xlfn.XLOOKUP($A504,'indicador-objetivo'!$A:$A,'indicador-objetivo'!I:I,"DATO NO ENCONTRADO",0)</f>
        <v>Mensual</v>
      </c>
      <c r="L504" s="6" t="str">
        <f>_xlfn.XLOOKUP($A504,'indicador-objetivo'!$A:$A,'indicador-objetivo'!J:J,"DATO NO ENCONTRADO",0)</f>
        <v>%</v>
      </c>
      <c r="M504" s="6">
        <f>_xlfn.XLOOKUP($A504,'indicador-objetivo'!$A:$A,'indicador-objetivo'!K:K,"DATO NO ENCONTRADO",0)</f>
        <v>8.33</v>
      </c>
      <c r="N504" s="6">
        <f>_xlfn.XLOOKUP($A504,'indicador-objetivo'!$A:$A,'indicador-objetivo'!L:L,"DATO NO ENCONTRADO",0)</f>
        <v>8.33</v>
      </c>
      <c r="O504" s="6">
        <f>_xlfn.XLOOKUP($A504,'indicador-objetivo'!$A:$A,'indicador-objetivo'!M:M,"DATO NO ENCONTRADO",0)</f>
        <v>8.33</v>
      </c>
      <c r="P504" s="145"/>
      <c r="Q504" s="342" t="s">
        <v>464</v>
      </c>
      <c r="R504" s="6" t="s">
        <v>359</v>
      </c>
      <c r="S504" s="9">
        <v>3967.9748500000001</v>
      </c>
      <c r="T504" s="9">
        <v>3967.9748500000001</v>
      </c>
      <c r="U504" s="9">
        <v>432.49744299999998</v>
      </c>
      <c r="V504" s="9">
        <v>194.87061199999999</v>
      </c>
      <c r="W504" s="7" t="s">
        <v>515</v>
      </c>
      <c r="X504" s="7" t="s">
        <v>515</v>
      </c>
      <c r="Y504" s="7" t="s">
        <v>515</v>
      </c>
      <c r="Z504" s="7" t="s">
        <v>515</v>
      </c>
      <c r="AA504" s="7" t="s">
        <v>515</v>
      </c>
      <c r="AB504" s="7" t="s">
        <v>515</v>
      </c>
      <c r="AC504" s="152">
        <v>932</v>
      </c>
      <c r="AD504" s="177">
        <f t="shared" si="168"/>
        <v>-3035.9748500000001</v>
      </c>
      <c r="AE504" s="178">
        <f t="shared" si="169"/>
        <v>-0.7651194790208915</v>
      </c>
      <c r="AF504" s="370">
        <f t="shared" si="152"/>
        <v>0</v>
      </c>
      <c r="AG504" s="7">
        <v>7</v>
      </c>
      <c r="AH504" s="6" t="s">
        <v>937</v>
      </c>
      <c r="AI504" s="5" t="s">
        <v>1085</v>
      </c>
      <c r="AJ504" s="5" t="s">
        <v>1089</v>
      </c>
      <c r="AK504" s="5" t="s">
        <v>1093</v>
      </c>
      <c r="AL504" s="5">
        <v>246</v>
      </c>
      <c r="AM504" s="5">
        <v>246</v>
      </c>
      <c r="AN504" s="9">
        <v>246</v>
      </c>
      <c r="AO504" s="9">
        <v>38</v>
      </c>
      <c r="AP504" s="9">
        <v>15.4471544715447</v>
      </c>
      <c r="AQ504" s="6" t="s">
        <v>1433</v>
      </c>
      <c r="AR504" s="152">
        <v>246</v>
      </c>
      <c r="AS504" s="152">
        <f t="shared" si="166"/>
        <v>0</v>
      </c>
      <c r="AT504" s="215">
        <f t="shared" si="167"/>
        <v>0</v>
      </c>
      <c r="AU504" s="381"/>
      <c r="AZ504" s="321" t="str">
        <f t="shared" si="153"/>
        <v>Falta diligenciar presupuesto asignado</v>
      </c>
      <c r="BA504" s="132" t="str">
        <f t="shared" si="154"/>
        <v>Es Sotock</v>
      </c>
      <c r="BB504" s="132" t="str">
        <f t="shared" si="155"/>
        <v>OK</v>
      </c>
      <c r="BC504" s="132" t="str">
        <f t="shared" si="156"/>
        <v>OK</v>
      </c>
      <c r="BD504" s="393" t="str">
        <f t="shared" si="157"/>
        <v>Stock OK</v>
      </c>
      <c r="BE504" s="384" t="e">
        <f>VLOOKUP(B504,[1]Gastos!$A$11:$R$4776,17,FALSE)</f>
        <v>#N/A</v>
      </c>
      <c r="BF504" s="384">
        <f t="shared" si="158"/>
        <v>0</v>
      </c>
      <c r="BG504" s="425"/>
    </row>
    <row r="505" spans="1:59" s="1" customFormat="1" ht="20.100000000000001" hidden="1" customHeight="1" x14ac:dyDescent="0.25">
      <c r="A505" s="14" t="str">
        <f t="shared" si="150"/>
        <v>0214-0103</v>
      </c>
      <c r="B505" s="14" t="str">
        <f t="shared" si="151"/>
        <v>0214-0107</v>
      </c>
      <c r="C505" s="1" t="s">
        <v>1597</v>
      </c>
      <c r="D505" s="5" t="s">
        <v>40</v>
      </c>
      <c r="E505" s="6" t="s">
        <v>83</v>
      </c>
      <c r="F505" s="358" t="str">
        <f>VLOOKUP($B505,'producto-objetivo'!$A:$G,4,0)</f>
        <v>03</v>
      </c>
      <c r="G505" s="6" t="str">
        <f>VLOOKUP($B505,'producto-objetivo'!$A:$G,5,0)</f>
        <v>Reestablecer los derechos de niñez, adolescencia y juventud en situación de vida en calle, en riesgo de habitabilidad en calle y en fragilidad social.</v>
      </c>
      <c r="H505" s="6" t="str">
        <f>_xlfn.XLOOKUP($A505,'indicador-objetivo'!$A:$A,'indicador-objetivo'!F:F,"DATO NO ENCONTRADO",0)</f>
        <v>1</v>
      </c>
      <c r="I505" s="6" t="str">
        <f>_xlfn.XLOOKUP($A505,'indicador-objetivo'!$A:$A,'indicador-objetivo'!G:G,"DATO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505" s="6" t="str">
        <f>_xlfn.XLOOKUP($A505,'indicador-objetivo'!$A:$A,'indicador-objetivo'!H:H,"DATO NO ENCONTRADO",0)</f>
        <v>Stock</v>
      </c>
      <c r="K505" s="6" t="str">
        <f>_xlfn.XLOOKUP($A505,'indicador-objetivo'!$A:$A,'indicador-objetivo'!I:I,"DATO NO ENCONTRADO",0)</f>
        <v>Mensual</v>
      </c>
      <c r="L505" s="6" t="str">
        <f>_xlfn.XLOOKUP($A505,'indicador-objetivo'!$A:$A,'indicador-objetivo'!J:J,"DATO NO ENCONTRADO",0)</f>
        <v>%</v>
      </c>
      <c r="M505" s="6">
        <f>_xlfn.XLOOKUP($A505,'indicador-objetivo'!$A:$A,'indicador-objetivo'!K:K,"DATO NO ENCONTRADO",0)</f>
        <v>8.33</v>
      </c>
      <c r="N505" s="6">
        <f>_xlfn.XLOOKUP($A505,'indicador-objetivo'!$A:$A,'indicador-objetivo'!L:L,"DATO NO ENCONTRADO",0)</f>
        <v>8.33</v>
      </c>
      <c r="O505" s="6">
        <f>_xlfn.XLOOKUP($A505,'indicador-objetivo'!$A:$A,'indicador-objetivo'!M:M,"DATO NO ENCONTRADO",0)</f>
        <v>8.33</v>
      </c>
      <c r="P505" s="145"/>
      <c r="Q505" s="342" t="s">
        <v>465</v>
      </c>
      <c r="R505" s="6" t="s">
        <v>360</v>
      </c>
      <c r="S505" s="9">
        <v>422.79935999999998</v>
      </c>
      <c r="T505" s="9">
        <v>422.79935999999998</v>
      </c>
      <c r="U505" s="9">
        <v>325.59911699999998</v>
      </c>
      <c r="V505" s="9">
        <v>163.717331</v>
      </c>
      <c r="W505" s="7" t="s">
        <v>516</v>
      </c>
      <c r="X505" s="7" t="s">
        <v>515</v>
      </c>
      <c r="Y505" s="7" t="s">
        <v>516</v>
      </c>
      <c r="Z505" s="7" t="s">
        <v>515</v>
      </c>
      <c r="AA505" s="7" t="s">
        <v>515</v>
      </c>
      <c r="AB505" s="7" t="s">
        <v>515</v>
      </c>
      <c r="AC505" s="152">
        <v>577</v>
      </c>
      <c r="AD505" s="177">
        <f t="shared" si="168"/>
        <v>154.20064000000002</v>
      </c>
      <c r="AE505" s="178">
        <f t="shared" si="169"/>
        <v>0.36471351328440993</v>
      </c>
      <c r="AF505" s="370">
        <f t="shared" si="152"/>
        <v>0</v>
      </c>
      <c r="AG505" s="7">
        <v>8</v>
      </c>
      <c r="AH505" s="6" t="s">
        <v>938</v>
      </c>
      <c r="AI505" s="5" t="s">
        <v>1085</v>
      </c>
      <c r="AJ505" s="5" t="s">
        <v>1089</v>
      </c>
      <c r="AK505" s="5" t="s">
        <v>1093</v>
      </c>
      <c r="AL505" s="5">
        <v>266</v>
      </c>
      <c r="AM505" s="5">
        <v>266</v>
      </c>
      <c r="AN505" s="9">
        <v>266</v>
      </c>
      <c r="AO505" s="9">
        <v>130</v>
      </c>
      <c r="AP505" s="9">
        <v>48.872180451127797</v>
      </c>
      <c r="AQ505" s="6" t="s">
        <v>1434</v>
      </c>
      <c r="AR505" s="152">
        <v>266</v>
      </c>
      <c r="AS505" s="152">
        <f t="shared" si="166"/>
        <v>0</v>
      </c>
      <c r="AT505" s="215">
        <f t="shared" si="167"/>
        <v>0</v>
      </c>
      <c r="AU505" s="381"/>
      <c r="AZ505" s="321" t="str">
        <f t="shared" si="153"/>
        <v>Falta diligenciar presupuesto asignado</v>
      </c>
      <c r="BA505" s="132" t="str">
        <f t="shared" si="154"/>
        <v>Es Sotock</v>
      </c>
      <c r="BB505" s="132" t="str">
        <f t="shared" si="155"/>
        <v>OK</v>
      </c>
      <c r="BC505" s="132" t="str">
        <f t="shared" si="156"/>
        <v>OK</v>
      </c>
      <c r="BD505" s="393" t="str">
        <f t="shared" si="157"/>
        <v>Stock OK</v>
      </c>
      <c r="BE505" s="384" t="e">
        <f>VLOOKUP(B505,[1]Gastos!$A$11:$R$4776,17,FALSE)</f>
        <v>#N/A</v>
      </c>
      <c r="BF505" s="384">
        <f t="shared" si="158"/>
        <v>0</v>
      </c>
      <c r="BG505" s="425"/>
    </row>
    <row r="506" spans="1:59" s="14" customFormat="1" ht="20.100000000000001" hidden="1" customHeight="1" x14ac:dyDescent="0.25">
      <c r="A506" s="14" t="str">
        <f t="shared" si="150"/>
        <v>0214-0104</v>
      </c>
      <c r="B506" s="14" t="str">
        <f t="shared" si="151"/>
        <v>0214-0108</v>
      </c>
      <c r="C506" s="1" t="s">
        <v>1597</v>
      </c>
      <c r="D506" s="5" t="s">
        <v>40</v>
      </c>
      <c r="E506" s="6" t="s">
        <v>83</v>
      </c>
      <c r="F506" s="358" t="str">
        <f>VLOOKUP($B506,'producto-objetivo'!$A:$G,4,0)</f>
        <v>04</v>
      </c>
      <c r="G506" s="6" t="str">
        <f>VLOOKUP($B506,'producto-objetivo'!$A:$G,5,0)</f>
        <v>Desarrollar capacidades y generar oportunidades para la adodescencia y juventud en vulnerabilidad y fragilidad social.</v>
      </c>
      <c r="H506" s="6" t="str">
        <f>_xlfn.XLOOKUP($A506,'indicador-objetivo'!$A:$A,'indicador-objetivo'!F:F,"DATO NO ENCONTRADO",0)</f>
        <v>2</v>
      </c>
      <c r="I506" s="6" t="str">
        <f>_xlfn.XLOOKUP($A506,'indicador-objetivo'!$A:$A,'indicador-objetivo'!G:G,"DATO NO ENCONTRADO",0)</f>
        <v>Porcentaje de población AJ vulnerabilidad y fragilidad social atendida, frente a la población de adolescentes y jovenes en extrema pobreza del DANE.</v>
      </c>
      <c r="J506" s="6" t="str">
        <f>_xlfn.XLOOKUP($A506,'indicador-objetivo'!$A:$A,'indicador-objetivo'!H:H,"DATO NO ENCONTRADO",0)</f>
        <v>Stock</v>
      </c>
      <c r="K506" s="6" t="str">
        <f>_xlfn.XLOOKUP($A506,'indicador-objetivo'!$A:$A,'indicador-objetivo'!I:I,"DATO NO ENCONTRADO",0)</f>
        <v>Mensual</v>
      </c>
      <c r="L506" s="6" t="str">
        <f>_xlfn.XLOOKUP($A506,'indicador-objetivo'!$A:$A,'indicador-objetivo'!J:J,"DATO NO ENCONTRADO",0)</f>
        <v>%</v>
      </c>
      <c r="M506" s="6">
        <f>_xlfn.XLOOKUP($A506,'indicador-objetivo'!$A:$A,'indicador-objetivo'!K:K,"DATO NO ENCONTRADO",0)</f>
        <v>2.0499999999999998</v>
      </c>
      <c r="N506" s="6">
        <f>_xlfn.XLOOKUP($A506,'indicador-objetivo'!$A:$A,'indicador-objetivo'!L:L,"DATO NO ENCONTRADO",0)</f>
        <v>2.0499999999999998</v>
      </c>
      <c r="O506" s="6">
        <f>_xlfn.XLOOKUP($A506,'indicador-objetivo'!$A:$A,'indicador-objetivo'!M:M,"DATO NO ENCONTRADO",0)</f>
        <v>2.0499999999999998</v>
      </c>
      <c r="P506" s="145"/>
      <c r="Q506" s="342" t="s">
        <v>467</v>
      </c>
      <c r="R506" s="6" t="s">
        <v>353</v>
      </c>
      <c r="S506" s="9">
        <v>32154.791450000001</v>
      </c>
      <c r="T506" s="9">
        <v>32154.791450000001</v>
      </c>
      <c r="U506" s="9">
        <v>16175.465308999999</v>
      </c>
      <c r="V506" s="9">
        <v>6978.6987779999999</v>
      </c>
      <c r="W506" s="7" t="s">
        <v>516</v>
      </c>
      <c r="X506" s="7" t="s">
        <v>516</v>
      </c>
      <c r="Y506" s="7" t="s">
        <v>516</v>
      </c>
      <c r="Z506" s="7" t="s">
        <v>516</v>
      </c>
      <c r="AA506" s="7" t="s">
        <v>516</v>
      </c>
      <c r="AB506" s="7" t="s">
        <v>516</v>
      </c>
      <c r="AC506" s="152">
        <v>38863</v>
      </c>
      <c r="AD506" s="177">
        <f t="shared" si="168"/>
        <v>6708.2085499999994</v>
      </c>
      <c r="AE506" s="178">
        <f t="shared" si="169"/>
        <v>0.2086223622513963</v>
      </c>
      <c r="AF506" s="370">
        <f t="shared" si="152"/>
        <v>2032000000</v>
      </c>
      <c r="AG506" s="7">
        <v>9</v>
      </c>
      <c r="AH506" s="6" t="s">
        <v>928</v>
      </c>
      <c r="AI506" s="5" t="s">
        <v>1085</v>
      </c>
      <c r="AJ506" s="5" t="s">
        <v>1089</v>
      </c>
      <c r="AK506" s="5" t="s">
        <v>1093</v>
      </c>
      <c r="AL506" s="5">
        <v>761</v>
      </c>
      <c r="AM506" s="5">
        <v>761</v>
      </c>
      <c r="AN506" s="9">
        <v>761</v>
      </c>
      <c r="AO506" s="9">
        <v>708</v>
      </c>
      <c r="AP506" s="9">
        <v>93.035479632063101</v>
      </c>
      <c r="AQ506" s="6" t="s">
        <v>1424</v>
      </c>
      <c r="AR506" s="152">
        <v>761</v>
      </c>
      <c r="AS506" s="152">
        <f t="shared" si="166"/>
        <v>0</v>
      </c>
      <c r="AT506" s="215">
        <f t="shared" si="167"/>
        <v>0</v>
      </c>
      <c r="AU506" s="381"/>
      <c r="AW506" s="1"/>
      <c r="AX506" s="1"/>
      <c r="AZ506" s="321" t="str">
        <f t="shared" si="153"/>
        <v>Ok</v>
      </c>
      <c r="BA506" s="132" t="str">
        <f t="shared" si="154"/>
        <v>Es Sotock</v>
      </c>
      <c r="BB506" s="132" t="str">
        <f t="shared" si="155"/>
        <v>OK</v>
      </c>
      <c r="BC506" s="132" t="str">
        <f t="shared" si="156"/>
        <v>OK</v>
      </c>
      <c r="BD506" s="393" t="str">
        <f t="shared" si="157"/>
        <v>Stock OK</v>
      </c>
      <c r="BE506" s="384">
        <f>VLOOKUP(B506,[1]Gastos!$A$11:$R$4776,17,FALSE)</f>
        <v>2032000000</v>
      </c>
      <c r="BF506" s="384">
        <f t="shared" si="158"/>
        <v>2032000000</v>
      </c>
      <c r="BG506" s="425"/>
    </row>
    <row r="507" spans="1:59" s="1" customFormat="1" ht="20.100000000000001" hidden="1" customHeight="1" x14ac:dyDescent="0.25">
      <c r="A507" s="14" t="str">
        <f t="shared" si="150"/>
        <v>0214-0104</v>
      </c>
      <c r="B507" s="14" t="str">
        <f t="shared" si="151"/>
        <v>0214-0108</v>
      </c>
      <c r="C507" s="1" t="s">
        <v>1597</v>
      </c>
      <c r="D507" s="5" t="s">
        <v>40</v>
      </c>
      <c r="E507" s="6" t="s">
        <v>83</v>
      </c>
      <c r="F507" s="358" t="str">
        <f>VLOOKUP($B507,'producto-objetivo'!$A:$G,4,0)</f>
        <v>04</v>
      </c>
      <c r="G507" s="6" t="str">
        <f>VLOOKUP($B507,'producto-objetivo'!$A:$G,5,0)</f>
        <v>Desarrollar capacidades y generar oportunidades para la adodescencia y juventud en vulnerabilidad y fragilidad social.</v>
      </c>
      <c r="H507" s="6" t="str">
        <f>_xlfn.XLOOKUP($A507,'indicador-objetivo'!$A:$A,'indicador-objetivo'!F:F,"DATO NO ENCONTRADO",0)</f>
        <v>2</v>
      </c>
      <c r="I507" s="6" t="str">
        <f>_xlfn.XLOOKUP($A507,'indicador-objetivo'!$A:$A,'indicador-objetivo'!G:G,"DATO NO ENCONTRADO",0)</f>
        <v>Porcentaje de población AJ vulnerabilidad y fragilidad social atendida, frente a la población de adolescentes y jovenes en extrema pobreza del DANE.</v>
      </c>
      <c r="J507" s="6" t="str">
        <f>_xlfn.XLOOKUP($A507,'indicador-objetivo'!$A:$A,'indicador-objetivo'!H:H,"DATO NO ENCONTRADO",0)</f>
        <v>Stock</v>
      </c>
      <c r="K507" s="6" t="str">
        <f>_xlfn.XLOOKUP($A507,'indicador-objetivo'!$A:$A,'indicador-objetivo'!I:I,"DATO NO ENCONTRADO",0)</f>
        <v>Mensual</v>
      </c>
      <c r="L507" s="6" t="str">
        <f>_xlfn.XLOOKUP($A507,'indicador-objetivo'!$A:$A,'indicador-objetivo'!J:J,"DATO NO ENCONTRADO",0)</f>
        <v>%</v>
      </c>
      <c r="M507" s="6">
        <f>_xlfn.XLOOKUP($A507,'indicador-objetivo'!$A:$A,'indicador-objetivo'!K:K,"DATO NO ENCONTRADO",0)</f>
        <v>2.0499999999999998</v>
      </c>
      <c r="N507" s="6">
        <f>_xlfn.XLOOKUP($A507,'indicador-objetivo'!$A:$A,'indicador-objetivo'!L:L,"DATO NO ENCONTRADO",0)</f>
        <v>2.0499999999999998</v>
      </c>
      <c r="O507" s="6">
        <f>_xlfn.XLOOKUP($A507,'indicador-objetivo'!$A:$A,'indicador-objetivo'!M:M,"DATO NO ENCONTRADO",0)</f>
        <v>2.0499999999999998</v>
      </c>
      <c r="P507" s="145"/>
      <c r="Q507" s="342" t="s">
        <v>467</v>
      </c>
      <c r="R507" s="6" t="s">
        <v>353</v>
      </c>
      <c r="S507" s="9">
        <v>0</v>
      </c>
      <c r="T507" s="9">
        <v>0</v>
      </c>
      <c r="U507" s="9">
        <v>0</v>
      </c>
      <c r="V507" s="9">
        <v>0</v>
      </c>
      <c r="W507" s="7">
        <v>0</v>
      </c>
      <c r="X507" s="7">
        <v>0</v>
      </c>
      <c r="Y507" s="7">
        <v>0</v>
      </c>
      <c r="Z507" s="7">
        <v>0</v>
      </c>
      <c r="AA507" s="7">
        <v>0</v>
      </c>
      <c r="AB507" s="7">
        <v>0</v>
      </c>
      <c r="AC507" s="9"/>
      <c r="AD507" s="142"/>
      <c r="AE507" s="142"/>
      <c r="AF507" s="370">
        <f t="shared" si="152"/>
        <v>0</v>
      </c>
      <c r="AG507" s="7">
        <v>10</v>
      </c>
      <c r="AH507" s="6" t="s">
        <v>929</v>
      </c>
      <c r="AI507" s="5" t="s">
        <v>1085</v>
      </c>
      <c r="AJ507" s="5" t="s">
        <v>1089</v>
      </c>
      <c r="AK507" s="5" t="s">
        <v>1093</v>
      </c>
      <c r="AL507" s="5">
        <v>1753</v>
      </c>
      <c r="AM507" s="5">
        <v>1753</v>
      </c>
      <c r="AN507" s="9">
        <v>1753</v>
      </c>
      <c r="AO507" s="9">
        <v>923</v>
      </c>
      <c r="AP507" s="9">
        <v>52.652595550484897</v>
      </c>
      <c r="AQ507" s="6" t="s">
        <v>1425</v>
      </c>
      <c r="AR507" s="152">
        <v>1753</v>
      </c>
      <c r="AS507" s="152">
        <f t="shared" si="166"/>
        <v>0</v>
      </c>
      <c r="AT507" s="215">
        <f t="shared" si="167"/>
        <v>0</v>
      </c>
      <c r="AU507" s="381"/>
      <c r="AZ507" s="321" t="str">
        <f t="shared" si="153"/>
        <v>Falta diligenciar presupuesto asignado</v>
      </c>
      <c r="BA507" s="132" t="str">
        <f t="shared" si="154"/>
        <v>Es Sotock</v>
      </c>
      <c r="BB507" s="132" t="str">
        <f t="shared" si="155"/>
        <v>OK</v>
      </c>
      <c r="BC507" s="132" t="str">
        <f t="shared" si="156"/>
        <v>OK</v>
      </c>
      <c r="BD507" s="393" t="str">
        <f t="shared" si="157"/>
        <v>Stock OK</v>
      </c>
      <c r="BE507" s="384">
        <f>VLOOKUP(B507,[1]Gastos!$A$11:$R$4776,17,FALSE)</f>
        <v>2032000000</v>
      </c>
      <c r="BF507" s="384">
        <f t="shared" si="158"/>
        <v>2032000000</v>
      </c>
      <c r="BG507" s="425"/>
    </row>
    <row r="508" spans="1:59" s="1" customFormat="1" ht="20.100000000000001" hidden="1" customHeight="1" x14ac:dyDescent="0.25">
      <c r="A508" s="14" t="str">
        <f t="shared" si="150"/>
        <v>0214-0104</v>
      </c>
      <c r="B508" s="14" t="str">
        <f t="shared" si="151"/>
        <v>0214-0108</v>
      </c>
      <c r="C508" s="1" t="s">
        <v>1597</v>
      </c>
      <c r="D508" s="5" t="s">
        <v>40</v>
      </c>
      <c r="E508" s="6" t="s">
        <v>83</v>
      </c>
      <c r="F508" s="358" t="str">
        <f>VLOOKUP($B508,'producto-objetivo'!$A:$G,4,0)</f>
        <v>04</v>
      </c>
      <c r="G508" s="6" t="str">
        <f>VLOOKUP($B508,'producto-objetivo'!$A:$G,5,0)</f>
        <v>Desarrollar capacidades y generar oportunidades para la adodescencia y juventud en vulnerabilidad y fragilidad social.</v>
      </c>
      <c r="H508" s="6" t="str">
        <f>_xlfn.XLOOKUP($A508,'indicador-objetivo'!$A:$A,'indicador-objetivo'!F:F,"DATO NO ENCONTRADO",0)</f>
        <v>2</v>
      </c>
      <c r="I508" s="6" t="str">
        <f>_xlfn.XLOOKUP($A508,'indicador-objetivo'!$A:$A,'indicador-objetivo'!G:G,"DATO NO ENCONTRADO",0)</f>
        <v>Porcentaje de población AJ vulnerabilidad y fragilidad social atendida, frente a la población de adolescentes y jovenes en extrema pobreza del DANE.</v>
      </c>
      <c r="J508" s="6" t="str">
        <f>_xlfn.XLOOKUP($A508,'indicador-objetivo'!$A:$A,'indicador-objetivo'!H:H,"DATO NO ENCONTRADO",0)</f>
        <v>Stock</v>
      </c>
      <c r="K508" s="6" t="str">
        <f>_xlfn.XLOOKUP($A508,'indicador-objetivo'!$A:$A,'indicador-objetivo'!I:I,"DATO NO ENCONTRADO",0)</f>
        <v>Mensual</v>
      </c>
      <c r="L508" s="6" t="str">
        <f>_xlfn.XLOOKUP($A508,'indicador-objetivo'!$A:$A,'indicador-objetivo'!J:J,"DATO NO ENCONTRADO",0)</f>
        <v>%</v>
      </c>
      <c r="M508" s="6">
        <f>_xlfn.XLOOKUP($A508,'indicador-objetivo'!$A:$A,'indicador-objetivo'!K:K,"DATO NO ENCONTRADO",0)</f>
        <v>2.0499999999999998</v>
      </c>
      <c r="N508" s="6">
        <f>_xlfn.XLOOKUP($A508,'indicador-objetivo'!$A:$A,'indicador-objetivo'!L:L,"DATO NO ENCONTRADO",0)</f>
        <v>2.0499999999999998</v>
      </c>
      <c r="O508" s="6">
        <f>_xlfn.XLOOKUP($A508,'indicador-objetivo'!$A:$A,'indicador-objetivo'!M:M,"DATO NO ENCONTRADO",0)</f>
        <v>2.0499999999999998</v>
      </c>
      <c r="P508" s="145"/>
      <c r="Q508" s="342" t="s">
        <v>467</v>
      </c>
      <c r="R508" s="6" t="s">
        <v>353</v>
      </c>
      <c r="S508" s="9">
        <v>0</v>
      </c>
      <c r="T508" s="9">
        <v>0</v>
      </c>
      <c r="U508" s="9">
        <v>0</v>
      </c>
      <c r="V508" s="9">
        <v>0</v>
      </c>
      <c r="W508" s="7">
        <v>0</v>
      </c>
      <c r="X508" s="7">
        <v>0</v>
      </c>
      <c r="Y508" s="7">
        <v>0</v>
      </c>
      <c r="Z508" s="7">
        <v>0</v>
      </c>
      <c r="AA508" s="7">
        <v>0</v>
      </c>
      <c r="AB508" s="7">
        <v>0</v>
      </c>
      <c r="AC508" s="9"/>
      <c r="AD508" s="142"/>
      <c r="AE508" s="142"/>
      <c r="AF508" s="370">
        <f t="shared" si="152"/>
        <v>0</v>
      </c>
      <c r="AG508" s="7">
        <v>11</v>
      </c>
      <c r="AH508" s="6" t="s">
        <v>930</v>
      </c>
      <c r="AI508" s="5" t="s">
        <v>1085</v>
      </c>
      <c r="AJ508" s="5" t="s">
        <v>1089</v>
      </c>
      <c r="AK508" s="5" t="s">
        <v>1093</v>
      </c>
      <c r="AL508" s="5">
        <v>56</v>
      </c>
      <c r="AM508" s="5">
        <v>56</v>
      </c>
      <c r="AN508" s="9">
        <v>56</v>
      </c>
      <c r="AO508" s="9">
        <v>21</v>
      </c>
      <c r="AP508" s="9">
        <v>37.5</v>
      </c>
      <c r="AQ508" s="6" t="s">
        <v>1426</v>
      </c>
      <c r="AR508" s="152">
        <v>56</v>
      </c>
      <c r="AS508" s="152">
        <f t="shared" si="166"/>
        <v>0</v>
      </c>
      <c r="AT508" s="215">
        <f t="shared" si="167"/>
        <v>0</v>
      </c>
      <c r="AU508" s="381"/>
      <c r="AZ508" s="321" t="str">
        <f t="shared" si="153"/>
        <v>Falta diligenciar presupuesto asignado</v>
      </c>
      <c r="BA508" s="132" t="str">
        <f t="shared" si="154"/>
        <v>Es Sotock</v>
      </c>
      <c r="BB508" s="132" t="str">
        <f t="shared" si="155"/>
        <v>OK</v>
      </c>
      <c r="BC508" s="132" t="str">
        <f t="shared" si="156"/>
        <v>OK</v>
      </c>
      <c r="BD508" s="393" t="str">
        <f t="shared" si="157"/>
        <v>Stock OK</v>
      </c>
      <c r="BE508" s="384">
        <f>VLOOKUP(B508,[1]Gastos!$A$11:$R$4776,17,FALSE)</f>
        <v>2032000000</v>
      </c>
      <c r="BF508" s="384">
        <f t="shared" si="158"/>
        <v>2032000000</v>
      </c>
      <c r="BG508" s="425"/>
    </row>
    <row r="509" spans="1:59" s="14" customFormat="1" ht="20.100000000000001" hidden="1" customHeight="1" x14ac:dyDescent="0.25">
      <c r="A509" s="14" t="str">
        <f t="shared" si="150"/>
        <v>0214-0101</v>
      </c>
      <c r="B509" s="14" t="str">
        <f t="shared" si="151"/>
        <v>0214-0101</v>
      </c>
      <c r="C509" s="14" t="s">
        <v>1597</v>
      </c>
      <c r="D509" s="10" t="s">
        <v>40</v>
      </c>
      <c r="E509" s="11" t="s">
        <v>83</v>
      </c>
      <c r="F509" s="357" t="str">
        <f>VLOOKUP($B509,'producto-objetivo'!$A:$G,4,0)</f>
        <v>01</v>
      </c>
      <c r="G509" s="11" t="str">
        <f>VLOOKUP($B509,'producto-objetivo'!$A:$G,5,0)</f>
        <v>RESTABLECER LOS DERECHOS DE  NIÑEZ, ADOLESCENCIA Y JUVENTUD EN SITUACIÓN DE VIDA EN CALLE, EN RIESGO DE HABITABILIDAD EN CALLE Y EN FRAGILIDAD SOCIAL</v>
      </c>
      <c r="H509" s="11" t="str">
        <f>_xlfn.XLOOKUP($A509,'indicador-objetivo'!$A:$A,'indicador-objetivo'!F:F,"DATO NO ENCONTRADO",0)</f>
        <v>DATO NO ENCONTRADO</v>
      </c>
      <c r="I509" s="11" t="str">
        <f>_xlfn.XLOOKUP($A509,'indicador-objetivo'!$A:$A,'indicador-objetivo'!G:G,"DATO NO ENCONTRADO",0)</f>
        <v>DATO NO ENCONTRADO</v>
      </c>
      <c r="J509" s="11" t="str">
        <f>_xlfn.XLOOKUP($A509,'indicador-objetivo'!$A:$A,'indicador-objetivo'!H:H,"DATO NO ENCONTRADO",0)</f>
        <v>DATO NO ENCONTRADO</v>
      </c>
      <c r="K509" s="11" t="str">
        <f>_xlfn.XLOOKUP($A509,'indicador-objetivo'!$A:$A,'indicador-objetivo'!I:I,"DATO NO ENCONTRADO",0)</f>
        <v>DATO NO ENCONTRADO</v>
      </c>
      <c r="L509" s="11" t="str">
        <f>_xlfn.XLOOKUP($A509,'indicador-objetivo'!$A:$A,'indicador-objetivo'!J:J,"DATO NO ENCONTRADO",0)</f>
        <v>DATO NO ENCONTRADO</v>
      </c>
      <c r="M509" s="11" t="str">
        <f>_xlfn.XLOOKUP($A509,'indicador-objetivo'!$A:$A,'indicador-objetivo'!K:K,"DATO NO ENCONTRADO",0)</f>
        <v>DATO NO ENCONTRADO</v>
      </c>
      <c r="N509" s="11" t="str">
        <f>_xlfn.XLOOKUP($A509,'indicador-objetivo'!$A:$A,'indicador-objetivo'!L:L,"DATO NO ENCONTRADO",0)</f>
        <v>DATO NO ENCONTRADO</v>
      </c>
      <c r="O509" s="11" t="str">
        <f>_xlfn.XLOOKUP($A509,'indicador-objetivo'!$A:$A,'indicador-objetivo'!M:M,"DATO NO ENCONTRADO",0)</f>
        <v>DATO NO ENCONTRADO</v>
      </c>
      <c r="P509" s="11"/>
      <c r="Q509" s="341" t="s">
        <v>462</v>
      </c>
      <c r="R509" s="11" t="s">
        <v>357</v>
      </c>
      <c r="S509" s="13">
        <v>291.93204700000001</v>
      </c>
      <c r="T509" s="13">
        <v>291.93204700000001</v>
      </c>
      <c r="U509" s="13">
        <v>291.93204700000001</v>
      </c>
      <c r="V509" s="13">
        <v>268.93204700000001</v>
      </c>
      <c r="W509" s="12" t="s">
        <v>515</v>
      </c>
      <c r="X509" s="12" t="s">
        <v>515</v>
      </c>
      <c r="Y509" s="12" t="s">
        <v>515</v>
      </c>
      <c r="Z509" s="12" t="s">
        <v>515</v>
      </c>
      <c r="AA509" s="12" t="s">
        <v>515</v>
      </c>
      <c r="AB509" s="12" t="s">
        <v>515</v>
      </c>
      <c r="AC509" s="13"/>
      <c r="AD509" s="12"/>
      <c r="AE509" s="12"/>
      <c r="AF509" s="370">
        <f t="shared" si="152"/>
        <v>0</v>
      </c>
      <c r="AG509" s="12"/>
      <c r="AH509" s="11"/>
      <c r="AI509" s="10"/>
      <c r="AJ509" s="10"/>
      <c r="AK509" s="10"/>
      <c r="AL509" s="10"/>
      <c r="AM509" s="10"/>
      <c r="AN509" s="13"/>
      <c r="AO509" s="13"/>
      <c r="AP509" s="13"/>
      <c r="AQ509" s="11"/>
      <c r="AR509" s="13"/>
      <c r="AS509" s="13"/>
      <c r="AT509" s="215" t="e">
        <f t="shared" si="167"/>
        <v>#DIV/0!</v>
      </c>
      <c r="AU509" s="381"/>
      <c r="AX509" s="14" t="s">
        <v>1602</v>
      </c>
      <c r="AZ509" s="321" t="str">
        <f t="shared" si="153"/>
        <v>Falta diligenciar presupuesto asignado</v>
      </c>
      <c r="BA509" s="132" t="str">
        <f t="shared" si="154"/>
        <v>No Stock</v>
      </c>
      <c r="BB509" s="132" t="str">
        <f t="shared" si="155"/>
        <v>OK</v>
      </c>
      <c r="BC509" s="132" t="str">
        <f t="shared" si="156"/>
        <v>OK</v>
      </c>
      <c r="BD509" s="393" t="str">
        <f t="shared" si="157"/>
        <v>N/A o problema por ser Stock</v>
      </c>
      <c r="BE509" s="384" t="e">
        <f>VLOOKUP(B509,[1]Gastos!$A$11:$R$4776,17,FALSE)</f>
        <v>#N/A</v>
      </c>
      <c r="BF509" s="384">
        <f t="shared" si="158"/>
        <v>0</v>
      </c>
      <c r="BG509" s="425"/>
    </row>
    <row r="510" spans="1:59" s="14" customFormat="1" ht="20.100000000000001" hidden="1" customHeight="1" x14ac:dyDescent="0.25">
      <c r="A510" s="14" t="str">
        <f t="shared" si="150"/>
        <v>0214-0102</v>
      </c>
      <c r="B510" s="14" t="str">
        <f t="shared" si="151"/>
        <v>0214-0120</v>
      </c>
      <c r="C510" s="14" t="s">
        <v>1597</v>
      </c>
      <c r="D510" s="10" t="s">
        <v>40</v>
      </c>
      <c r="E510" s="11" t="s">
        <v>83</v>
      </c>
      <c r="F510" s="357" t="str">
        <f>VLOOKUP($B510,'producto-objetivo'!$A:$G,4,0)</f>
        <v>02</v>
      </c>
      <c r="G510" s="11" t="str">
        <f>VLOOKUP($B510,'producto-objetivo'!$A:$G,5,0)</f>
        <v>DISMINUIR EL FENÓMENO CALLEJERO</v>
      </c>
      <c r="H510" s="11" t="str">
        <f>_xlfn.XLOOKUP($A510,'indicador-objetivo'!$A:$A,'indicador-objetivo'!F:F,"DATO NO ENCONTRADO",0)</f>
        <v>DATO NO ENCONTRADO</v>
      </c>
      <c r="I510" s="11" t="str">
        <f>_xlfn.XLOOKUP($A510,'indicador-objetivo'!$A:$A,'indicador-objetivo'!G:G,"DATO NO ENCONTRADO",0)</f>
        <v>DATO NO ENCONTRADO</v>
      </c>
      <c r="J510" s="11" t="str">
        <f>_xlfn.XLOOKUP($A510,'indicador-objetivo'!$A:$A,'indicador-objetivo'!H:H,"DATO NO ENCONTRADO",0)</f>
        <v>DATO NO ENCONTRADO</v>
      </c>
      <c r="K510" s="11" t="str">
        <f>_xlfn.XLOOKUP($A510,'indicador-objetivo'!$A:$A,'indicador-objetivo'!I:I,"DATO NO ENCONTRADO",0)</f>
        <v>DATO NO ENCONTRADO</v>
      </c>
      <c r="L510" s="11" t="str">
        <f>_xlfn.XLOOKUP($A510,'indicador-objetivo'!$A:$A,'indicador-objetivo'!J:J,"DATO NO ENCONTRADO",0)</f>
        <v>DATO NO ENCONTRADO</v>
      </c>
      <c r="M510" s="11" t="str">
        <f>_xlfn.XLOOKUP($A510,'indicador-objetivo'!$A:$A,'indicador-objetivo'!K:K,"DATO NO ENCONTRADO",0)</f>
        <v>DATO NO ENCONTRADO</v>
      </c>
      <c r="N510" s="11" t="str">
        <f>_xlfn.XLOOKUP($A510,'indicador-objetivo'!$A:$A,'indicador-objetivo'!L:L,"DATO NO ENCONTRADO",0)</f>
        <v>DATO NO ENCONTRADO</v>
      </c>
      <c r="O510" s="11" t="str">
        <f>_xlfn.XLOOKUP($A510,'indicador-objetivo'!$A:$A,'indicador-objetivo'!M:M,"DATO NO ENCONTRADO",0)</f>
        <v>DATO NO ENCONTRADO</v>
      </c>
      <c r="P510" s="11"/>
      <c r="Q510" s="341" t="s">
        <v>477</v>
      </c>
      <c r="R510" s="11" t="s">
        <v>361</v>
      </c>
      <c r="S510" s="13">
        <v>484.20855</v>
      </c>
      <c r="T510" s="13">
        <v>484.20855</v>
      </c>
      <c r="U510" s="13">
        <v>416.09755799999999</v>
      </c>
      <c r="V510" s="13">
        <v>104.101259</v>
      </c>
      <c r="W510" s="12" t="s">
        <v>516</v>
      </c>
      <c r="X510" s="12" t="s">
        <v>516</v>
      </c>
      <c r="Y510" s="12" t="s">
        <v>516</v>
      </c>
      <c r="Z510" s="12" t="s">
        <v>516</v>
      </c>
      <c r="AA510" s="12" t="s">
        <v>515</v>
      </c>
      <c r="AB510" s="12" t="s">
        <v>516</v>
      </c>
      <c r="AC510" s="13"/>
      <c r="AD510" s="12"/>
      <c r="AE510" s="12"/>
      <c r="AF510" s="370">
        <f t="shared" si="152"/>
        <v>0</v>
      </c>
      <c r="AG510" s="12"/>
      <c r="AH510" s="11"/>
      <c r="AI510" s="10"/>
      <c r="AJ510" s="10"/>
      <c r="AK510" s="10"/>
      <c r="AL510" s="10"/>
      <c r="AM510" s="10"/>
      <c r="AN510" s="13"/>
      <c r="AO510" s="13"/>
      <c r="AP510" s="13"/>
      <c r="AQ510" s="11"/>
      <c r="AR510" s="13"/>
      <c r="AS510" s="13"/>
      <c r="AT510" s="215" t="e">
        <f t="shared" si="167"/>
        <v>#DIV/0!</v>
      </c>
      <c r="AU510" s="381"/>
      <c r="AX510" s="14" t="s">
        <v>1602</v>
      </c>
      <c r="AZ510" s="321" t="str">
        <f t="shared" si="153"/>
        <v>Falta diligenciar presupuesto asignado</v>
      </c>
      <c r="BA510" s="132" t="str">
        <f t="shared" si="154"/>
        <v>No Stock</v>
      </c>
      <c r="BB510" s="132" t="str">
        <f t="shared" si="155"/>
        <v>OK</v>
      </c>
      <c r="BC510" s="132" t="str">
        <f t="shared" si="156"/>
        <v>OK</v>
      </c>
      <c r="BD510" s="393" t="str">
        <f t="shared" si="157"/>
        <v>N/A o problema por ser Stock</v>
      </c>
      <c r="BE510" s="384" t="e">
        <f>VLOOKUP(B510,[1]Gastos!$A$11:$R$4776,17,FALSE)</f>
        <v>#N/A</v>
      </c>
      <c r="BF510" s="384">
        <f t="shared" si="158"/>
        <v>0</v>
      </c>
      <c r="BG510" s="425"/>
    </row>
    <row r="511" spans="1:59" s="1" customFormat="1" ht="20.100000000000001" hidden="1" customHeight="1" x14ac:dyDescent="0.25">
      <c r="A511" s="14" t="str">
        <f t="shared" si="150"/>
        <v>0213-0105</v>
      </c>
      <c r="B511" s="14" t="str">
        <f t="shared" si="151"/>
        <v>0213-0106</v>
      </c>
      <c r="C511" s="1" t="s">
        <v>1626</v>
      </c>
      <c r="D511" s="5" t="s">
        <v>39</v>
      </c>
      <c r="E511" s="6" t="s">
        <v>82</v>
      </c>
      <c r="F511" s="358" t="str">
        <f>VLOOKUP($B511,'producto-objetivo'!$A:$G,4,0)</f>
        <v>05</v>
      </c>
      <c r="G511" s="6" t="str">
        <f>VLOOKUP($B511,'producto-objetivo'!$A:$G,5,0)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511" s="6" t="str">
        <f>_xlfn.XLOOKUP($A511,'indicador-objetivo'!$A:$A,'indicador-objetivo'!F:F,"DATO NO ENCONTRADO",0)</f>
        <v>2</v>
      </c>
      <c r="I511" s="6" t="str">
        <f>_xlfn.XLOOKUP($A511,'indicador-objetivo'!$A:$A,'indicador-objetivo'!G:G,"DATO NO ENCONTRADO",0)</f>
        <v>Porcentaje de incremento de la población que ha participado en el reconocimiento, visibilización y sostenibilidad del patrimonio cultural de la ciudad.</v>
      </c>
      <c r="J511" s="6" t="str">
        <f>_xlfn.XLOOKUP($A511,'indicador-objetivo'!$A:$A,'indicador-objetivo'!H:H,"DATO NO ENCONTRADO",0)</f>
        <v>Acumulado</v>
      </c>
      <c r="K511" s="6" t="str">
        <f>_xlfn.XLOOKUP($A511,'indicador-objetivo'!$A:$A,'indicador-objetivo'!I:I,"DATO NO ENCONTRADO",0)</f>
        <v>Anual</v>
      </c>
      <c r="L511" s="6" t="str">
        <f>_xlfn.XLOOKUP($A511,'indicador-objetivo'!$A:$A,'indicador-objetivo'!J:J,"DATO NO ENCONTRADO",0)</f>
        <v>%</v>
      </c>
      <c r="M511" s="6">
        <f>_xlfn.XLOOKUP($A511,'indicador-objetivo'!$A:$A,'indicador-objetivo'!K:K,"DATO NO ENCONTRADO",0)</f>
        <v>2</v>
      </c>
      <c r="N511" s="6">
        <f>_xlfn.XLOOKUP($A511,'indicador-objetivo'!$A:$A,'indicador-objetivo'!L:L,"DATO NO ENCONTRADO",0)</f>
        <v>4</v>
      </c>
      <c r="O511" s="6">
        <f>_xlfn.XLOOKUP($A511,'indicador-objetivo'!$A:$A,'indicador-objetivo'!M:M,"DATO NO ENCONTRADO",0)</f>
        <v>1</v>
      </c>
      <c r="P511" s="145"/>
      <c r="Q511" s="342" t="s">
        <v>464</v>
      </c>
      <c r="R511" s="6" t="s">
        <v>345</v>
      </c>
      <c r="S511" s="9">
        <v>0</v>
      </c>
      <c r="T511" s="9">
        <v>0</v>
      </c>
      <c r="U511" s="9">
        <v>0</v>
      </c>
      <c r="V511" s="9">
        <v>0</v>
      </c>
      <c r="W511" s="7">
        <v>0</v>
      </c>
      <c r="X511" s="7">
        <v>0</v>
      </c>
      <c r="Y511" s="7">
        <v>0</v>
      </c>
      <c r="Z511" s="7">
        <v>0</v>
      </c>
      <c r="AA511" s="7">
        <v>0</v>
      </c>
      <c r="AB511" s="7">
        <v>0</v>
      </c>
      <c r="AC511" s="152"/>
      <c r="AD511" s="239"/>
      <c r="AE511" s="254"/>
      <c r="AF511" s="370">
        <f t="shared" si="152"/>
        <v>0</v>
      </c>
      <c r="AG511" s="7">
        <v>11</v>
      </c>
      <c r="AH511" s="6" t="s">
        <v>916</v>
      </c>
      <c r="AI511" s="5" t="s">
        <v>1084</v>
      </c>
      <c r="AJ511" s="5" t="s">
        <v>1091</v>
      </c>
      <c r="AK511" s="5" t="s">
        <v>1093</v>
      </c>
      <c r="AL511" s="5">
        <v>1</v>
      </c>
      <c r="AM511" s="5">
        <v>10</v>
      </c>
      <c r="AN511" s="9">
        <v>1</v>
      </c>
      <c r="AO511" s="9">
        <v>0.5</v>
      </c>
      <c r="AP511" s="9">
        <v>50</v>
      </c>
      <c r="AQ511" s="6" t="s">
        <v>1412</v>
      </c>
      <c r="AR511" s="262">
        <v>1</v>
      </c>
      <c r="AS511" s="152">
        <f t="shared" ref="AS511:AS557" si="170">AR511-AN511</f>
        <v>0</v>
      </c>
      <c r="AT511" s="215">
        <f t="shared" ref="AT511:AT533" si="171">AR511/AN511-1</f>
        <v>0</v>
      </c>
      <c r="AU511" s="381"/>
      <c r="AZ511" s="321" t="str">
        <f t="shared" si="153"/>
        <v>Falta diligenciar presupuesto asignado</v>
      </c>
      <c r="BA511" s="132" t="str">
        <f t="shared" si="154"/>
        <v>No Stock</v>
      </c>
      <c r="BB511" s="132" t="str">
        <f t="shared" si="155"/>
        <v>NO</v>
      </c>
      <c r="BC511" s="132" t="str">
        <f t="shared" si="156"/>
        <v>NO</v>
      </c>
      <c r="BD511" s="393" t="str">
        <f t="shared" si="157"/>
        <v>N/A o problema por ser Stock</v>
      </c>
      <c r="BE511" s="384">
        <f>VLOOKUP(B511,[1]Gastos!$A$11:$R$4776,17,FALSE)</f>
        <v>3211812000</v>
      </c>
      <c r="BF511" s="384">
        <f t="shared" si="158"/>
        <v>3211812000</v>
      </c>
      <c r="BG511" s="425"/>
    </row>
    <row r="512" spans="1:59" s="1" customFormat="1" ht="20.100000000000001" hidden="1" customHeight="1" x14ac:dyDescent="0.25">
      <c r="A512" s="14" t="str">
        <f t="shared" si="150"/>
        <v>0215-0103</v>
      </c>
      <c r="B512" s="14" t="str">
        <f t="shared" si="151"/>
        <v>0215-0108</v>
      </c>
      <c r="C512" s="1" t="s">
        <v>1626</v>
      </c>
      <c r="D512" s="5" t="s">
        <v>41</v>
      </c>
      <c r="E512" s="6" t="s">
        <v>84</v>
      </c>
      <c r="F512" s="358" t="str">
        <f>VLOOKUP($B512,'producto-objetivo'!$A:$G,4,0)</f>
        <v>03</v>
      </c>
      <c r="G512" s="6" t="str">
        <f>VLOOKUP($B512,'producto-objetivo'!$A:$G,5,0)</f>
        <v xml:space="preserve">Consolidar el Bronx Distrito Creativo para impulsar la articulación y reactivación física, económica y social del territorio. </v>
      </c>
      <c r="H512" s="6" t="str">
        <f>_xlfn.XLOOKUP($A512,'indicador-objetivo'!$A:$A,'indicador-objetivo'!F:F,"DATO NO ENCONTRADO",0)</f>
        <v>3</v>
      </c>
      <c r="I512" s="6" t="str">
        <f>_xlfn.XLOOKUP($A512,'indicador-objetivo'!$A:$A,'indicador-objetivo'!G:G,"DATO NO ENCONTRADO",0)</f>
        <v>Aumento porcentual en el número de personas que visitan el Bronx Distrito Creativo o asisten a actividades desarrolladas por el Bronx Distrito Creativo en el marco de actividades creativas, culturales y artísticas de la entidad</v>
      </c>
      <c r="J512" s="6" t="str">
        <f>_xlfn.XLOOKUP($A512,'indicador-objetivo'!$A:$A,'indicador-objetivo'!H:H,"DATO NO ENCONTRADO",0)</f>
        <v>Capacidad</v>
      </c>
      <c r="K512" s="6" t="str">
        <f>_xlfn.XLOOKUP($A512,'indicador-objetivo'!$A:$A,'indicador-objetivo'!I:I,"DATO NO ENCONTRADO",0)</f>
        <v>Anual</v>
      </c>
      <c r="L512" s="6" t="str">
        <f>_xlfn.XLOOKUP($A512,'indicador-objetivo'!$A:$A,'indicador-objetivo'!J:J,"DATO NO ENCONTRADO",0)</f>
        <v>%</v>
      </c>
      <c r="M512" s="6">
        <f>_xlfn.XLOOKUP($A512,'indicador-objetivo'!$A:$A,'indicador-objetivo'!K:K,"DATO NO ENCONTRADO",0)</f>
        <v>1</v>
      </c>
      <c r="N512" s="6">
        <f>_xlfn.XLOOKUP($A512,'indicador-objetivo'!$A:$A,'indicador-objetivo'!L:L,"DATO NO ENCONTRADO",0)</f>
        <v>11</v>
      </c>
      <c r="O512" s="6">
        <f>_xlfn.XLOOKUP($A512,'indicador-objetivo'!$A:$A,'indicador-objetivo'!M:M,"DATO NO ENCONTRADO",0)</f>
        <v>2</v>
      </c>
      <c r="P512" s="145"/>
      <c r="Q512" s="342" t="s">
        <v>467</v>
      </c>
      <c r="R512" s="6" t="s">
        <v>363</v>
      </c>
      <c r="S512" s="9">
        <v>0</v>
      </c>
      <c r="T512" s="9">
        <v>0</v>
      </c>
      <c r="U512" s="9">
        <v>0</v>
      </c>
      <c r="V512" s="9">
        <v>0</v>
      </c>
      <c r="W512" s="7">
        <v>0</v>
      </c>
      <c r="X512" s="7">
        <v>0</v>
      </c>
      <c r="Y512" s="7">
        <v>0</v>
      </c>
      <c r="Z512" s="7">
        <v>0</v>
      </c>
      <c r="AA512" s="7">
        <v>0</v>
      </c>
      <c r="AB512" s="7">
        <v>0</v>
      </c>
      <c r="AC512" s="152"/>
      <c r="AD512" s="239"/>
      <c r="AE512" s="254"/>
      <c r="AF512" s="370">
        <f t="shared" si="152"/>
        <v>0</v>
      </c>
      <c r="AG512" s="7">
        <v>11</v>
      </c>
      <c r="AH512" s="6" t="s">
        <v>943</v>
      </c>
      <c r="AI512" s="5" t="s">
        <v>1084</v>
      </c>
      <c r="AJ512" s="5" t="s">
        <v>1091</v>
      </c>
      <c r="AK512" s="5" t="s">
        <v>1093</v>
      </c>
      <c r="AL512" s="5">
        <v>162954</v>
      </c>
      <c r="AM512" s="5">
        <v>1721909</v>
      </c>
      <c r="AN512" s="9">
        <v>164584</v>
      </c>
      <c r="AO512" s="9">
        <v>360</v>
      </c>
      <c r="AP512" s="9">
        <v>0.218733291206922</v>
      </c>
      <c r="AQ512" s="6" t="s">
        <v>1440</v>
      </c>
      <c r="AR512" s="152">
        <v>166229</v>
      </c>
      <c r="AS512" s="152">
        <f t="shared" si="170"/>
        <v>1645</v>
      </c>
      <c r="AT512" s="215">
        <f t="shared" si="171"/>
        <v>9.9948962232052629E-3</v>
      </c>
      <c r="AU512" s="381"/>
      <c r="AZ512" s="321" t="str">
        <f t="shared" si="153"/>
        <v>Falta diligenciar presupuesto asignado</v>
      </c>
      <c r="BA512" s="132" t="str">
        <f t="shared" si="154"/>
        <v>No Stock</v>
      </c>
      <c r="BB512" s="132" t="str">
        <f t="shared" si="155"/>
        <v>NO</v>
      </c>
      <c r="BC512" s="132" t="str">
        <f t="shared" si="156"/>
        <v>NO</v>
      </c>
      <c r="BD512" s="393" t="str">
        <f t="shared" si="157"/>
        <v>N/A o problema por ser Stock</v>
      </c>
      <c r="BE512" s="384" t="e">
        <f>VLOOKUP(B512,[1]Gastos!$A$11:$R$4776,17,FALSE)</f>
        <v>#N/A</v>
      </c>
      <c r="BF512" s="384">
        <f t="shared" si="158"/>
        <v>0</v>
      </c>
      <c r="BG512" s="425"/>
    </row>
    <row r="513" spans="1:59" s="1" customFormat="1" ht="20.100000000000001" hidden="1" customHeight="1" x14ac:dyDescent="0.25">
      <c r="A513" s="14" t="str">
        <f t="shared" si="150"/>
        <v>0216-0102</v>
      </c>
      <c r="B513" s="14" t="str">
        <f t="shared" si="151"/>
        <v>0216-0112</v>
      </c>
      <c r="C513" s="1" t="s">
        <v>1626</v>
      </c>
      <c r="D513" s="5" t="s">
        <v>42</v>
      </c>
      <c r="E513" s="6" t="s">
        <v>85</v>
      </c>
      <c r="F513" s="358" t="str">
        <f>VLOOKUP($B513,'producto-objetivo'!$A:$G,4,0)</f>
        <v>02</v>
      </c>
      <c r="G513" s="6" t="str">
        <f>VLOOKUP($B513,'producto-objetivo'!$A:$G,5,0)</f>
        <v>Promover el desarrollo de habilidades musicales como parte de la formación integral de niños, niñas, adolescentes y jóvenes de la ciudad y la región de Bogotá.</v>
      </c>
      <c r="H513" s="6" t="str">
        <f>_xlfn.XLOOKUP($A513,'indicador-objetivo'!$A:$A,'indicador-objetivo'!F:F,"DATO NO ENCONTRADO",0)</f>
        <v>2</v>
      </c>
      <c r="I513" s="6" t="str">
        <f>_xlfn.XLOOKUP($A513,'indicador-objetivo'!$A:$A,'indicador-objetivo'!G:G,"DATO NO ENCONTRADO",0)</f>
        <v>Porcentaje de incremento de niños atendidos en el proceso de formación músical .</v>
      </c>
      <c r="J513" s="6" t="str">
        <f>_xlfn.XLOOKUP($A513,'indicador-objetivo'!$A:$A,'indicador-objetivo'!H:H,"DATO NO ENCONTRADO",0)</f>
        <v>Acumulado</v>
      </c>
      <c r="K513" s="6" t="str">
        <f>_xlfn.XLOOKUP($A513,'indicador-objetivo'!$A:$A,'indicador-objetivo'!I:I,"DATO NO ENCONTRADO",0)</f>
        <v>Anual</v>
      </c>
      <c r="L513" s="6" t="str">
        <f>_xlfn.XLOOKUP($A513,'indicador-objetivo'!$A:$A,'indicador-objetivo'!J:J,"DATO NO ENCONTRADO",0)</f>
        <v>%</v>
      </c>
      <c r="M513" s="6">
        <f>_xlfn.XLOOKUP($A513,'indicador-objetivo'!$A:$A,'indicador-objetivo'!K:K,"DATO NO ENCONTRADO",0)</f>
        <v>1</v>
      </c>
      <c r="N513" s="6">
        <f>_xlfn.XLOOKUP($A513,'indicador-objetivo'!$A:$A,'indicador-objetivo'!L:L,"DATO NO ENCONTRADO",0)</f>
        <v>10</v>
      </c>
      <c r="O513" s="6">
        <f>_xlfn.XLOOKUP($A513,'indicador-objetivo'!$A:$A,'indicador-objetivo'!M:M,"DATO NO ENCONTRADO",0)</f>
        <v>1</v>
      </c>
      <c r="P513" s="145"/>
      <c r="Q513" s="342" t="s">
        <v>478</v>
      </c>
      <c r="R513" s="6" t="s">
        <v>369</v>
      </c>
      <c r="S513" s="9">
        <v>18386</v>
      </c>
      <c r="T513" s="9">
        <v>18386</v>
      </c>
      <c r="U513" s="9">
        <v>17187.624359000001</v>
      </c>
      <c r="V513" s="9">
        <v>6556.3270910000001</v>
      </c>
      <c r="W513" s="7" t="s">
        <v>515</v>
      </c>
      <c r="X513" s="7" t="s">
        <v>515</v>
      </c>
      <c r="Y513" s="7" t="s">
        <v>515</v>
      </c>
      <c r="Z513" s="7" t="s">
        <v>516</v>
      </c>
      <c r="AA513" s="7" t="s">
        <v>515</v>
      </c>
      <c r="AB513" s="7" t="s">
        <v>516</v>
      </c>
      <c r="AC513" s="152">
        <v>26092</v>
      </c>
      <c r="AD513" s="239">
        <f>AC513-T513</f>
        <v>7706</v>
      </c>
      <c r="AE513" s="254">
        <f>AC513/T513-1</f>
        <v>0.41912324594800388</v>
      </c>
      <c r="AF513" s="370">
        <f t="shared" si="152"/>
        <v>0</v>
      </c>
      <c r="AG513" s="7">
        <v>11</v>
      </c>
      <c r="AH513" s="6" t="s">
        <v>1754</v>
      </c>
      <c r="AI513" s="5" t="s">
        <v>1084</v>
      </c>
      <c r="AJ513" s="5" t="s">
        <v>1089</v>
      </c>
      <c r="AK513" s="5" t="s">
        <v>1093</v>
      </c>
      <c r="AL513" s="5">
        <v>113362</v>
      </c>
      <c r="AM513" s="5">
        <v>218867</v>
      </c>
      <c r="AN513" s="9">
        <v>19095</v>
      </c>
      <c r="AO513" s="9">
        <v>24787</v>
      </c>
      <c r="AP513" s="9">
        <v>129.80885048441999</v>
      </c>
      <c r="AQ513" s="6" t="s">
        <v>1448</v>
      </c>
      <c r="AR513" s="152">
        <v>19752</v>
      </c>
      <c r="AS513" s="152">
        <f t="shared" si="170"/>
        <v>657</v>
      </c>
      <c r="AT513" s="215">
        <f t="shared" si="171"/>
        <v>3.4406912804399115E-2</v>
      </c>
      <c r="AU513" s="381"/>
      <c r="AZ513" s="321" t="str">
        <f t="shared" si="153"/>
        <v>Falta diligenciar presupuesto asignado</v>
      </c>
      <c r="BA513" s="132" t="str">
        <f t="shared" si="154"/>
        <v>No Stock</v>
      </c>
      <c r="BB513" s="132" t="str">
        <f t="shared" si="155"/>
        <v>NO</v>
      </c>
      <c r="BC513" s="132" t="str">
        <f t="shared" si="156"/>
        <v>NO</v>
      </c>
      <c r="BD513" s="393" t="str">
        <f t="shared" si="157"/>
        <v>N/A o problema por ser Stock</v>
      </c>
      <c r="BE513" s="384" t="e">
        <f>VLOOKUP(B513,[1]Gastos!$A$11:$R$4776,17,FALSE)</f>
        <v>#N/A</v>
      </c>
      <c r="BF513" s="384">
        <f t="shared" si="158"/>
        <v>0</v>
      </c>
      <c r="BG513" s="425"/>
    </row>
    <row r="514" spans="1:59" s="1" customFormat="1" ht="20.100000000000001" hidden="1" customHeight="1" x14ac:dyDescent="0.25">
      <c r="A514" s="14" t="str">
        <f t="shared" si="150"/>
        <v>0222-0104</v>
      </c>
      <c r="B514" s="14" t="str">
        <f t="shared" si="151"/>
        <v>0222-0107</v>
      </c>
      <c r="C514" s="1" t="s">
        <v>1626</v>
      </c>
      <c r="D514" s="5" t="s">
        <v>47</v>
      </c>
      <c r="E514" s="6" t="s">
        <v>90</v>
      </c>
      <c r="F514" s="358" t="str">
        <f>VLOOKUP($B514,'producto-objetivo'!$A:$G,4,0)</f>
        <v>04</v>
      </c>
      <c r="G514" s="6" t="str">
        <f>VLOOKUP($B514,'producto-objetivo'!$A:$G,5,0)</f>
        <v>Estimular la práctica, labor y quehacer de artistas, creadores y gestores culturales y artísticos mediante el apoyo a  las iniciativas presentadas</v>
      </c>
      <c r="H514" s="6" t="str">
        <f>_xlfn.XLOOKUP($A514,'indicador-objetivo'!$A:$A,'indicador-objetivo'!F:F,"DATO NO ENCONTRADO",0)</f>
        <v>11</v>
      </c>
      <c r="I514" s="6" t="str">
        <f>_xlfn.XLOOKUP($A514,'indicador-objetivo'!$A:$A,'indicador-objetivo'!G:G,"DATO NO ENCONTRADO",0)</f>
        <v>Tasa de estimulos entregados x cada 1.000 agentes del sector</v>
      </c>
      <c r="J514" s="6" t="str">
        <f>_xlfn.XLOOKUP($A514,'indicador-objetivo'!$A:$A,'indicador-objetivo'!H:H,"DATO NO ENCONTRADO",0)</f>
        <v>Flujo</v>
      </c>
      <c r="K514" s="6" t="str">
        <f>_xlfn.XLOOKUP($A514,'indicador-objetivo'!$A:$A,'indicador-objetivo'!I:I,"DATO NO ENCONTRADO",0)</f>
        <v>Semestral</v>
      </c>
      <c r="L514" s="6" t="str">
        <f>_xlfn.XLOOKUP($A514,'indicador-objetivo'!$A:$A,'indicador-objetivo'!J:J,"DATO NO ENCONTRADO",0)</f>
        <v>VAL</v>
      </c>
      <c r="M514" s="6">
        <f>_xlfn.XLOOKUP($A514,'indicador-objetivo'!$A:$A,'indicador-objetivo'!K:K,"DATO NO ENCONTRADO",0)</f>
        <v>0</v>
      </c>
      <c r="N514" s="6">
        <f>_xlfn.XLOOKUP($A514,'indicador-objetivo'!$A:$A,'indicador-objetivo'!L:L,"DATO NO ENCONTRADO",0)</f>
        <v>53</v>
      </c>
      <c r="O514" s="6">
        <f>_xlfn.XLOOKUP($A514,'indicador-objetivo'!$A:$A,'indicador-objetivo'!M:M,"DATO NO ENCONTRADO",0)</f>
        <v>52</v>
      </c>
      <c r="P514" s="145"/>
      <c r="Q514" s="342" t="s">
        <v>465</v>
      </c>
      <c r="R514" s="6" t="s">
        <v>415</v>
      </c>
      <c r="S514" s="9">
        <v>14925.396000000001</v>
      </c>
      <c r="T514" s="9">
        <v>14925.396000000001</v>
      </c>
      <c r="U514" s="9">
        <v>8058.4491779999998</v>
      </c>
      <c r="V514" s="9">
        <v>2149.4239400000001</v>
      </c>
      <c r="W514" s="7" t="s">
        <v>515</v>
      </c>
      <c r="X514" s="7" t="s">
        <v>515</v>
      </c>
      <c r="Y514" s="7" t="s">
        <v>516</v>
      </c>
      <c r="Z514" s="7" t="s">
        <v>515</v>
      </c>
      <c r="AA514" s="7" t="s">
        <v>515</v>
      </c>
      <c r="AB514" s="7" t="s">
        <v>515</v>
      </c>
      <c r="AC514" s="9">
        <v>27790</v>
      </c>
      <c r="AD514" s="239">
        <f>AC514-T514</f>
        <v>12864.603999999999</v>
      </c>
      <c r="AE514" s="254">
        <f>AC514/T514-1</f>
        <v>0.86192714752761002</v>
      </c>
      <c r="AF514" s="370">
        <f t="shared" si="152"/>
        <v>5495000</v>
      </c>
      <c r="AG514" s="7">
        <v>9</v>
      </c>
      <c r="AH514" s="6" t="s">
        <v>1024</v>
      </c>
      <c r="AI514" s="5" t="s">
        <v>1084</v>
      </c>
      <c r="AJ514" s="5" t="s">
        <v>1089</v>
      </c>
      <c r="AK514" s="5" t="s">
        <v>1093</v>
      </c>
      <c r="AL514" s="5">
        <v>2171</v>
      </c>
      <c r="AM514" s="5">
        <v>8820</v>
      </c>
      <c r="AN514" s="9">
        <v>909</v>
      </c>
      <c r="AO514" s="9">
        <v>251</v>
      </c>
      <c r="AP514" s="9">
        <v>27.6127612761276</v>
      </c>
      <c r="AQ514" s="6" t="s">
        <v>1490</v>
      </c>
      <c r="AR514" s="263">
        <v>858</v>
      </c>
      <c r="AS514" s="152">
        <f t="shared" si="170"/>
        <v>-51</v>
      </c>
      <c r="AT514" s="215">
        <f t="shared" si="171"/>
        <v>-5.6105610561056118E-2</v>
      </c>
      <c r="AU514" s="381"/>
      <c r="AZ514" s="321" t="str">
        <f t="shared" si="153"/>
        <v>Ok</v>
      </c>
      <c r="BA514" s="132" t="str">
        <f t="shared" si="154"/>
        <v>No Stock</v>
      </c>
      <c r="BB514" s="132" t="str">
        <f t="shared" si="155"/>
        <v>NO</v>
      </c>
      <c r="BC514" s="132" t="str">
        <f t="shared" si="156"/>
        <v>NO</v>
      </c>
      <c r="BD514" s="393" t="str">
        <f t="shared" si="157"/>
        <v>N/A o problema por ser Stock</v>
      </c>
      <c r="BE514" s="384">
        <f>VLOOKUP(B514,[1]Gastos!$A$11:$R$4776,17,FALSE)</f>
        <v>5495000</v>
      </c>
      <c r="BF514" s="384">
        <f t="shared" si="158"/>
        <v>5495000</v>
      </c>
      <c r="BG514" s="425"/>
    </row>
    <row r="515" spans="1:59" s="1" customFormat="1" ht="20.100000000000001" hidden="1" customHeight="1" x14ac:dyDescent="0.25">
      <c r="A515" s="14" t="str">
        <f t="shared" si="150"/>
        <v>0211-0103</v>
      </c>
      <c r="B515" s="14" t="str">
        <f t="shared" si="151"/>
        <v>0211-0105</v>
      </c>
      <c r="C515" s="45" t="s">
        <v>1626</v>
      </c>
      <c r="D515" s="27" t="s">
        <v>38</v>
      </c>
      <c r="E515" s="28" t="s">
        <v>81</v>
      </c>
      <c r="F515" s="35" t="str">
        <f>VLOOKUP($B515,'producto-objetivo'!$A:$G,4,0)</f>
        <v>03</v>
      </c>
      <c r="G515" s="28" t="str">
        <f>VLOOKUP($B515,'producto-objetivo'!$A:$G,5,0)</f>
        <v>Mejorar la cobertura y las condiciones de infraestructura de los parques y escenarios, para el uso y disfrute de la población de Bogotá D.C.</v>
      </c>
      <c r="H515" s="28" t="str">
        <f>_xlfn.XLOOKUP($A515,'indicador-objetivo'!$A:$A,'indicador-objetivo'!F:F,"DATO NO ENCONTRADO",0)</f>
        <v>1</v>
      </c>
      <c r="I515" s="28" t="str">
        <f>_xlfn.XLOOKUP($A515,'indicador-objetivo'!$A:$A,'indicador-objetivo'!G:G,"DATO NO ENCONTRADO",0)</f>
        <v>Porcentaje de parques y/o escenarios administrados por el IDRD con acciones de sostenibilidad, reverdecimiento y/o adaptación al cambio climático.</v>
      </c>
      <c r="J515" s="28" t="str">
        <f>_xlfn.XLOOKUP($A515,'indicador-objetivo'!$A:$A,'indicador-objetivo'!H:H,"DATO NO ENCONTRADO",0)</f>
        <v>Stock</v>
      </c>
      <c r="K515" s="28" t="str">
        <f>_xlfn.XLOOKUP($A515,'indicador-objetivo'!$A:$A,'indicador-objetivo'!I:I,"DATO NO ENCONTRADO",0)</f>
        <v>Mensual</v>
      </c>
      <c r="L515" s="28" t="str">
        <f>_xlfn.XLOOKUP($A515,'indicador-objetivo'!$A:$A,'indicador-objetivo'!J:J,"DATO NO ENCONTRADO",0)</f>
        <v>%</v>
      </c>
      <c r="M515" s="28">
        <f>_xlfn.XLOOKUP($A515,'indicador-objetivo'!$A:$A,'indicador-objetivo'!K:K,"DATO NO ENCONTRADO",0)</f>
        <v>100</v>
      </c>
      <c r="N515" s="28">
        <f>_xlfn.XLOOKUP($A515,'indicador-objetivo'!$A:$A,'indicador-objetivo'!L:L,"DATO NO ENCONTRADO",0)</f>
        <v>100</v>
      </c>
      <c r="O515" s="28">
        <f>_xlfn.XLOOKUP($A515,'indicador-objetivo'!$A:$A,'indicador-objetivo'!M:M,"DATO NO ENCONTRADO",0)</f>
        <v>100</v>
      </c>
      <c r="P515" s="145"/>
      <c r="Q515" s="346" t="s">
        <v>463</v>
      </c>
      <c r="R515" s="28" t="s">
        <v>343</v>
      </c>
      <c r="S515" s="38">
        <v>0</v>
      </c>
      <c r="T515" s="38">
        <v>0</v>
      </c>
      <c r="U515" s="38">
        <v>0</v>
      </c>
      <c r="V515" s="38">
        <v>0</v>
      </c>
      <c r="W515" s="29">
        <v>0</v>
      </c>
      <c r="X515" s="29">
        <v>0</v>
      </c>
      <c r="Y515" s="29">
        <v>0</v>
      </c>
      <c r="Z515" s="29">
        <v>0</v>
      </c>
      <c r="AA515" s="29">
        <v>0</v>
      </c>
      <c r="AB515" s="29">
        <v>0</v>
      </c>
      <c r="AC515" s="9"/>
      <c r="AD515" s="239"/>
      <c r="AE515" s="254"/>
      <c r="AF515" s="370">
        <f t="shared" si="152"/>
        <v>0</v>
      </c>
      <c r="AG515" s="29">
        <v>12</v>
      </c>
      <c r="AH515" s="28" t="s">
        <v>911</v>
      </c>
      <c r="AI515" s="27" t="s">
        <v>1084</v>
      </c>
      <c r="AJ515" s="27" t="s">
        <v>1089</v>
      </c>
      <c r="AK515" s="27" t="s">
        <v>1094</v>
      </c>
      <c r="AL515" s="5">
        <v>100</v>
      </c>
      <c r="AM515" s="5">
        <v>100</v>
      </c>
      <c r="AN515" s="9">
        <v>0.1</v>
      </c>
      <c r="AO515" s="38"/>
      <c r="AP515" s="38"/>
      <c r="AQ515" s="28" t="s">
        <v>1403</v>
      </c>
      <c r="AR515" s="152">
        <v>1.9</v>
      </c>
      <c r="AS515" s="152">
        <f t="shared" si="170"/>
        <v>1.7999999999999998</v>
      </c>
      <c r="AT515" s="215">
        <f t="shared" si="171"/>
        <v>17.999999999999996</v>
      </c>
      <c r="AU515" s="381"/>
      <c r="AW515" s="45"/>
      <c r="AX515" s="45" t="s">
        <v>1582</v>
      </c>
      <c r="AZ515" s="321" t="str">
        <f t="shared" si="153"/>
        <v>Falta diligenciar presupuesto asignado</v>
      </c>
      <c r="BA515" s="132" t="str">
        <f t="shared" si="154"/>
        <v>No Stock</v>
      </c>
      <c r="BB515" s="132" t="str">
        <f t="shared" si="155"/>
        <v>OK</v>
      </c>
      <c r="BC515" s="132" t="str">
        <f t="shared" si="156"/>
        <v>NO</v>
      </c>
      <c r="BD515" s="393" t="str">
        <f t="shared" si="157"/>
        <v>N/A o problema por ser Stock</v>
      </c>
      <c r="BE515" s="384">
        <f>VLOOKUP(B515,[1]Gastos!$A$11:$R$4776,17,FALSE)</f>
        <v>61239495000</v>
      </c>
      <c r="BF515" s="384">
        <f t="shared" si="158"/>
        <v>61239495000</v>
      </c>
      <c r="BG515" s="425"/>
    </row>
    <row r="516" spans="1:59" s="1" customFormat="1" ht="20.100000000000001" hidden="1" customHeight="1" x14ac:dyDescent="0.25">
      <c r="A516" s="14" t="str">
        <f t="shared" si="150"/>
        <v>0213-0105</v>
      </c>
      <c r="B516" s="14" t="str">
        <f t="shared" si="151"/>
        <v>0213-0107</v>
      </c>
      <c r="C516" s="1" t="s">
        <v>1626</v>
      </c>
      <c r="D516" s="5" t="s">
        <v>39</v>
      </c>
      <c r="E516" s="6" t="s">
        <v>82</v>
      </c>
      <c r="F516" s="358" t="str">
        <f>VLOOKUP($B516,'producto-objetivo'!$A:$G,4,0)</f>
        <v>05</v>
      </c>
      <c r="G516" s="6" t="str">
        <f>VLOOKUP($B516,'producto-objetivo'!$A:$G,5,0)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516" s="6" t="str">
        <f>_xlfn.XLOOKUP($A516,'indicador-objetivo'!$A:$A,'indicador-objetivo'!F:F,"DATO NO ENCONTRADO",0)</f>
        <v>2</v>
      </c>
      <c r="I516" s="6" t="str">
        <f>_xlfn.XLOOKUP($A516,'indicador-objetivo'!$A:$A,'indicador-objetivo'!G:G,"DATO NO ENCONTRADO",0)</f>
        <v>Porcentaje de incremento de la población que ha participado en el reconocimiento, visibilización y sostenibilidad del patrimonio cultural de la ciudad.</v>
      </c>
      <c r="J516" s="6" t="str">
        <f>_xlfn.XLOOKUP($A516,'indicador-objetivo'!$A:$A,'indicador-objetivo'!H:H,"DATO NO ENCONTRADO",0)</f>
        <v>Acumulado</v>
      </c>
      <c r="K516" s="6" t="str">
        <f>_xlfn.XLOOKUP($A516,'indicador-objetivo'!$A:$A,'indicador-objetivo'!I:I,"DATO NO ENCONTRADO",0)</f>
        <v>Anual</v>
      </c>
      <c r="L516" s="6" t="str">
        <f>_xlfn.XLOOKUP($A516,'indicador-objetivo'!$A:$A,'indicador-objetivo'!J:J,"DATO NO ENCONTRADO",0)</f>
        <v>%</v>
      </c>
      <c r="M516" s="6">
        <f>_xlfn.XLOOKUP($A516,'indicador-objetivo'!$A:$A,'indicador-objetivo'!K:K,"DATO NO ENCONTRADO",0)</f>
        <v>2</v>
      </c>
      <c r="N516" s="6">
        <f>_xlfn.XLOOKUP($A516,'indicador-objetivo'!$A:$A,'indicador-objetivo'!L:L,"DATO NO ENCONTRADO",0)</f>
        <v>4</v>
      </c>
      <c r="O516" s="6">
        <f>_xlfn.XLOOKUP($A516,'indicador-objetivo'!$A:$A,'indicador-objetivo'!M:M,"DATO NO ENCONTRADO",0)</f>
        <v>1</v>
      </c>
      <c r="P516" s="145"/>
      <c r="Q516" s="342" t="s">
        <v>465</v>
      </c>
      <c r="R516" s="6" t="s">
        <v>350</v>
      </c>
      <c r="S516" s="9">
        <v>50</v>
      </c>
      <c r="T516" s="9">
        <v>50</v>
      </c>
      <c r="U516" s="9">
        <v>0</v>
      </c>
      <c r="V516" s="9">
        <v>0</v>
      </c>
      <c r="W516" s="7" t="s">
        <v>515</v>
      </c>
      <c r="X516" s="7" t="s">
        <v>515</v>
      </c>
      <c r="Y516" s="7" t="s">
        <v>515</v>
      </c>
      <c r="Z516" s="7" t="s">
        <v>515</v>
      </c>
      <c r="AA516" s="7" t="s">
        <v>515</v>
      </c>
      <c r="AB516" s="7" t="s">
        <v>515</v>
      </c>
      <c r="AC516" s="152">
        <v>278</v>
      </c>
      <c r="AD516" s="239">
        <f>AC516-T516</f>
        <v>228</v>
      </c>
      <c r="AE516" s="254">
        <f>AC516/T516-1</f>
        <v>4.5599999999999996</v>
      </c>
      <c r="AF516" s="370">
        <f t="shared" si="152"/>
        <v>0</v>
      </c>
      <c r="AG516" s="7">
        <v>12</v>
      </c>
      <c r="AH516" s="6" t="s">
        <v>925</v>
      </c>
      <c r="AI516" s="5" t="s">
        <v>1084</v>
      </c>
      <c r="AJ516" s="5" t="s">
        <v>1091</v>
      </c>
      <c r="AK516" s="5" t="s">
        <v>1093</v>
      </c>
      <c r="AL516" s="5">
        <v>2</v>
      </c>
      <c r="AM516" s="5">
        <v>10</v>
      </c>
      <c r="AN516" s="9">
        <v>1</v>
      </c>
      <c r="AO516" s="9">
        <v>1</v>
      </c>
      <c r="AP516" s="9">
        <v>100</v>
      </c>
      <c r="AQ516" s="6" t="s">
        <v>1421</v>
      </c>
      <c r="AR516" s="262">
        <v>1</v>
      </c>
      <c r="AS516" s="152">
        <f t="shared" si="170"/>
        <v>0</v>
      </c>
      <c r="AT516" s="215">
        <f t="shared" si="171"/>
        <v>0</v>
      </c>
      <c r="AU516" s="381"/>
      <c r="AZ516" s="321" t="str">
        <f t="shared" si="153"/>
        <v>Falta diligenciar presupuesto asignado</v>
      </c>
      <c r="BA516" s="132" t="str">
        <f t="shared" si="154"/>
        <v>No Stock</v>
      </c>
      <c r="BB516" s="132" t="str">
        <f t="shared" si="155"/>
        <v>NO</v>
      </c>
      <c r="BC516" s="132" t="str">
        <f t="shared" si="156"/>
        <v>NO</v>
      </c>
      <c r="BD516" s="393" t="str">
        <f t="shared" si="157"/>
        <v>N/A o problema por ser Stock</v>
      </c>
      <c r="BE516" s="384" t="e">
        <f>VLOOKUP(B516,[1]Gastos!$A$11:$R$4776,17,FALSE)</f>
        <v>#N/A</v>
      </c>
      <c r="BF516" s="384">
        <f t="shared" si="158"/>
        <v>0</v>
      </c>
      <c r="BG516" s="425"/>
    </row>
    <row r="517" spans="1:59" s="1" customFormat="1" ht="20.100000000000001" hidden="1" customHeight="1" x14ac:dyDescent="0.25">
      <c r="A517" s="14" t="str">
        <f t="shared" si="150"/>
        <v>0215-0104</v>
      </c>
      <c r="B517" s="14" t="str">
        <f t="shared" si="151"/>
        <v>0215-0109</v>
      </c>
      <c r="C517" s="1" t="s">
        <v>1626</v>
      </c>
      <c r="D517" s="5" t="s">
        <v>41</v>
      </c>
      <c r="E517" s="6" t="s">
        <v>84</v>
      </c>
      <c r="F517" s="358" t="str">
        <f>VLOOKUP($B517,'producto-objetivo'!$A:$G,4,0)</f>
        <v>04</v>
      </c>
      <c r="G517" s="6" t="str">
        <f>VLOOKUP($B517,'producto-objetivo'!$A:$G,5,0)</f>
        <v>Mejorar el desempeño institucional para dar respuesta eficaz a las necesidades de la ciudadanía y grupos de valor de la entidad</v>
      </c>
      <c r="H517" s="6" t="str">
        <f>_xlfn.XLOOKUP($A517,'indicador-objetivo'!$A:$A,'indicador-objetivo'!F:F,"DATO NO ENCONTRADO",0)</f>
        <v>4</v>
      </c>
      <c r="I517" s="6" t="str">
        <f>_xlfn.XLOOKUP($A517,'indicador-objetivo'!$A:$A,'indicador-objetivo'!G:G,"DATO NO ENCONTRADO",0)</f>
        <v>Procesos institucionales fortalecidos que aporten en la mejora de los procesos misionales de la entidad</v>
      </c>
      <c r="J517" s="6" t="str">
        <f>_xlfn.XLOOKUP($A517,'indicador-objetivo'!$A:$A,'indicador-objetivo'!H:H,"DATO NO ENCONTRADO",0)</f>
        <v>Flujo</v>
      </c>
      <c r="K517" s="6" t="str">
        <f>_xlfn.XLOOKUP($A517,'indicador-objetivo'!$A:$A,'indicador-objetivo'!I:I,"DATO NO ENCONTRADO",0)</f>
        <v>Anual</v>
      </c>
      <c r="L517" s="6" t="str">
        <f>_xlfn.XLOOKUP($A517,'indicador-objetivo'!$A:$A,'indicador-objetivo'!J:J,"DATO NO ENCONTRADO",0)</f>
        <v>%</v>
      </c>
      <c r="M517" s="6">
        <f>_xlfn.XLOOKUP($A517,'indicador-objetivo'!$A:$A,'indicador-objetivo'!K:K,"DATO NO ENCONTRADO",0)</f>
        <v>0</v>
      </c>
      <c r="N517" s="6">
        <f>_xlfn.XLOOKUP($A517,'indicador-objetivo'!$A:$A,'indicador-objetivo'!L:L,"DATO NO ENCONTRADO",0)</f>
        <v>100</v>
      </c>
      <c r="O517" s="6">
        <f>_xlfn.XLOOKUP($A517,'indicador-objetivo'!$A:$A,'indicador-objetivo'!M:M,"DATO NO ENCONTRADO",0)</f>
        <v>100</v>
      </c>
      <c r="P517" s="145"/>
      <c r="Q517" s="342" t="s">
        <v>466</v>
      </c>
      <c r="R517" s="6" t="s">
        <v>219</v>
      </c>
      <c r="S517" s="9">
        <v>2632.4253130000002</v>
      </c>
      <c r="T517" s="9">
        <v>2632.4253130000002</v>
      </c>
      <c r="U517" s="9">
        <v>1209.4947709999999</v>
      </c>
      <c r="V517" s="9">
        <v>681.05010600000003</v>
      </c>
      <c r="W517" s="7" t="s">
        <v>516</v>
      </c>
      <c r="X517" s="7" t="s">
        <v>515</v>
      </c>
      <c r="Y517" s="7" t="s">
        <v>515</v>
      </c>
      <c r="Z517" s="7" t="s">
        <v>515</v>
      </c>
      <c r="AA517" s="7" t="s">
        <v>515</v>
      </c>
      <c r="AB517" s="7" t="s">
        <v>515</v>
      </c>
      <c r="AC517" s="152">
        <v>3041</v>
      </c>
      <c r="AD517" s="239">
        <f>AC517-T517</f>
        <v>408.57468699999981</v>
      </c>
      <c r="AE517" s="254">
        <f>AC517/T517-1</f>
        <v>0.15520846307862546</v>
      </c>
      <c r="AF517" s="370">
        <f t="shared" si="152"/>
        <v>0</v>
      </c>
      <c r="AG517" s="7">
        <v>12</v>
      </c>
      <c r="AH517" s="6" t="s">
        <v>795</v>
      </c>
      <c r="AI517" s="5" t="s">
        <v>1087</v>
      </c>
      <c r="AJ517" s="5" t="s">
        <v>1091</v>
      </c>
      <c r="AK517" s="5" t="s">
        <v>1094</v>
      </c>
      <c r="AL517" s="5">
        <v>0</v>
      </c>
      <c r="AM517" s="5">
        <v>100</v>
      </c>
      <c r="AN517" s="9">
        <v>100</v>
      </c>
      <c r="AO517" s="9">
        <v>50</v>
      </c>
      <c r="AP517" s="9">
        <v>50</v>
      </c>
      <c r="AQ517" s="6" t="s">
        <v>1438</v>
      </c>
      <c r="AR517" s="152">
        <v>100</v>
      </c>
      <c r="AS517" s="152">
        <f t="shared" si="170"/>
        <v>0</v>
      </c>
      <c r="AT517" s="215">
        <f t="shared" si="171"/>
        <v>0</v>
      </c>
      <c r="AU517" s="381"/>
      <c r="AZ517" s="321" t="str">
        <f t="shared" si="153"/>
        <v>Falta diligenciar presupuesto asignado</v>
      </c>
      <c r="BA517" s="132" t="str">
        <f t="shared" si="154"/>
        <v>No Stock</v>
      </c>
      <c r="BB517" s="132" t="str">
        <f t="shared" si="155"/>
        <v>NO</v>
      </c>
      <c r="BC517" s="132" t="str">
        <f t="shared" si="156"/>
        <v>OK</v>
      </c>
      <c r="BD517" s="393" t="str">
        <f t="shared" si="157"/>
        <v>N/A o problema por ser Stock</v>
      </c>
      <c r="BE517" s="384" t="e">
        <f>VLOOKUP(B517,[1]Gastos!$A$11:$R$4776,17,FALSE)</f>
        <v>#N/A</v>
      </c>
      <c r="BF517" s="384">
        <f t="shared" si="158"/>
        <v>0</v>
      </c>
      <c r="BG517" s="425"/>
    </row>
    <row r="518" spans="1:59" s="1" customFormat="1" ht="20.100000000000001" hidden="1" customHeight="1" x14ac:dyDescent="0.25">
      <c r="A518" s="14" t="str">
        <f t="shared" si="150"/>
        <v>0216-0102</v>
      </c>
      <c r="B518" s="14" t="str">
        <f t="shared" si="151"/>
        <v>0216-0113</v>
      </c>
      <c r="C518" s="1" t="s">
        <v>1626</v>
      </c>
      <c r="D518" s="5" t="s">
        <v>42</v>
      </c>
      <c r="E518" s="6" t="s">
        <v>85</v>
      </c>
      <c r="F518" s="358" t="str">
        <f>VLOOKUP($B518,'producto-objetivo'!$A:$G,4,0)</f>
        <v>02</v>
      </c>
      <c r="G518" s="6" t="str">
        <f>VLOOKUP($B518,'producto-objetivo'!$A:$G,5,0)</f>
        <v>Promover el desarrollo de habilidades musicales como parte de la formación integral de niños, niñas, adolescentes y jóvenes de la ciudad y la región de Bogotá.</v>
      </c>
      <c r="H518" s="6" t="str">
        <f>_xlfn.XLOOKUP($A518,'indicador-objetivo'!$A:$A,'indicador-objetivo'!F:F,"DATO NO ENCONTRADO",0)</f>
        <v>2</v>
      </c>
      <c r="I518" s="6" t="str">
        <f>_xlfn.XLOOKUP($A518,'indicador-objetivo'!$A:$A,'indicador-objetivo'!G:G,"DATO NO ENCONTRADO",0)</f>
        <v>Porcentaje de incremento de niños atendidos en el proceso de formación músical .</v>
      </c>
      <c r="J518" s="6" t="str">
        <f>_xlfn.XLOOKUP($A518,'indicador-objetivo'!$A:$A,'indicador-objetivo'!H:H,"DATO NO ENCONTRADO",0)</f>
        <v>Acumulado</v>
      </c>
      <c r="K518" s="6" t="str">
        <f>_xlfn.XLOOKUP($A518,'indicador-objetivo'!$A:$A,'indicador-objetivo'!I:I,"DATO NO ENCONTRADO",0)</f>
        <v>Anual</v>
      </c>
      <c r="L518" s="6" t="str">
        <f>_xlfn.XLOOKUP($A518,'indicador-objetivo'!$A:$A,'indicador-objetivo'!J:J,"DATO NO ENCONTRADO",0)</f>
        <v>%</v>
      </c>
      <c r="M518" s="6">
        <f>_xlfn.XLOOKUP($A518,'indicador-objetivo'!$A:$A,'indicador-objetivo'!K:K,"DATO NO ENCONTRADO",0)</f>
        <v>1</v>
      </c>
      <c r="N518" s="6">
        <f>_xlfn.XLOOKUP($A518,'indicador-objetivo'!$A:$A,'indicador-objetivo'!L:L,"DATO NO ENCONTRADO",0)</f>
        <v>10</v>
      </c>
      <c r="O518" s="6">
        <f>_xlfn.XLOOKUP($A518,'indicador-objetivo'!$A:$A,'indicador-objetivo'!M:M,"DATO NO ENCONTRADO",0)</f>
        <v>1</v>
      </c>
      <c r="P518" s="145"/>
      <c r="Q518" s="342" t="s">
        <v>483</v>
      </c>
      <c r="R518" s="6" t="s">
        <v>376</v>
      </c>
      <c r="S518" s="9">
        <v>237</v>
      </c>
      <c r="T518" s="9">
        <v>237</v>
      </c>
      <c r="U518" s="9">
        <v>153.846677</v>
      </c>
      <c r="V518" s="9">
        <v>77.890500000000003</v>
      </c>
      <c r="W518" s="7" t="s">
        <v>515</v>
      </c>
      <c r="X518" s="7" t="s">
        <v>515</v>
      </c>
      <c r="Y518" s="7" t="s">
        <v>515</v>
      </c>
      <c r="Z518" s="7" t="s">
        <v>515</v>
      </c>
      <c r="AA518" s="7" t="s">
        <v>515</v>
      </c>
      <c r="AB518" s="7" t="s">
        <v>515</v>
      </c>
      <c r="AC518" s="152">
        <v>822</v>
      </c>
      <c r="AD518" s="239">
        <f>AC518-T518</f>
        <v>585</v>
      </c>
      <c r="AE518" s="254">
        <f>AC518/T518-1</f>
        <v>2.4683544303797467</v>
      </c>
      <c r="AF518" s="370">
        <f t="shared" si="152"/>
        <v>250000000</v>
      </c>
      <c r="AG518" s="7">
        <v>12</v>
      </c>
      <c r="AH518" s="6" t="s">
        <v>959</v>
      </c>
      <c r="AI518" s="5" t="s">
        <v>1084</v>
      </c>
      <c r="AJ518" s="5" t="s">
        <v>1089</v>
      </c>
      <c r="AK518" s="5" t="s">
        <v>1093</v>
      </c>
      <c r="AL518" s="5">
        <v>3978</v>
      </c>
      <c r="AM518" s="5">
        <v>9500</v>
      </c>
      <c r="AN518" s="9">
        <v>500</v>
      </c>
      <c r="AO518" s="9">
        <v>180</v>
      </c>
      <c r="AP518" s="9">
        <v>36</v>
      </c>
      <c r="AQ518" s="6" t="s">
        <v>1457</v>
      </c>
      <c r="AR518" s="152">
        <v>1000</v>
      </c>
      <c r="AS518" s="152">
        <f t="shared" si="170"/>
        <v>500</v>
      </c>
      <c r="AT518" s="215">
        <f t="shared" si="171"/>
        <v>1</v>
      </c>
      <c r="AU518" s="381"/>
      <c r="AZ518" s="321" t="str">
        <f t="shared" si="153"/>
        <v>Ok</v>
      </c>
      <c r="BA518" s="132" t="str">
        <f t="shared" si="154"/>
        <v>No Stock</v>
      </c>
      <c r="BB518" s="132" t="str">
        <f t="shared" si="155"/>
        <v>NO</v>
      </c>
      <c r="BC518" s="132" t="str">
        <f t="shared" si="156"/>
        <v>NO</v>
      </c>
      <c r="BD518" s="393" t="str">
        <f t="shared" si="157"/>
        <v>N/A o problema por ser Stock</v>
      </c>
      <c r="BE518" s="384">
        <f>VLOOKUP(B518,[1]Gastos!$A$11:$R$4776,17,FALSE)</f>
        <v>250000000</v>
      </c>
      <c r="BF518" s="384">
        <f t="shared" si="158"/>
        <v>250000000</v>
      </c>
      <c r="BG518" s="425"/>
    </row>
    <row r="519" spans="1:59" s="1" customFormat="1" ht="20.100000000000001" hidden="1" customHeight="1" x14ac:dyDescent="0.25">
      <c r="A519" s="14" t="str">
        <f t="shared" si="150"/>
        <v>0222-0104</v>
      </c>
      <c r="B519" s="14" t="str">
        <f t="shared" si="151"/>
        <v>0222-0107</v>
      </c>
      <c r="C519" s="1" t="s">
        <v>1626</v>
      </c>
      <c r="D519" s="5" t="s">
        <v>47</v>
      </c>
      <c r="E519" s="6" t="s">
        <v>90</v>
      </c>
      <c r="F519" s="358" t="str">
        <f>VLOOKUP($B519,'producto-objetivo'!$A:$G,4,0)</f>
        <v>04</v>
      </c>
      <c r="G519" s="6" t="str">
        <f>VLOOKUP($B519,'producto-objetivo'!$A:$G,5,0)</f>
        <v>Estimular la práctica, labor y quehacer de artistas, creadores y gestores culturales y artísticos mediante el apoyo a  las iniciativas presentadas</v>
      </c>
      <c r="H519" s="6" t="str">
        <f>_xlfn.XLOOKUP($A519,'indicador-objetivo'!$A:$A,'indicador-objetivo'!F:F,"DATO NO ENCONTRADO",0)</f>
        <v>11</v>
      </c>
      <c r="I519" s="6" t="str">
        <f>_xlfn.XLOOKUP($A519,'indicador-objetivo'!$A:$A,'indicador-objetivo'!G:G,"DATO NO ENCONTRADO",0)</f>
        <v>Tasa de estimulos entregados x cada 1.000 agentes del sector</v>
      </c>
      <c r="J519" s="6" t="str">
        <f>_xlfn.XLOOKUP($A519,'indicador-objetivo'!$A:$A,'indicador-objetivo'!H:H,"DATO NO ENCONTRADO",0)</f>
        <v>Flujo</v>
      </c>
      <c r="K519" s="6" t="str">
        <f>_xlfn.XLOOKUP($A519,'indicador-objetivo'!$A:$A,'indicador-objetivo'!I:I,"DATO NO ENCONTRADO",0)</f>
        <v>Semestral</v>
      </c>
      <c r="L519" s="6" t="str">
        <f>_xlfn.XLOOKUP($A519,'indicador-objetivo'!$A:$A,'indicador-objetivo'!J:J,"DATO NO ENCONTRADO",0)</f>
        <v>VAL</v>
      </c>
      <c r="M519" s="6">
        <f>_xlfn.XLOOKUP($A519,'indicador-objetivo'!$A:$A,'indicador-objetivo'!K:K,"DATO NO ENCONTRADO",0)</f>
        <v>0</v>
      </c>
      <c r="N519" s="6">
        <f>_xlfn.XLOOKUP($A519,'indicador-objetivo'!$A:$A,'indicador-objetivo'!L:L,"DATO NO ENCONTRADO",0)</f>
        <v>53</v>
      </c>
      <c r="O519" s="6">
        <f>_xlfn.XLOOKUP($A519,'indicador-objetivo'!$A:$A,'indicador-objetivo'!M:M,"DATO NO ENCONTRADO",0)</f>
        <v>52</v>
      </c>
      <c r="P519" s="145"/>
      <c r="Q519" s="342" t="s">
        <v>465</v>
      </c>
      <c r="R519" s="6" t="s">
        <v>415</v>
      </c>
      <c r="S519" s="9">
        <v>0</v>
      </c>
      <c r="T519" s="9">
        <v>0</v>
      </c>
      <c r="U519" s="9">
        <v>0</v>
      </c>
      <c r="V519" s="9">
        <v>0</v>
      </c>
      <c r="W519" s="7">
        <v>0</v>
      </c>
      <c r="X519" s="7">
        <v>0</v>
      </c>
      <c r="Y519" s="7">
        <v>0</v>
      </c>
      <c r="Z519" s="7">
        <v>0</v>
      </c>
      <c r="AA519" s="7">
        <v>0</v>
      </c>
      <c r="AB519" s="7">
        <v>0</v>
      </c>
      <c r="AC519" s="9"/>
      <c r="AD519" s="239"/>
      <c r="AE519" s="254"/>
      <c r="AF519" s="370">
        <f t="shared" si="152"/>
        <v>0</v>
      </c>
      <c r="AG519" s="7">
        <v>10</v>
      </c>
      <c r="AH519" s="6" t="s">
        <v>1025</v>
      </c>
      <c r="AI519" s="5" t="s">
        <v>1084</v>
      </c>
      <c r="AJ519" s="5" t="s">
        <v>1089</v>
      </c>
      <c r="AK519" s="5" t="s">
        <v>1093</v>
      </c>
      <c r="AL519" s="5">
        <v>4747</v>
      </c>
      <c r="AM519" s="5">
        <v>16845</v>
      </c>
      <c r="AN519" s="9">
        <v>1809</v>
      </c>
      <c r="AO519" s="9">
        <v>497</v>
      </c>
      <c r="AP519" s="9">
        <v>27.473742399115501</v>
      </c>
      <c r="AQ519" s="6" t="s">
        <v>1491</v>
      </c>
      <c r="AR519" s="263">
        <v>1631</v>
      </c>
      <c r="AS519" s="152">
        <f t="shared" si="170"/>
        <v>-178</v>
      </c>
      <c r="AT519" s="215">
        <f t="shared" si="171"/>
        <v>-9.8396904367053617E-2</v>
      </c>
      <c r="AU519" s="381"/>
      <c r="AZ519" s="321" t="str">
        <f t="shared" si="153"/>
        <v>Falta diligenciar presupuesto asignado</v>
      </c>
      <c r="BA519" s="132" t="str">
        <f t="shared" si="154"/>
        <v>No Stock</v>
      </c>
      <c r="BB519" s="132" t="str">
        <f t="shared" si="155"/>
        <v>NO</v>
      </c>
      <c r="BC519" s="132" t="str">
        <f t="shared" si="156"/>
        <v>NO</v>
      </c>
      <c r="BD519" s="393" t="str">
        <f t="shared" si="157"/>
        <v>N/A o problema por ser Stock</v>
      </c>
      <c r="BE519" s="384">
        <f>VLOOKUP(B519,[1]Gastos!$A$11:$R$4776,17,FALSE)</f>
        <v>5495000</v>
      </c>
      <c r="BF519" s="384">
        <f t="shared" si="158"/>
        <v>5495000</v>
      </c>
      <c r="BG519" s="425"/>
    </row>
    <row r="520" spans="1:59" s="1" customFormat="1" ht="20.100000000000001" hidden="1" customHeight="1" x14ac:dyDescent="0.25">
      <c r="A520" s="14" t="str">
        <f t="shared" si="150"/>
        <v>0119-0106</v>
      </c>
      <c r="B520" s="14" t="str">
        <f t="shared" si="151"/>
        <v>0119-0113</v>
      </c>
      <c r="C520" s="1" t="s">
        <v>1626</v>
      </c>
      <c r="D520" s="5" t="s">
        <v>22</v>
      </c>
      <c r="E520" s="6" t="s">
        <v>64</v>
      </c>
      <c r="F520" s="358" t="str">
        <f>VLOOKUP($B520,'producto-objetivo'!$A:$G,4,0)</f>
        <v>06</v>
      </c>
      <c r="G520" s="6" t="str">
        <f>VLOOKUP($B520,'producto-objetivo'!$A:$G,5,0)</f>
        <v>Promover el posicionamiento cultural, artístico, patrimonial y recreodeportivo de la ciudad a nivel internacional</v>
      </c>
      <c r="H520" s="6" t="str">
        <f>_xlfn.XLOOKUP($A520,'indicador-objetivo'!$A:$A,'indicador-objetivo'!F:F,"DATO NO ENCONTRADO",0)</f>
        <v>7</v>
      </c>
      <c r="I520" s="6" t="str">
        <f>_xlfn.XLOOKUP($A520,'indicador-objetivo'!$A:$A,'indicador-objetivo'!G:G,"DATO NO ENCONTRADO",0)</f>
        <v>Porcentaje de implementación de la estrategia de internacionalización generada</v>
      </c>
      <c r="J520" s="6" t="str">
        <f>_xlfn.XLOOKUP($A520,'indicador-objetivo'!$A:$A,'indicador-objetivo'!H:H,"DATO NO ENCONTRADO",0)</f>
        <v>Acumulado</v>
      </c>
      <c r="K520" s="6" t="str">
        <f>_xlfn.XLOOKUP($A520,'indicador-objetivo'!$A:$A,'indicador-objetivo'!I:I,"DATO NO ENCONTRADO",0)</f>
        <v>Trimestral</v>
      </c>
      <c r="L520" s="6" t="str">
        <f>_xlfn.XLOOKUP($A520,'indicador-objetivo'!$A:$A,'indicador-objetivo'!J:J,"DATO NO ENCONTRADO",0)</f>
        <v>%</v>
      </c>
      <c r="M520" s="6">
        <f>_xlfn.XLOOKUP($A520,'indicador-objetivo'!$A:$A,'indicador-objetivo'!K:K,"DATO NO ENCONTRADO",0)</f>
        <v>80</v>
      </c>
      <c r="N520" s="6">
        <f>_xlfn.XLOOKUP($A520,'indicador-objetivo'!$A:$A,'indicador-objetivo'!L:L,"DATO NO ENCONTRADO",0)</f>
        <v>20</v>
      </c>
      <c r="O520" s="6">
        <f>_xlfn.XLOOKUP($A520,'indicador-objetivo'!$A:$A,'indicador-objetivo'!M:M,"DATO NO ENCONTRADO",0)</f>
        <v>20</v>
      </c>
      <c r="P520" s="145"/>
      <c r="Q520" s="342" t="s">
        <v>483</v>
      </c>
      <c r="R520" s="6" t="s">
        <v>185</v>
      </c>
      <c r="S520" s="9">
        <v>476</v>
      </c>
      <c r="T520" s="9">
        <v>476</v>
      </c>
      <c r="U520" s="9">
        <v>150.43839199999999</v>
      </c>
      <c r="V520" s="9">
        <v>19.783597</v>
      </c>
      <c r="W520" s="7" t="s">
        <v>515</v>
      </c>
      <c r="X520" s="7" t="s">
        <v>515</v>
      </c>
      <c r="Y520" s="7" t="s">
        <v>515</v>
      </c>
      <c r="Z520" s="7" t="s">
        <v>515</v>
      </c>
      <c r="AA520" s="7" t="s">
        <v>515</v>
      </c>
      <c r="AB520" s="7" t="s">
        <v>515</v>
      </c>
      <c r="AC520" s="9"/>
      <c r="AD520" s="239">
        <f>AC520-T520</f>
        <v>-476</v>
      </c>
      <c r="AE520" s="254">
        <f>AC520/T520-1</f>
        <v>-1</v>
      </c>
      <c r="AF520" s="370">
        <f t="shared" si="152"/>
        <v>0</v>
      </c>
      <c r="AG520" s="7">
        <v>13</v>
      </c>
      <c r="AH520" s="6" t="s">
        <v>649</v>
      </c>
      <c r="AI520" s="5" t="s">
        <v>1084</v>
      </c>
      <c r="AJ520" s="5" t="s">
        <v>1091</v>
      </c>
      <c r="AK520" s="5" t="s">
        <v>1094</v>
      </c>
      <c r="AL520" s="5">
        <v>80</v>
      </c>
      <c r="AM520" s="5">
        <v>20</v>
      </c>
      <c r="AN520" s="9">
        <v>20</v>
      </c>
      <c r="AO520" s="9">
        <v>20</v>
      </c>
      <c r="AP520" s="9">
        <v>100</v>
      </c>
      <c r="AQ520" s="6" t="s">
        <v>1184</v>
      </c>
      <c r="AR520" s="152">
        <v>0</v>
      </c>
      <c r="AS520" s="152">
        <f t="shared" si="170"/>
        <v>-20</v>
      </c>
      <c r="AT520" s="215">
        <f t="shared" si="171"/>
        <v>-1</v>
      </c>
      <c r="AU520" s="381"/>
      <c r="AZ520" s="321" t="str">
        <f t="shared" si="153"/>
        <v>Falta diligenciar presupuesto asignado</v>
      </c>
      <c r="BA520" s="132" t="str">
        <f t="shared" si="154"/>
        <v>No Stock</v>
      </c>
      <c r="BB520" s="132" t="str">
        <f t="shared" si="155"/>
        <v>NO</v>
      </c>
      <c r="BC520" s="132" t="str">
        <f t="shared" si="156"/>
        <v>OK</v>
      </c>
      <c r="BD520" s="393" t="str">
        <f t="shared" si="157"/>
        <v>N/A o problema por ser Stock</v>
      </c>
      <c r="BE520" s="384" t="e">
        <f>VLOOKUP(B520,[1]Gastos!$A$11:$R$4776,17,FALSE)</f>
        <v>#N/A</v>
      </c>
      <c r="BF520" s="384">
        <f t="shared" si="158"/>
        <v>0</v>
      </c>
      <c r="BG520" s="425"/>
    </row>
    <row r="521" spans="1:59" s="1" customFormat="1" ht="20.100000000000001" hidden="1" customHeight="1" x14ac:dyDescent="0.25">
      <c r="A521" s="14" t="str">
        <f t="shared" si="150"/>
        <v>0211-0106</v>
      </c>
      <c r="B521" s="14" t="str">
        <f t="shared" si="151"/>
        <v>0211-0107</v>
      </c>
      <c r="C521" s="45" t="s">
        <v>1626</v>
      </c>
      <c r="D521" s="27" t="s">
        <v>38</v>
      </c>
      <c r="E521" s="28" t="s">
        <v>81</v>
      </c>
      <c r="F521" s="35" t="str">
        <f>VLOOKUP($B521,'producto-objetivo'!$A:$G,4,0)</f>
        <v>06</v>
      </c>
      <c r="G521" s="28" t="str">
        <f>VLOOKUP($B521,'producto-objetivo'!$A:$G,5,0)</f>
        <v>Apoyar el desarrollo de procesos deportivos de: iniciación, talento y reserva y alto rendimiento que permita el relevo generacional del deporte en el distrito capital</v>
      </c>
      <c r="H521" s="28" t="str">
        <f>_xlfn.XLOOKUP($A521,'indicador-objetivo'!$A:$A,'indicador-objetivo'!F:F,"DATO NO ENCONTRADO",0)</f>
        <v>3</v>
      </c>
      <c r="I521" s="28" t="str">
        <f>_xlfn.XLOOKUP($A521,'indicador-objetivo'!$A:$A,'indicador-objetivo'!G:G,"DATO NO ENCONTRADO",0)</f>
        <v>Porcentaje de niños, niñas, adolescentes y jóvenes  que son valorados para identificar  el avance en su proceso formativo en las dimensiones: motriz, cognitiva,ludica y spsicosocial en los diferentes centros de interes de la jornada  Escolar Complementaria</v>
      </c>
      <c r="J521" s="28" t="str">
        <f>_xlfn.XLOOKUP($A521,'indicador-objetivo'!$A:$A,'indicador-objetivo'!H:H,"DATO NO ENCONTRADO",0)</f>
        <v>Capacidad</v>
      </c>
      <c r="K521" s="28" t="str">
        <f>_xlfn.XLOOKUP($A521,'indicador-objetivo'!$A:$A,'indicador-objetivo'!I:I,"DATO NO ENCONTRADO",0)</f>
        <v>Anual</v>
      </c>
      <c r="L521" s="28" t="str">
        <f>_xlfn.XLOOKUP($A521,'indicador-objetivo'!$A:$A,'indicador-objetivo'!J:J,"DATO NO ENCONTRADO",0)</f>
        <v>%</v>
      </c>
      <c r="M521" s="28">
        <f>_xlfn.XLOOKUP($A521,'indicador-objetivo'!$A:$A,'indicador-objetivo'!K:K,"DATO NO ENCONTRADO",0)</f>
        <v>95</v>
      </c>
      <c r="N521" s="28">
        <f>_xlfn.XLOOKUP($A521,'indicador-objetivo'!$A:$A,'indicador-objetivo'!L:L,"DATO NO ENCONTRADO",0)</f>
        <v>100</v>
      </c>
      <c r="O521" s="28">
        <f>_xlfn.XLOOKUP($A521,'indicador-objetivo'!$A:$A,'indicador-objetivo'!M:M,"DATO NO ENCONTRADO",0)</f>
        <v>100</v>
      </c>
      <c r="P521" s="145"/>
      <c r="Q521" s="346" t="s">
        <v>465</v>
      </c>
      <c r="R521" s="28" t="s">
        <v>341</v>
      </c>
      <c r="S521" s="38">
        <v>0</v>
      </c>
      <c r="T521" s="38">
        <v>0</v>
      </c>
      <c r="U521" s="38">
        <v>0</v>
      </c>
      <c r="V521" s="38">
        <v>0</v>
      </c>
      <c r="W521" s="29">
        <v>0</v>
      </c>
      <c r="X521" s="29">
        <v>0</v>
      </c>
      <c r="Y521" s="29">
        <v>0</v>
      </c>
      <c r="Z521" s="29">
        <v>0</v>
      </c>
      <c r="AA521" s="29">
        <v>0</v>
      </c>
      <c r="AB521" s="29">
        <v>0</v>
      </c>
      <c r="AC521" s="9"/>
      <c r="AD521" s="239"/>
      <c r="AE521" s="254"/>
      <c r="AF521" s="370">
        <f t="shared" si="152"/>
        <v>0</v>
      </c>
      <c r="AG521" s="29">
        <v>13</v>
      </c>
      <c r="AH521" s="28" t="s">
        <v>906</v>
      </c>
      <c r="AI521" s="27" t="s">
        <v>1087</v>
      </c>
      <c r="AJ521" s="27" t="s">
        <v>1090</v>
      </c>
      <c r="AK521" s="27" t="s">
        <v>1093</v>
      </c>
      <c r="AL521" s="5">
        <v>2686</v>
      </c>
      <c r="AM521" s="5">
        <v>2200</v>
      </c>
      <c r="AN521" s="38">
        <v>2000</v>
      </c>
      <c r="AO521" s="38"/>
      <c r="AP521" s="38"/>
      <c r="AQ521" s="28" t="s">
        <v>1407</v>
      </c>
      <c r="AR521" s="152">
        <v>2000</v>
      </c>
      <c r="AS521" s="152">
        <f t="shared" si="170"/>
        <v>0</v>
      </c>
      <c r="AT521" s="215">
        <f t="shared" si="171"/>
        <v>0</v>
      </c>
      <c r="AU521" s="381"/>
      <c r="AW521" s="45"/>
      <c r="AX521" s="45" t="s">
        <v>1582</v>
      </c>
      <c r="AZ521" s="321" t="str">
        <f t="shared" si="153"/>
        <v>Falta diligenciar presupuesto asignado</v>
      </c>
      <c r="BA521" s="132" t="str">
        <f t="shared" si="154"/>
        <v>No Stock</v>
      </c>
      <c r="BB521" s="132" t="str">
        <f t="shared" si="155"/>
        <v>NO</v>
      </c>
      <c r="BC521" s="132" t="str">
        <f t="shared" si="156"/>
        <v>NO</v>
      </c>
      <c r="BD521" s="393" t="str">
        <f t="shared" si="157"/>
        <v>N/A o problema por ser Stock</v>
      </c>
      <c r="BE521" s="384">
        <f>VLOOKUP(B521,[1]Gastos!$A$11:$R$4776,17,FALSE)</f>
        <v>28542003000</v>
      </c>
      <c r="BF521" s="384">
        <f t="shared" si="158"/>
        <v>28542003000</v>
      </c>
      <c r="BG521" s="425"/>
    </row>
    <row r="522" spans="1:59" s="1" customFormat="1" ht="20.100000000000001" hidden="1" customHeight="1" x14ac:dyDescent="0.25">
      <c r="A522" s="14" t="str">
        <f t="shared" si="150"/>
        <v>0213-0105</v>
      </c>
      <c r="B522" s="14" t="str">
        <f t="shared" si="151"/>
        <v>0213-0108</v>
      </c>
      <c r="C522" s="1" t="s">
        <v>1626</v>
      </c>
      <c r="D522" s="5" t="s">
        <v>39</v>
      </c>
      <c r="E522" s="6" t="s">
        <v>82</v>
      </c>
      <c r="F522" s="358" t="str">
        <f>VLOOKUP($B522,'producto-objetivo'!$A:$G,4,0)</f>
        <v>05</v>
      </c>
      <c r="G522" s="6" t="str">
        <f>VLOOKUP($B522,'producto-objetivo'!$A:$G,5,0)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522" s="6" t="str">
        <f>_xlfn.XLOOKUP($A522,'indicador-objetivo'!$A:$A,'indicador-objetivo'!F:F,"DATO NO ENCONTRADO",0)</f>
        <v>2</v>
      </c>
      <c r="I522" s="6" t="str">
        <f>_xlfn.XLOOKUP($A522,'indicador-objetivo'!$A:$A,'indicador-objetivo'!G:G,"DATO NO ENCONTRADO",0)</f>
        <v>Porcentaje de incremento de la población que ha participado en el reconocimiento, visibilización y sostenibilidad del patrimonio cultural de la ciudad.</v>
      </c>
      <c r="J522" s="6" t="str">
        <f>_xlfn.XLOOKUP($A522,'indicador-objetivo'!$A:$A,'indicador-objetivo'!H:H,"DATO NO ENCONTRADO",0)</f>
        <v>Acumulado</v>
      </c>
      <c r="K522" s="6" t="str">
        <f>_xlfn.XLOOKUP($A522,'indicador-objetivo'!$A:$A,'indicador-objetivo'!I:I,"DATO NO ENCONTRADO",0)</f>
        <v>Anual</v>
      </c>
      <c r="L522" s="6" t="str">
        <f>_xlfn.XLOOKUP($A522,'indicador-objetivo'!$A:$A,'indicador-objetivo'!J:J,"DATO NO ENCONTRADO",0)</f>
        <v>%</v>
      </c>
      <c r="M522" s="6">
        <f>_xlfn.XLOOKUP($A522,'indicador-objetivo'!$A:$A,'indicador-objetivo'!K:K,"DATO NO ENCONTRADO",0)</f>
        <v>2</v>
      </c>
      <c r="N522" s="6">
        <f>_xlfn.XLOOKUP($A522,'indicador-objetivo'!$A:$A,'indicador-objetivo'!L:L,"DATO NO ENCONTRADO",0)</f>
        <v>4</v>
      </c>
      <c r="O522" s="6">
        <f>_xlfn.XLOOKUP($A522,'indicador-objetivo'!$A:$A,'indicador-objetivo'!M:M,"DATO NO ENCONTRADO",0)</f>
        <v>1</v>
      </c>
      <c r="P522" s="145"/>
      <c r="Q522" s="342" t="s">
        <v>467</v>
      </c>
      <c r="R522" s="6" t="s">
        <v>351</v>
      </c>
      <c r="S522" s="9">
        <v>955</v>
      </c>
      <c r="T522" s="9">
        <v>955</v>
      </c>
      <c r="U522" s="9">
        <v>576.76406799999995</v>
      </c>
      <c r="V522" s="9">
        <v>469.443738</v>
      </c>
      <c r="W522" s="7" t="s">
        <v>515</v>
      </c>
      <c r="X522" s="7" t="s">
        <v>516</v>
      </c>
      <c r="Y522" s="136" t="s">
        <v>515</v>
      </c>
      <c r="Z522" s="7" t="s">
        <v>515</v>
      </c>
      <c r="AA522" s="136" t="s">
        <v>515</v>
      </c>
      <c r="AB522" s="7" t="s">
        <v>515</v>
      </c>
      <c r="AC522" s="152">
        <v>960</v>
      </c>
      <c r="AD522" s="239">
        <f>AC522-T522</f>
        <v>5</v>
      </c>
      <c r="AE522" s="254">
        <f>AC522/T522-1</f>
        <v>5.2356020942407877E-3</v>
      </c>
      <c r="AF522" s="370">
        <f t="shared" si="152"/>
        <v>0</v>
      </c>
      <c r="AG522" s="7">
        <v>13</v>
      </c>
      <c r="AH522" s="6" t="s">
        <v>926</v>
      </c>
      <c r="AI522" s="5" t="s">
        <v>1084</v>
      </c>
      <c r="AJ522" s="5" t="s">
        <v>1091</v>
      </c>
      <c r="AK522" s="5" t="s">
        <v>1093</v>
      </c>
      <c r="AL522" s="5">
        <v>47</v>
      </c>
      <c r="AM522" s="5">
        <v>500</v>
      </c>
      <c r="AN522" s="9">
        <v>50</v>
      </c>
      <c r="AO522" s="9">
        <v>51</v>
      </c>
      <c r="AP522" s="9">
        <v>102</v>
      </c>
      <c r="AQ522" s="6" t="s">
        <v>1422</v>
      </c>
      <c r="AR522" s="262">
        <v>50</v>
      </c>
      <c r="AS522" s="152">
        <f t="shared" si="170"/>
        <v>0</v>
      </c>
      <c r="AT522" s="215">
        <f t="shared" si="171"/>
        <v>0</v>
      </c>
      <c r="AU522" s="381"/>
      <c r="AZ522" s="321" t="str">
        <f t="shared" si="153"/>
        <v>Falta diligenciar presupuesto asignado</v>
      </c>
      <c r="BA522" s="132" t="str">
        <f t="shared" si="154"/>
        <v>No Stock</v>
      </c>
      <c r="BB522" s="132" t="str">
        <f t="shared" si="155"/>
        <v>NO</v>
      </c>
      <c r="BC522" s="132" t="str">
        <f t="shared" si="156"/>
        <v>NO</v>
      </c>
      <c r="BD522" s="393" t="str">
        <f t="shared" si="157"/>
        <v>N/A o problema por ser Stock</v>
      </c>
      <c r="BE522" s="384" t="e">
        <f>VLOOKUP(B522,[1]Gastos!$A$11:$R$4776,17,FALSE)</f>
        <v>#N/A</v>
      </c>
      <c r="BF522" s="384">
        <f t="shared" si="158"/>
        <v>0</v>
      </c>
      <c r="BG522" s="425"/>
    </row>
    <row r="523" spans="1:59" s="1" customFormat="1" ht="20.100000000000001" hidden="1" customHeight="1" x14ac:dyDescent="0.25">
      <c r="A523" s="14" t="str">
        <f t="shared" ref="A523:A585" si="172">+D523&amp;F523</f>
        <v>0215-0104</v>
      </c>
      <c r="B523" s="14" t="str">
        <f t="shared" ref="B523:B585" si="173">+D523&amp;Q523</f>
        <v>0215-0117</v>
      </c>
      <c r="C523" s="1" t="s">
        <v>1626</v>
      </c>
      <c r="D523" s="5" t="s">
        <v>41</v>
      </c>
      <c r="E523" s="6" t="s">
        <v>84</v>
      </c>
      <c r="F523" s="358" t="str">
        <f>VLOOKUP($B523,'producto-objetivo'!$A:$G,4,0)</f>
        <v>04</v>
      </c>
      <c r="G523" s="6" t="str">
        <f>VLOOKUP($B523,'producto-objetivo'!$A:$G,5,0)</f>
        <v>Mejorar el desempeño institucional para dar respuesta eficaz a las necesidades de la ciudadanía y grupos de valor de la entidad</v>
      </c>
      <c r="H523" s="6" t="str">
        <f>_xlfn.XLOOKUP($A523,'indicador-objetivo'!$A:$A,'indicador-objetivo'!F:F,"DATO NO ENCONTRADO",0)</f>
        <v>4</v>
      </c>
      <c r="I523" s="6" t="str">
        <f>_xlfn.XLOOKUP($A523,'indicador-objetivo'!$A:$A,'indicador-objetivo'!G:G,"DATO NO ENCONTRADO",0)</f>
        <v>Procesos institucionales fortalecidos que aporten en la mejora de los procesos misionales de la entidad</v>
      </c>
      <c r="J523" s="6" t="str">
        <f>_xlfn.XLOOKUP($A523,'indicador-objetivo'!$A:$A,'indicador-objetivo'!H:H,"DATO NO ENCONTRADO",0)</f>
        <v>Flujo</v>
      </c>
      <c r="K523" s="6" t="str">
        <f>_xlfn.XLOOKUP($A523,'indicador-objetivo'!$A:$A,'indicador-objetivo'!I:I,"DATO NO ENCONTRADO",0)</f>
        <v>Anual</v>
      </c>
      <c r="L523" s="6" t="str">
        <f>_xlfn.XLOOKUP($A523,'indicador-objetivo'!$A:$A,'indicador-objetivo'!J:J,"DATO NO ENCONTRADO",0)</f>
        <v>%</v>
      </c>
      <c r="M523" s="6">
        <f>_xlfn.XLOOKUP($A523,'indicador-objetivo'!$A:$A,'indicador-objetivo'!K:K,"DATO NO ENCONTRADO",0)</f>
        <v>0</v>
      </c>
      <c r="N523" s="6">
        <f>_xlfn.XLOOKUP($A523,'indicador-objetivo'!$A:$A,'indicador-objetivo'!L:L,"DATO NO ENCONTRADO",0)</f>
        <v>100</v>
      </c>
      <c r="O523" s="6">
        <f>_xlfn.XLOOKUP($A523,'indicador-objetivo'!$A:$A,'indicador-objetivo'!M:M,"DATO NO ENCONTRADO",0)</f>
        <v>100</v>
      </c>
      <c r="P523" s="145"/>
      <c r="Q523" s="342" t="s">
        <v>479</v>
      </c>
      <c r="R523" s="6" t="s">
        <v>115</v>
      </c>
      <c r="S523" s="9">
        <v>2065.7540410000001</v>
      </c>
      <c r="T523" s="9">
        <v>2065.7540410000001</v>
      </c>
      <c r="U523" s="9">
        <v>1261.132413</v>
      </c>
      <c r="V523" s="9">
        <v>846.61445200000003</v>
      </c>
      <c r="W523" s="7" t="s">
        <v>515</v>
      </c>
      <c r="X523" s="7" t="s">
        <v>515</v>
      </c>
      <c r="Y523" s="7" t="s">
        <v>515</v>
      </c>
      <c r="Z523" s="7" t="s">
        <v>515</v>
      </c>
      <c r="AA523" s="7" t="s">
        <v>515</v>
      </c>
      <c r="AB523" s="7" t="s">
        <v>515</v>
      </c>
      <c r="AC523" s="152">
        <v>1382</v>
      </c>
      <c r="AD523" s="239">
        <f>AC523-T523</f>
        <v>-683.75404100000014</v>
      </c>
      <c r="AE523" s="254">
        <f>AC523/T523-1</f>
        <v>-0.33099489456595965</v>
      </c>
      <c r="AF523" s="370">
        <f t="shared" ref="AF523:AF585" si="174">IF(AND(AC523="",AD523="",AD523=""),0,BF523)</f>
        <v>0</v>
      </c>
      <c r="AG523" s="7">
        <v>13</v>
      </c>
      <c r="AH523" s="6" t="s">
        <v>941</v>
      </c>
      <c r="AI523" s="5" t="s">
        <v>1087</v>
      </c>
      <c r="AJ523" s="5" t="s">
        <v>1090</v>
      </c>
      <c r="AK523" s="5" t="s">
        <v>1093</v>
      </c>
      <c r="AL523" s="5">
        <v>0</v>
      </c>
      <c r="AM523" s="5">
        <v>1</v>
      </c>
      <c r="AN523" s="9">
        <v>1</v>
      </c>
      <c r="AO523" s="9"/>
      <c r="AP523" s="9"/>
      <c r="AQ523" s="6" t="s">
        <v>1437</v>
      </c>
      <c r="AR523" s="152">
        <v>1</v>
      </c>
      <c r="AS523" s="152">
        <f t="shared" si="170"/>
        <v>0</v>
      </c>
      <c r="AT523" s="215">
        <f t="shared" si="171"/>
        <v>0</v>
      </c>
      <c r="AU523" s="381"/>
      <c r="AZ523" s="321" t="str">
        <f t="shared" ref="AZ523:AZ585" si="175">IF(AF523&gt;0,"Ok","Falta diligenciar presupuesto asignado")</f>
        <v>Falta diligenciar presupuesto asignado</v>
      </c>
      <c r="BA523" s="132" t="str">
        <f t="shared" ref="BA523:BA585" si="176">IF(AI523="Stock","Es Sotock","No Stock")</f>
        <v>No Stock</v>
      </c>
      <c r="BB523" s="132" t="str">
        <f t="shared" ref="BB523:BB585" si="177">IF(AL523=AM523,"OK","NO")</f>
        <v>NO</v>
      </c>
      <c r="BC523" s="132" t="str">
        <f t="shared" ref="BC523:BC585" si="178">IF(AM523=AN523,"OK","NO")</f>
        <v>OK</v>
      </c>
      <c r="BD523" s="393" t="str">
        <f t="shared" ref="BD523:BD585" si="179">IF(AND(BB523="OK",BC523="OK",AI523="Stock"),"Stock OK","N/A o problema por ser Stock")</f>
        <v>N/A o problema por ser Stock</v>
      </c>
      <c r="BE523" s="384" t="e">
        <f>VLOOKUP(B523,[1]Gastos!$A$11:$R$4776,17,FALSE)</f>
        <v>#N/A</v>
      </c>
      <c r="BF523" s="384">
        <f t="shared" ref="BF523:BF585" si="180">IF(ISERROR(BE523), 0, BE523)</f>
        <v>0</v>
      </c>
      <c r="BG523" s="425"/>
    </row>
    <row r="524" spans="1:59" s="1" customFormat="1" ht="20.100000000000001" hidden="1" customHeight="1" x14ac:dyDescent="0.25">
      <c r="A524" s="14" t="str">
        <f t="shared" si="172"/>
        <v>0216-0102</v>
      </c>
      <c r="B524" s="14" t="str">
        <f t="shared" si="173"/>
        <v>0216-0112</v>
      </c>
      <c r="C524" s="1" t="s">
        <v>1626</v>
      </c>
      <c r="D524" s="5" t="s">
        <v>42</v>
      </c>
      <c r="E524" s="6" t="s">
        <v>85</v>
      </c>
      <c r="F524" s="358" t="str">
        <f>VLOOKUP($B524,'producto-objetivo'!$A:$G,4,0)</f>
        <v>02</v>
      </c>
      <c r="G524" s="6" t="str">
        <f>VLOOKUP($B524,'producto-objetivo'!$A:$G,5,0)</f>
        <v>Promover el desarrollo de habilidades musicales como parte de la formación integral de niños, niñas, adolescentes y jóvenes de la ciudad y la región de Bogotá.</v>
      </c>
      <c r="H524" s="6" t="str">
        <f>_xlfn.XLOOKUP($A524,'indicador-objetivo'!$A:$A,'indicador-objetivo'!F:F,"DATO NO ENCONTRADO",0)</f>
        <v>2</v>
      </c>
      <c r="I524" s="6" t="str">
        <f>_xlfn.XLOOKUP($A524,'indicador-objetivo'!$A:$A,'indicador-objetivo'!G:G,"DATO NO ENCONTRADO",0)</f>
        <v>Porcentaje de incremento de niños atendidos en el proceso de formación músical .</v>
      </c>
      <c r="J524" s="6" t="str">
        <f>_xlfn.XLOOKUP($A524,'indicador-objetivo'!$A:$A,'indicador-objetivo'!H:H,"DATO NO ENCONTRADO",0)</f>
        <v>Acumulado</v>
      </c>
      <c r="K524" s="6" t="str">
        <f>_xlfn.XLOOKUP($A524,'indicador-objetivo'!$A:$A,'indicador-objetivo'!I:I,"DATO NO ENCONTRADO",0)</f>
        <v>Anual</v>
      </c>
      <c r="L524" s="6" t="str">
        <f>_xlfn.XLOOKUP($A524,'indicador-objetivo'!$A:$A,'indicador-objetivo'!J:J,"DATO NO ENCONTRADO",0)</f>
        <v>%</v>
      </c>
      <c r="M524" s="6">
        <f>_xlfn.XLOOKUP($A524,'indicador-objetivo'!$A:$A,'indicador-objetivo'!K:K,"DATO NO ENCONTRADO",0)</f>
        <v>1</v>
      </c>
      <c r="N524" s="6">
        <f>_xlfn.XLOOKUP($A524,'indicador-objetivo'!$A:$A,'indicador-objetivo'!L:L,"DATO NO ENCONTRADO",0)</f>
        <v>10</v>
      </c>
      <c r="O524" s="6">
        <f>_xlfn.XLOOKUP($A524,'indicador-objetivo'!$A:$A,'indicador-objetivo'!M:M,"DATO NO ENCONTRADO",0)</f>
        <v>1</v>
      </c>
      <c r="P524" s="145"/>
      <c r="Q524" s="342" t="s">
        <v>478</v>
      </c>
      <c r="R524" s="6" t="s">
        <v>369</v>
      </c>
      <c r="S524" s="9">
        <v>0</v>
      </c>
      <c r="T524" s="9">
        <v>0</v>
      </c>
      <c r="U524" s="9">
        <v>0</v>
      </c>
      <c r="V524" s="9">
        <v>0</v>
      </c>
      <c r="W524" s="7">
        <v>0</v>
      </c>
      <c r="X524" s="7">
        <v>0</v>
      </c>
      <c r="Y524" s="7">
        <v>0</v>
      </c>
      <c r="Z524" s="7">
        <v>0</v>
      </c>
      <c r="AA524" s="7">
        <v>0</v>
      </c>
      <c r="AB524" s="7">
        <v>0</v>
      </c>
      <c r="AC524" s="9"/>
      <c r="AD524" s="239"/>
      <c r="AE524" s="254"/>
      <c r="AF524" s="370">
        <f t="shared" si="174"/>
        <v>0</v>
      </c>
      <c r="AG524" s="7">
        <v>13</v>
      </c>
      <c r="AH524" s="6" t="s">
        <v>951</v>
      </c>
      <c r="AI524" s="5" t="s">
        <v>1084</v>
      </c>
      <c r="AJ524" s="5" t="s">
        <v>1089</v>
      </c>
      <c r="AK524" s="5" t="s">
        <v>1093</v>
      </c>
      <c r="AL524" s="5">
        <v>0</v>
      </c>
      <c r="AM524" s="5">
        <v>11519</v>
      </c>
      <c r="AN524" s="9">
        <v>1005</v>
      </c>
      <c r="AO524" s="9">
        <v>67</v>
      </c>
      <c r="AP524" s="9">
        <v>6.6666666666666696</v>
      </c>
      <c r="AQ524" s="6" t="s">
        <v>1449</v>
      </c>
      <c r="AR524" s="152">
        <v>1040</v>
      </c>
      <c r="AS524" s="152">
        <f t="shared" si="170"/>
        <v>35</v>
      </c>
      <c r="AT524" s="215">
        <f t="shared" si="171"/>
        <v>3.4825870646766122E-2</v>
      </c>
      <c r="AU524" s="381"/>
      <c r="AZ524" s="321" t="str">
        <f t="shared" si="175"/>
        <v>Falta diligenciar presupuesto asignado</v>
      </c>
      <c r="BA524" s="132" t="str">
        <f t="shared" si="176"/>
        <v>No Stock</v>
      </c>
      <c r="BB524" s="132" t="str">
        <f t="shared" si="177"/>
        <v>NO</v>
      </c>
      <c r="BC524" s="132" t="str">
        <f t="shared" si="178"/>
        <v>NO</v>
      </c>
      <c r="BD524" s="393" t="str">
        <f t="shared" si="179"/>
        <v>N/A o problema por ser Stock</v>
      </c>
      <c r="BE524" s="384" t="e">
        <f>VLOOKUP(B524,[1]Gastos!$A$11:$R$4776,17,FALSE)</f>
        <v>#N/A</v>
      </c>
      <c r="BF524" s="384">
        <f t="shared" si="180"/>
        <v>0</v>
      </c>
      <c r="BG524" s="425"/>
    </row>
    <row r="525" spans="1:59" s="1" customFormat="1" ht="20.100000000000001" hidden="1" customHeight="1" x14ac:dyDescent="0.25">
      <c r="A525" s="14" t="str">
        <f t="shared" si="172"/>
        <v>0222-0104</v>
      </c>
      <c r="B525" s="14" t="str">
        <f t="shared" si="173"/>
        <v>0222-0108</v>
      </c>
      <c r="C525" s="1" t="s">
        <v>1626</v>
      </c>
      <c r="D525" s="5" t="s">
        <v>47</v>
      </c>
      <c r="E525" s="6" t="s">
        <v>90</v>
      </c>
      <c r="F525" s="358" t="str">
        <f>VLOOKUP($B525,'producto-objetivo'!$A:$G,4,0)</f>
        <v>04</v>
      </c>
      <c r="G525" s="6" t="str">
        <f>VLOOKUP($B525,'producto-objetivo'!$A:$G,5,0)</f>
        <v>Estimular la práctica, labor y quehacer de artistas, creadores y gestores culturales y artísticos mediante el apoyo a  las iniciativas presentadas</v>
      </c>
      <c r="H525" s="58" t="s">
        <v>478</v>
      </c>
      <c r="I525" s="58" t="s">
        <v>2619</v>
      </c>
      <c r="J525" s="58" t="s">
        <v>1087</v>
      </c>
      <c r="K525" s="58" t="s">
        <v>1092</v>
      </c>
      <c r="L525" s="418" t="s">
        <v>1094</v>
      </c>
      <c r="M525" s="267">
        <v>-0.48</v>
      </c>
      <c r="N525" s="267">
        <v>0.97</v>
      </c>
      <c r="O525" s="267">
        <v>-63.58</v>
      </c>
      <c r="P525" s="145"/>
      <c r="Q525" s="342" t="s">
        <v>467</v>
      </c>
      <c r="R525" s="6" t="s">
        <v>414</v>
      </c>
      <c r="S525" s="9">
        <v>37438.846638000003</v>
      </c>
      <c r="T525" s="9">
        <v>37438.846638000003</v>
      </c>
      <c r="U525" s="9">
        <v>24680.151798999999</v>
      </c>
      <c r="V525" s="9">
        <v>12637.319688</v>
      </c>
      <c r="W525" s="7" t="s">
        <v>516</v>
      </c>
      <c r="X525" s="7" t="s">
        <v>516</v>
      </c>
      <c r="Y525" s="7" t="s">
        <v>516</v>
      </c>
      <c r="Z525" s="7" t="s">
        <v>516</v>
      </c>
      <c r="AA525" s="7" t="s">
        <v>516</v>
      </c>
      <c r="AB525" s="7" t="s">
        <v>516</v>
      </c>
      <c r="AC525" s="9">
        <v>41727</v>
      </c>
      <c r="AD525" s="239">
        <f>AC525-T525</f>
        <v>4288.1533619999973</v>
      </c>
      <c r="AE525" s="254">
        <f>AC525/T525-1</f>
        <v>0.11453753913582299</v>
      </c>
      <c r="AF525" s="370">
        <f t="shared" si="174"/>
        <v>131194460000</v>
      </c>
      <c r="AG525" s="7">
        <v>11</v>
      </c>
      <c r="AH525" s="6" t="s">
        <v>1020</v>
      </c>
      <c r="AI525" s="5" t="s">
        <v>1084</v>
      </c>
      <c r="AJ525" s="5" t="s">
        <v>1089</v>
      </c>
      <c r="AK525" s="5" t="s">
        <v>1093</v>
      </c>
      <c r="AL525" s="5">
        <v>146111</v>
      </c>
      <c r="AM525" s="5">
        <v>701846</v>
      </c>
      <c r="AN525" s="9">
        <v>156936</v>
      </c>
      <c r="AO525" s="9">
        <v>122783</v>
      </c>
      <c r="AP525" s="9">
        <v>78.237625528877999</v>
      </c>
      <c r="AQ525" s="6" t="s">
        <v>1486</v>
      </c>
      <c r="AR525" s="263">
        <v>55692</v>
      </c>
      <c r="AS525" s="152">
        <f t="shared" si="170"/>
        <v>-101244</v>
      </c>
      <c r="AT525" s="215">
        <f t="shared" si="171"/>
        <v>-0.64512922465208744</v>
      </c>
      <c r="AU525" s="381"/>
      <c r="AZ525" s="321" t="str">
        <f t="shared" si="175"/>
        <v>Ok</v>
      </c>
      <c r="BA525" s="132" t="str">
        <f t="shared" si="176"/>
        <v>No Stock</v>
      </c>
      <c r="BB525" s="132" t="str">
        <f t="shared" si="177"/>
        <v>NO</v>
      </c>
      <c r="BC525" s="132" t="str">
        <f t="shared" si="178"/>
        <v>NO</v>
      </c>
      <c r="BD525" s="393" t="str">
        <f t="shared" si="179"/>
        <v>N/A o problema por ser Stock</v>
      </c>
      <c r="BE525" s="384">
        <f>VLOOKUP(B525,[1]Gastos!$A$11:$R$4776,17,FALSE)</f>
        <v>131194460000</v>
      </c>
      <c r="BF525" s="384">
        <f t="shared" si="180"/>
        <v>131194460000</v>
      </c>
      <c r="BG525" s="425"/>
    </row>
    <row r="526" spans="1:59" s="1" customFormat="1" ht="20.100000000000001" hidden="1" customHeight="1" x14ac:dyDescent="0.25">
      <c r="A526" s="14" t="str">
        <f t="shared" si="172"/>
        <v>0119-0101</v>
      </c>
      <c r="B526" s="14" t="str">
        <f t="shared" si="173"/>
        <v>0119-0102</v>
      </c>
      <c r="C526" s="1" t="s">
        <v>1626</v>
      </c>
      <c r="D526" s="5" t="s">
        <v>22</v>
      </c>
      <c r="E526" s="6" t="s">
        <v>64</v>
      </c>
      <c r="F526" s="358" t="str">
        <f>VLOOKUP($B526,'producto-objetivo'!$A:$G,4,0)</f>
        <v>01</v>
      </c>
      <c r="G526" s="6" t="str">
        <f>VLOOKUP($B526,'producto-objetivo'!$A:$G,5,0)</f>
        <v>Incrementar las oportunidades y capacidades de los agentes del sector cultural del distrito capital.</v>
      </c>
      <c r="H526" s="6" t="str">
        <f>_xlfn.XLOOKUP($A526,'indicador-objetivo'!$A:$A,'indicador-objetivo'!F:F,"DATO NO ENCONTRADO",0)</f>
        <v>1</v>
      </c>
      <c r="I526" s="6" t="str">
        <f>_xlfn.XLOOKUP($A526,'indicador-objetivo'!$A:$A,'indicador-objetivo'!G:G,"DATO NO ENCONTRADO",0)</f>
        <v>Porcentaje de la población que realiza prácticas culturales</v>
      </c>
      <c r="J526" s="6" t="str">
        <f>_xlfn.XLOOKUP($A526,'indicador-objetivo'!$A:$A,'indicador-objetivo'!H:H,"DATO NO ENCONTRADO",0)</f>
        <v>Flujo</v>
      </c>
      <c r="K526" s="6" t="str">
        <f>_xlfn.XLOOKUP($A526,'indicador-objetivo'!$A:$A,'indicador-objetivo'!I:I,"DATO NO ENCONTRADO",0)</f>
        <v>Bienal</v>
      </c>
      <c r="L526" s="6" t="str">
        <f>_xlfn.XLOOKUP($A526,'indicador-objetivo'!$A:$A,'indicador-objetivo'!J:J,"DATO NO ENCONTRADO",0)</f>
        <v>%</v>
      </c>
      <c r="M526" s="6">
        <f>_xlfn.XLOOKUP($A526,'indicador-objetivo'!$A:$A,'indicador-objetivo'!K:K,"DATO NO ENCONTRADO",0)</f>
        <v>11</v>
      </c>
      <c r="N526" s="6">
        <f>_xlfn.XLOOKUP($A526,'indicador-objetivo'!$A:$A,'indicador-objetivo'!L:L,"DATO NO ENCONTRADO",0)</f>
        <v>19</v>
      </c>
      <c r="O526" s="6">
        <f>_xlfn.XLOOKUP($A526,'indicador-objetivo'!$A:$A,'indicador-objetivo'!M:M,"DATO NO ENCONTRADO",0)</f>
        <v>11</v>
      </c>
      <c r="P526" s="145"/>
      <c r="Q526" s="342" t="s">
        <v>461</v>
      </c>
      <c r="R526" s="6" t="s">
        <v>177</v>
      </c>
      <c r="S526" s="9">
        <v>11577.215</v>
      </c>
      <c r="T526" s="9">
        <v>11577.215</v>
      </c>
      <c r="U526" s="9">
        <v>5100.5004900000004</v>
      </c>
      <c r="V526" s="9">
        <v>1266.0642600000001</v>
      </c>
      <c r="W526" s="7" t="s">
        <v>515</v>
      </c>
      <c r="X526" s="7" t="s">
        <v>515</v>
      </c>
      <c r="Y526" s="7" t="s">
        <v>516</v>
      </c>
      <c r="Z526" s="7" t="s">
        <v>515</v>
      </c>
      <c r="AA526" s="7" t="s">
        <v>516</v>
      </c>
      <c r="AB526" s="7" t="s">
        <v>515</v>
      </c>
      <c r="AC526" s="9">
        <v>14074</v>
      </c>
      <c r="AD526" s="239">
        <f>AC526-T526</f>
        <v>2496.7849999999999</v>
      </c>
      <c r="AE526" s="254">
        <f>AC526/T526-1</f>
        <v>0.21566369804827845</v>
      </c>
      <c r="AF526" s="370">
        <f t="shared" si="174"/>
        <v>36761850000</v>
      </c>
      <c r="AG526" s="7">
        <v>14</v>
      </c>
      <c r="AH526" s="6" t="s">
        <v>639</v>
      </c>
      <c r="AI526" s="5" t="s">
        <v>1085</v>
      </c>
      <c r="AJ526" s="5" t="s">
        <v>1091</v>
      </c>
      <c r="AK526" s="5" t="s">
        <v>1093</v>
      </c>
      <c r="AL526" s="5">
        <v>1</v>
      </c>
      <c r="AM526" s="5">
        <v>1</v>
      </c>
      <c r="AN526" s="9">
        <v>1</v>
      </c>
      <c r="AO526" s="9">
        <v>1</v>
      </c>
      <c r="AP526" s="9">
        <v>100</v>
      </c>
      <c r="AQ526" s="6" t="s">
        <v>1184</v>
      </c>
      <c r="AR526" s="152">
        <v>0</v>
      </c>
      <c r="AS526" s="152">
        <f t="shared" si="170"/>
        <v>-1</v>
      </c>
      <c r="AT526" s="215">
        <f t="shared" si="171"/>
        <v>-1</v>
      </c>
      <c r="AU526" s="381"/>
      <c r="AZ526" s="321" t="str">
        <f t="shared" si="175"/>
        <v>Ok</v>
      </c>
      <c r="BA526" s="132" t="str">
        <f t="shared" si="176"/>
        <v>Es Sotock</v>
      </c>
      <c r="BB526" s="132" t="str">
        <f t="shared" si="177"/>
        <v>OK</v>
      </c>
      <c r="BC526" s="132" t="str">
        <f t="shared" si="178"/>
        <v>OK</v>
      </c>
      <c r="BD526" s="393" t="str">
        <f t="shared" si="179"/>
        <v>Stock OK</v>
      </c>
      <c r="BE526" s="384">
        <f>VLOOKUP(B526,[1]Gastos!$A$11:$R$4776,17,FALSE)</f>
        <v>36761850000</v>
      </c>
      <c r="BF526" s="384">
        <f t="shared" si="180"/>
        <v>36761850000</v>
      </c>
      <c r="BG526" s="425"/>
    </row>
    <row r="527" spans="1:59" s="1" customFormat="1" ht="20.100000000000001" hidden="1" customHeight="1" x14ac:dyDescent="0.25">
      <c r="A527" s="14" t="str">
        <f t="shared" si="172"/>
        <v>0211-0106</v>
      </c>
      <c r="B527" s="14" t="str">
        <f t="shared" si="173"/>
        <v>0211-0107</v>
      </c>
      <c r="C527" s="45" t="s">
        <v>1626</v>
      </c>
      <c r="D527" s="27" t="s">
        <v>38</v>
      </c>
      <c r="E527" s="28" t="s">
        <v>81</v>
      </c>
      <c r="F527" s="35" t="str">
        <f>VLOOKUP($B527,'producto-objetivo'!$A:$G,4,0)</f>
        <v>06</v>
      </c>
      <c r="G527" s="28" t="str">
        <f>VLOOKUP($B527,'producto-objetivo'!$A:$G,5,0)</f>
        <v>Apoyar el desarrollo de procesos deportivos de: iniciación, talento y reserva y alto rendimiento que permita el relevo generacional del deporte en el distrito capital</v>
      </c>
      <c r="H527" s="28" t="str">
        <f>_xlfn.XLOOKUP($A527,'indicador-objetivo'!$A:$A,'indicador-objetivo'!F:F,"DATO NO ENCONTRADO",0)</f>
        <v>3</v>
      </c>
      <c r="I527" s="28" t="str">
        <f>_xlfn.XLOOKUP($A527,'indicador-objetivo'!$A:$A,'indicador-objetivo'!G:G,"DATO NO ENCONTRADO",0)</f>
        <v>Porcentaje de niños, niñas, adolescentes y jóvenes  que son valorados para identificar  el avance en su proceso formativo en las dimensiones: motriz, cognitiva,ludica y spsicosocial en los diferentes centros de interes de la jornada  Escolar Complementaria</v>
      </c>
      <c r="J527" s="28" t="str">
        <f>_xlfn.XLOOKUP($A527,'indicador-objetivo'!$A:$A,'indicador-objetivo'!H:H,"DATO NO ENCONTRADO",0)</f>
        <v>Capacidad</v>
      </c>
      <c r="K527" s="28" t="str">
        <f>_xlfn.XLOOKUP($A527,'indicador-objetivo'!$A:$A,'indicador-objetivo'!I:I,"DATO NO ENCONTRADO",0)</f>
        <v>Anual</v>
      </c>
      <c r="L527" s="28" t="str">
        <f>_xlfn.XLOOKUP($A527,'indicador-objetivo'!$A:$A,'indicador-objetivo'!J:J,"DATO NO ENCONTRADO",0)</f>
        <v>%</v>
      </c>
      <c r="M527" s="28">
        <f>_xlfn.XLOOKUP($A527,'indicador-objetivo'!$A:$A,'indicador-objetivo'!K:K,"DATO NO ENCONTRADO",0)</f>
        <v>95</v>
      </c>
      <c r="N527" s="28">
        <f>_xlfn.XLOOKUP($A527,'indicador-objetivo'!$A:$A,'indicador-objetivo'!L:L,"DATO NO ENCONTRADO",0)</f>
        <v>100</v>
      </c>
      <c r="O527" s="28">
        <f>_xlfn.XLOOKUP($A527,'indicador-objetivo'!$A:$A,'indicador-objetivo'!M:M,"DATO NO ENCONTRADO",0)</f>
        <v>100</v>
      </c>
      <c r="P527" s="145"/>
      <c r="Q527" s="346" t="s">
        <v>465</v>
      </c>
      <c r="R527" s="28" t="s">
        <v>341</v>
      </c>
      <c r="S527" s="38">
        <v>0</v>
      </c>
      <c r="T527" s="38">
        <v>0</v>
      </c>
      <c r="U527" s="38">
        <v>0</v>
      </c>
      <c r="V527" s="38">
        <v>0</v>
      </c>
      <c r="W527" s="29">
        <v>0</v>
      </c>
      <c r="X527" s="29">
        <v>0</v>
      </c>
      <c r="Y527" s="29">
        <v>0</v>
      </c>
      <c r="Z527" s="29">
        <v>0</v>
      </c>
      <c r="AA527" s="29">
        <v>0</v>
      </c>
      <c r="AB527" s="29">
        <v>0</v>
      </c>
      <c r="AC527" s="9"/>
      <c r="AD527" s="239"/>
      <c r="AE527" s="254"/>
      <c r="AF527" s="370">
        <f t="shared" si="174"/>
        <v>0</v>
      </c>
      <c r="AG527" s="29">
        <v>14</v>
      </c>
      <c r="AH527" s="28" t="s">
        <v>907</v>
      </c>
      <c r="AI527" s="27" t="s">
        <v>1087</v>
      </c>
      <c r="AJ527" s="27" t="s">
        <v>1090</v>
      </c>
      <c r="AK527" s="27" t="s">
        <v>1093</v>
      </c>
      <c r="AL527" s="5">
        <v>40221</v>
      </c>
      <c r="AM527" s="5">
        <v>49300</v>
      </c>
      <c r="AN527" s="38">
        <v>49300</v>
      </c>
      <c r="AO527" s="38"/>
      <c r="AP527" s="38"/>
      <c r="AQ527" s="28" t="s">
        <v>1407</v>
      </c>
      <c r="AR527" s="152">
        <v>46000</v>
      </c>
      <c r="AS527" s="152">
        <f t="shared" si="170"/>
        <v>-3300</v>
      </c>
      <c r="AT527" s="215">
        <f t="shared" si="171"/>
        <v>-6.6937119675456347E-2</v>
      </c>
      <c r="AU527" s="381"/>
      <c r="AW527" s="45"/>
      <c r="AX527" s="45" t="s">
        <v>1582</v>
      </c>
      <c r="AZ527" s="321" t="str">
        <f t="shared" si="175"/>
        <v>Falta diligenciar presupuesto asignado</v>
      </c>
      <c r="BA527" s="132" t="str">
        <f t="shared" si="176"/>
        <v>No Stock</v>
      </c>
      <c r="BB527" s="132" t="str">
        <f t="shared" si="177"/>
        <v>NO</v>
      </c>
      <c r="BC527" s="132" t="str">
        <f t="shared" si="178"/>
        <v>OK</v>
      </c>
      <c r="BD527" s="393" t="str">
        <f t="shared" si="179"/>
        <v>N/A o problema por ser Stock</v>
      </c>
      <c r="BE527" s="384">
        <f>VLOOKUP(B527,[1]Gastos!$A$11:$R$4776,17,FALSE)</f>
        <v>28542003000</v>
      </c>
      <c r="BF527" s="384">
        <f t="shared" si="180"/>
        <v>28542003000</v>
      </c>
      <c r="BG527" s="425"/>
    </row>
    <row r="528" spans="1:59" s="1" customFormat="1" ht="20.100000000000001" hidden="1" customHeight="1" x14ac:dyDescent="0.25">
      <c r="A528" s="14" t="str">
        <f t="shared" si="172"/>
        <v>0213-0106</v>
      </c>
      <c r="B528" s="14" t="str">
        <f t="shared" si="173"/>
        <v>0213-0109</v>
      </c>
      <c r="C528" s="1" t="s">
        <v>1626</v>
      </c>
      <c r="D528" s="5" t="s">
        <v>39</v>
      </c>
      <c r="E528" s="6" t="s">
        <v>82</v>
      </c>
      <c r="F528" s="358" t="str">
        <f>VLOOKUP($B528,'producto-objetivo'!$A:$G,4,0)</f>
        <v>06</v>
      </c>
      <c r="G528" s="6" t="str">
        <f>VLOOKUP($B528,'producto-objetivo'!$A:$G,5,0)</f>
        <v>Mejorar el servicio a la ciudadanía para la entrega de servicios oportunos, certeros, de calidad y satisfactorios</v>
      </c>
      <c r="H528" s="6" t="str">
        <f>_xlfn.XLOOKUP($A528,'indicador-objetivo'!$A:$A,'indicador-objetivo'!F:F,"DATO NO ENCONTRADO",0)</f>
        <v>4</v>
      </c>
      <c r="I528" s="6" t="str">
        <f>_xlfn.XLOOKUP($A528,'indicador-objetivo'!$A:$A,'indicador-objetivo'!G:G,"DATO NO ENCONTRADO",0)</f>
        <v>Nivel de satisfacción de la ciudadanía frente a la prestación del servicio</v>
      </c>
      <c r="J528" s="6" t="str">
        <f>_xlfn.XLOOKUP($A528,'indicador-objetivo'!$A:$A,'indicador-objetivo'!H:H,"DATO NO ENCONTRADO",0)</f>
        <v>Flujo</v>
      </c>
      <c r="K528" s="6" t="str">
        <f>_xlfn.XLOOKUP($A528,'indicador-objetivo'!$A:$A,'indicador-objetivo'!I:I,"DATO NO ENCONTRADO",0)</f>
        <v>Anual</v>
      </c>
      <c r="L528" s="6" t="str">
        <f>_xlfn.XLOOKUP($A528,'indicador-objetivo'!$A:$A,'indicador-objetivo'!J:J,"DATO NO ENCONTRADO",0)</f>
        <v>%</v>
      </c>
      <c r="M528" s="6">
        <f>_xlfn.XLOOKUP($A528,'indicador-objetivo'!$A:$A,'indicador-objetivo'!K:K,"DATO NO ENCONTRADO",0)</f>
        <v>90</v>
      </c>
      <c r="N528" s="6">
        <f>_xlfn.XLOOKUP($A528,'indicador-objetivo'!$A:$A,'indicador-objetivo'!L:L,"DATO NO ENCONTRADO",0)</f>
        <v>94</v>
      </c>
      <c r="O528" s="6">
        <f>_xlfn.XLOOKUP($A528,'indicador-objetivo'!$A:$A,'indicador-objetivo'!M:M,"DATO NO ENCONTRADO",0)</f>
        <v>91</v>
      </c>
      <c r="P528" s="145"/>
      <c r="Q528" s="342" t="s">
        <v>466</v>
      </c>
      <c r="R528" s="6" t="s">
        <v>352</v>
      </c>
      <c r="S528" s="9">
        <v>3392</v>
      </c>
      <c r="T528" s="9">
        <v>3392</v>
      </c>
      <c r="U528" s="9">
        <v>1620.68499</v>
      </c>
      <c r="V528" s="9">
        <v>1341.4283419999999</v>
      </c>
      <c r="W528" s="136" t="s">
        <v>515</v>
      </c>
      <c r="X528" s="136" t="s">
        <v>515</v>
      </c>
      <c r="Y528" s="136" t="s">
        <v>515</v>
      </c>
      <c r="Z528" s="7" t="s">
        <v>515</v>
      </c>
      <c r="AA528" s="7" t="s">
        <v>516</v>
      </c>
      <c r="AB528" s="261" t="s">
        <v>515</v>
      </c>
      <c r="AC528" s="152">
        <v>3375</v>
      </c>
      <c r="AD528" s="239">
        <f>AC528-T528</f>
        <v>-17</v>
      </c>
      <c r="AE528" s="254">
        <f>AC528/T528-1</f>
        <v>-5.0117924528302327E-3</v>
      </c>
      <c r="AF528" s="370">
        <f t="shared" si="174"/>
        <v>0</v>
      </c>
      <c r="AG528" s="7">
        <v>14</v>
      </c>
      <c r="AH528" s="6" t="s">
        <v>927</v>
      </c>
      <c r="AI528" s="5" t="s">
        <v>1084</v>
      </c>
      <c r="AJ528" s="5" t="s">
        <v>1090</v>
      </c>
      <c r="AK528" s="5" t="s">
        <v>1093</v>
      </c>
      <c r="AL528" s="5">
        <v>5</v>
      </c>
      <c r="AM528" s="5">
        <v>10</v>
      </c>
      <c r="AN528" s="9">
        <v>1</v>
      </c>
      <c r="AO528" s="9"/>
      <c r="AP528" s="9"/>
      <c r="AQ528" s="6" t="s">
        <v>1423</v>
      </c>
      <c r="AR528" s="262">
        <v>1</v>
      </c>
      <c r="AS528" s="152">
        <f t="shared" si="170"/>
        <v>0</v>
      </c>
      <c r="AT528" s="215">
        <f t="shared" si="171"/>
        <v>0</v>
      </c>
      <c r="AU528" s="381"/>
      <c r="AZ528" s="321" t="str">
        <f t="shared" si="175"/>
        <v>Falta diligenciar presupuesto asignado</v>
      </c>
      <c r="BA528" s="132" t="str">
        <f t="shared" si="176"/>
        <v>No Stock</v>
      </c>
      <c r="BB528" s="132" t="str">
        <f t="shared" si="177"/>
        <v>NO</v>
      </c>
      <c r="BC528" s="132" t="str">
        <f t="shared" si="178"/>
        <v>NO</v>
      </c>
      <c r="BD528" s="393" t="str">
        <f t="shared" si="179"/>
        <v>N/A o problema por ser Stock</v>
      </c>
      <c r="BE528" s="384" t="e">
        <f>VLOOKUP(B528,[1]Gastos!$A$11:$R$4776,17,FALSE)</f>
        <v>#N/A</v>
      </c>
      <c r="BF528" s="384">
        <f t="shared" si="180"/>
        <v>0</v>
      </c>
      <c r="BG528" s="425"/>
    </row>
    <row r="529" spans="1:59" s="1" customFormat="1" ht="20.100000000000001" hidden="1" customHeight="1" x14ac:dyDescent="0.25">
      <c r="A529" s="14" t="str">
        <f t="shared" si="172"/>
        <v>0215-0101</v>
      </c>
      <c r="B529" s="14" t="str">
        <f t="shared" si="173"/>
        <v>0215-0104</v>
      </c>
      <c r="C529" s="1" t="s">
        <v>1626</v>
      </c>
      <c r="D529" s="5" t="s">
        <v>41</v>
      </c>
      <c r="E529" s="6" t="s">
        <v>84</v>
      </c>
      <c r="F529" s="358" t="str">
        <f>VLOOKUP($B529,'producto-objetivo'!$A:$G,4,0)</f>
        <v>01</v>
      </c>
      <c r="G529" s="6" t="str">
        <f>VLOOKUP($B529,'producto-objetivo'!$A:$G,5,0)</f>
        <v>Lograr la transformación cultural y artística del centro de Bogotá a través de la promoción y fomento de las prácticas culturales, evidenciada en espacios de encuentro, reconstrucción del tejido social y la memoria, y el reconocimiento del otro.</v>
      </c>
      <c r="H529" s="6" t="str">
        <f>_xlfn.XLOOKUP($A529,'indicador-objetivo'!$A:$A,'indicador-objetivo'!F:F,"DATO NO ENCONTRADO",0)</f>
        <v>1</v>
      </c>
      <c r="I529" s="6" t="str">
        <f>_xlfn.XLOOKUP($A529,'indicador-objetivo'!$A:$A,'indicador-objetivo'!G:G,"DATO NO ENCONTRADO",0)</f>
        <v>Porcentaje de incremento participantes en prácticas culturales y artisticas ofrecidas</v>
      </c>
      <c r="J529" s="6" t="str">
        <f>_xlfn.XLOOKUP($A529,'indicador-objetivo'!$A:$A,'indicador-objetivo'!H:H,"DATO NO ENCONTRADO",0)</f>
        <v>Capacidad</v>
      </c>
      <c r="K529" s="6" t="str">
        <f>_xlfn.XLOOKUP($A529,'indicador-objetivo'!$A:$A,'indicador-objetivo'!I:I,"DATO NO ENCONTRADO",0)</f>
        <v>Anual</v>
      </c>
      <c r="L529" s="6" t="str">
        <f>_xlfn.XLOOKUP($A529,'indicador-objetivo'!$A:$A,'indicador-objetivo'!J:J,"DATO NO ENCONTRADO",0)</f>
        <v>%</v>
      </c>
      <c r="M529" s="6">
        <f>_xlfn.XLOOKUP($A529,'indicador-objetivo'!$A:$A,'indicador-objetivo'!K:K,"DATO NO ENCONTRADO",0)</f>
        <v>1</v>
      </c>
      <c r="N529" s="6">
        <f>_xlfn.XLOOKUP($A529,'indicador-objetivo'!$A:$A,'indicador-objetivo'!L:L,"DATO NO ENCONTRADO",0)</f>
        <v>11</v>
      </c>
      <c r="O529" s="6">
        <f>_xlfn.XLOOKUP($A529,'indicador-objetivo'!$A:$A,'indicador-objetivo'!M:M,"DATO NO ENCONTRADO",0)</f>
        <v>2</v>
      </c>
      <c r="P529" s="145"/>
      <c r="Q529" s="342" t="s">
        <v>460</v>
      </c>
      <c r="R529" s="6" t="s">
        <v>366</v>
      </c>
      <c r="S529" s="9">
        <v>1704.039767</v>
      </c>
      <c r="T529" s="9">
        <v>1704.039767</v>
      </c>
      <c r="U529" s="9">
        <v>0</v>
      </c>
      <c r="V529" s="9">
        <v>0</v>
      </c>
      <c r="W529" s="7" t="s">
        <v>515</v>
      </c>
      <c r="X529" s="7" t="s">
        <v>515</v>
      </c>
      <c r="Y529" s="7" t="s">
        <v>515</v>
      </c>
      <c r="Z529" s="7" t="s">
        <v>515</v>
      </c>
      <c r="AA529" s="7" t="s">
        <v>515</v>
      </c>
      <c r="AB529" s="175" t="s">
        <v>515</v>
      </c>
      <c r="AC529" s="152">
        <v>5750</v>
      </c>
      <c r="AD529" s="239">
        <f>AC529-T529</f>
        <v>4045.9602329999998</v>
      </c>
      <c r="AE529" s="254">
        <f>AC529/T529-1</f>
        <v>2.3743343972089357</v>
      </c>
      <c r="AF529" s="370">
        <f t="shared" si="174"/>
        <v>0</v>
      </c>
      <c r="AG529" s="7">
        <v>14</v>
      </c>
      <c r="AH529" s="6" t="s">
        <v>948</v>
      </c>
      <c r="AI529" s="5" t="s">
        <v>1087</v>
      </c>
      <c r="AJ529" s="5" t="s">
        <v>1091</v>
      </c>
      <c r="AK529" s="5" t="s">
        <v>1093</v>
      </c>
      <c r="AL529" s="5">
        <v>1</v>
      </c>
      <c r="AM529" s="5">
        <v>3</v>
      </c>
      <c r="AN529" s="9">
        <v>3</v>
      </c>
      <c r="AO529" s="9">
        <v>1</v>
      </c>
      <c r="AP529" s="9">
        <v>33.3333333333333</v>
      </c>
      <c r="AQ529" s="6" t="s">
        <v>1445</v>
      </c>
      <c r="AR529" s="152">
        <v>3</v>
      </c>
      <c r="AS529" s="152">
        <f t="shared" si="170"/>
        <v>0</v>
      </c>
      <c r="AT529" s="215">
        <f t="shared" si="171"/>
        <v>0</v>
      </c>
      <c r="AU529" s="381"/>
      <c r="AZ529" s="321" t="str">
        <f t="shared" si="175"/>
        <v>Falta diligenciar presupuesto asignado</v>
      </c>
      <c r="BA529" s="132" t="str">
        <f t="shared" si="176"/>
        <v>No Stock</v>
      </c>
      <c r="BB529" s="132" t="str">
        <f t="shared" si="177"/>
        <v>NO</v>
      </c>
      <c r="BC529" s="132" t="str">
        <f t="shared" si="178"/>
        <v>OK</v>
      </c>
      <c r="BD529" s="393" t="str">
        <f t="shared" si="179"/>
        <v>N/A o problema por ser Stock</v>
      </c>
      <c r="BE529" s="384" t="e">
        <f>VLOOKUP(B529,[1]Gastos!$A$11:$R$4776,17,FALSE)</f>
        <v>#N/A</v>
      </c>
      <c r="BF529" s="384">
        <f t="shared" si="180"/>
        <v>0</v>
      </c>
      <c r="BG529" s="425"/>
    </row>
    <row r="530" spans="1:59" s="1" customFormat="1" ht="20.100000000000001" hidden="1" customHeight="1" x14ac:dyDescent="0.25">
      <c r="A530" s="14" t="str">
        <f t="shared" si="172"/>
        <v>0222-0104</v>
      </c>
      <c r="B530" s="14" t="str">
        <f t="shared" si="173"/>
        <v>0222-0108</v>
      </c>
      <c r="C530" s="1" t="s">
        <v>1626</v>
      </c>
      <c r="D530" s="5" t="s">
        <v>47</v>
      </c>
      <c r="E530" s="6" t="s">
        <v>90</v>
      </c>
      <c r="F530" s="358" t="str">
        <f>VLOOKUP($B530,'producto-objetivo'!$A:$G,4,0)</f>
        <v>04</v>
      </c>
      <c r="G530" s="6" t="str">
        <f>VLOOKUP($B530,'producto-objetivo'!$A:$G,5,0)</f>
        <v>Estimular la práctica, labor y quehacer de artistas, creadores y gestores culturales y artísticos mediante el apoyo a  las iniciativas presentadas</v>
      </c>
      <c r="H530" s="58" t="s">
        <v>478</v>
      </c>
      <c r="I530" s="58" t="s">
        <v>2619</v>
      </c>
      <c r="J530" s="58" t="s">
        <v>1087</v>
      </c>
      <c r="K530" s="58" t="s">
        <v>1092</v>
      </c>
      <c r="L530" s="418" t="s">
        <v>1094</v>
      </c>
      <c r="M530" s="267">
        <v>-0.48</v>
      </c>
      <c r="N530" s="267">
        <v>0.97</v>
      </c>
      <c r="O530" s="267">
        <v>-63.58</v>
      </c>
      <c r="P530" s="145"/>
      <c r="Q530" s="342" t="s">
        <v>467</v>
      </c>
      <c r="R530" s="6" t="s">
        <v>414</v>
      </c>
      <c r="S530" s="9">
        <v>0</v>
      </c>
      <c r="T530" s="9">
        <v>0</v>
      </c>
      <c r="U530" s="9">
        <v>0</v>
      </c>
      <c r="V530" s="9">
        <v>0</v>
      </c>
      <c r="W530" s="7">
        <v>0</v>
      </c>
      <c r="X530" s="7">
        <v>0</v>
      </c>
      <c r="Y530" s="7">
        <v>0</v>
      </c>
      <c r="Z530" s="7">
        <v>0</v>
      </c>
      <c r="AA530" s="7">
        <v>0</v>
      </c>
      <c r="AB530" s="175">
        <v>0</v>
      </c>
      <c r="AC530" s="9"/>
      <c r="AD530" s="239"/>
      <c r="AE530" s="254"/>
      <c r="AF530" s="370">
        <f t="shared" si="174"/>
        <v>0</v>
      </c>
      <c r="AG530" s="7">
        <v>12</v>
      </c>
      <c r="AH530" s="6" t="s">
        <v>1021</v>
      </c>
      <c r="AI530" s="5" t="s">
        <v>1084</v>
      </c>
      <c r="AJ530" s="5" t="s">
        <v>1089</v>
      </c>
      <c r="AK530" s="5" t="s">
        <v>1093</v>
      </c>
      <c r="AL530" s="5">
        <v>1592</v>
      </c>
      <c r="AM530" s="5">
        <v>3051</v>
      </c>
      <c r="AN530" s="9">
        <v>655</v>
      </c>
      <c r="AO530" s="9">
        <v>526</v>
      </c>
      <c r="AP530" s="9">
        <v>80.305343511450403</v>
      </c>
      <c r="AQ530" s="6" t="s">
        <v>1487</v>
      </c>
      <c r="AR530" s="263">
        <v>181</v>
      </c>
      <c r="AS530" s="152">
        <f t="shared" si="170"/>
        <v>-474</v>
      </c>
      <c r="AT530" s="215">
        <f t="shared" si="171"/>
        <v>-0.7236641221374045</v>
      </c>
      <c r="AU530" s="381"/>
      <c r="AZ530" s="321" t="str">
        <f t="shared" si="175"/>
        <v>Falta diligenciar presupuesto asignado</v>
      </c>
      <c r="BA530" s="132" t="str">
        <f t="shared" si="176"/>
        <v>No Stock</v>
      </c>
      <c r="BB530" s="132" t="str">
        <f t="shared" si="177"/>
        <v>NO</v>
      </c>
      <c r="BC530" s="132" t="str">
        <f t="shared" si="178"/>
        <v>NO</v>
      </c>
      <c r="BD530" s="393" t="str">
        <f t="shared" si="179"/>
        <v>N/A o problema por ser Stock</v>
      </c>
      <c r="BE530" s="384">
        <f>VLOOKUP(B530,[1]Gastos!$A$11:$R$4776,17,FALSE)</f>
        <v>131194460000</v>
      </c>
      <c r="BF530" s="384">
        <f t="shared" si="180"/>
        <v>131194460000</v>
      </c>
      <c r="BG530" s="425"/>
    </row>
    <row r="531" spans="1:59" s="1" customFormat="1" ht="20.100000000000001" hidden="1" customHeight="1" x14ac:dyDescent="0.25">
      <c r="A531" s="14" t="str">
        <f t="shared" si="172"/>
        <v>0119-0104</v>
      </c>
      <c r="B531" s="14" t="str">
        <f t="shared" si="173"/>
        <v>0119-0108</v>
      </c>
      <c r="C531" s="1" t="s">
        <v>1626</v>
      </c>
      <c r="D531" s="5" t="s">
        <v>22</v>
      </c>
      <c r="E531" s="6" t="s">
        <v>64</v>
      </c>
      <c r="F531" s="358" t="str">
        <f>VLOOKUP($B531,'producto-objetivo'!$A:$G,4,0)</f>
        <v>04</v>
      </c>
      <c r="G531" s="6" t="str">
        <f>VLOOKUP($B531,'producto-objetivo'!$A:$G,5,0)</f>
        <v>Dinamizar los espacios de participación y movilización del sector cultural de la ciudad</v>
      </c>
      <c r="H531" s="6" t="str">
        <f>_xlfn.XLOOKUP($A531,'indicador-objetivo'!$A:$A,'indicador-objetivo'!F:F,"DATO NO ENCONTRADO",0)</f>
        <v>8</v>
      </c>
      <c r="I531" s="6" t="str">
        <f>_xlfn.XLOOKUP($A531,'indicador-objetivo'!$A:$A,'indicador-objetivo'!G:G,"DATO NO ENCONTRADO",0)</f>
        <v>Acciones de participación ciudadana desarrolladas por organizaciones comunales, sociales y comunitarias</v>
      </c>
      <c r="J531" s="6" t="str">
        <f>_xlfn.XLOOKUP($A531,'indicador-objetivo'!$A:$A,'indicador-objetivo'!H:H,"DATO NO ENCONTRADO",0)</f>
        <v>Flujo</v>
      </c>
      <c r="K531" s="6" t="str">
        <f>_xlfn.XLOOKUP($A531,'indicador-objetivo'!$A:$A,'indicador-objetivo'!I:I,"DATO NO ENCONTRADO",0)</f>
        <v>Trimestral</v>
      </c>
      <c r="L531" s="6" t="str">
        <f>_xlfn.XLOOKUP($A531,'indicador-objetivo'!$A:$A,'indicador-objetivo'!J:J,"DATO NO ENCONTRADO",0)</f>
        <v>VAL</v>
      </c>
      <c r="M531" s="6">
        <f>_xlfn.XLOOKUP($A531,'indicador-objetivo'!$A:$A,'indicador-objetivo'!K:K,"DATO NO ENCONTRADO",0)</f>
        <v>26</v>
      </c>
      <c r="N531" s="6">
        <f>_xlfn.XLOOKUP($A531,'indicador-objetivo'!$A:$A,'indicador-objetivo'!L:L,"DATO NO ENCONTRADO",0)</f>
        <v>43</v>
      </c>
      <c r="O531" s="6">
        <f>_xlfn.XLOOKUP($A531,'indicador-objetivo'!$A:$A,'indicador-objetivo'!M:M,"DATO NO ENCONTRADO",0)</f>
        <v>43</v>
      </c>
      <c r="P531" s="145"/>
      <c r="Q531" s="342" t="s">
        <v>467</v>
      </c>
      <c r="R531" s="6" t="s">
        <v>181</v>
      </c>
      <c r="S531" s="9">
        <v>740</v>
      </c>
      <c r="T531" s="9">
        <v>740</v>
      </c>
      <c r="U531" s="9">
        <v>241.896647</v>
      </c>
      <c r="V531" s="9">
        <v>26.341063999999999</v>
      </c>
      <c r="W531" s="7" t="s">
        <v>515</v>
      </c>
      <c r="X531" s="7" t="s">
        <v>515</v>
      </c>
      <c r="Y531" s="7" t="s">
        <v>515</v>
      </c>
      <c r="Z531" s="7" t="s">
        <v>515</v>
      </c>
      <c r="AA531" s="7" t="s">
        <v>516</v>
      </c>
      <c r="AB531" s="175" t="s">
        <v>516</v>
      </c>
      <c r="AC531" s="9">
        <v>503</v>
      </c>
      <c r="AD531" s="239">
        <f>AC531-T531</f>
        <v>-237</v>
      </c>
      <c r="AE531" s="254">
        <f>AC531/T531-1</f>
        <v>-0.32027027027027022</v>
      </c>
      <c r="AF531" s="370">
        <f t="shared" si="174"/>
        <v>13120000</v>
      </c>
      <c r="AG531" s="7">
        <v>15</v>
      </c>
      <c r="AH531" s="6" t="s">
        <v>644</v>
      </c>
      <c r="AI531" s="5" t="s">
        <v>1087</v>
      </c>
      <c r="AJ531" s="5" t="s">
        <v>1091</v>
      </c>
      <c r="AK531" s="5" t="s">
        <v>1093</v>
      </c>
      <c r="AL531" s="5">
        <v>26</v>
      </c>
      <c r="AM531" s="5">
        <v>43</v>
      </c>
      <c r="AN531" s="9">
        <v>43</v>
      </c>
      <c r="AO531" s="9">
        <v>26</v>
      </c>
      <c r="AP531" s="9">
        <v>60.465116279069797</v>
      </c>
      <c r="AQ531" s="6" t="s">
        <v>1188</v>
      </c>
      <c r="AR531" s="152">
        <v>43</v>
      </c>
      <c r="AS531" s="152">
        <f t="shared" si="170"/>
        <v>0</v>
      </c>
      <c r="AT531" s="215">
        <f t="shared" si="171"/>
        <v>0</v>
      </c>
      <c r="AU531" s="381"/>
      <c r="AZ531" s="321" t="str">
        <f t="shared" si="175"/>
        <v>Ok</v>
      </c>
      <c r="BA531" s="132" t="str">
        <f t="shared" si="176"/>
        <v>No Stock</v>
      </c>
      <c r="BB531" s="132" t="str">
        <f t="shared" si="177"/>
        <v>NO</v>
      </c>
      <c r="BC531" s="132" t="str">
        <f t="shared" si="178"/>
        <v>OK</v>
      </c>
      <c r="BD531" s="393" t="str">
        <f t="shared" si="179"/>
        <v>N/A o problema por ser Stock</v>
      </c>
      <c r="BE531" s="384">
        <f>VLOOKUP(B531,[1]Gastos!$A$11:$R$4776,17,FALSE)</f>
        <v>13120000</v>
      </c>
      <c r="BF531" s="384">
        <f t="shared" si="180"/>
        <v>13120000</v>
      </c>
      <c r="BG531" s="425"/>
    </row>
    <row r="532" spans="1:59" s="1" customFormat="1" ht="20.100000000000001" hidden="1" customHeight="1" x14ac:dyDescent="0.25">
      <c r="A532" s="14" t="str">
        <f t="shared" si="172"/>
        <v>0211-0103</v>
      </c>
      <c r="B532" s="14" t="str">
        <f t="shared" si="173"/>
        <v>0211-0105</v>
      </c>
      <c r="C532" s="45" t="s">
        <v>1626</v>
      </c>
      <c r="D532" s="27" t="s">
        <v>38</v>
      </c>
      <c r="E532" s="28" t="s">
        <v>81</v>
      </c>
      <c r="F532" s="35" t="str">
        <f>VLOOKUP($B532,'producto-objetivo'!$A:$G,4,0)</f>
        <v>03</v>
      </c>
      <c r="G532" s="28" t="str">
        <f>VLOOKUP($B532,'producto-objetivo'!$A:$G,5,0)</f>
        <v>Mejorar la cobertura y las condiciones de infraestructura de los parques y escenarios, para el uso y disfrute de la población de Bogotá D.C.</v>
      </c>
      <c r="H532" s="28" t="str">
        <f>_xlfn.XLOOKUP($A532,'indicador-objetivo'!$A:$A,'indicador-objetivo'!F:F,"DATO NO ENCONTRADO",0)</f>
        <v>1</v>
      </c>
      <c r="I532" s="28" t="str">
        <f>_xlfn.XLOOKUP($A532,'indicador-objetivo'!$A:$A,'indicador-objetivo'!G:G,"DATO NO ENCONTRADO",0)</f>
        <v>Porcentaje de parques y/o escenarios administrados por el IDRD con acciones de sostenibilidad, reverdecimiento y/o adaptación al cambio climático.</v>
      </c>
      <c r="J532" s="28" t="str">
        <f>_xlfn.XLOOKUP($A532,'indicador-objetivo'!$A:$A,'indicador-objetivo'!H:H,"DATO NO ENCONTRADO",0)</f>
        <v>Stock</v>
      </c>
      <c r="K532" s="28" t="str">
        <f>_xlfn.XLOOKUP($A532,'indicador-objetivo'!$A:$A,'indicador-objetivo'!I:I,"DATO NO ENCONTRADO",0)</f>
        <v>Mensual</v>
      </c>
      <c r="L532" s="28" t="str">
        <f>_xlfn.XLOOKUP($A532,'indicador-objetivo'!$A:$A,'indicador-objetivo'!J:J,"DATO NO ENCONTRADO",0)</f>
        <v>%</v>
      </c>
      <c r="M532" s="28">
        <f>_xlfn.XLOOKUP($A532,'indicador-objetivo'!$A:$A,'indicador-objetivo'!K:K,"DATO NO ENCONTRADO",0)</f>
        <v>100</v>
      </c>
      <c r="N532" s="28">
        <f>_xlfn.XLOOKUP($A532,'indicador-objetivo'!$A:$A,'indicador-objetivo'!L:L,"DATO NO ENCONTRADO",0)</f>
        <v>100</v>
      </c>
      <c r="O532" s="28">
        <f>_xlfn.XLOOKUP($A532,'indicador-objetivo'!$A:$A,'indicador-objetivo'!M:M,"DATO NO ENCONTRADO",0)</f>
        <v>100</v>
      </c>
      <c r="P532" s="145"/>
      <c r="Q532" s="346" t="s">
        <v>463</v>
      </c>
      <c r="R532" s="28" t="s">
        <v>343</v>
      </c>
      <c r="S532" s="38">
        <v>0</v>
      </c>
      <c r="T532" s="38">
        <v>0</v>
      </c>
      <c r="U532" s="38">
        <v>0</v>
      </c>
      <c r="V532" s="38">
        <v>0</v>
      </c>
      <c r="W532" s="29">
        <v>0</v>
      </c>
      <c r="X532" s="29">
        <v>0</v>
      </c>
      <c r="Y532" s="29">
        <v>0</v>
      </c>
      <c r="Z532" s="29">
        <v>0</v>
      </c>
      <c r="AA532" s="29">
        <v>0</v>
      </c>
      <c r="AB532" s="176">
        <v>0</v>
      </c>
      <c r="AC532" s="9"/>
      <c r="AD532" s="239"/>
      <c r="AE532" s="254"/>
      <c r="AF532" s="370">
        <f t="shared" si="174"/>
        <v>0</v>
      </c>
      <c r="AG532" s="29">
        <v>15</v>
      </c>
      <c r="AH532" s="28" t="s">
        <v>912</v>
      </c>
      <c r="AI532" s="27" t="s">
        <v>1084</v>
      </c>
      <c r="AJ532" s="27" t="s">
        <v>1089</v>
      </c>
      <c r="AK532" s="27" t="s">
        <v>1094</v>
      </c>
      <c r="AL532" s="5">
        <v>100</v>
      </c>
      <c r="AM532" s="5">
        <v>100</v>
      </c>
      <c r="AN532" s="38">
        <v>0.1</v>
      </c>
      <c r="AO532" s="38"/>
      <c r="AP532" s="38"/>
      <c r="AQ532" s="28" t="s">
        <v>1403</v>
      </c>
      <c r="AR532" s="152">
        <v>7.9</v>
      </c>
      <c r="AS532" s="152">
        <f t="shared" si="170"/>
        <v>7.8000000000000007</v>
      </c>
      <c r="AT532" s="215">
        <f t="shared" si="171"/>
        <v>78</v>
      </c>
      <c r="AU532" s="381"/>
      <c r="AW532" s="45"/>
      <c r="AX532" s="45" t="s">
        <v>1582</v>
      </c>
      <c r="AZ532" s="321" t="str">
        <f t="shared" si="175"/>
        <v>Falta diligenciar presupuesto asignado</v>
      </c>
      <c r="BA532" s="132" t="str">
        <f t="shared" si="176"/>
        <v>No Stock</v>
      </c>
      <c r="BB532" s="132" t="str">
        <f t="shared" si="177"/>
        <v>OK</v>
      </c>
      <c r="BC532" s="132" t="str">
        <f t="shared" si="178"/>
        <v>NO</v>
      </c>
      <c r="BD532" s="393" t="str">
        <f t="shared" si="179"/>
        <v>N/A o problema por ser Stock</v>
      </c>
      <c r="BE532" s="384">
        <f>VLOOKUP(B532,[1]Gastos!$A$11:$R$4776,17,FALSE)</f>
        <v>61239495000</v>
      </c>
      <c r="BF532" s="384">
        <f t="shared" si="180"/>
        <v>61239495000</v>
      </c>
      <c r="BG532" s="425"/>
    </row>
    <row r="533" spans="1:59" s="1" customFormat="1" ht="20.100000000000001" hidden="1" customHeight="1" x14ac:dyDescent="0.25">
      <c r="A533" s="14" t="str">
        <f t="shared" si="172"/>
        <v>0213-0106</v>
      </c>
      <c r="B533" s="14" t="str">
        <f t="shared" si="173"/>
        <v>0213-0110</v>
      </c>
      <c r="C533" s="1" t="s">
        <v>1626</v>
      </c>
      <c r="D533" s="5" t="s">
        <v>39</v>
      </c>
      <c r="E533" s="6" t="s">
        <v>82</v>
      </c>
      <c r="F533" s="358" t="str">
        <f>VLOOKUP($B533,'producto-objetivo'!$A:$G,4,0)</f>
        <v>06</v>
      </c>
      <c r="G533" s="6" t="str">
        <f>VLOOKUP($B533,'producto-objetivo'!$A:$G,5,0)</f>
        <v>Mejorar el servicio a la ciudadanía para la entrega de servicios oportunos, certeros, de calidad y satisfactorios</v>
      </c>
      <c r="H533" s="6" t="str">
        <f>_xlfn.XLOOKUP($A533,'indicador-objetivo'!$A:$A,'indicador-objetivo'!F:F,"DATO NO ENCONTRADO",0)</f>
        <v>4</v>
      </c>
      <c r="I533" s="6" t="str">
        <f>_xlfn.XLOOKUP($A533,'indicador-objetivo'!$A:$A,'indicador-objetivo'!G:G,"DATO NO ENCONTRADO",0)</f>
        <v>Nivel de satisfacción de la ciudadanía frente a la prestación del servicio</v>
      </c>
      <c r="J533" s="6" t="str">
        <f>_xlfn.XLOOKUP($A533,'indicador-objetivo'!$A:$A,'indicador-objetivo'!H:H,"DATO NO ENCONTRADO",0)</f>
        <v>Flujo</v>
      </c>
      <c r="K533" s="6" t="str">
        <f>_xlfn.XLOOKUP($A533,'indicador-objetivo'!$A:$A,'indicador-objetivo'!I:I,"DATO NO ENCONTRADO",0)</f>
        <v>Anual</v>
      </c>
      <c r="L533" s="6" t="str">
        <f>_xlfn.XLOOKUP($A533,'indicador-objetivo'!$A:$A,'indicador-objetivo'!J:J,"DATO NO ENCONTRADO",0)</f>
        <v>%</v>
      </c>
      <c r="M533" s="6">
        <f>_xlfn.XLOOKUP($A533,'indicador-objetivo'!$A:$A,'indicador-objetivo'!K:K,"DATO NO ENCONTRADO",0)</f>
        <v>90</v>
      </c>
      <c r="N533" s="6">
        <f>_xlfn.XLOOKUP($A533,'indicador-objetivo'!$A:$A,'indicador-objetivo'!L:L,"DATO NO ENCONTRADO",0)</f>
        <v>94</v>
      </c>
      <c r="O533" s="6">
        <f>_xlfn.XLOOKUP($A533,'indicador-objetivo'!$A:$A,'indicador-objetivo'!M:M,"DATO NO ENCONTRADO",0)</f>
        <v>91</v>
      </c>
      <c r="P533" s="145"/>
      <c r="Q533" s="342" t="s">
        <v>458</v>
      </c>
      <c r="R533" s="6" t="s">
        <v>346</v>
      </c>
      <c r="S533" s="9">
        <v>5042.7250000000004</v>
      </c>
      <c r="T533" s="9">
        <v>5042.7250000000004</v>
      </c>
      <c r="U533" s="9">
        <v>1380.8035729999999</v>
      </c>
      <c r="V533" s="9">
        <v>360.07888000000003</v>
      </c>
      <c r="W533" s="136" t="s">
        <v>515</v>
      </c>
      <c r="X533" s="7" t="s">
        <v>515</v>
      </c>
      <c r="Y533" s="7" t="s">
        <v>515</v>
      </c>
      <c r="Z533" s="7" t="s">
        <v>515</v>
      </c>
      <c r="AA533" s="7" t="s">
        <v>515</v>
      </c>
      <c r="AB533" s="175" t="s">
        <v>515</v>
      </c>
      <c r="AC533" s="152">
        <v>5057</v>
      </c>
      <c r="AD533" s="239">
        <f>AC533-T533</f>
        <v>14.274999999999636</v>
      </c>
      <c r="AE533" s="254">
        <f>AC533/T533-1</f>
        <v>2.8308107223771195E-3</v>
      </c>
      <c r="AF533" s="370">
        <f t="shared" si="174"/>
        <v>135578000</v>
      </c>
      <c r="AG533" s="7">
        <v>15</v>
      </c>
      <c r="AH533" s="6" t="s">
        <v>917</v>
      </c>
      <c r="AI533" s="5" t="s">
        <v>1085</v>
      </c>
      <c r="AJ533" s="5" t="s">
        <v>1090</v>
      </c>
      <c r="AK533" s="5" t="s">
        <v>1093</v>
      </c>
      <c r="AL533" s="5">
        <v>12</v>
      </c>
      <c r="AM533" s="5">
        <v>12</v>
      </c>
      <c r="AN533" s="9">
        <v>12</v>
      </c>
      <c r="AO533" s="9"/>
      <c r="AP533" s="9"/>
      <c r="AQ533" s="6" t="s">
        <v>1413</v>
      </c>
      <c r="AR533" s="262">
        <v>12</v>
      </c>
      <c r="AS533" s="152">
        <f t="shared" si="170"/>
        <v>0</v>
      </c>
      <c r="AT533" s="215">
        <f t="shared" si="171"/>
        <v>0</v>
      </c>
      <c r="AU533" s="381"/>
      <c r="AZ533" s="321" t="str">
        <f t="shared" si="175"/>
        <v>Ok</v>
      </c>
      <c r="BA533" s="132" t="str">
        <f t="shared" si="176"/>
        <v>Es Sotock</v>
      </c>
      <c r="BB533" s="132" t="str">
        <f t="shared" si="177"/>
        <v>OK</v>
      </c>
      <c r="BC533" s="132" t="str">
        <f t="shared" si="178"/>
        <v>OK</v>
      </c>
      <c r="BD533" s="393" t="str">
        <f t="shared" si="179"/>
        <v>Stock OK</v>
      </c>
      <c r="BE533" s="384">
        <f>VLOOKUP(B533,[1]Gastos!$A$11:$R$4776,17,FALSE)</f>
        <v>135578000</v>
      </c>
      <c r="BF533" s="384">
        <f t="shared" si="180"/>
        <v>135578000</v>
      </c>
      <c r="BG533" s="425"/>
    </row>
    <row r="534" spans="1:59" s="1" customFormat="1" ht="20.100000000000001" hidden="1" customHeight="1" x14ac:dyDescent="0.25">
      <c r="A534" s="14" t="str">
        <f t="shared" si="172"/>
        <v>0218-0101</v>
      </c>
      <c r="B534" s="14" t="str">
        <f t="shared" si="173"/>
        <v>0218-0101</v>
      </c>
      <c r="C534" s="1" t="s">
        <v>1598</v>
      </c>
      <c r="D534" s="5" t="s">
        <v>43</v>
      </c>
      <c r="E534" s="6" t="s">
        <v>86</v>
      </c>
      <c r="F534" s="358" t="str">
        <f>VLOOKUP($B534,'producto-objetivo'!$A:$G,4,0)</f>
        <v>01</v>
      </c>
      <c r="G534" s="6" t="str">
        <f>VLOOKUP($B534,'producto-objetivo'!$A:$G,5,0)</f>
        <v>Consolidar al jardín botánico José Celestino Mutis como centro líder, en investigación, gestión del conocimiento y desarrollo científico de los ecosistemas altoandinos y de páramo.</v>
      </c>
      <c r="H534" s="6" t="str">
        <f>_xlfn.XLOOKUP($A534,'indicador-objetivo'!$A:$A,'indicador-objetivo'!F:F,"DATO NO ENCONTRADO",0)</f>
        <v>1</v>
      </c>
      <c r="I534" s="6" t="str">
        <f>_xlfn.XLOOKUP($A534,'indicador-objetivo'!$A:$A,'indicador-objetivo'!G:G,"DATO NO ENCONTRADO",0)</f>
        <v>Número de dimensiones desarrolladas para la consolidación del Jardín Botánico José Celestino Mutis como centro de investigación</v>
      </c>
      <c r="J534" s="6" t="str">
        <f>_xlfn.XLOOKUP($A534,'indicador-objetivo'!$A:$A,'indicador-objetivo'!H:H,"DATO NO ENCONTRADO",0)</f>
        <v>Stock</v>
      </c>
      <c r="K534" s="6" t="str">
        <f>_xlfn.XLOOKUP($A534,'indicador-objetivo'!$A:$A,'indicador-objetivo'!I:I,"DATO NO ENCONTRADO",0)</f>
        <v>Anual</v>
      </c>
      <c r="L534" s="6" t="str">
        <f>_xlfn.XLOOKUP($A534,'indicador-objetivo'!$A:$A,'indicador-objetivo'!J:J,"DATO NO ENCONTRADO",0)</f>
        <v>VAL</v>
      </c>
      <c r="M534" s="6">
        <f>_xlfn.XLOOKUP($A534,'indicador-objetivo'!$A:$A,'indicador-objetivo'!K:K,"DATO NO ENCONTRADO",0)</f>
        <v>4</v>
      </c>
      <c r="N534" s="6">
        <f>_xlfn.XLOOKUP($A534,'indicador-objetivo'!$A:$A,'indicador-objetivo'!L:L,"DATO NO ENCONTRADO",0)</f>
        <v>4</v>
      </c>
      <c r="O534" s="6">
        <f>_xlfn.XLOOKUP($A534,'indicador-objetivo'!$A:$A,'indicador-objetivo'!M:M,"DATO NO ENCONTRADO",0)</f>
        <v>4</v>
      </c>
      <c r="P534" s="145"/>
      <c r="Q534" s="342" t="s">
        <v>462</v>
      </c>
      <c r="R534" s="6" t="s">
        <v>378</v>
      </c>
      <c r="S534" s="9">
        <v>4596.8</v>
      </c>
      <c r="T534" s="9">
        <v>4596.8</v>
      </c>
      <c r="U534" s="9">
        <v>1958.0341570000001</v>
      </c>
      <c r="V534" s="9">
        <v>1229.8913709999999</v>
      </c>
      <c r="W534" s="7" t="s">
        <v>515</v>
      </c>
      <c r="X534" s="7" t="s">
        <v>515</v>
      </c>
      <c r="Y534" s="7" t="s">
        <v>515</v>
      </c>
      <c r="Z534" s="7" t="s">
        <v>515</v>
      </c>
      <c r="AA534" s="7" t="s">
        <v>515</v>
      </c>
      <c r="AB534" s="7" t="s">
        <v>515</v>
      </c>
      <c r="AC534" s="9">
        <v>3020</v>
      </c>
      <c r="AD534" s="180">
        <f>AC534-T534</f>
        <v>-1576.8000000000002</v>
      </c>
      <c r="AE534" s="178">
        <f>T534/AC534</f>
        <v>1.5221192052980133</v>
      </c>
      <c r="AF534" s="370">
        <f t="shared" si="174"/>
        <v>0</v>
      </c>
      <c r="AG534" s="59" t="s">
        <v>1835</v>
      </c>
      <c r="AH534" s="58" t="s">
        <v>967</v>
      </c>
      <c r="AI534" s="59" t="s">
        <v>1085</v>
      </c>
      <c r="AJ534" s="59" t="s">
        <v>1090</v>
      </c>
      <c r="AK534" s="60" t="s">
        <v>1094</v>
      </c>
      <c r="AL534" s="110">
        <v>100</v>
      </c>
      <c r="AM534" s="110">
        <v>100</v>
      </c>
      <c r="AN534" s="267">
        <v>100</v>
      </c>
      <c r="AO534" s="9"/>
      <c r="AP534" s="9"/>
      <c r="AQ534" s="6" t="s">
        <v>3813</v>
      </c>
      <c r="AR534" s="152">
        <v>30</v>
      </c>
      <c r="AS534" s="152">
        <f t="shared" si="170"/>
        <v>-70</v>
      </c>
      <c r="AT534" s="152"/>
      <c r="AU534" s="378"/>
      <c r="AZ534" s="321" t="str">
        <f t="shared" si="175"/>
        <v>Falta diligenciar presupuesto asignado</v>
      </c>
      <c r="BA534" s="132" t="str">
        <f t="shared" si="176"/>
        <v>Es Sotock</v>
      </c>
      <c r="BB534" s="132" t="str">
        <f t="shared" si="177"/>
        <v>OK</v>
      </c>
      <c r="BC534" s="132" t="str">
        <f t="shared" si="178"/>
        <v>OK</v>
      </c>
      <c r="BD534" s="393" t="str">
        <f t="shared" si="179"/>
        <v>Stock OK</v>
      </c>
      <c r="BE534" s="384" t="e">
        <f>VLOOKUP(B534,[1]Gastos!$A$11:$R$4776,17,FALSE)</f>
        <v>#N/A</v>
      </c>
      <c r="BF534" s="384">
        <f t="shared" si="180"/>
        <v>0</v>
      </c>
      <c r="BG534" s="425"/>
    </row>
    <row r="535" spans="1:59" s="1" customFormat="1" ht="20.100000000000001" hidden="1" customHeight="1" x14ac:dyDescent="0.25">
      <c r="A535" s="14" t="str">
        <f t="shared" si="172"/>
        <v>0218-0101</v>
      </c>
      <c r="B535" s="14" t="str">
        <f t="shared" si="173"/>
        <v>0218-0102</v>
      </c>
      <c r="C535" s="1" t="s">
        <v>1598</v>
      </c>
      <c r="D535" s="5" t="s">
        <v>43</v>
      </c>
      <c r="E535" s="6" t="s">
        <v>86</v>
      </c>
      <c r="F535" s="358" t="str">
        <f>VLOOKUP($B535,'producto-objetivo'!$A:$G,4,0)</f>
        <v>01</v>
      </c>
      <c r="G535" s="6" t="str">
        <f>VLOOKUP($B535,'producto-objetivo'!$A:$G,5,0)</f>
        <v>Consolidar al jardín botánico José Celestino Mutis como centro líder, en investigación, gestión del conocimiento y desarrollo científico de los ecosistemas altoandinos y de páramo.</v>
      </c>
      <c r="H535" s="6" t="str">
        <f>_xlfn.XLOOKUP($A535,'indicador-objetivo'!$A:$A,'indicador-objetivo'!F:F,"DATO NO ENCONTRADO",0)</f>
        <v>1</v>
      </c>
      <c r="I535" s="6" t="str">
        <f>_xlfn.XLOOKUP($A535,'indicador-objetivo'!$A:$A,'indicador-objetivo'!G:G,"DATO NO ENCONTRADO",0)</f>
        <v>Número de dimensiones desarrolladas para la consolidación del Jardín Botánico José Celestino Mutis como centro de investigación</v>
      </c>
      <c r="J535" s="6" t="str">
        <f>_xlfn.XLOOKUP($A535,'indicador-objetivo'!$A:$A,'indicador-objetivo'!H:H,"DATO NO ENCONTRADO",0)</f>
        <v>Stock</v>
      </c>
      <c r="K535" s="6" t="str">
        <f>_xlfn.XLOOKUP($A535,'indicador-objetivo'!$A:$A,'indicador-objetivo'!I:I,"DATO NO ENCONTRADO",0)</f>
        <v>Anual</v>
      </c>
      <c r="L535" s="6" t="str">
        <f>_xlfn.XLOOKUP($A535,'indicador-objetivo'!$A:$A,'indicador-objetivo'!J:J,"DATO NO ENCONTRADO",0)</f>
        <v>VAL</v>
      </c>
      <c r="M535" s="6">
        <f>_xlfn.XLOOKUP($A535,'indicador-objetivo'!$A:$A,'indicador-objetivo'!K:K,"DATO NO ENCONTRADO",0)</f>
        <v>4</v>
      </c>
      <c r="N535" s="6">
        <f>_xlfn.XLOOKUP($A535,'indicador-objetivo'!$A:$A,'indicador-objetivo'!L:L,"DATO NO ENCONTRADO",0)</f>
        <v>4</v>
      </c>
      <c r="O535" s="6">
        <f>_xlfn.XLOOKUP($A535,'indicador-objetivo'!$A:$A,'indicador-objetivo'!M:M,"DATO NO ENCONTRADO",0)</f>
        <v>4</v>
      </c>
      <c r="P535" s="145"/>
      <c r="Q535" s="342" t="s">
        <v>461</v>
      </c>
      <c r="R535" s="6" t="s">
        <v>380</v>
      </c>
      <c r="S535" s="9">
        <v>0</v>
      </c>
      <c r="T535" s="9">
        <v>0</v>
      </c>
      <c r="U535" s="9">
        <v>0</v>
      </c>
      <c r="V535" s="9">
        <v>0</v>
      </c>
      <c r="W535" s="7">
        <v>0</v>
      </c>
      <c r="X535" s="7">
        <v>0</v>
      </c>
      <c r="Y535" s="7">
        <v>0</v>
      </c>
      <c r="Z535" s="7">
        <v>0</v>
      </c>
      <c r="AA535" s="7">
        <v>0</v>
      </c>
      <c r="AB535" s="7">
        <v>0</v>
      </c>
      <c r="AC535" s="9">
        <v>4225</v>
      </c>
      <c r="AD535" s="180">
        <f>AC535-T535</f>
        <v>4225</v>
      </c>
      <c r="AE535" s="178">
        <f>T535/AC535</f>
        <v>0</v>
      </c>
      <c r="AF535" s="370">
        <f t="shared" si="174"/>
        <v>0</v>
      </c>
      <c r="AG535" s="59" t="s">
        <v>1870</v>
      </c>
      <c r="AH535" s="6" t="s">
        <v>970</v>
      </c>
      <c r="AI535" s="5" t="s">
        <v>1084</v>
      </c>
      <c r="AJ535" s="5" t="s">
        <v>1089</v>
      </c>
      <c r="AK535" s="5" t="s">
        <v>1093</v>
      </c>
      <c r="AL535" s="5">
        <v>313773</v>
      </c>
      <c r="AM535" s="5">
        <v>221444</v>
      </c>
      <c r="AN535" s="9">
        <v>71444</v>
      </c>
      <c r="AO535" s="9">
        <v>50521</v>
      </c>
      <c r="AP535" s="9">
        <v>65.837579082918097</v>
      </c>
      <c r="AQ535" s="6" t="s">
        <v>3807</v>
      </c>
      <c r="AR535" s="152">
        <v>20000</v>
      </c>
      <c r="AS535" s="152">
        <f t="shared" si="170"/>
        <v>-51444</v>
      </c>
      <c r="AT535" s="152"/>
      <c r="AU535" s="378"/>
      <c r="AZ535" s="321" t="str">
        <f t="shared" si="175"/>
        <v>Falta diligenciar presupuesto asignado</v>
      </c>
      <c r="BA535" s="132" t="str">
        <f t="shared" si="176"/>
        <v>No Stock</v>
      </c>
      <c r="BB535" s="132" t="str">
        <f t="shared" si="177"/>
        <v>NO</v>
      </c>
      <c r="BC535" s="132" t="str">
        <f t="shared" si="178"/>
        <v>NO</v>
      </c>
      <c r="BD535" s="393" t="str">
        <f t="shared" si="179"/>
        <v>N/A o problema por ser Stock</v>
      </c>
      <c r="BE535" s="384" t="e">
        <f>VLOOKUP(B535,[1]Gastos!$A$11:$R$4776,17,FALSE)</f>
        <v>#N/A</v>
      </c>
      <c r="BF535" s="384">
        <f t="shared" si="180"/>
        <v>0</v>
      </c>
      <c r="BG535" s="425"/>
    </row>
    <row r="536" spans="1:59" s="1" customFormat="1" ht="20.100000000000001" hidden="1" customHeight="1" x14ac:dyDescent="0.25">
      <c r="A536" s="14" t="str">
        <f t="shared" si="172"/>
        <v>0218-0101</v>
      </c>
      <c r="B536" s="14" t="str">
        <f t="shared" si="173"/>
        <v>0218-0102</v>
      </c>
      <c r="C536" s="1" t="s">
        <v>1598</v>
      </c>
      <c r="D536" s="5" t="s">
        <v>43</v>
      </c>
      <c r="E536" s="6" t="s">
        <v>86</v>
      </c>
      <c r="F536" s="358" t="str">
        <f>VLOOKUP($B536,'producto-objetivo'!$A:$G,4,0)</f>
        <v>01</v>
      </c>
      <c r="G536" s="6" t="str">
        <f>VLOOKUP($B536,'producto-objetivo'!$A:$G,5,0)</f>
        <v>Consolidar al jardín botánico José Celestino Mutis como centro líder, en investigación, gestión del conocimiento y desarrollo científico de los ecosistemas altoandinos y de páramo.</v>
      </c>
      <c r="H536" s="6" t="str">
        <f>_xlfn.XLOOKUP($A536,'indicador-objetivo'!$A:$A,'indicador-objetivo'!F:F,"DATO NO ENCONTRADO",0)</f>
        <v>1</v>
      </c>
      <c r="I536" s="6" t="str">
        <f>_xlfn.XLOOKUP($A536,'indicador-objetivo'!$A:$A,'indicador-objetivo'!G:G,"DATO NO ENCONTRADO",0)</f>
        <v>Número de dimensiones desarrolladas para la consolidación del Jardín Botánico José Celestino Mutis como centro de investigación</v>
      </c>
      <c r="J536" s="6" t="str">
        <f>_xlfn.XLOOKUP($A536,'indicador-objetivo'!$A:$A,'indicador-objetivo'!H:H,"DATO NO ENCONTRADO",0)</f>
        <v>Stock</v>
      </c>
      <c r="K536" s="6" t="str">
        <f>_xlfn.XLOOKUP($A536,'indicador-objetivo'!$A:$A,'indicador-objetivo'!I:I,"DATO NO ENCONTRADO",0)</f>
        <v>Anual</v>
      </c>
      <c r="L536" s="6" t="str">
        <f>_xlfn.XLOOKUP($A536,'indicador-objetivo'!$A:$A,'indicador-objetivo'!J:J,"DATO NO ENCONTRADO",0)</f>
        <v>VAL</v>
      </c>
      <c r="M536" s="6">
        <f>_xlfn.XLOOKUP($A536,'indicador-objetivo'!$A:$A,'indicador-objetivo'!K:K,"DATO NO ENCONTRADO",0)</f>
        <v>4</v>
      </c>
      <c r="N536" s="6">
        <f>_xlfn.XLOOKUP($A536,'indicador-objetivo'!$A:$A,'indicador-objetivo'!L:L,"DATO NO ENCONTRADO",0)</f>
        <v>4</v>
      </c>
      <c r="O536" s="6">
        <f>_xlfn.XLOOKUP($A536,'indicador-objetivo'!$A:$A,'indicador-objetivo'!M:M,"DATO NO ENCONTRADO",0)</f>
        <v>4</v>
      </c>
      <c r="P536" s="145"/>
      <c r="Q536" s="342" t="s">
        <v>461</v>
      </c>
      <c r="R536" s="6" t="s">
        <v>380</v>
      </c>
      <c r="S536" s="9">
        <v>1856.8309999999999</v>
      </c>
      <c r="T536" s="9">
        <v>1856.8309999999999</v>
      </c>
      <c r="U536" s="9">
        <v>716.89618399999995</v>
      </c>
      <c r="V536" s="9">
        <v>453.983633</v>
      </c>
      <c r="W536" s="7" t="s">
        <v>515</v>
      </c>
      <c r="X536" s="7" t="s">
        <v>516</v>
      </c>
      <c r="Y536" s="7" t="s">
        <v>515</v>
      </c>
      <c r="Z536" s="7" t="s">
        <v>515</v>
      </c>
      <c r="AA536" s="7" t="s">
        <v>515</v>
      </c>
      <c r="AB536" s="7" t="s">
        <v>515</v>
      </c>
      <c r="AC536" s="9"/>
      <c r="AD536" s="180">
        <f>AC536-T536</f>
        <v>-1856.8309999999999</v>
      </c>
      <c r="AE536" s="178"/>
      <c r="AF536" s="370">
        <f t="shared" si="174"/>
        <v>0</v>
      </c>
      <c r="AG536" s="59" t="s">
        <v>1674</v>
      </c>
      <c r="AH536" s="6" t="s">
        <v>971</v>
      </c>
      <c r="AI536" s="5" t="s">
        <v>1084</v>
      </c>
      <c r="AJ536" s="5" t="s">
        <v>1089</v>
      </c>
      <c r="AK536" s="5" t="s">
        <v>1093</v>
      </c>
      <c r="AL536" s="5">
        <v>1291027</v>
      </c>
      <c r="AM536" s="5">
        <v>597051</v>
      </c>
      <c r="AN536" s="9">
        <v>57051</v>
      </c>
      <c r="AO536" s="9">
        <v>140575</v>
      </c>
      <c r="AP536" s="9">
        <v>0</v>
      </c>
      <c r="AQ536" s="6" t="s">
        <v>3808</v>
      </c>
      <c r="AR536" s="152">
        <v>60</v>
      </c>
      <c r="AS536" s="152">
        <f t="shared" si="170"/>
        <v>-56991</v>
      </c>
      <c r="AT536" s="152"/>
      <c r="AU536" s="378"/>
      <c r="AZ536" s="321" t="str">
        <f t="shared" si="175"/>
        <v>Falta diligenciar presupuesto asignado</v>
      </c>
      <c r="BA536" s="132" t="str">
        <f t="shared" si="176"/>
        <v>No Stock</v>
      </c>
      <c r="BB536" s="132" t="str">
        <f t="shared" si="177"/>
        <v>NO</v>
      </c>
      <c r="BC536" s="132" t="str">
        <f t="shared" si="178"/>
        <v>NO</v>
      </c>
      <c r="BD536" s="393" t="str">
        <f t="shared" si="179"/>
        <v>N/A o problema por ser Stock</v>
      </c>
      <c r="BE536" s="384" t="e">
        <f>VLOOKUP(B536,[1]Gastos!$A$11:$R$4776,17,FALSE)</f>
        <v>#N/A</v>
      </c>
      <c r="BF536" s="384">
        <f t="shared" si="180"/>
        <v>0</v>
      </c>
      <c r="BG536" s="425"/>
    </row>
    <row r="537" spans="1:59" s="1" customFormat="1" ht="20.100000000000001" hidden="1" customHeight="1" x14ac:dyDescent="0.25">
      <c r="A537" s="14" t="str">
        <f t="shared" si="172"/>
        <v>0218-0101</v>
      </c>
      <c r="B537" s="14" t="str">
        <f t="shared" si="173"/>
        <v>0218-0102</v>
      </c>
      <c r="C537" s="1" t="s">
        <v>1598</v>
      </c>
      <c r="D537" s="5" t="s">
        <v>43</v>
      </c>
      <c r="E537" s="6" t="s">
        <v>86</v>
      </c>
      <c r="F537" s="358" t="str">
        <f>VLOOKUP($B537,'producto-objetivo'!$A:$G,4,0)</f>
        <v>01</v>
      </c>
      <c r="G537" s="6" t="str">
        <f>VLOOKUP($B537,'producto-objetivo'!$A:$G,5,0)</f>
        <v>Consolidar al jardín botánico José Celestino Mutis como centro líder, en investigación, gestión del conocimiento y desarrollo científico de los ecosistemas altoandinos y de páramo.</v>
      </c>
      <c r="H537" s="6" t="str">
        <f>_xlfn.XLOOKUP($A537,'indicador-objetivo'!$A:$A,'indicador-objetivo'!F:F,"DATO NO ENCONTRADO",0)</f>
        <v>1</v>
      </c>
      <c r="I537" s="6" t="str">
        <f>_xlfn.XLOOKUP($A537,'indicador-objetivo'!$A:$A,'indicador-objetivo'!G:G,"DATO NO ENCONTRADO",0)</f>
        <v>Número de dimensiones desarrolladas para la consolidación del Jardín Botánico José Celestino Mutis como centro de investigación</v>
      </c>
      <c r="J537" s="6" t="str">
        <f>_xlfn.XLOOKUP($A537,'indicador-objetivo'!$A:$A,'indicador-objetivo'!H:H,"DATO NO ENCONTRADO",0)</f>
        <v>Stock</v>
      </c>
      <c r="K537" s="6" t="str">
        <f>_xlfn.XLOOKUP($A537,'indicador-objetivo'!$A:$A,'indicador-objetivo'!I:I,"DATO NO ENCONTRADO",0)</f>
        <v>Anual</v>
      </c>
      <c r="L537" s="6" t="str">
        <f>_xlfn.XLOOKUP($A537,'indicador-objetivo'!$A:$A,'indicador-objetivo'!J:J,"DATO NO ENCONTRADO",0)</f>
        <v>VAL</v>
      </c>
      <c r="M537" s="6">
        <f>_xlfn.XLOOKUP($A537,'indicador-objetivo'!$A:$A,'indicador-objetivo'!K:K,"DATO NO ENCONTRADO",0)</f>
        <v>4</v>
      </c>
      <c r="N537" s="6">
        <f>_xlfn.XLOOKUP($A537,'indicador-objetivo'!$A:$A,'indicador-objetivo'!L:L,"DATO NO ENCONTRADO",0)</f>
        <v>4</v>
      </c>
      <c r="O537" s="6">
        <f>_xlfn.XLOOKUP($A537,'indicador-objetivo'!$A:$A,'indicador-objetivo'!M:M,"DATO NO ENCONTRADO",0)</f>
        <v>4</v>
      </c>
      <c r="P537" s="145"/>
      <c r="Q537" s="342" t="s">
        <v>461</v>
      </c>
      <c r="R537" s="6" t="s">
        <v>380</v>
      </c>
      <c r="S537" s="9">
        <v>0</v>
      </c>
      <c r="T537" s="9">
        <v>0</v>
      </c>
      <c r="U537" s="9">
        <v>0</v>
      </c>
      <c r="V537" s="9">
        <v>0</v>
      </c>
      <c r="W537" s="7">
        <v>0</v>
      </c>
      <c r="X537" s="7">
        <v>0</v>
      </c>
      <c r="Y537" s="7">
        <v>0</v>
      </c>
      <c r="Z537" s="7">
        <v>0</v>
      </c>
      <c r="AA537" s="7">
        <v>0</v>
      </c>
      <c r="AB537" s="7">
        <v>0</v>
      </c>
      <c r="AC537" s="9"/>
      <c r="AD537" s="180"/>
      <c r="AE537" s="178"/>
      <c r="AF537" s="370">
        <f t="shared" si="174"/>
        <v>0</v>
      </c>
      <c r="AG537" s="59" t="s">
        <v>1839</v>
      </c>
      <c r="AH537" s="6" t="s">
        <v>972</v>
      </c>
      <c r="AI537" s="5" t="s">
        <v>1084</v>
      </c>
      <c r="AJ537" s="5" t="s">
        <v>1091</v>
      </c>
      <c r="AK537" s="5" t="s">
        <v>1093</v>
      </c>
      <c r="AL537" s="5">
        <v>482</v>
      </c>
      <c r="AM537" s="5">
        <v>560</v>
      </c>
      <c r="AN537" s="9">
        <v>20</v>
      </c>
      <c r="AO537" s="9">
        <v>0</v>
      </c>
      <c r="AP537" s="9">
        <v>100</v>
      </c>
      <c r="AQ537" s="6" t="s">
        <v>3809</v>
      </c>
      <c r="AR537" s="152"/>
      <c r="AS537" s="152">
        <f t="shared" si="170"/>
        <v>-20</v>
      </c>
      <c r="AT537" s="152"/>
      <c r="AU537" s="378"/>
      <c r="AZ537" s="321" t="str">
        <f t="shared" si="175"/>
        <v>Falta diligenciar presupuesto asignado</v>
      </c>
      <c r="BA537" s="132" t="str">
        <f t="shared" si="176"/>
        <v>No Stock</v>
      </c>
      <c r="BB537" s="132" t="str">
        <f t="shared" si="177"/>
        <v>NO</v>
      </c>
      <c r="BC537" s="132" t="str">
        <f t="shared" si="178"/>
        <v>NO</v>
      </c>
      <c r="BD537" s="393" t="str">
        <f t="shared" si="179"/>
        <v>N/A o problema por ser Stock</v>
      </c>
      <c r="BE537" s="384" t="e">
        <f>VLOOKUP(B537,[1]Gastos!$A$11:$R$4776,17,FALSE)</f>
        <v>#N/A</v>
      </c>
      <c r="BF537" s="384">
        <f t="shared" si="180"/>
        <v>0</v>
      </c>
      <c r="BG537" s="425"/>
    </row>
    <row r="538" spans="1:59" s="1" customFormat="1" ht="20.100000000000001" hidden="1" customHeight="1" x14ac:dyDescent="0.25">
      <c r="A538" s="14" t="str">
        <f t="shared" si="172"/>
        <v>0218-0101</v>
      </c>
      <c r="B538" s="14" t="str">
        <f t="shared" si="173"/>
        <v>0218-0102</v>
      </c>
      <c r="C538" s="1" t="s">
        <v>1598</v>
      </c>
      <c r="D538" s="5" t="s">
        <v>43</v>
      </c>
      <c r="E538" s="6" t="s">
        <v>86</v>
      </c>
      <c r="F538" s="358" t="str">
        <f>VLOOKUP($B538,'producto-objetivo'!$A:$G,4,0)</f>
        <v>01</v>
      </c>
      <c r="G538" s="6" t="str">
        <f>VLOOKUP($B538,'producto-objetivo'!$A:$G,5,0)</f>
        <v>Consolidar al jardín botánico José Celestino Mutis como centro líder, en investigación, gestión del conocimiento y desarrollo científico de los ecosistemas altoandinos y de páramo.</v>
      </c>
      <c r="H538" s="6" t="str">
        <f>_xlfn.XLOOKUP($A538,'indicador-objetivo'!$A:$A,'indicador-objetivo'!F:F,"DATO NO ENCONTRADO",0)</f>
        <v>1</v>
      </c>
      <c r="I538" s="6" t="str">
        <f>_xlfn.XLOOKUP($A538,'indicador-objetivo'!$A:$A,'indicador-objetivo'!G:G,"DATO NO ENCONTRADO",0)</f>
        <v>Número de dimensiones desarrolladas para la consolidación del Jardín Botánico José Celestino Mutis como centro de investigación</v>
      </c>
      <c r="J538" s="6" t="str">
        <f>_xlfn.XLOOKUP($A538,'indicador-objetivo'!$A:$A,'indicador-objetivo'!H:H,"DATO NO ENCONTRADO",0)</f>
        <v>Stock</v>
      </c>
      <c r="K538" s="6" t="str">
        <f>_xlfn.XLOOKUP($A538,'indicador-objetivo'!$A:$A,'indicador-objetivo'!I:I,"DATO NO ENCONTRADO",0)</f>
        <v>Anual</v>
      </c>
      <c r="L538" s="6" t="str">
        <f>_xlfn.XLOOKUP($A538,'indicador-objetivo'!$A:$A,'indicador-objetivo'!J:J,"DATO NO ENCONTRADO",0)</f>
        <v>VAL</v>
      </c>
      <c r="M538" s="6">
        <f>_xlfn.XLOOKUP($A538,'indicador-objetivo'!$A:$A,'indicador-objetivo'!K:K,"DATO NO ENCONTRADO",0)</f>
        <v>4</v>
      </c>
      <c r="N538" s="6">
        <f>_xlfn.XLOOKUP($A538,'indicador-objetivo'!$A:$A,'indicador-objetivo'!L:L,"DATO NO ENCONTRADO",0)</f>
        <v>4</v>
      </c>
      <c r="O538" s="6">
        <f>_xlfn.XLOOKUP($A538,'indicador-objetivo'!$A:$A,'indicador-objetivo'!M:M,"DATO NO ENCONTRADO",0)</f>
        <v>4</v>
      </c>
      <c r="P538" s="145"/>
      <c r="Q538" s="342" t="s">
        <v>461</v>
      </c>
      <c r="R538" s="6" t="s">
        <v>380</v>
      </c>
      <c r="S538" s="9">
        <v>0</v>
      </c>
      <c r="T538" s="9">
        <v>0</v>
      </c>
      <c r="U538" s="9">
        <v>0</v>
      </c>
      <c r="V538" s="9">
        <v>0</v>
      </c>
      <c r="W538" s="7">
        <v>0</v>
      </c>
      <c r="X538" s="7">
        <v>0</v>
      </c>
      <c r="Y538" s="7">
        <v>0</v>
      </c>
      <c r="Z538" s="7">
        <v>0</v>
      </c>
      <c r="AA538" s="7">
        <v>0</v>
      </c>
      <c r="AB538" s="7">
        <v>0</v>
      </c>
      <c r="AC538" s="9"/>
      <c r="AD538" s="180"/>
      <c r="AE538" s="178"/>
      <c r="AF538" s="370">
        <f t="shared" si="174"/>
        <v>0</v>
      </c>
      <c r="AG538" s="59" t="s">
        <v>1896</v>
      </c>
      <c r="AH538" s="6" t="s">
        <v>973</v>
      </c>
      <c r="AI538" s="5" t="s">
        <v>1084</v>
      </c>
      <c r="AJ538" s="5" t="s">
        <v>1089</v>
      </c>
      <c r="AK538" s="5" t="s">
        <v>1093</v>
      </c>
      <c r="AL538" s="5">
        <v>0</v>
      </c>
      <c r="AM538" s="5">
        <v>370</v>
      </c>
      <c r="AN538" s="9">
        <v>100</v>
      </c>
      <c r="AO538" s="9">
        <v>63</v>
      </c>
      <c r="AP538" s="9">
        <v>23.6</v>
      </c>
      <c r="AQ538" s="6" t="s">
        <v>3810</v>
      </c>
      <c r="AR538" s="152">
        <v>28</v>
      </c>
      <c r="AS538" s="152">
        <f t="shared" si="170"/>
        <v>-72</v>
      </c>
      <c r="AT538" s="152"/>
      <c r="AU538" s="378"/>
      <c r="AZ538" s="321" t="str">
        <f t="shared" si="175"/>
        <v>Falta diligenciar presupuesto asignado</v>
      </c>
      <c r="BA538" s="132" t="str">
        <f t="shared" si="176"/>
        <v>No Stock</v>
      </c>
      <c r="BB538" s="132" t="str">
        <f t="shared" si="177"/>
        <v>NO</v>
      </c>
      <c r="BC538" s="132" t="str">
        <f t="shared" si="178"/>
        <v>NO</v>
      </c>
      <c r="BD538" s="393" t="str">
        <f t="shared" si="179"/>
        <v>N/A o problema por ser Stock</v>
      </c>
      <c r="BE538" s="384" t="e">
        <f>VLOOKUP(B538,[1]Gastos!$A$11:$R$4776,17,FALSE)</f>
        <v>#N/A</v>
      </c>
      <c r="BF538" s="384">
        <f t="shared" si="180"/>
        <v>0</v>
      </c>
      <c r="BG538" s="425"/>
    </row>
    <row r="539" spans="1:59" s="1" customFormat="1" ht="20.100000000000001" hidden="1" customHeight="1" x14ac:dyDescent="0.25">
      <c r="A539" s="14" t="str">
        <f t="shared" si="172"/>
        <v>0218-0101</v>
      </c>
      <c r="B539" s="14" t="str">
        <f t="shared" si="173"/>
        <v>0218-0102</v>
      </c>
      <c r="C539" s="1" t="s">
        <v>1598</v>
      </c>
      <c r="D539" s="5" t="s">
        <v>43</v>
      </c>
      <c r="E539" s="6" t="s">
        <v>86</v>
      </c>
      <c r="F539" s="358" t="str">
        <f>VLOOKUP($B539,'producto-objetivo'!$A:$G,4,0)</f>
        <v>01</v>
      </c>
      <c r="G539" s="6" t="str">
        <f>VLOOKUP($B539,'producto-objetivo'!$A:$G,5,0)</f>
        <v>Consolidar al jardín botánico José Celestino Mutis como centro líder, en investigación, gestión del conocimiento y desarrollo científico de los ecosistemas altoandinos y de páramo.</v>
      </c>
      <c r="H539" s="6" t="str">
        <f>_xlfn.XLOOKUP($A539,'indicador-objetivo'!$A:$A,'indicador-objetivo'!F:F,"DATO NO ENCONTRADO",0)</f>
        <v>1</v>
      </c>
      <c r="I539" s="6" t="str">
        <f>_xlfn.XLOOKUP($A539,'indicador-objetivo'!$A:$A,'indicador-objetivo'!G:G,"DATO NO ENCONTRADO",0)</f>
        <v>Número de dimensiones desarrolladas para la consolidación del Jardín Botánico José Celestino Mutis como centro de investigación</v>
      </c>
      <c r="J539" s="6" t="str">
        <f>_xlfn.XLOOKUP($A539,'indicador-objetivo'!$A:$A,'indicador-objetivo'!H:H,"DATO NO ENCONTRADO",0)</f>
        <v>Stock</v>
      </c>
      <c r="K539" s="6" t="str">
        <f>_xlfn.XLOOKUP($A539,'indicador-objetivo'!$A:$A,'indicador-objetivo'!I:I,"DATO NO ENCONTRADO",0)</f>
        <v>Anual</v>
      </c>
      <c r="L539" s="6" t="str">
        <f>_xlfn.XLOOKUP($A539,'indicador-objetivo'!$A:$A,'indicador-objetivo'!J:J,"DATO NO ENCONTRADO",0)</f>
        <v>VAL</v>
      </c>
      <c r="M539" s="6">
        <f>_xlfn.XLOOKUP($A539,'indicador-objetivo'!$A:$A,'indicador-objetivo'!K:K,"DATO NO ENCONTRADO",0)</f>
        <v>4</v>
      </c>
      <c r="N539" s="6">
        <f>_xlfn.XLOOKUP($A539,'indicador-objetivo'!$A:$A,'indicador-objetivo'!L:L,"DATO NO ENCONTRADO",0)</f>
        <v>4</v>
      </c>
      <c r="O539" s="6">
        <f>_xlfn.XLOOKUP($A539,'indicador-objetivo'!$A:$A,'indicador-objetivo'!M:M,"DATO NO ENCONTRADO",0)</f>
        <v>4</v>
      </c>
      <c r="P539" s="145"/>
      <c r="Q539" s="342" t="s">
        <v>461</v>
      </c>
      <c r="R539" s="6" t="s">
        <v>380</v>
      </c>
      <c r="S539" s="9">
        <v>0</v>
      </c>
      <c r="T539" s="9">
        <v>0</v>
      </c>
      <c r="U539" s="9">
        <v>0</v>
      </c>
      <c r="V539" s="9">
        <v>0</v>
      </c>
      <c r="W539" s="7">
        <v>0</v>
      </c>
      <c r="X539" s="7">
        <v>0</v>
      </c>
      <c r="Y539" s="7">
        <v>0</v>
      </c>
      <c r="Z539" s="7">
        <v>0</v>
      </c>
      <c r="AA539" s="7">
        <v>0</v>
      </c>
      <c r="AB539" s="7">
        <v>0</v>
      </c>
      <c r="AC539" s="9"/>
      <c r="AD539" s="180"/>
      <c r="AE539" s="178"/>
      <c r="AF539" s="370">
        <f t="shared" si="174"/>
        <v>0</v>
      </c>
      <c r="AG539" s="59" t="s">
        <v>1711</v>
      </c>
      <c r="AH539" s="6" t="s">
        <v>974</v>
      </c>
      <c r="AI539" s="5" t="s">
        <v>1084</v>
      </c>
      <c r="AJ539" s="5" t="s">
        <v>1089</v>
      </c>
      <c r="AK539" s="5" t="s">
        <v>1093</v>
      </c>
      <c r="AL539" s="5">
        <v>0</v>
      </c>
      <c r="AM539" s="5">
        <v>6000</v>
      </c>
      <c r="AN539" s="9">
        <v>3000</v>
      </c>
      <c r="AO539" s="9">
        <v>1646</v>
      </c>
      <c r="AP539" s="9">
        <v>158.19999999999999</v>
      </c>
      <c r="AQ539" s="6" t="s">
        <v>3810</v>
      </c>
      <c r="AR539" s="152">
        <v>5000</v>
      </c>
      <c r="AS539" s="152">
        <f t="shared" si="170"/>
        <v>2000</v>
      </c>
      <c r="AT539" s="152"/>
      <c r="AU539" s="378"/>
      <c r="AZ539" s="321" t="str">
        <f t="shared" si="175"/>
        <v>Falta diligenciar presupuesto asignado</v>
      </c>
      <c r="BA539" s="132" t="str">
        <f t="shared" si="176"/>
        <v>No Stock</v>
      </c>
      <c r="BB539" s="132" t="str">
        <f t="shared" si="177"/>
        <v>NO</v>
      </c>
      <c r="BC539" s="132" t="str">
        <f t="shared" si="178"/>
        <v>NO</v>
      </c>
      <c r="BD539" s="393" t="str">
        <f t="shared" si="179"/>
        <v>N/A o problema por ser Stock</v>
      </c>
      <c r="BE539" s="384" t="e">
        <f>VLOOKUP(B539,[1]Gastos!$A$11:$R$4776,17,FALSE)</f>
        <v>#N/A</v>
      </c>
      <c r="BF539" s="384">
        <f t="shared" si="180"/>
        <v>0</v>
      </c>
      <c r="BG539" s="425"/>
    </row>
    <row r="540" spans="1:59" s="1" customFormat="1" ht="20.100000000000001" hidden="1" customHeight="1" x14ac:dyDescent="0.25">
      <c r="A540" s="14" t="str">
        <f t="shared" si="172"/>
        <v>0218-0101</v>
      </c>
      <c r="B540" s="14" t="str">
        <f t="shared" si="173"/>
        <v>0218-0103</v>
      </c>
      <c r="C540" s="1" t="s">
        <v>1598</v>
      </c>
      <c r="D540" s="5" t="s">
        <v>43</v>
      </c>
      <c r="E540" s="6" t="s">
        <v>86</v>
      </c>
      <c r="F540" s="358" t="str">
        <f>VLOOKUP($B540,'producto-objetivo'!$A:$G,4,0)</f>
        <v>01</v>
      </c>
      <c r="G540" s="6" t="str">
        <f>VLOOKUP($B540,'producto-objetivo'!$A:$G,5,0)</f>
        <v>Consolidar al jardín botánico José Celestino Mutis como centro líder, en investigación, gestión del conocimiento y desarrollo científico de los ecosistemas altoandinos y de páramo.</v>
      </c>
      <c r="H540" s="6" t="str">
        <f>_xlfn.XLOOKUP($A540,'indicador-objetivo'!$A:$A,'indicador-objetivo'!F:F,"DATO NO ENCONTRADO",0)</f>
        <v>1</v>
      </c>
      <c r="I540" s="6" t="str">
        <f>_xlfn.XLOOKUP($A540,'indicador-objetivo'!$A:$A,'indicador-objetivo'!G:G,"DATO NO ENCONTRADO",0)</f>
        <v>Número de dimensiones desarrolladas para la consolidación del Jardín Botánico José Celestino Mutis como centro de investigación</v>
      </c>
      <c r="J540" s="6" t="str">
        <f>_xlfn.XLOOKUP($A540,'indicador-objetivo'!$A:$A,'indicador-objetivo'!H:H,"DATO NO ENCONTRADO",0)</f>
        <v>Stock</v>
      </c>
      <c r="K540" s="6" t="str">
        <f>_xlfn.XLOOKUP($A540,'indicador-objetivo'!$A:$A,'indicador-objetivo'!I:I,"DATO NO ENCONTRADO",0)</f>
        <v>Anual</v>
      </c>
      <c r="L540" s="6" t="str">
        <f>_xlfn.XLOOKUP($A540,'indicador-objetivo'!$A:$A,'indicador-objetivo'!J:J,"DATO NO ENCONTRADO",0)</f>
        <v>VAL</v>
      </c>
      <c r="M540" s="6">
        <f>_xlfn.XLOOKUP($A540,'indicador-objetivo'!$A:$A,'indicador-objetivo'!K:K,"DATO NO ENCONTRADO",0)</f>
        <v>4</v>
      </c>
      <c r="N540" s="6">
        <f>_xlfn.XLOOKUP($A540,'indicador-objetivo'!$A:$A,'indicador-objetivo'!L:L,"DATO NO ENCONTRADO",0)</f>
        <v>4</v>
      </c>
      <c r="O540" s="6">
        <f>_xlfn.XLOOKUP($A540,'indicador-objetivo'!$A:$A,'indicador-objetivo'!M:M,"DATO NO ENCONTRADO",0)</f>
        <v>4</v>
      </c>
      <c r="P540" s="145"/>
      <c r="Q540" s="342" t="s">
        <v>459</v>
      </c>
      <c r="R540" s="6" t="s">
        <v>381</v>
      </c>
      <c r="S540" s="9">
        <v>2322.9589999999998</v>
      </c>
      <c r="T540" s="9">
        <v>2322.9589999999998</v>
      </c>
      <c r="U540" s="9">
        <v>957.35466699999995</v>
      </c>
      <c r="V540" s="9">
        <v>665.04043100000001</v>
      </c>
      <c r="W540" s="7" t="s">
        <v>515</v>
      </c>
      <c r="X540" s="7" t="s">
        <v>515</v>
      </c>
      <c r="Y540" s="7" t="s">
        <v>516</v>
      </c>
      <c r="Z540" s="7" t="s">
        <v>515</v>
      </c>
      <c r="AA540" s="7" t="s">
        <v>516</v>
      </c>
      <c r="AB540" s="7" t="s">
        <v>515</v>
      </c>
      <c r="AC540" s="9"/>
      <c r="AD540" s="180">
        <f>AC540-T540</f>
        <v>-2322.9589999999998</v>
      </c>
      <c r="AE540" s="178"/>
      <c r="AF540" s="370">
        <f t="shared" si="174"/>
        <v>0</v>
      </c>
      <c r="AG540" s="59" t="s">
        <v>1757</v>
      </c>
      <c r="AH540" s="6" t="s">
        <v>975</v>
      </c>
      <c r="AI540" s="5" t="s">
        <v>1084</v>
      </c>
      <c r="AJ540" s="5" t="s">
        <v>1089</v>
      </c>
      <c r="AK540" s="5" t="s">
        <v>1093</v>
      </c>
      <c r="AL540" s="5">
        <v>0</v>
      </c>
      <c r="AM540" s="5">
        <v>1800</v>
      </c>
      <c r="AN540" s="9">
        <v>600</v>
      </c>
      <c r="AO540" s="9">
        <v>476</v>
      </c>
      <c r="AP540" s="9">
        <v>30.422000000000001</v>
      </c>
      <c r="AQ540" s="6" t="s">
        <v>3811</v>
      </c>
      <c r="AR540" s="152">
        <v>1</v>
      </c>
      <c r="AS540" s="152">
        <f t="shared" si="170"/>
        <v>-599</v>
      </c>
      <c r="AT540" s="152"/>
      <c r="AU540" s="378"/>
      <c r="AZ540" s="321" t="str">
        <f t="shared" si="175"/>
        <v>Falta diligenciar presupuesto asignado</v>
      </c>
      <c r="BA540" s="132" t="str">
        <f t="shared" si="176"/>
        <v>No Stock</v>
      </c>
      <c r="BB540" s="132" t="str">
        <f t="shared" si="177"/>
        <v>NO</v>
      </c>
      <c r="BC540" s="132" t="str">
        <f t="shared" si="178"/>
        <v>NO</v>
      </c>
      <c r="BD540" s="393" t="str">
        <f t="shared" si="179"/>
        <v>N/A o problema por ser Stock</v>
      </c>
      <c r="BE540" s="384" t="e">
        <f>VLOOKUP(B540,[1]Gastos!$A$11:$R$4776,17,FALSE)</f>
        <v>#N/A</v>
      </c>
      <c r="BF540" s="384">
        <f t="shared" si="180"/>
        <v>0</v>
      </c>
      <c r="BG540" s="425"/>
    </row>
    <row r="541" spans="1:59" s="1" customFormat="1" ht="20.100000000000001" hidden="1" customHeight="1" x14ac:dyDescent="0.25">
      <c r="A541" s="14" t="str">
        <f t="shared" si="172"/>
        <v>0218-0101</v>
      </c>
      <c r="B541" s="14" t="str">
        <f t="shared" si="173"/>
        <v>0218-0103</v>
      </c>
      <c r="C541" s="1" t="s">
        <v>1598</v>
      </c>
      <c r="D541" s="5" t="s">
        <v>43</v>
      </c>
      <c r="E541" s="6" t="s">
        <v>86</v>
      </c>
      <c r="F541" s="358" t="str">
        <f>VLOOKUP($B541,'producto-objetivo'!$A:$G,4,0)</f>
        <v>01</v>
      </c>
      <c r="G541" s="6" t="str">
        <f>VLOOKUP($B541,'producto-objetivo'!$A:$G,5,0)</f>
        <v>Consolidar al jardín botánico José Celestino Mutis como centro líder, en investigación, gestión del conocimiento y desarrollo científico de los ecosistemas altoandinos y de páramo.</v>
      </c>
      <c r="H541" s="6" t="str">
        <f>_xlfn.XLOOKUP($A541,'indicador-objetivo'!$A:$A,'indicador-objetivo'!F:F,"DATO NO ENCONTRADO",0)</f>
        <v>1</v>
      </c>
      <c r="I541" s="6" t="str">
        <f>_xlfn.XLOOKUP($A541,'indicador-objetivo'!$A:$A,'indicador-objetivo'!G:G,"DATO NO ENCONTRADO",0)</f>
        <v>Número de dimensiones desarrolladas para la consolidación del Jardín Botánico José Celestino Mutis como centro de investigación</v>
      </c>
      <c r="J541" s="6" t="str">
        <f>_xlfn.XLOOKUP($A541,'indicador-objetivo'!$A:$A,'indicador-objetivo'!H:H,"DATO NO ENCONTRADO",0)</f>
        <v>Stock</v>
      </c>
      <c r="K541" s="6" t="str">
        <f>_xlfn.XLOOKUP($A541,'indicador-objetivo'!$A:$A,'indicador-objetivo'!I:I,"DATO NO ENCONTRADO",0)</f>
        <v>Anual</v>
      </c>
      <c r="L541" s="6" t="str">
        <f>_xlfn.XLOOKUP($A541,'indicador-objetivo'!$A:$A,'indicador-objetivo'!J:J,"DATO NO ENCONTRADO",0)</f>
        <v>VAL</v>
      </c>
      <c r="M541" s="6">
        <f>_xlfn.XLOOKUP($A541,'indicador-objetivo'!$A:$A,'indicador-objetivo'!K:K,"DATO NO ENCONTRADO",0)</f>
        <v>4</v>
      </c>
      <c r="N541" s="6">
        <f>_xlfn.XLOOKUP($A541,'indicador-objetivo'!$A:$A,'indicador-objetivo'!L:L,"DATO NO ENCONTRADO",0)</f>
        <v>4</v>
      </c>
      <c r="O541" s="6">
        <f>_xlfn.XLOOKUP($A541,'indicador-objetivo'!$A:$A,'indicador-objetivo'!M:M,"DATO NO ENCONTRADO",0)</f>
        <v>4</v>
      </c>
      <c r="P541" s="145"/>
      <c r="Q541" s="342" t="s">
        <v>459</v>
      </c>
      <c r="R541" s="6" t="s">
        <v>381</v>
      </c>
      <c r="S541" s="9">
        <v>0</v>
      </c>
      <c r="T541" s="9">
        <v>0</v>
      </c>
      <c r="U541" s="9">
        <v>0</v>
      </c>
      <c r="V541" s="9">
        <v>0</v>
      </c>
      <c r="W541" s="7">
        <v>0</v>
      </c>
      <c r="X541" s="7">
        <v>0</v>
      </c>
      <c r="Y541" s="7">
        <v>0</v>
      </c>
      <c r="Z541" s="7">
        <v>0</v>
      </c>
      <c r="AA541" s="7">
        <v>0</v>
      </c>
      <c r="AB541" s="7">
        <v>0</v>
      </c>
      <c r="AC541" s="9"/>
      <c r="AD541" s="180"/>
      <c r="AE541" s="178"/>
      <c r="AF541" s="370">
        <f t="shared" si="174"/>
        <v>0</v>
      </c>
      <c r="AG541" s="59" t="s">
        <v>1619</v>
      </c>
      <c r="AH541" s="6" t="s">
        <v>976</v>
      </c>
      <c r="AI541" s="5" t="s">
        <v>1084</v>
      </c>
      <c r="AJ541" s="5" t="s">
        <v>1089</v>
      </c>
      <c r="AK541" s="5" t="s">
        <v>1093</v>
      </c>
      <c r="AL541" s="5">
        <v>57</v>
      </c>
      <c r="AM541" s="5">
        <v>1</v>
      </c>
      <c r="AN541" s="9">
        <v>1</v>
      </c>
      <c r="AO541" s="9">
        <v>1</v>
      </c>
      <c r="AP541" s="9">
        <v>100</v>
      </c>
      <c r="AQ541" s="6" t="s">
        <v>3812</v>
      </c>
      <c r="AR541" s="152">
        <v>155000</v>
      </c>
      <c r="AS541" s="152">
        <f t="shared" si="170"/>
        <v>154999</v>
      </c>
      <c r="AT541" s="152"/>
      <c r="AU541" s="378"/>
      <c r="AZ541" s="321" t="str">
        <f t="shared" si="175"/>
        <v>Falta diligenciar presupuesto asignado</v>
      </c>
      <c r="BA541" s="132" t="str">
        <f t="shared" si="176"/>
        <v>No Stock</v>
      </c>
      <c r="BB541" s="132" t="str">
        <f t="shared" si="177"/>
        <v>NO</v>
      </c>
      <c r="BC541" s="132" t="str">
        <f t="shared" si="178"/>
        <v>OK</v>
      </c>
      <c r="BD541" s="393" t="str">
        <f t="shared" si="179"/>
        <v>N/A o problema por ser Stock</v>
      </c>
      <c r="BE541" s="384" t="e">
        <f>VLOOKUP(B541,[1]Gastos!$A$11:$R$4776,17,FALSE)</f>
        <v>#N/A</v>
      </c>
      <c r="BF541" s="384">
        <f t="shared" si="180"/>
        <v>0</v>
      </c>
      <c r="BG541" s="425"/>
    </row>
    <row r="542" spans="1:59" s="1" customFormat="1" ht="20.100000000000001" hidden="1" customHeight="1" x14ac:dyDescent="0.25">
      <c r="A542" s="14" t="str">
        <f t="shared" si="172"/>
        <v>0218-0102</v>
      </c>
      <c r="B542" s="14" t="str">
        <f t="shared" si="173"/>
        <v>0218-0104</v>
      </c>
      <c r="C542" s="1" t="s">
        <v>1598</v>
      </c>
      <c r="D542" s="5" t="s">
        <v>43</v>
      </c>
      <c r="E542" s="6" t="s">
        <v>86</v>
      </c>
      <c r="F542" s="358" t="str">
        <f>VLOOKUP($B542,'producto-objetivo'!$A:$G,4,0)</f>
        <v>02</v>
      </c>
      <c r="G542" s="6" t="str">
        <f>VLOOKUP($B542,'producto-objetivo'!$A:$G,5,0)</f>
        <v>Consolidar al jardín botánico José Celestino Mutis como centro líder, en investigación y gestión de coberturas vegetales urbanas y rurales</v>
      </c>
      <c r="H542" s="6" t="str">
        <f>_xlfn.XLOOKUP($A542,'indicador-objetivo'!$A:$A,'indicador-objetivo'!F:F,"DATO NO ENCONTRADO",0)</f>
        <v>2</v>
      </c>
      <c r="I542" s="6" t="str">
        <f>_xlfn.XLOOKUP($A542,'indicador-objetivo'!$A:$A,'indicador-objetivo'!G:G,"DATO NO ENCONTRADO",0)</f>
        <v>Porcentaje de avance para el mejoramiento de las coberturas vegetales urbanas y rurales del distrito capital.</v>
      </c>
      <c r="J542" s="6" t="str">
        <f>_xlfn.XLOOKUP($A542,'indicador-objetivo'!$A:$A,'indicador-objetivo'!H:H,"DATO NO ENCONTRADO",0)</f>
        <v>Stock</v>
      </c>
      <c r="K542" s="6" t="str">
        <f>_xlfn.XLOOKUP($A542,'indicador-objetivo'!$A:$A,'indicador-objetivo'!I:I,"DATO NO ENCONTRADO",0)</f>
        <v>Trimestral</v>
      </c>
      <c r="L542" s="6" t="str">
        <f>_xlfn.XLOOKUP($A542,'indicador-objetivo'!$A:$A,'indicador-objetivo'!J:J,"DATO NO ENCONTRADO",0)</f>
        <v>%</v>
      </c>
      <c r="M542" s="6">
        <f>_xlfn.XLOOKUP($A542,'indicador-objetivo'!$A:$A,'indicador-objetivo'!K:K,"DATO NO ENCONTRADO",0)</f>
        <v>100</v>
      </c>
      <c r="N542" s="6">
        <f>_xlfn.XLOOKUP($A542,'indicador-objetivo'!$A:$A,'indicador-objetivo'!L:L,"DATO NO ENCONTRADO",0)</f>
        <v>100</v>
      </c>
      <c r="O542" s="6">
        <f>_xlfn.XLOOKUP($A542,'indicador-objetivo'!$A:$A,'indicador-objetivo'!M:M,"DATO NO ENCONTRADO",0)</f>
        <v>100</v>
      </c>
      <c r="P542" s="145"/>
      <c r="Q542" s="342" t="s">
        <v>460</v>
      </c>
      <c r="R542" s="6" t="s">
        <v>382</v>
      </c>
      <c r="S542" s="9">
        <v>205.06800000000001</v>
      </c>
      <c r="T542" s="9">
        <v>205.06800000000001</v>
      </c>
      <c r="U542" s="9">
        <v>78.080955000000003</v>
      </c>
      <c r="V542" s="9">
        <v>42.629733000000002</v>
      </c>
      <c r="W542" s="7" t="s">
        <v>515</v>
      </c>
      <c r="X542" s="7" t="s">
        <v>515</v>
      </c>
      <c r="Y542" s="7" t="s">
        <v>515</v>
      </c>
      <c r="Z542" s="7" t="s">
        <v>515</v>
      </c>
      <c r="AA542" s="7" t="s">
        <v>515</v>
      </c>
      <c r="AB542" s="7" t="s">
        <v>515</v>
      </c>
      <c r="AC542" s="9">
        <v>1101</v>
      </c>
      <c r="AD542" s="180">
        <f>AC542-T542</f>
        <v>895.93200000000002</v>
      </c>
      <c r="AE542" s="178">
        <f>T542/AC542</f>
        <v>0.18625613079019074</v>
      </c>
      <c r="AF542" s="370">
        <f t="shared" si="174"/>
        <v>49208513000</v>
      </c>
      <c r="AG542" s="59" t="s">
        <v>1677</v>
      </c>
      <c r="AH542" s="58" t="s">
        <v>977</v>
      </c>
      <c r="AI542" s="59" t="s">
        <v>1084</v>
      </c>
      <c r="AJ542" s="59" t="s">
        <v>1089</v>
      </c>
      <c r="AK542" s="60" t="s">
        <v>1093</v>
      </c>
      <c r="AL542" s="110">
        <v>40</v>
      </c>
      <c r="AM542" s="110">
        <v>2</v>
      </c>
      <c r="AN542" s="267">
        <v>2</v>
      </c>
      <c r="AO542" s="423">
        <v>2</v>
      </c>
      <c r="AP542" s="110">
        <v>100</v>
      </c>
      <c r="AQ542" s="61" t="s">
        <v>3814</v>
      </c>
      <c r="AR542" s="152">
        <v>6500</v>
      </c>
      <c r="AS542" s="152">
        <f t="shared" si="170"/>
        <v>6498</v>
      </c>
      <c r="AT542" s="152"/>
      <c r="AU542" s="378"/>
      <c r="AZ542" s="321" t="str">
        <f t="shared" si="175"/>
        <v>Ok</v>
      </c>
      <c r="BA542" s="132" t="str">
        <f t="shared" si="176"/>
        <v>No Stock</v>
      </c>
      <c r="BB542" s="132" t="str">
        <f t="shared" si="177"/>
        <v>NO</v>
      </c>
      <c r="BC542" s="132" t="str">
        <f t="shared" si="178"/>
        <v>OK</v>
      </c>
      <c r="BD542" s="393" t="str">
        <f t="shared" si="179"/>
        <v>N/A o problema por ser Stock</v>
      </c>
      <c r="BE542" s="384">
        <f>VLOOKUP(B542,[1]Gastos!$A$11:$R$4776,17,FALSE)</f>
        <v>49208513000</v>
      </c>
      <c r="BF542" s="384">
        <f t="shared" si="180"/>
        <v>49208513000</v>
      </c>
      <c r="BG542" s="425"/>
    </row>
    <row r="543" spans="1:59" s="1" customFormat="1" ht="20.100000000000001" hidden="1" customHeight="1" x14ac:dyDescent="0.25">
      <c r="A543" s="14" t="str">
        <f t="shared" si="172"/>
        <v>0218-0102</v>
      </c>
      <c r="B543" s="14" t="str">
        <f t="shared" si="173"/>
        <v>0218-0104</v>
      </c>
      <c r="C543" s="1" t="s">
        <v>1598</v>
      </c>
      <c r="D543" s="5" t="s">
        <v>43</v>
      </c>
      <c r="E543" s="6" t="s">
        <v>86</v>
      </c>
      <c r="F543" s="358" t="str">
        <f>VLOOKUP($B543,'producto-objetivo'!$A:$G,4,0)</f>
        <v>02</v>
      </c>
      <c r="G543" s="6" t="str">
        <f>VLOOKUP($B543,'producto-objetivo'!$A:$G,5,0)</f>
        <v>Consolidar al jardín botánico José Celestino Mutis como centro líder, en investigación y gestión de coberturas vegetales urbanas y rurales</v>
      </c>
      <c r="H543" s="6" t="str">
        <f>_xlfn.XLOOKUP($A543,'indicador-objetivo'!$A:$A,'indicador-objetivo'!F:F,"DATO NO ENCONTRADO",0)</f>
        <v>2</v>
      </c>
      <c r="I543" s="6" t="str">
        <f>_xlfn.XLOOKUP($A543,'indicador-objetivo'!$A:$A,'indicador-objetivo'!G:G,"DATO NO ENCONTRADO",0)</f>
        <v>Porcentaje de avance para el mejoramiento de las coberturas vegetales urbanas y rurales del distrito capital.</v>
      </c>
      <c r="J543" s="6" t="str">
        <f>_xlfn.XLOOKUP($A543,'indicador-objetivo'!$A:$A,'indicador-objetivo'!H:H,"DATO NO ENCONTRADO",0)</f>
        <v>Stock</v>
      </c>
      <c r="K543" s="6" t="str">
        <f>_xlfn.XLOOKUP($A543,'indicador-objetivo'!$A:$A,'indicador-objetivo'!I:I,"DATO NO ENCONTRADO",0)</f>
        <v>Trimestral</v>
      </c>
      <c r="L543" s="6" t="str">
        <f>_xlfn.XLOOKUP($A543,'indicador-objetivo'!$A:$A,'indicador-objetivo'!J:J,"DATO NO ENCONTRADO",0)</f>
        <v>%</v>
      </c>
      <c r="M543" s="6">
        <f>_xlfn.XLOOKUP($A543,'indicador-objetivo'!$A:$A,'indicador-objetivo'!K:K,"DATO NO ENCONTRADO",0)</f>
        <v>100</v>
      </c>
      <c r="N543" s="6">
        <f>_xlfn.XLOOKUP($A543,'indicador-objetivo'!$A:$A,'indicador-objetivo'!L:L,"DATO NO ENCONTRADO",0)</f>
        <v>100</v>
      </c>
      <c r="O543" s="6">
        <f>_xlfn.XLOOKUP($A543,'indicador-objetivo'!$A:$A,'indicador-objetivo'!M:M,"DATO NO ENCONTRADO",0)</f>
        <v>100</v>
      </c>
      <c r="P543" s="145"/>
      <c r="Q543" s="342" t="s">
        <v>460</v>
      </c>
      <c r="R543" s="6" t="s">
        <v>382</v>
      </c>
      <c r="S543" s="9">
        <v>0</v>
      </c>
      <c r="T543" s="9">
        <v>0</v>
      </c>
      <c r="U543" s="9">
        <v>0</v>
      </c>
      <c r="V543" s="9">
        <v>0</v>
      </c>
      <c r="W543" s="7">
        <v>0</v>
      </c>
      <c r="X543" s="7">
        <v>0</v>
      </c>
      <c r="Y543" s="7">
        <v>0</v>
      </c>
      <c r="Z543" s="7">
        <v>0</v>
      </c>
      <c r="AA543" s="7">
        <v>0</v>
      </c>
      <c r="AB543" s="7">
        <v>0</v>
      </c>
      <c r="AC543" s="9"/>
      <c r="AD543" s="180"/>
      <c r="AE543" s="178"/>
      <c r="AF543" s="370">
        <f t="shared" si="174"/>
        <v>0</v>
      </c>
      <c r="AG543" s="59" t="s">
        <v>514</v>
      </c>
      <c r="AH543" s="58" t="s">
        <v>978</v>
      </c>
      <c r="AI543" s="59" t="s">
        <v>1086</v>
      </c>
      <c r="AJ543" s="59" t="s">
        <v>1089</v>
      </c>
      <c r="AK543" s="60" t="s">
        <v>1094</v>
      </c>
      <c r="AL543" s="110"/>
      <c r="AM543" s="110">
        <v>100</v>
      </c>
      <c r="AN543" s="267">
        <v>12</v>
      </c>
      <c r="AO543" s="423"/>
      <c r="AP543" s="110"/>
      <c r="AQ543" s="61" t="s">
        <v>3815</v>
      </c>
      <c r="AR543" s="152">
        <v>2</v>
      </c>
      <c r="AS543" s="152">
        <f t="shared" si="170"/>
        <v>-10</v>
      </c>
      <c r="AT543" s="152"/>
      <c r="AU543" s="378"/>
      <c r="AZ543" s="321" t="str">
        <f t="shared" si="175"/>
        <v>Falta diligenciar presupuesto asignado</v>
      </c>
      <c r="BA543" s="132" t="str">
        <f t="shared" si="176"/>
        <v>No Stock</v>
      </c>
      <c r="BB543" s="132" t="str">
        <f t="shared" si="177"/>
        <v>NO</v>
      </c>
      <c r="BC543" s="132" t="str">
        <f t="shared" si="178"/>
        <v>NO</v>
      </c>
      <c r="BD543" s="393" t="str">
        <f t="shared" si="179"/>
        <v>N/A o problema por ser Stock</v>
      </c>
      <c r="BE543" s="384">
        <f>VLOOKUP(B543,[1]Gastos!$A$11:$R$4776,17,FALSE)</f>
        <v>49208513000</v>
      </c>
      <c r="BF543" s="384">
        <f t="shared" si="180"/>
        <v>49208513000</v>
      </c>
      <c r="BG543" s="425"/>
    </row>
    <row r="544" spans="1:59" s="1" customFormat="1" ht="20.100000000000001" hidden="1" customHeight="1" x14ac:dyDescent="0.25">
      <c r="A544" s="14" t="str">
        <f t="shared" si="172"/>
        <v>0218-0102</v>
      </c>
      <c r="B544" s="14" t="str">
        <f t="shared" si="173"/>
        <v>0218-0105</v>
      </c>
      <c r="C544" s="1" t="s">
        <v>1598</v>
      </c>
      <c r="D544" s="5" t="s">
        <v>43</v>
      </c>
      <c r="E544" s="6" t="s">
        <v>86</v>
      </c>
      <c r="F544" s="358" t="str">
        <f>VLOOKUP($B544,'producto-objetivo'!$A:$G,4,0)</f>
        <v>02</v>
      </c>
      <c r="G544" s="6" t="str">
        <f>VLOOKUP($B544,'producto-objetivo'!$A:$G,5,0)</f>
        <v>Consolidar al jardín botánico José Celestino Mutis como centro líder, en investigación y gestión de coberturas vegetales urbanas y rurales</v>
      </c>
      <c r="H544" s="6" t="str">
        <f>_xlfn.XLOOKUP($A544,'indicador-objetivo'!$A:$A,'indicador-objetivo'!F:F,"DATO NO ENCONTRADO",0)</f>
        <v>2</v>
      </c>
      <c r="I544" s="6" t="str">
        <f>_xlfn.XLOOKUP($A544,'indicador-objetivo'!$A:$A,'indicador-objetivo'!G:G,"DATO NO ENCONTRADO",0)</f>
        <v>Porcentaje de avance para el mejoramiento de las coberturas vegetales urbanas y rurales del distrito capital.</v>
      </c>
      <c r="J544" s="6" t="str">
        <f>_xlfn.XLOOKUP($A544,'indicador-objetivo'!$A:$A,'indicador-objetivo'!H:H,"DATO NO ENCONTRADO",0)</f>
        <v>Stock</v>
      </c>
      <c r="K544" s="6" t="str">
        <f>_xlfn.XLOOKUP($A544,'indicador-objetivo'!$A:$A,'indicador-objetivo'!I:I,"DATO NO ENCONTRADO",0)</f>
        <v>Trimestral</v>
      </c>
      <c r="L544" s="6" t="str">
        <f>_xlfn.XLOOKUP($A544,'indicador-objetivo'!$A:$A,'indicador-objetivo'!J:J,"DATO NO ENCONTRADO",0)</f>
        <v>%</v>
      </c>
      <c r="M544" s="6">
        <f>_xlfn.XLOOKUP($A544,'indicador-objetivo'!$A:$A,'indicador-objetivo'!K:K,"DATO NO ENCONTRADO",0)</f>
        <v>100</v>
      </c>
      <c r="N544" s="6">
        <f>_xlfn.XLOOKUP($A544,'indicador-objetivo'!$A:$A,'indicador-objetivo'!L:L,"DATO NO ENCONTRADO",0)</f>
        <v>100</v>
      </c>
      <c r="O544" s="6">
        <f>_xlfn.XLOOKUP($A544,'indicador-objetivo'!$A:$A,'indicador-objetivo'!M:M,"DATO NO ENCONTRADO",0)</f>
        <v>100</v>
      </c>
      <c r="P544" s="145"/>
      <c r="Q544" s="342" t="s">
        <v>463</v>
      </c>
      <c r="R544" s="6" t="s">
        <v>383</v>
      </c>
      <c r="S544" s="9">
        <v>423.15966700000001</v>
      </c>
      <c r="T544" s="9">
        <v>423.15966700000001</v>
      </c>
      <c r="U544" s="9">
        <v>391.51393300000001</v>
      </c>
      <c r="V544" s="9">
        <v>300.75448299999999</v>
      </c>
      <c r="W544" s="7" t="s">
        <v>516</v>
      </c>
      <c r="X544" s="7" t="s">
        <v>516</v>
      </c>
      <c r="Y544" s="7" t="s">
        <v>515</v>
      </c>
      <c r="Z544" s="7" t="s">
        <v>515</v>
      </c>
      <c r="AA544" s="7" t="s">
        <v>515</v>
      </c>
      <c r="AB544" s="7" t="s">
        <v>515</v>
      </c>
      <c r="AC544" s="9">
        <v>804</v>
      </c>
      <c r="AD544" s="180">
        <f>AC544-T544</f>
        <v>380.84033299999999</v>
      </c>
      <c r="AE544" s="178">
        <f>T544/AC544</f>
        <v>0.52631799378109456</v>
      </c>
      <c r="AF544" s="370">
        <f t="shared" si="174"/>
        <v>0</v>
      </c>
      <c r="AG544" s="59" t="s">
        <v>458</v>
      </c>
      <c r="AH544" s="58" t="s">
        <v>979</v>
      </c>
      <c r="AI544" s="59" t="s">
        <v>1084</v>
      </c>
      <c r="AJ544" s="59" t="s">
        <v>1089</v>
      </c>
      <c r="AK544" s="60" t="s">
        <v>1093</v>
      </c>
      <c r="AL544" s="110">
        <v>21278</v>
      </c>
      <c r="AM544" s="110">
        <v>37000</v>
      </c>
      <c r="AN544" s="267">
        <v>2000</v>
      </c>
      <c r="AO544" s="423">
        <v>472</v>
      </c>
      <c r="AP544" s="110">
        <v>23.6</v>
      </c>
      <c r="AQ544" s="61" t="s">
        <v>3816</v>
      </c>
      <c r="AR544" s="152">
        <v>500</v>
      </c>
      <c r="AS544" s="152">
        <f t="shared" si="170"/>
        <v>-1500</v>
      </c>
      <c r="AT544" s="152"/>
      <c r="AU544" s="378"/>
      <c r="AZ544" s="321" t="str">
        <f t="shared" si="175"/>
        <v>Falta diligenciar presupuesto asignado</v>
      </c>
      <c r="BA544" s="132" t="str">
        <f t="shared" si="176"/>
        <v>No Stock</v>
      </c>
      <c r="BB544" s="132" t="str">
        <f t="shared" si="177"/>
        <v>NO</v>
      </c>
      <c r="BC544" s="132" t="str">
        <f t="shared" si="178"/>
        <v>NO</v>
      </c>
      <c r="BD544" s="393" t="str">
        <f t="shared" si="179"/>
        <v>N/A o problema por ser Stock</v>
      </c>
      <c r="BE544" s="384" t="e">
        <f>VLOOKUP(B544,[1]Gastos!$A$11:$R$4776,17,FALSE)</f>
        <v>#N/A</v>
      </c>
      <c r="BF544" s="384">
        <f t="shared" si="180"/>
        <v>0</v>
      </c>
      <c r="BG544" s="425"/>
    </row>
    <row r="545" spans="1:59" s="1" customFormat="1" ht="20.100000000000001" hidden="1" customHeight="1" x14ac:dyDescent="0.25">
      <c r="A545" s="14" t="str">
        <f t="shared" si="172"/>
        <v>0218-0102</v>
      </c>
      <c r="B545" s="14" t="str">
        <f t="shared" si="173"/>
        <v>0218-0106</v>
      </c>
      <c r="C545" s="1" t="s">
        <v>1598</v>
      </c>
      <c r="D545" s="5" t="s">
        <v>43</v>
      </c>
      <c r="E545" s="6" t="s">
        <v>86</v>
      </c>
      <c r="F545" s="358" t="str">
        <f>VLOOKUP($B545,'producto-objetivo'!$A:$G,4,0)</f>
        <v>02</v>
      </c>
      <c r="G545" s="6" t="str">
        <f>VLOOKUP($B545,'producto-objetivo'!$A:$G,5,0)</f>
        <v>Consolidar al jardín botánico José Celestino Mutis como centro líder, en investigación y gestión de coberturas vegetales urbanas y rurales</v>
      </c>
      <c r="H545" s="6" t="str">
        <f>_xlfn.XLOOKUP($A545,'indicador-objetivo'!$A:$A,'indicador-objetivo'!F:F,"DATO NO ENCONTRADO",0)</f>
        <v>2</v>
      </c>
      <c r="I545" s="6" t="str">
        <f>_xlfn.XLOOKUP($A545,'indicador-objetivo'!$A:$A,'indicador-objetivo'!G:G,"DATO NO ENCONTRADO",0)</f>
        <v>Porcentaje de avance para el mejoramiento de las coberturas vegetales urbanas y rurales del distrito capital.</v>
      </c>
      <c r="J545" s="6" t="str">
        <f>_xlfn.XLOOKUP($A545,'indicador-objetivo'!$A:$A,'indicador-objetivo'!H:H,"DATO NO ENCONTRADO",0)</f>
        <v>Stock</v>
      </c>
      <c r="K545" s="6" t="str">
        <f>_xlfn.XLOOKUP($A545,'indicador-objetivo'!$A:$A,'indicador-objetivo'!I:I,"DATO NO ENCONTRADO",0)</f>
        <v>Trimestral</v>
      </c>
      <c r="L545" s="6" t="str">
        <f>_xlfn.XLOOKUP($A545,'indicador-objetivo'!$A:$A,'indicador-objetivo'!J:J,"DATO NO ENCONTRADO",0)</f>
        <v>%</v>
      </c>
      <c r="M545" s="6">
        <f>_xlfn.XLOOKUP($A545,'indicador-objetivo'!$A:$A,'indicador-objetivo'!K:K,"DATO NO ENCONTRADO",0)</f>
        <v>100</v>
      </c>
      <c r="N545" s="6">
        <f>_xlfn.XLOOKUP($A545,'indicador-objetivo'!$A:$A,'indicador-objetivo'!L:L,"DATO NO ENCONTRADO",0)</f>
        <v>100</v>
      </c>
      <c r="O545" s="6">
        <f>_xlfn.XLOOKUP($A545,'indicador-objetivo'!$A:$A,'indicador-objetivo'!M:M,"DATO NO ENCONTRADO",0)</f>
        <v>100</v>
      </c>
      <c r="P545" s="145"/>
      <c r="Q545" s="342" t="s">
        <v>464</v>
      </c>
      <c r="R545" s="6" t="s">
        <v>379</v>
      </c>
      <c r="S545" s="9">
        <v>3061.3723329999998</v>
      </c>
      <c r="T545" s="9">
        <v>3061.3723329999998</v>
      </c>
      <c r="U545" s="9">
        <v>1136.7972400000001</v>
      </c>
      <c r="V545" s="9">
        <v>827.106493</v>
      </c>
      <c r="W545" s="7" t="s">
        <v>516</v>
      </c>
      <c r="X545" s="7" t="s">
        <v>516</v>
      </c>
      <c r="Y545" s="7" t="s">
        <v>515</v>
      </c>
      <c r="Z545" s="7" t="s">
        <v>515</v>
      </c>
      <c r="AA545" s="7" t="s">
        <v>515</v>
      </c>
      <c r="AB545" s="7" t="s">
        <v>515</v>
      </c>
      <c r="AC545" s="9">
        <v>2282</v>
      </c>
      <c r="AD545" s="180">
        <f>AC545-T545</f>
        <v>-779.3723329999998</v>
      </c>
      <c r="AE545" s="178">
        <f>T545/AC545</f>
        <v>1.3415303825591585</v>
      </c>
      <c r="AF545" s="370">
        <f t="shared" si="174"/>
        <v>6000000000</v>
      </c>
      <c r="AG545" s="59" t="s">
        <v>468</v>
      </c>
      <c r="AH545" s="58" t="s">
        <v>968</v>
      </c>
      <c r="AI545" s="59" t="s">
        <v>1084</v>
      </c>
      <c r="AJ545" s="59" t="s">
        <v>1089</v>
      </c>
      <c r="AK545" s="60" t="s">
        <v>1093</v>
      </c>
      <c r="AL545" s="110">
        <v>37065</v>
      </c>
      <c r="AM545" s="110">
        <v>42000</v>
      </c>
      <c r="AN545" s="267">
        <v>2000</v>
      </c>
      <c r="AO545" s="423">
        <v>3164</v>
      </c>
      <c r="AP545" s="110">
        <v>158.19999999999999</v>
      </c>
      <c r="AQ545" s="61" t="s">
        <v>3817</v>
      </c>
      <c r="AR545" s="152">
        <v>80000</v>
      </c>
      <c r="AS545" s="152">
        <f t="shared" si="170"/>
        <v>78000</v>
      </c>
      <c r="AT545" s="152"/>
      <c r="AU545" s="378"/>
      <c r="AZ545" s="321" t="str">
        <f t="shared" si="175"/>
        <v>Ok</v>
      </c>
      <c r="BA545" s="132" t="str">
        <f t="shared" si="176"/>
        <v>No Stock</v>
      </c>
      <c r="BB545" s="132" t="str">
        <f t="shared" si="177"/>
        <v>NO</v>
      </c>
      <c r="BC545" s="132" t="str">
        <f t="shared" si="178"/>
        <v>NO</v>
      </c>
      <c r="BD545" s="393" t="str">
        <f t="shared" si="179"/>
        <v>N/A o problema por ser Stock</v>
      </c>
      <c r="BE545" s="384">
        <f>VLOOKUP(B545,[1]Gastos!$A$11:$R$4776,17,FALSE)</f>
        <v>6000000000</v>
      </c>
      <c r="BF545" s="384">
        <f t="shared" si="180"/>
        <v>6000000000</v>
      </c>
      <c r="BG545" s="425"/>
    </row>
    <row r="546" spans="1:59" s="1" customFormat="1" ht="20.100000000000001" hidden="1" customHeight="1" x14ac:dyDescent="0.25">
      <c r="A546" s="14" t="str">
        <f t="shared" si="172"/>
        <v>0218-0102</v>
      </c>
      <c r="B546" s="14" t="str">
        <f t="shared" si="173"/>
        <v>0218-0106</v>
      </c>
      <c r="C546" s="1" t="s">
        <v>1598</v>
      </c>
      <c r="D546" s="5" t="s">
        <v>43</v>
      </c>
      <c r="E546" s="6" t="s">
        <v>86</v>
      </c>
      <c r="F546" s="358" t="str">
        <f>VLOOKUP($B546,'producto-objetivo'!$A:$G,4,0)</f>
        <v>02</v>
      </c>
      <c r="G546" s="6" t="str">
        <f>VLOOKUP($B546,'producto-objetivo'!$A:$G,5,0)</f>
        <v>Consolidar al jardín botánico José Celestino Mutis como centro líder, en investigación y gestión de coberturas vegetales urbanas y rurales</v>
      </c>
      <c r="H546" s="6" t="str">
        <f>_xlfn.XLOOKUP($A546,'indicador-objetivo'!$A:$A,'indicador-objetivo'!F:F,"DATO NO ENCONTRADO",0)</f>
        <v>2</v>
      </c>
      <c r="I546" s="6" t="str">
        <f>_xlfn.XLOOKUP($A546,'indicador-objetivo'!$A:$A,'indicador-objetivo'!G:G,"DATO NO ENCONTRADO",0)</f>
        <v>Porcentaje de avance para el mejoramiento de las coberturas vegetales urbanas y rurales del distrito capital.</v>
      </c>
      <c r="J546" s="6" t="str">
        <f>_xlfn.XLOOKUP($A546,'indicador-objetivo'!$A:$A,'indicador-objetivo'!H:H,"DATO NO ENCONTRADO",0)</f>
        <v>Stock</v>
      </c>
      <c r="K546" s="6" t="str">
        <f>_xlfn.XLOOKUP($A546,'indicador-objetivo'!$A:$A,'indicador-objetivo'!I:I,"DATO NO ENCONTRADO",0)</f>
        <v>Trimestral</v>
      </c>
      <c r="L546" s="6" t="str">
        <f>_xlfn.XLOOKUP($A546,'indicador-objetivo'!$A:$A,'indicador-objetivo'!J:J,"DATO NO ENCONTRADO",0)</f>
        <v>%</v>
      </c>
      <c r="M546" s="6">
        <f>_xlfn.XLOOKUP($A546,'indicador-objetivo'!$A:$A,'indicador-objetivo'!K:K,"DATO NO ENCONTRADO",0)</f>
        <v>100</v>
      </c>
      <c r="N546" s="6">
        <f>_xlfn.XLOOKUP($A546,'indicador-objetivo'!$A:$A,'indicador-objetivo'!L:L,"DATO NO ENCONTRADO",0)</f>
        <v>100</v>
      </c>
      <c r="O546" s="6">
        <f>_xlfn.XLOOKUP($A546,'indicador-objetivo'!$A:$A,'indicador-objetivo'!M:M,"DATO NO ENCONTRADO",0)</f>
        <v>100</v>
      </c>
      <c r="P546" s="145"/>
      <c r="Q546" s="342" t="s">
        <v>464</v>
      </c>
      <c r="R546" s="6" t="s">
        <v>379</v>
      </c>
      <c r="S546" s="9">
        <v>0</v>
      </c>
      <c r="T546" s="9">
        <v>0</v>
      </c>
      <c r="U546" s="9">
        <v>0</v>
      </c>
      <c r="V546" s="9">
        <v>0</v>
      </c>
      <c r="W546" s="7">
        <v>0</v>
      </c>
      <c r="X546" s="7">
        <v>0</v>
      </c>
      <c r="Y546" s="7">
        <v>0</v>
      </c>
      <c r="Z546" s="7">
        <v>0</v>
      </c>
      <c r="AA546" s="7">
        <v>0</v>
      </c>
      <c r="AB546" s="7">
        <v>0</v>
      </c>
      <c r="AC546" s="9"/>
      <c r="AD546" s="180"/>
      <c r="AE546" s="178"/>
      <c r="AF546" s="370">
        <f t="shared" si="174"/>
        <v>0</v>
      </c>
      <c r="AG546" s="59" t="s">
        <v>478</v>
      </c>
      <c r="AH546" s="58" t="s">
        <v>969</v>
      </c>
      <c r="AI546" s="59" t="s">
        <v>1084</v>
      </c>
      <c r="AJ546" s="59" t="s">
        <v>1089</v>
      </c>
      <c r="AK546" s="60" t="s">
        <v>1093</v>
      </c>
      <c r="AL546" s="110">
        <v>18074</v>
      </c>
      <c r="AM546" s="110">
        <v>32000</v>
      </c>
      <c r="AN546" s="267">
        <v>1500</v>
      </c>
      <c r="AO546" s="423">
        <v>2056</v>
      </c>
      <c r="AP546" s="110">
        <v>137.066666666667</v>
      </c>
      <c r="AQ546" s="61" t="s">
        <v>3818</v>
      </c>
      <c r="AR546" s="152"/>
      <c r="AS546" s="152">
        <f t="shared" si="170"/>
        <v>-1500</v>
      </c>
      <c r="AT546" s="152"/>
      <c r="AU546" s="378"/>
      <c r="AZ546" s="321" t="str">
        <f t="shared" si="175"/>
        <v>Falta diligenciar presupuesto asignado</v>
      </c>
      <c r="BA546" s="132" t="str">
        <f t="shared" si="176"/>
        <v>No Stock</v>
      </c>
      <c r="BB546" s="132" t="str">
        <f t="shared" si="177"/>
        <v>NO</v>
      </c>
      <c r="BC546" s="132" t="str">
        <f t="shared" si="178"/>
        <v>NO</v>
      </c>
      <c r="BD546" s="393" t="str">
        <f t="shared" si="179"/>
        <v>N/A o problema por ser Stock</v>
      </c>
      <c r="BE546" s="384">
        <f>VLOOKUP(B546,[1]Gastos!$A$11:$R$4776,17,FALSE)</f>
        <v>6000000000</v>
      </c>
      <c r="BF546" s="384">
        <f t="shared" si="180"/>
        <v>6000000000</v>
      </c>
      <c r="BG546" s="425"/>
    </row>
    <row r="547" spans="1:59" s="1" customFormat="1" ht="20.100000000000001" hidden="1" customHeight="1" x14ac:dyDescent="0.25">
      <c r="A547" s="14" t="str">
        <f t="shared" si="172"/>
        <v>0218-0102</v>
      </c>
      <c r="B547" s="14" t="str">
        <f t="shared" si="173"/>
        <v>0218-0107</v>
      </c>
      <c r="C547" s="1" t="s">
        <v>1598</v>
      </c>
      <c r="D547" s="5" t="s">
        <v>43</v>
      </c>
      <c r="E547" s="6" t="s">
        <v>86</v>
      </c>
      <c r="F547" s="358" t="str">
        <f>VLOOKUP($B547,'producto-objetivo'!$A:$G,4,0)</f>
        <v>02</v>
      </c>
      <c r="G547" s="6" t="str">
        <f>VLOOKUP($B547,'producto-objetivo'!$A:$G,5,0)</f>
        <v>Consolidar al jardín botánico José Celestino Mutis como centro líder, en investigación y gestión de coberturas vegetales urbanas y rurales</v>
      </c>
      <c r="H547" s="6" t="str">
        <f>_xlfn.XLOOKUP($A547,'indicador-objetivo'!$A:$A,'indicador-objetivo'!F:F,"DATO NO ENCONTRADO",0)</f>
        <v>2</v>
      </c>
      <c r="I547" s="6" t="str">
        <f>_xlfn.XLOOKUP($A547,'indicador-objetivo'!$A:$A,'indicador-objetivo'!G:G,"DATO NO ENCONTRADO",0)</f>
        <v>Porcentaje de avance para el mejoramiento de las coberturas vegetales urbanas y rurales del distrito capital.</v>
      </c>
      <c r="J547" s="6" t="str">
        <f>_xlfn.XLOOKUP($A547,'indicador-objetivo'!$A:$A,'indicador-objetivo'!H:H,"DATO NO ENCONTRADO",0)</f>
        <v>Stock</v>
      </c>
      <c r="K547" s="6" t="str">
        <f>_xlfn.XLOOKUP($A547,'indicador-objetivo'!$A:$A,'indicador-objetivo'!I:I,"DATO NO ENCONTRADO",0)</f>
        <v>Trimestral</v>
      </c>
      <c r="L547" s="6" t="str">
        <f>_xlfn.XLOOKUP($A547,'indicador-objetivo'!$A:$A,'indicador-objetivo'!J:J,"DATO NO ENCONTRADO",0)</f>
        <v>%</v>
      </c>
      <c r="M547" s="6">
        <f>_xlfn.XLOOKUP($A547,'indicador-objetivo'!$A:$A,'indicador-objetivo'!K:K,"DATO NO ENCONTRADO",0)</f>
        <v>100</v>
      </c>
      <c r="N547" s="6">
        <f>_xlfn.XLOOKUP($A547,'indicador-objetivo'!$A:$A,'indicador-objetivo'!L:L,"DATO NO ENCONTRADO",0)</f>
        <v>100</v>
      </c>
      <c r="O547" s="6">
        <f>_xlfn.XLOOKUP($A547,'indicador-objetivo'!$A:$A,'indicador-objetivo'!M:M,"DATO NO ENCONTRADO",0)</f>
        <v>100</v>
      </c>
      <c r="P547" s="145"/>
      <c r="Q547" s="342" t="s">
        <v>465</v>
      </c>
      <c r="R547" s="6" t="s">
        <v>384</v>
      </c>
      <c r="S547" s="9">
        <v>1220.1414219999999</v>
      </c>
      <c r="T547" s="9">
        <v>1220.1414219999999</v>
      </c>
      <c r="U547" s="9">
        <v>936.161923</v>
      </c>
      <c r="V547" s="9">
        <v>698.66166399999997</v>
      </c>
      <c r="W547" s="7" t="s">
        <v>515</v>
      </c>
      <c r="X547" s="7" t="s">
        <v>515</v>
      </c>
      <c r="Y547" s="7" t="s">
        <v>515</v>
      </c>
      <c r="Z547" s="7" t="s">
        <v>515</v>
      </c>
      <c r="AA547" s="7" t="s">
        <v>515</v>
      </c>
      <c r="AB547" s="7" t="s">
        <v>515</v>
      </c>
      <c r="AC547" s="9">
        <v>1241</v>
      </c>
      <c r="AD547" s="180">
        <f>AC547-T547</f>
        <v>20.85857800000008</v>
      </c>
      <c r="AE547" s="178">
        <f>T547/AC547</f>
        <v>0.98319212087026586</v>
      </c>
      <c r="AF547" s="370">
        <f t="shared" si="174"/>
        <v>4002541000</v>
      </c>
      <c r="AG547" s="59" t="s">
        <v>483</v>
      </c>
      <c r="AH547" s="58" t="s">
        <v>980</v>
      </c>
      <c r="AI547" s="59" t="s">
        <v>1085</v>
      </c>
      <c r="AJ547" s="59" t="s">
        <v>1091</v>
      </c>
      <c r="AK547" s="60" t="s">
        <v>1094</v>
      </c>
      <c r="AL547" s="110">
        <v>100</v>
      </c>
      <c r="AM547" s="110">
        <v>100</v>
      </c>
      <c r="AN547" s="267">
        <v>100</v>
      </c>
      <c r="AO547" s="9"/>
      <c r="AP547" s="9"/>
      <c r="AQ547" s="61" t="s">
        <v>3819</v>
      </c>
      <c r="AR547" s="152">
        <v>300000</v>
      </c>
      <c r="AS547" s="152">
        <f t="shared" si="170"/>
        <v>299900</v>
      </c>
      <c r="AT547" s="152"/>
      <c r="AU547" s="378"/>
      <c r="AZ547" s="321" t="str">
        <f t="shared" si="175"/>
        <v>Ok</v>
      </c>
      <c r="BA547" s="132" t="str">
        <f t="shared" si="176"/>
        <v>Es Sotock</v>
      </c>
      <c r="BB547" s="132" t="str">
        <f t="shared" si="177"/>
        <v>OK</v>
      </c>
      <c r="BC547" s="132" t="str">
        <f t="shared" si="178"/>
        <v>OK</v>
      </c>
      <c r="BD547" s="393" t="str">
        <f t="shared" si="179"/>
        <v>Stock OK</v>
      </c>
      <c r="BE547" s="384">
        <f>VLOOKUP(B547,[1]Gastos!$A$11:$R$4776,17,FALSE)</f>
        <v>4002541000</v>
      </c>
      <c r="BF547" s="384">
        <f t="shared" si="180"/>
        <v>4002541000</v>
      </c>
      <c r="BG547" s="425"/>
    </row>
    <row r="548" spans="1:59" s="1" customFormat="1" ht="20.100000000000001" hidden="1" customHeight="1" x14ac:dyDescent="0.25">
      <c r="A548" s="14" t="str">
        <f t="shared" si="172"/>
        <v>0218-0102</v>
      </c>
      <c r="B548" s="14" t="str">
        <f t="shared" si="173"/>
        <v>0218-0108</v>
      </c>
      <c r="C548" s="1" t="s">
        <v>1598</v>
      </c>
      <c r="D548" s="5" t="s">
        <v>43</v>
      </c>
      <c r="E548" s="6" t="s">
        <v>86</v>
      </c>
      <c r="F548" s="358" t="str">
        <f>VLOOKUP($B548,'producto-objetivo'!$A:$G,4,0)</f>
        <v>02</v>
      </c>
      <c r="G548" s="6" t="str">
        <f>VLOOKUP($B548,'producto-objetivo'!$A:$G,5,0)</f>
        <v>Consolidar al jardín botánico José Celestino Mutis como centro líder, en investigación y gestión de coberturas vegetales urbanas y rurales</v>
      </c>
      <c r="H548" s="6" t="str">
        <f>_xlfn.XLOOKUP($A548,'indicador-objetivo'!$A:$A,'indicador-objetivo'!F:F,"DATO NO ENCONTRADO",0)</f>
        <v>2</v>
      </c>
      <c r="I548" s="6" t="str">
        <f>_xlfn.XLOOKUP($A548,'indicador-objetivo'!$A:$A,'indicador-objetivo'!G:G,"DATO NO ENCONTRADO",0)</f>
        <v>Porcentaje de avance para el mejoramiento de las coberturas vegetales urbanas y rurales del distrito capital.</v>
      </c>
      <c r="J548" s="6" t="str">
        <f>_xlfn.XLOOKUP($A548,'indicador-objetivo'!$A:$A,'indicador-objetivo'!H:H,"DATO NO ENCONTRADO",0)</f>
        <v>Stock</v>
      </c>
      <c r="K548" s="6" t="str">
        <f>_xlfn.XLOOKUP($A548,'indicador-objetivo'!$A:$A,'indicador-objetivo'!I:I,"DATO NO ENCONTRADO",0)</f>
        <v>Trimestral</v>
      </c>
      <c r="L548" s="6" t="str">
        <f>_xlfn.XLOOKUP($A548,'indicador-objetivo'!$A:$A,'indicador-objetivo'!J:J,"DATO NO ENCONTRADO",0)</f>
        <v>%</v>
      </c>
      <c r="M548" s="6">
        <f>_xlfn.XLOOKUP($A548,'indicador-objetivo'!$A:$A,'indicador-objetivo'!K:K,"DATO NO ENCONTRADO",0)</f>
        <v>100</v>
      </c>
      <c r="N548" s="6">
        <f>_xlfn.XLOOKUP($A548,'indicador-objetivo'!$A:$A,'indicador-objetivo'!L:L,"DATO NO ENCONTRADO",0)</f>
        <v>100</v>
      </c>
      <c r="O548" s="6">
        <f>_xlfn.XLOOKUP($A548,'indicador-objetivo'!$A:$A,'indicador-objetivo'!M:M,"DATO NO ENCONTRADO",0)</f>
        <v>100</v>
      </c>
      <c r="P548" s="145"/>
      <c r="Q548" s="342" t="s">
        <v>467</v>
      </c>
      <c r="R548" s="6" t="s">
        <v>385</v>
      </c>
      <c r="S548" s="9">
        <v>427.39923099999999</v>
      </c>
      <c r="T548" s="9">
        <v>427.39923099999999</v>
      </c>
      <c r="U548" s="9">
        <v>338.78636499999999</v>
      </c>
      <c r="V548" s="9">
        <v>188.69826599999999</v>
      </c>
      <c r="W548" s="7" t="s">
        <v>515</v>
      </c>
      <c r="X548" s="7" t="s">
        <v>515</v>
      </c>
      <c r="Y548" s="7" t="s">
        <v>515</v>
      </c>
      <c r="Z548" s="7" t="s">
        <v>515</v>
      </c>
      <c r="AA548" s="7" t="s">
        <v>515</v>
      </c>
      <c r="AB548" s="7" t="s">
        <v>515</v>
      </c>
      <c r="AC548" s="9">
        <v>10312</v>
      </c>
      <c r="AD548" s="180">
        <f>AC548-T548</f>
        <v>9884.6007690000006</v>
      </c>
      <c r="AE548" s="178">
        <f>T548/AC548</f>
        <v>4.144678345616757E-2</v>
      </c>
      <c r="AF548" s="370">
        <f t="shared" si="174"/>
        <v>0</v>
      </c>
      <c r="AG548" s="59" t="s">
        <v>484</v>
      </c>
      <c r="AH548" s="58" t="s">
        <v>981</v>
      </c>
      <c r="AI548" s="59" t="s">
        <v>1084</v>
      </c>
      <c r="AJ548" s="59" t="s">
        <v>1089</v>
      </c>
      <c r="AK548" s="60" t="s">
        <v>1093</v>
      </c>
      <c r="AL548" s="110">
        <v>183305</v>
      </c>
      <c r="AM548" s="110">
        <v>1060000</v>
      </c>
      <c r="AN548" s="267">
        <v>100000</v>
      </c>
      <c r="AO548" s="423">
        <v>43735</v>
      </c>
      <c r="AP548" s="110">
        <v>43.734999999999999</v>
      </c>
      <c r="AQ548" s="61" t="s">
        <v>3820</v>
      </c>
      <c r="AR548" s="152"/>
      <c r="AS548" s="152">
        <f t="shared" si="170"/>
        <v>-100000</v>
      </c>
      <c r="AT548" s="152"/>
      <c r="AU548" s="378"/>
      <c r="AZ548" s="321" t="str">
        <f t="shared" si="175"/>
        <v>Falta diligenciar presupuesto asignado</v>
      </c>
      <c r="BA548" s="132" t="str">
        <f t="shared" si="176"/>
        <v>No Stock</v>
      </c>
      <c r="BB548" s="132" t="str">
        <f t="shared" si="177"/>
        <v>NO</v>
      </c>
      <c r="BC548" s="132" t="str">
        <f t="shared" si="178"/>
        <v>NO</v>
      </c>
      <c r="BD548" s="393" t="str">
        <f t="shared" si="179"/>
        <v>N/A o problema por ser Stock</v>
      </c>
      <c r="BE548" s="384" t="e">
        <f>VLOOKUP(B548,[1]Gastos!$A$11:$R$4776,17,FALSE)</f>
        <v>#N/A</v>
      </c>
      <c r="BF548" s="384">
        <f t="shared" si="180"/>
        <v>0</v>
      </c>
      <c r="BG548" s="425"/>
    </row>
    <row r="549" spans="1:59" s="1" customFormat="1" ht="20.100000000000001" hidden="1" customHeight="1" x14ac:dyDescent="0.25">
      <c r="A549" s="14" t="str">
        <f t="shared" si="172"/>
        <v>0218-0102</v>
      </c>
      <c r="B549" s="14" t="str">
        <f t="shared" si="173"/>
        <v>0218-0109</v>
      </c>
      <c r="C549" s="1" t="s">
        <v>1598</v>
      </c>
      <c r="D549" s="5" t="s">
        <v>43</v>
      </c>
      <c r="E549" s="6" t="s">
        <v>86</v>
      </c>
      <c r="F549" s="358" t="str">
        <f>VLOOKUP($B549,'producto-objetivo'!$A:$G,4,0)</f>
        <v>02</v>
      </c>
      <c r="G549" s="6" t="str">
        <f>VLOOKUP($B549,'producto-objetivo'!$A:$G,5,0)</f>
        <v>Consolidar al jardín botánico José Celestino Mutis como centro líder, en investigación y gestión de coberturas vegetales urbanas y rurales</v>
      </c>
      <c r="H549" s="6" t="str">
        <f>_xlfn.XLOOKUP($A549,'indicador-objetivo'!$A:$A,'indicador-objetivo'!F:F,"DATO NO ENCONTRADO",0)</f>
        <v>2</v>
      </c>
      <c r="I549" s="6" t="str">
        <f>_xlfn.XLOOKUP($A549,'indicador-objetivo'!$A:$A,'indicador-objetivo'!G:G,"DATO NO ENCONTRADO",0)</f>
        <v>Porcentaje de avance para el mejoramiento de las coberturas vegetales urbanas y rurales del distrito capital.</v>
      </c>
      <c r="J549" s="6" t="str">
        <f>_xlfn.XLOOKUP($A549,'indicador-objetivo'!$A:$A,'indicador-objetivo'!H:H,"DATO NO ENCONTRADO",0)</f>
        <v>Stock</v>
      </c>
      <c r="K549" s="6" t="str">
        <f>_xlfn.XLOOKUP($A549,'indicador-objetivo'!$A:$A,'indicador-objetivo'!I:I,"DATO NO ENCONTRADO",0)</f>
        <v>Trimestral</v>
      </c>
      <c r="L549" s="6" t="str">
        <f>_xlfn.XLOOKUP($A549,'indicador-objetivo'!$A:$A,'indicador-objetivo'!J:J,"DATO NO ENCONTRADO",0)</f>
        <v>%</v>
      </c>
      <c r="M549" s="6">
        <f>_xlfn.XLOOKUP($A549,'indicador-objetivo'!$A:$A,'indicador-objetivo'!K:K,"DATO NO ENCONTRADO",0)</f>
        <v>100</v>
      </c>
      <c r="N549" s="6">
        <f>_xlfn.XLOOKUP($A549,'indicador-objetivo'!$A:$A,'indicador-objetivo'!L:L,"DATO NO ENCONTRADO",0)</f>
        <v>100</v>
      </c>
      <c r="O549" s="6">
        <f>_xlfn.XLOOKUP($A549,'indicador-objetivo'!$A:$A,'indicador-objetivo'!M:M,"DATO NO ENCONTRADO",0)</f>
        <v>100</v>
      </c>
      <c r="P549" s="145"/>
      <c r="Q549" s="342" t="s">
        <v>466</v>
      </c>
      <c r="R549" s="6" t="s">
        <v>377</v>
      </c>
      <c r="S549" s="9">
        <v>0</v>
      </c>
      <c r="T549" s="9">
        <v>0</v>
      </c>
      <c r="U549" s="9">
        <v>0</v>
      </c>
      <c r="V549" s="9">
        <v>0</v>
      </c>
      <c r="W549" s="7">
        <v>0</v>
      </c>
      <c r="X549" s="7">
        <v>0</v>
      </c>
      <c r="Y549" s="7">
        <v>0</v>
      </c>
      <c r="Z549" s="7">
        <v>0</v>
      </c>
      <c r="AA549" s="7">
        <v>0</v>
      </c>
      <c r="AB549" s="7">
        <v>0</v>
      </c>
      <c r="AC549" s="9"/>
      <c r="AD549" s="180"/>
      <c r="AE549" s="178"/>
      <c r="AF549" s="370">
        <f t="shared" si="174"/>
        <v>0</v>
      </c>
      <c r="AG549" s="59" t="s">
        <v>512</v>
      </c>
      <c r="AH549" s="58" t="s">
        <v>960</v>
      </c>
      <c r="AI549" s="59" t="s">
        <v>1084</v>
      </c>
      <c r="AJ549" s="59" t="s">
        <v>1089</v>
      </c>
      <c r="AK549" s="60" t="s">
        <v>1093</v>
      </c>
      <c r="AL549" s="110">
        <v>68464</v>
      </c>
      <c r="AM549" s="110">
        <v>37000</v>
      </c>
      <c r="AN549" s="267">
        <v>1500</v>
      </c>
      <c r="AO549" s="423">
        <v>11572</v>
      </c>
      <c r="AP549" s="110">
        <v>771.46666666666704</v>
      </c>
      <c r="AQ549" s="61" t="s">
        <v>3821</v>
      </c>
      <c r="AR549" s="152">
        <v>100</v>
      </c>
      <c r="AS549" s="152">
        <f t="shared" si="170"/>
        <v>-1400</v>
      </c>
      <c r="AT549" s="152"/>
      <c r="AU549" s="378"/>
      <c r="AZ549" s="321" t="str">
        <f t="shared" si="175"/>
        <v>Falta diligenciar presupuesto asignado</v>
      </c>
      <c r="BA549" s="132" t="str">
        <f t="shared" si="176"/>
        <v>No Stock</v>
      </c>
      <c r="BB549" s="132" t="str">
        <f t="shared" si="177"/>
        <v>NO</v>
      </c>
      <c r="BC549" s="132" t="str">
        <f t="shared" si="178"/>
        <v>NO</v>
      </c>
      <c r="BD549" s="393" t="str">
        <f t="shared" si="179"/>
        <v>N/A o problema por ser Stock</v>
      </c>
      <c r="BE549" s="384" t="e">
        <f>VLOOKUP(B549,[1]Gastos!$A$11:$R$4776,17,FALSE)</f>
        <v>#N/A</v>
      </c>
      <c r="BF549" s="384">
        <f t="shared" si="180"/>
        <v>0</v>
      </c>
      <c r="BG549" s="425"/>
    </row>
    <row r="550" spans="1:59" s="1" customFormat="1" ht="20.100000000000001" hidden="1" customHeight="1" x14ac:dyDescent="0.25">
      <c r="A550" s="14" t="str">
        <f t="shared" si="172"/>
        <v>0218-0102</v>
      </c>
      <c r="B550" s="14" t="str">
        <f t="shared" si="173"/>
        <v>0218-0109</v>
      </c>
      <c r="C550" s="1" t="s">
        <v>1598</v>
      </c>
      <c r="D550" s="5" t="s">
        <v>43</v>
      </c>
      <c r="E550" s="6" t="s">
        <v>86</v>
      </c>
      <c r="F550" s="358" t="str">
        <f>VLOOKUP($B550,'producto-objetivo'!$A:$G,4,0)</f>
        <v>02</v>
      </c>
      <c r="G550" s="6" t="str">
        <f>VLOOKUP($B550,'producto-objetivo'!$A:$G,5,0)</f>
        <v>Consolidar al jardín botánico José Celestino Mutis como centro líder, en investigación y gestión de coberturas vegetales urbanas y rurales</v>
      </c>
      <c r="H550" s="6" t="str">
        <f>_xlfn.XLOOKUP($A550,'indicador-objetivo'!$A:$A,'indicador-objetivo'!F:F,"DATO NO ENCONTRADO",0)</f>
        <v>2</v>
      </c>
      <c r="I550" s="6" t="str">
        <f>_xlfn.XLOOKUP($A550,'indicador-objetivo'!$A:$A,'indicador-objetivo'!G:G,"DATO NO ENCONTRADO",0)</f>
        <v>Porcentaje de avance para el mejoramiento de las coberturas vegetales urbanas y rurales del distrito capital.</v>
      </c>
      <c r="J550" s="6" t="str">
        <f>_xlfn.XLOOKUP($A550,'indicador-objetivo'!$A:$A,'indicador-objetivo'!H:H,"DATO NO ENCONTRADO",0)</f>
        <v>Stock</v>
      </c>
      <c r="K550" s="6" t="str">
        <f>_xlfn.XLOOKUP($A550,'indicador-objetivo'!$A:$A,'indicador-objetivo'!I:I,"DATO NO ENCONTRADO",0)</f>
        <v>Trimestral</v>
      </c>
      <c r="L550" s="6" t="str">
        <f>_xlfn.XLOOKUP($A550,'indicador-objetivo'!$A:$A,'indicador-objetivo'!J:J,"DATO NO ENCONTRADO",0)</f>
        <v>%</v>
      </c>
      <c r="M550" s="6">
        <f>_xlfn.XLOOKUP($A550,'indicador-objetivo'!$A:$A,'indicador-objetivo'!K:K,"DATO NO ENCONTRADO",0)</f>
        <v>100</v>
      </c>
      <c r="N550" s="6">
        <f>_xlfn.XLOOKUP($A550,'indicador-objetivo'!$A:$A,'indicador-objetivo'!L:L,"DATO NO ENCONTRADO",0)</f>
        <v>100</v>
      </c>
      <c r="O550" s="6">
        <f>_xlfn.XLOOKUP($A550,'indicador-objetivo'!$A:$A,'indicador-objetivo'!M:M,"DATO NO ENCONTRADO",0)</f>
        <v>100</v>
      </c>
      <c r="P550" s="145"/>
      <c r="Q550" s="342" t="s">
        <v>466</v>
      </c>
      <c r="R550" s="6" t="s">
        <v>377</v>
      </c>
      <c r="S550" s="9">
        <v>0</v>
      </c>
      <c r="T550" s="9">
        <v>0</v>
      </c>
      <c r="U550" s="9">
        <v>0</v>
      </c>
      <c r="V550" s="9">
        <v>0</v>
      </c>
      <c r="W550" s="7">
        <v>0</v>
      </c>
      <c r="X550" s="7">
        <v>0</v>
      </c>
      <c r="Y550" s="7">
        <v>0</v>
      </c>
      <c r="Z550" s="7">
        <v>0</v>
      </c>
      <c r="AA550" s="7">
        <v>0</v>
      </c>
      <c r="AB550" s="7">
        <v>0</v>
      </c>
      <c r="AC550" s="9"/>
      <c r="AD550" s="180"/>
      <c r="AE550" s="178"/>
      <c r="AF550" s="370">
        <f t="shared" si="174"/>
        <v>0</v>
      </c>
      <c r="AG550" s="59" t="s">
        <v>511</v>
      </c>
      <c r="AH550" s="58" t="s">
        <v>961</v>
      </c>
      <c r="AI550" s="59" t="s">
        <v>1085</v>
      </c>
      <c r="AJ550" s="59" t="s">
        <v>1091</v>
      </c>
      <c r="AK550" s="60" t="s">
        <v>1094</v>
      </c>
      <c r="AL550" s="110">
        <v>100</v>
      </c>
      <c r="AM550" s="110">
        <v>100</v>
      </c>
      <c r="AN550" s="267">
        <v>100</v>
      </c>
      <c r="AO550" s="423"/>
      <c r="AP550" s="110"/>
      <c r="AQ550" s="61" t="s">
        <v>3822</v>
      </c>
      <c r="AR550" s="152">
        <v>4000</v>
      </c>
      <c r="AS550" s="152">
        <f t="shared" si="170"/>
        <v>3900</v>
      </c>
      <c r="AT550" s="152"/>
      <c r="AU550" s="378"/>
      <c r="AZ550" s="321" t="str">
        <f t="shared" si="175"/>
        <v>Falta diligenciar presupuesto asignado</v>
      </c>
      <c r="BA550" s="132" t="str">
        <f t="shared" si="176"/>
        <v>Es Sotock</v>
      </c>
      <c r="BB550" s="132" t="str">
        <f t="shared" si="177"/>
        <v>OK</v>
      </c>
      <c r="BC550" s="132" t="str">
        <f t="shared" si="178"/>
        <v>OK</v>
      </c>
      <c r="BD550" s="393" t="str">
        <f t="shared" si="179"/>
        <v>Stock OK</v>
      </c>
      <c r="BE550" s="384" t="e">
        <f>VLOOKUP(B550,[1]Gastos!$A$11:$R$4776,17,FALSE)</f>
        <v>#N/A</v>
      </c>
      <c r="BF550" s="384">
        <f t="shared" si="180"/>
        <v>0</v>
      </c>
      <c r="BG550" s="425"/>
    </row>
    <row r="551" spans="1:59" s="1" customFormat="1" ht="20.100000000000001" hidden="1" customHeight="1" x14ac:dyDescent="0.25">
      <c r="A551" s="14" t="str">
        <f t="shared" si="172"/>
        <v>0218-0102</v>
      </c>
      <c r="B551" s="14" t="str">
        <f t="shared" si="173"/>
        <v>0218-0109</v>
      </c>
      <c r="C551" s="1" t="s">
        <v>1598</v>
      </c>
      <c r="D551" s="5" t="s">
        <v>43</v>
      </c>
      <c r="E551" s="6" t="s">
        <v>86</v>
      </c>
      <c r="F551" s="358" t="str">
        <f>VLOOKUP($B551,'producto-objetivo'!$A:$G,4,0)</f>
        <v>02</v>
      </c>
      <c r="G551" s="6" t="str">
        <f>VLOOKUP($B551,'producto-objetivo'!$A:$G,5,0)</f>
        <v>Consolidar al jardín botánico José Celestino Mutis como centro líder, en investigación y gestión de coberturas vegetales urbanas y rurales</v>
      </c>
      <c r="H551" s="6" t="str">
        <f>_xlfn.XLOOKUP($A551,'indicador-objetivo'!$A:$A,'indicador-objetivo'!F:F,"DATO NO ENCONTRADO",0)</f>
        <v>2</v>
      </c>
      <c r="I551" s="6" t="str">
        <f>_xlfn.XLOOKUP($A551,'indicador-objetivo'!$A:$A,'indicador-objetivo'!G:G,"DATO NO ENCONTRADO",0)</f>
        <v>Porcentaje de avance para el mejoramiento de las coberturas vegetales urbanas y rurales del distrito capital.</v>
      </c>
      <c r="J551" s="6" t="str">
        <f>_xlfn.XLOOKUP($A551,'indicador-objetivo'!$A:$A,'indicador-objetivo'!H:H,"DATO NO ENCONTRADO",0)</f>
        <v>Stock</v>
      </c>
      <c r="K551" s="6" t="str">
        <f>_xlfn.XLOOKUP($A551,'indicador-objetivo'!$A:$A,'indicador-objetivo'!I:I,"DATO NO ENCONTRADO",0)</f>
        <v>Trimestral</v>
      </c>
      <c r="L551" s="6" t="str">
        <f>_xlfn.XLOOKUP($A551,'indicador-objetivo'!$A:$A,'indicador-objetivo'!J:J,"DATO NO ENCONTRADO",0)</f>
        <v>%</v>
      </c>
      <c r="M551" s="6">
        <f>_xlfn.XLOOKUP($A551,'indicador-objetivo'!$A:$A,'indicador-objetivo'!K:K,"DATO NO ENCONTRADO",0)</f>
        <v>100</v>
      </c>
      <c r="N551" s="6">
        <f>_xlfn.XLOOKUP($A551,'indicador-objetivo'!$A:$A,'indicador-objetivo'!L:L,"DATO NO ENCONTRADO",0)</f>
        <v>100</v>
      </c>
      <c r="O551" s="6">
        <f>_xlfn.XLOOKUP($A551,'indicador-objetivo'!$A:$A,'indicador-objetivo'!M:M,"DATO NO ENCONTRADO",0)</f>
        <v>100</v>
      </c>
      <c r="P551" s="145"/>
      <c r="Q551" s="342" t="s">
        <v>466</v>
      </c>
      <c r="R551" s="6" t="s">
        <v>377</v>
      </c>
      <c r="S551" s="9">
        <v>0</v>
      </c>
      <c r="T551" s="9">
        <v>0</v>
      </c>
      <c r="U551" s="9">
        <v>0</v>
      </c>
      <c r="V551" s="9">
        <v>0</v>
      </c>
      <c r="W551" s="7">
        <v>0</v>
      </c>
      <c r="X551" s="7">
        <v>0</v>
      </c>
      <c r="Y551" s="7">
        <v>0</v>
      </c>
      <c r="Z551" s="7">
        <v>0</v>
      </c>
      <c r="AA551" s="7">
        <v>0</v>
      </c>
      <c r="AB551" s="7">
        <v>0</v>
      </c>
      <c r="AC551" s="9"/>
      <c r="AD551" s="180"/>
      <c r="AE551" s="178"/>
      <c r="AF551" s="370">
        <f t="shared" si="174"/>
        <v>0</v>
      </c>
      <c r="AG551" s="59" t="s">
        <v>479</v>
      </c>
      <c r="AH551" s="58" t="s">
        <v>962</v>
      </c>
      <c r="AI551" s="59" t="s">
        <v>1084</v>
      </c>
      <c r="AJ551" s="59" t="s">
        <v>1089</v>
      </c>
      <c r="AK551" s="60" t="s">
        <v>1093</v>
      </c>
      <c r="AL551" s="110">
        <v>139000</v>
      </c>
      <c r="AM551" s="110">
        <v>2075000</v>
      </c>
      <c r="AN551" s="267">
        <v>140000</v>
      </c>
      <c r="AO551" s="423">
        <v>247948</v>
      </c>
      <c r="AP551" s="110">
        <v>177.10571428571399</v>
      </c>
      <c r="AQ551" s="61" t="s">
        <v>3823</v>
      </c>
      <c r="AR551" s="152">
        <v>5750</v>
      </c>
      <c r="AS551" s="152">
        <f t="shared" si="170"/>
        <v>-134250</v>
      </c>
      <c r="AT551" s="152"/>
      <c r="AU551" s="378"/>
      <c r="AZ551" s="321" t="str">
        <f t="shared" si="175"/>
        <v>Falta diligenciar presupuesto asignado</v>
      </c>
      <c r="BA551" s="132" t="str">
        <f t="shared" si="176"/>
        <v>No Stock</v>
      </c>
      <c r="BB551" s="132" t="str">
        <f t="shared" si="177"/>
        <v>NO</v>
      </c>
      <c r="BC551" s="132" t="str">
        <f t="shared" si="178"/>
        <v>NO</v>
      </c>
      <c r="BD551" s="393" t="str">
        <f t="shared" si="179"/>
        <v>N/A o problema por ser Stock</v>
      </c>
      <c r="BE551" s="384" t="e">
        <f>VLOOKUP(B551,[1]Gastos!$A$11:$R$4776,17,FALSE)</f>
        <v>#N/A</v>
      </c>
      <c r="BF551" s="384">
        <f t="shared" si="180"/>
        <v>0</v>
      </c>
      <c r="BG551" s="425"/>
    </row>
    <row r="552" spans="1:59" s="1" customFormat="1" ht="20.100000000000001" hidden="1" customHeight="1" x14ac:dyDescent="0.25">
      <c r="A552" s="14" t="str">
        <f t="shared" si="172"/>
        <v>0218-0102</v>
      </c>
      <c r="B552" s="14" t="str">
        <f t="shared" si="173"/>
        <v>0218-0109</v>
      </c>
      <c r="C552" s="1" t="s">
        <v>1598</v>
      </c>
      <c r="D552" s="5" t="s">
        <v>43</v>
      </c>
      <c r="E552" s="6" t="s">
        <v>86</v>
      </c>
      <c r="F552" s="358" t="str">
        <f>VLOOKUP($B552,'producto-objetivo'!$A:$G,4,0)</f>
        <v>02</v>
      </c>
      <c r="G552" s="6" t="str">
        <f>VLOOKUP($B552,'producto-objetivo'!$A:$G,5,0)</f>
        <v>Consolidar al jardín botánico José Celestino Mutis como centro líder, en investigación y gestión de coberturas vegetales urbanas y rurales</v>
      </c>
      <c r="H552" s="6" t="str">
        <f>_xlfn.XLOOKUP($A552,'indicador-objetivo'!$A:$A,'indicador-objetivo'!F:F,"DATO NO ENCONTRADO",0)</f>
        <v>2</v>
      </c>
      <c r="I552" s="6" t="str">
        <f>_xlfn.XLOOKUP($A552,'indicador-objetivo'!$A:$A,'indicador-objetivo'!G:G,"DATO NO ENCONTRADO",0)</f>
        <v>Porcentaje de avance para el mejoramiento de las coberturas vegetales urbanas y rurales del distrito capital.</v>
      </c>
      <c r="J552" s="6" t="str">
        <f>_xlfn.XLOOKUP($A552,'indicador-objetivo'!$A:$A,'indicador-objetivo'!H:H,"DATO NO ENCONTRADO",0)</f>
        <v>Stock</v>
      </c>
      <c r="K552" s="6" t="str">
        <f>_xlfn.XLOOKUP($A552,'indicador-objetivo'!$A:$A,'indicador-objetivo'!I:I,"DATO NO ENCONTRADO",0)</f>
        <v>Trimestral</v>
      </c>
      <c r="L552" s="6" t="str">
        <f>_xlfn.XLOOKUP($A552,'indicador-objetivo'!$A:$A,'indicador-objetivo'!J:J,"DATO NO ENCONTRADO",0)</f>
        <v>%</v>
      </c>
      <c r="M552" s="6">
        <f>_xlfn.XLOOKUP($A552,'indicador-objetivo'!$A:$A,'indicador-objetivo'!K:K,"DATO NO ENCONTRADO",0)</f>
        <v>100</v>
      </c>
      <c r="N552" s="6">
        <f>_xlfn.XLOOKUP($A552,'indicador-objetivo'!$A:$A,'indicador-objetivo'!L:L,"DATO NO ENCONTRADO",0)</f>
        <v>100</v>
      </c>
      <c r="O552" s="6">
        <f>_xlfn.XLOOKUP($A552,'indicador-objetivo'!$A:$A,'indicador-objetivo'!M:M,"DATO NO ENCONTRADO",0)</f>
        <v>100</v>
      </c>
      <c r="P552" s="145"/>
      <c r="Q552" s="342" t="s">
        <v>466</v>
      </c>
      <c r="R552" s="6" t="s">
        <v>377</v>
      </c>
      <c r="S552" s="9">
        <v>16486.899346999999</v>
      </c>
      <c r="T552" s="9">
        <v>16486.899346999999</v>
      </c>
      <c r="U552" s="9">
        <v>9008.4972550000002</v>
      </c>
      <c r="V552" s="9">
        <v>4692.3445089999996</v>
      </c>
      <c r="W552" s="7" t="s">
        <v>516</v>
      </c>
      <c r="X552" s="7" t="s">
        <v>515</v>
      </c>
      <c r="Y552" s="7" t="s">
        <v>515</v>
      </c>
      <c r="Z552" s="7" t="s">
        <v>515</v>
      </c>
      <c r="AA552" s="7" t="s">
        <v>515</v>
      </c>
      <c r="AB552" s="7" t="s">
        <v>515</v>
      </c>
      <c r="AC552" s="9">
        <v>17716</v>
      </c>
      <c r="AD552" s="180">
        <f>AC552-T552</f>
        <v>1229.1006530000013</v>
      </c>
      <c r="AE552" s="178">
        <f>T552/AC552</f>
        <v>0.93062199971776915</v>
      </c>
      <c r="AF552" s="370">
        <f t="shared" si="174"/>
        <v>0</v>
      </c>
      <c r="AG552" s="59" t="s">
        <v>480</v>
      </c>
      <c r="AH552" s="58" t="s">
        <v>963</v>
      </c>
      <c r="AI552" s="59" t="s">
        <v>1084</v>
      </c>
      <c r="AJ552" s="59" t="s">
        <v>1089</v>
      </c>
      <c r="AK552" s="60" t="s">
        <v>1093</v>
      </c>
      <c r="AL552" s="110">
        <v>0</v>
      </c>
      <c r="AM552" s="110">
        <v>225000</v>
      </c>
      <c r="AN552" s="267">
        <v>225000</v>
      </c>
      <c r="AO552" s="423">
        <v>225000</v>
      </c>
      <c r="AP552" s="110">
        <v>100</v>
      </c>
      <c r="AQ552" s="61" t="s">
        <v>3824</v>
      </c>
      <c r="AR552" s="152">
        <v>90</v>
      </c>
      <c r="AS552" s="152">
        <f t="shared" si="170"/>
        <v>-224910</v>
      </c>
      <c r="AT552" s="152"/>
      <c r="AU552" s="378"/>
      <c r="AZ552" s="321" t="str">
        <f t="shared" si="175"/>
        <v>Falta diligenciar presupuesto asignado</v>
      </c>
      <c r="BA552" s="132" t="str">
        <f t="shared" si="176"/>
        <v>No Stock</v>
      </c>
      <c r="BB552" s="132" t="str">
        <f t="shared" si="177"/>
        <v>NO</v>
      </c>
      <c r="BC552" s="132" t="str">
        <f t="shared" si="178"/>
        <v>OK</v>
      </c>
      <c r="BD552" s="393" t="str">
        <f t="shared" si="179"/>
        <v>N/A o problema por ser Stock</v>
      </c>
      <c r="BE552" s="384" t="e">
        <f>VLOOKUP(B552,[1]Gastos!$A$11:$R$4776,17,FALSE)</f>
        <v>#N/A</v>
      </c>
      <c r="BF552" s="384">
        <f t="shared" si="180"/>
        <v>0</v>
      </c>
      <c r="BG552" s="425"/>
    </row>
    <row r="553" spans="1:59" s="1" customFormat="1" ht="20.100000000000001" hidden="1" customHeight="1" x14ac:dyDescent="0.25">
      <c r="A553" s="14" t="str">
        <f t="shared" si="172"/>
        <v>0218-0102</v>
      </c>
      <c r="B553" s="14" t="str">
        <f t="shared" si="173"/>
        <v>0218-0109</v>
      </c>
      <c r="C553" s="1" t="s">
        <v>1598</v>
      </c>
      <c r="D553" s="5" t="s">
        <v>43</v>
      </c>
      <c r="E553" s="6" t="s">
        <v>86</v>
      </c>
      <c r="F553" s="358" t="str">
        <f>VLOOKUP($B553,'producto-objetivo'!$A:$G,4,0)</f>
        <v>02</v>
      </c>
      <c r="G553" s="6" t="str">
        <f>VLOOKUP($B553,'producto-objetivo'!$A:$G,5,0)</f>
        <v>Consolidar al jardín botánico José Celestino Mutis como centro líder, en investigación y gestión de coberturas vegetales urbanas y rurales</v>
      </c>
      <c r="H553" s="6" t="str">
        <f>_xlfn.XLOOKUP($A553,'indicador-objetivo'!$A:$A,'indicador-objetivo'!F:F,"DATO NO ENCONTRADO",0)</f>
        <v>2</v>
      </c>
      <c r="I553" s="6" t="str">
        <f>_xlfn.XLOOKUP($A553,'indicador-objetivo'!$A:$A,'indicador-objetivo'!G:G,"DATO NO ENCONTRADO",0)</f>
        <v>Porcentaje de avance para el mejoramiento de las coberturas vegetales urbanas y rurales del distrito capital.</v>
      </c>
      <c r="J553" s="6" t="str">
        <f>_xlfn.XLOOKUP($A553,'indicador-objetivo'!$A:$A,'indicador-objetivo'!H:H,"DATO NO ENCONTRADO",0)</f>
        <v>Stock</v>
      </c>
      <c r="K553" s="6" t="str">
        <f>_xlfn.XLOOKUP($A553,'indicador-objetivo'!$A:$A,'indicador-objetivo'!I:I,"DATO NO ENCONTRADO",0)</f>
        <v>Trimestral</v>
      </c>
      <c r="L553" s="6" t="str">
        <f>_xlfn.XLOOKUP($A553,'indicador-objetivo'!$A:$A,'indicador-objetivo'!J:J,"DATO NO ENCONTRADO",0)</f>
        <v>%</v>
      </c>
      <c r="M553" s="6">
        <f>_xlfn.XLOOKUP($A553,'indicador-objetivo'!$A:$A,'indicador-objetivo'!K:K,"DATO NO ENCONTRADO",0)</f>
        <v>100</v>
      </c>
      <c r="N553" s="6">
        <f>_xlfn.XLOOKUP($A553,'indicador-objetivo'!$A:$A,'indicador-objetivo'!L:L,"DATO NO ENCONTRADO",0)</f>
        <v>100</v>
      </c>
      <c r="O553" s="6">
        <f>_xlfn.XLOOKUP($A553,'indicador-objetivo'!$A:$A,'indicador-objetivo'!M:M,"DATO NO ENCONTRADO",0)</f>
        <v>100</v>
      </c>
      <c r="P553" s="145"/>
      <c r="Q553" s="342" t="s">
        <v>466</v>
      </c>
      <c r="R553" s="6" t="s">
        <v>377</v>
      </c>
      <c r="S553" s="9">
        <v>0</v>
      </c>
      <c r="T553" s="9">
        <v>0</v>
      </c>
      <c r="U553" s="9">
        <v>0</v>
      </c>
      <c r="V553" s="9">
        <v>0</v>
      </c>
      <c r="W553" s="7">
        <v>0</v>
      </c>
      <c r="X553" s="7">
        <v>0</v>
      </c>
      <c r="Y553" s="7">
        <v>0</v>
      </c>
      <c r="Z553" s="7">
        <v>0</v>
      </c>
      <c r="AA553" s="7">
        <v>0</v>
      </c>
      <c r="AB553" s="7">
        <v>0</v>
      </c>
      <c r="AC553" s="9"/>
      <c r="AD553" s="180"/>
      <c r="AE553" s="178"/>
      <c r="AF553" s="370">
        <f t="shared" si="174"/>
        <v>0</v>
      </c>
      <c r="AG553" s="59" t="s">
        <v>476</v>
      </c>
      <c r="AH553" s="58" t="s">
        <v>964</v>
      </c>
      <c r="AI553" s="59" t="s">
        <v>1084</v>
      </c>
      <c r="AJ553" s="59" t="s">
        <v>1089</v>
      </c>
      <c r="AK553" s="60" t="s">
        <v>1093</v>
      </c>
      <c r="AL553" s="110">
        <v>393145</v>
      </c>
      <c r="AM553" s="110">
        <v>5220000</v>
      </c>
      <c r="AN553" s="267">
        <v>400000</v>
      </c>
      <c r="AO553" s="423">
        <v>308875</v>
      </c>
      <c r="AP553" s="110">
        <v>77.21875</v>
      </c>
      <c r="AQ553" s="61" t="s">
        <v>3825</v>
      </c>
      <c r="AR553" s="152">
        <v>100</v>
      </c>
      <c r="AS553" s="152">
        <f t="shared" si="170"/>
        <v>-399900</v>
      </c>
      <c r="AT553" s="152"/>
      <c r="AU553" s="378"/>
      <c r="AZ553" s="321" t="str">
        <f t="shared" si="175"/>
        <v>Falta diligenciar presupuesto asignado</v>
      </c>
      <c r="BA553" s="132" t="str">
        <f t="shared" si="176"/>
        <v>No Stock</v>
      </c>
      <c r="BB553" s="132" t="str">
        <f t="shared" si="177"/>
        <v>NO</v>
      </c>
      <c r="BC553" s="132" t="str">
        <f t="shared" si="178"/>
        <v>NO</v>
      </c>
      <c r="BD553" s="393" t="str">
        <f t="shared" si="179"/>
        <v>N/A o problema por ser Stock</v>
      </c>
      <c r="BE553" s="384" t="e">
        <f>VLOOKUP(B553,[1]Gastos!$A$11:$R$4776,17,FALSE)</f>
        <v>#N/A</v>
      </c>
      <c r="BF553" s="384">
        <f t="shared" si="180"/>
        <v>0</v>
      </c>
      <c r="BG553" s="425"/>
    </row>
    <row r="554" spans="1:59" s="1" customFormat="1" ht="20.100000000000001" hidden="1" customHeight="1" x14ac:dyDescent="0.25">
      <c r="A554" s="14" t="str">
        <f t="shared" si="172"/>
        <v>0218-0102</v>
      </c>
      <c r="B554" s="14" t="str">
        <f t="shared" si="173"/>
        <v>0218-0109</v>
      </c>
      <c r="C554" s="1" t="s">
        <v>1598</v>
      </c>
      <c r="D554" s="5" t="s">
        <v>43</v>
      </c>
      <c r="E554" s="6" t="s">
        <v>86</v>
      </c>
      <c r="F554" s="358" t="str">
        <f>VLOOKUP($B554,'producto-objetivo'!$A:$G,4,0)</f>
        <v>02</v>
      </c>
      <c r="G554" s="6" t="str">
        <f>VLOOKUP($B554,'producto-objetivo'!$A:$G,5,0)</f>
        <v>Consolidar al jardín botánico José Celestino Mutis como centro líder, en investigación y gestión de coberturas vegetales urbanas y rurales</v>
      </c>
      <c r="H554" s="6" t="str">
        <f>_xlfn.XLOOKUP($A554,'indicador-objetivo'!$A:$A,'indicador-objetivo'!F:F,"DATO NO ENCONTRADO",0)</f>
        <v>2</v>
      </c>
      <c r="I554" s="6" t="str">
        <f>_xlfn.XLOOKUP($A554,'indicador-objetivo'!$A:$A,'indicador-objetivo'!G:G,"DATO NO ENCONTRADO",0)</f>
        <v>Porcentaje de avance para el mejoramiento de las coberturas vegetales urbanas y rurales del distrito capital.</v>
      </c>
      <c r="J554" s="6" t="str">
        <f>_xlfn.XLOOKUP($A554,'indicador-objetivo'!$A:$A,'indicador-objetivo'!H:H,"DATO NO ENCONTRADO",0)</f>
        <v>Stock</v>
      </c>
      <c r="K554" s="6" t="str">
        <f>_xlfn.XLOOKUP($A554,'indicador-objetivo'!$A:$A,'indicador-objetivo'!I:I,"DATO NO ENCONTRADO",0)</f>
        <v>Trimestral</v>
      </c>
      <c r="L554" s="6" t="str">
        <f>_xlfn.XLOOKUP($A554,'indicador-objetivo'!$A:$A,'indicador-objetivo'!J:J,"DATO NO ENCONTRADO",0)</f>
        <v>%</v>
      </c>
      <c r="M554" s="6">
        <f>_xlfn.XLOOKUP($A554,'indicador-objetivo'!$A:$A,'indicador-objetivo'!K:K,"DATO NO ENCONTRADO",0)</f>
        <v>100</v>
      </c>
      <c r="N554" s="6">
        <f>_xlfn.XLOOKUP($A554,'indicador-objetivo'!$A:$A,'indicador-objetivo'!L:L,"DATO NO ENCONTRADO",0)</f>
        <v>100</v>
      </c>
      <c r="O554" s="6">
        <f>_xlfn.XLOOKUP($A554,'indicador-objetivo'!$A:$A,'indicador-objetivo'!M:M,"DATO NO ENCONTRADO",0)</f>
        <v>100</v>
      </c>
      <c r="P554" s="145"/>
      <c r="Q554" s="342" t="s">
        <v>466</v>
      </c>
      <c r="R554" s="6" t="s">
        <v>377</v>
      </c>
      <c r="S554" s="9">
        <v>0</v>
      </c>
      <c r="T554" s="9">
        <v>0</v>
      </c>
      <c r="U554" s="9">
        <v>0</v>
      </c>
      <c r="V554" s="9">
        <v>0</v>
      </c>
      <c r="W554" s="7">
        <v>0</v>
      </c>
      <c r="X554" s="7">
        <v>0</v>
      </c>
      <c r="Y554" s="7">
        <v>0</v>
      </c>
      <c r="Z554" s="7">
        <v>0</v>
      </c>
      <c r="AA554" s="7">
        <v>0</v>
      </c>
      <c r="AB554" s="7">
        <v>0</v>
      </c>
      <c r="AC554" s="9"/>
      <c r="AD554" s="180"/>
      <c r="AE554" s="178"/>
      <c r="AF554" s="370">
        <f t="shared" si="174"/>
        <v>0</v>
      </c>
      <c r="AG554" s="59" t="s">
        <v>477</v>
      </c>
      <c r="AH554" s="58" t="s">
        <v>965</v>
      </c>
      <c r="AI554" s="59" t="s">
        <v>1084</v>
      </c>
      <c r="AJ554" s="59" t="s">
        <v>1090</v>
      </c>
      <c r="AK554" s="60" t="s">
        <v>1093</v>
      </c>
      <c r="AL554" s="110">
        <v>12</v>
      </c>
      <c r="AM554" s="110">
        <v>15</v>
      </c>
      <c r="AN554" s="267">
        <v>1</v>
      </c>
      <c r="AO554" s="423"/>
      <c r="AP554" s="110"/>
      <c r="AQ554" s="61" t="s">
        <v>3826</v>
      </c>
      <c r="AR554" s="152">
        <v>100</v>
      </c>
      <c r="AS554" s="152">
        <f t="shared" si="170"/>
        <v>99</v>
      </c>
      <c r="AT554" s="152"/>
      <c r="AU554" s="378"/>
      <c r="AZ554" s="321" t="str">
        <f t="shared" si="175"/>
        <v>Falta diligenciar presupuesto asignado</v>
      </c>
      <c r="BA554" s="132" t="str">
        <f t="shared" si="176"/>
        <v>No Stock</v>
      </c>
      <c r="BB554" s="132" t="str">
        <f t="shared" si="177"/>
        <v>NO</v>
      </c>
      <c r="BC554" s="132" t="str">
        <f t="shared" si="178"/>
        <v>NO</v>
      </c>
      <c r="BD554" s="393" t="str">
        <f t="shared" si="179"/>
        <v>N/A o problema por ser Stock</v>
      </c>
      <c r="BE554" s="384" t="e">
        <f>VLOOKUP(B554,[1]Gastos!$A$11:$R$4776,17,FALSE)</f>
        <v>#N/A</v>
      </c>
      <c r="BF554" s="384">
        <f t="shared" si="180"/>
        <v>0</v>
      </c>
      <c r="BG554" s="425"/>
    </row>
    <row r="555" spans="1:59" s="1" customFormat="1" ht="20.100000000000001" hidden="1" customHeight="1" x14ac:dyDescent="0.25">
      <c r="A555" s="14" t="str">
        <f t="shared" si="172"/>
        <v>0218-0103</v>
      </c>
      <c r="B555" s="14" t="str">
        <f t="shared" si="173"/>
        <v>0218-0110</v>
      </c>
      <c r="C555" s="1" t="s">
        <v>1598</v>
      </c>
      <c r="D555" s="5" t="s">
        <v>43</v>
      </c>
      <c r="E555" s="6" t="s">
        <v>86</v>
      </c>
      <c r="F555" s="358" t="str">
        <f>VLOOKUP($B555,'producto-objetivo'!$A:$G,4,0)</f>
        <v>03</v>
      </c>
      <c r="G555" s="6" t="str">
        <f>VLOOKUP($B555,'producto-objetivo'!$A:$G,5,0)</f>
        <v>Consolidar el tropicario del jardín botánico José Celestino Mutis como escenario de conservación, investigación,   y educación sobre ecosistemas prioritarios del país</v>
      </c>
      <c r="H555" s="6" t="str">
        <f>_xlfn.XLOOKUP($A555,'indicador-objetivo'!$A:$A,'indicador-objetivo'!F:F,"DATO NO ENCONTRADO",0)</f>
        <v>3</v>
      </c>
      <c r="I555" s="6" t="str">
        <f>_xlfn.XLOOKUP($A555,'indicador-objetivo'!$A:$A,'indicador-objetivo'!G:G,"DATO NO ENCONTRADO",0)</f>
        <v>Porcentaje de avance de los componentes de enriquecimiento, manejo de colecciones e infraestructura para la consolidación del Tropicario Jardín Botánico José Celestino Mutis.</v>
      </c>
      <c r="J555" s="6" t="str">
        <f>_xlfn.XLOOKUP($A555,'indicador-objetivo'!$A:$A,'indicador-objetivo'!H:H,"DATO NO ENCONTRADO",0)</f>
        <v>Stock</v>
      </c>
      <c r="K555" s="6" t="str">
        <f>_xlfn.XLOOKUP($A555,'indicador-objetivo'!$A:$A,'indicador-objetivo'!I:I,"DATO NO ENCONTRADO",0)</f>
        <v>Anual</v>
      </c>
      <c r="L555" s="6" t="str">
        <f>_xlfn.XLOOKUP($A555,'indicador-objetivo'!$A:$A,'indicador-objetivo'!J:J,"DATO NO ENCONTRADO",0)</f>
        <v>%</v>
      </c>
      <c r="M555" s="6">
        <f>_xlfn.XLOOKUP($A555,'indicador-objetivo'!$A:$A,'indicador-objetivo'!K:K,"DATO NO ENCONTRADO",0)</f>
        <v>100</v>
      </c>
      <c r="N555" s="6">
        <f>_xlfn.XLOOKUP($A555,'indicador-objetivo'!$A:$A,'indicador-objetivo'!L:L,"DATO NO ENCONTRADO",0)</f>
        <v>100</v>
      </c>
      <c r="O555" s="6">
        <f>_xlfn.XLOOKUP($A555,'indicador-objetivo'!$A:$A,'indicador-objetivo'!M:M,"DATO NO ENCONTRADO",0)</f>
        <v>100</v>
      </c>
      <c r="P555" s="145"/>
      <c r="Q555" s="342" t="s">
        <v>458</v>
      </c>
      <c r="R555" s="6" t="s">
        <v>386</v>
      </c>
      <c r="S555" s="9">
        <v>215.56557000000001</v>
      </c>
      <c r="T555" s="9">
        <v>215.56557000000001</v>
      </c>
      <c r="U555" s="9">
        <v>81.148134999999996</v>
      </c>
      <c r="V555" s="9">
        <v>44.791618</v>
      </c>
      <c r="W555" s="7" t="s">
        <v>515</v>
      </c>
      <c r="X555" s="7" t="s">
        <v>515</v>
      </c>
      <c r="Y555" s="7" t="s">
        <v>515</v>
      </c>
      <c r="Z555" s="7" t="s">
        <v>515</v>
      </c>
      <c r="AA555" s="7" t="s">
        <v>515</v>
      </c>
      <c r="AB555" s="7" t="s">
        <v>515</v>
      </c>
      <c r="AC555" s="9">
        <v>400</v>
      </c>
      <c r="AD555" s="180">
        <f t="shared" ref="AD555:AD568" si="181">AC555-T555</f>
        <v>184.43442999999999</v>
      </c>
      <c r="AE555" s="178">
        <f>T555/AC555</f>
        <v>0.53891392500000002</v>
      </c>
      <c r="AF555" s="370">
        <f t="shared" si="174"/>
        <v>0</v>
      </c>
      <c r="AG555" s="59" t="s">
        <v>481</v>
      </c>
      <c r="AH555" s="6" t="s">
        <v>982</v>
      </c>
      <c r="AI555" s="5" t="s">
        <v>1084</v>
      </c>
      <c r="AJ555" s="5" t="s">
        <v>1089</v>
      </c>
      <c r="AK555" s="5" t="s">
        <v>1093</v>
      </c>
      <c r="AL555" s="5">
        <v>400</v>
      </c>
      <c r="AM555" s="5">
        <v>750</v>
      </c>
      <c r="AN555" s="9">
        <v>35</v>
      </c>
      <c r="AO555" s="9">
        <v>28</v>
      </c>
      <c r="AP555" s="110">
        <v>80</v>
      </c>
      <c r="AQ555" s="6" t="s">
        <v>3827</v>
      </c>
      <c r="AR555" s="152">
        <v>200</v>
      </c>
      <c r="AS555" s="152">
        <f t="shared" si="170"/>
        <v>165</v>
      </c>
      <c r="AT555" s="152"/>
      <c r="AU555" s="378"/>
      <c r="AZ555" s="321" t="str">
        <f t="shared" si="175"/>
        <v>Falta diligenciar presupuesto asignado</v>
      </c>
      <c r="BA555" s="132" t="str">
        <f t="shared" si="176"/>
        <v>No Stock</v>
      </c>
      <c r="BB555" s="132" t="str">
        <f t="shared" si="177"/>
        <v>NO</v>
      </c>
      <c r="BC555" s="132" t="str">
        <f t="shared" si="178"/>
        <v>NO</v>
      </c>
      <c r="BD555" s="393" t="str">
        <f t="shared" si="179"/>
        <v>N/A o problema por ser Stock</v>
      </c>
      <c r="BE555" s="384" t="e">
        <f>VLOOKUP(B555,[1]Gastos!$A$11:$R$4776,17,FALSE)</f>
        <v>#N/A</v>
      </c>
      <c r="BF555" s="384">
        <f t="shared" si="180"/>
        <v>0</v>
      </c>
      <c r="BG555" s="425"/>
    </row>
    <row r="556" spans="1:59" s="1" customFormat="1" ht="20.100000000000001" hidden="1" customHeight="1" x14ac:dyDescent="0.25">
      <c r="A556" s="14" t="str">
        <f t="shared" si="172"/>
        <v>0218-0103</v>
      </c>
      <c r="B556" s="14" t="str">
        <f t="shared" si="173"/>
        <v>0218-0111</v>
      </c>
      <c r="C556" s="1" t="s">
        <v>1598</v>
      </c>
      <c r="D556" s="5" t="s">
        <v>43</v>
      </c>
      <c r="E556" s="6" t="s">
        <v>86</v>
      </c>
      <c r="F556" s="358" t="str">
        <f>VLOOKUP($B556,'producto-objetivo'!$A:$G,4,0)</f>
        <v>03</v>
      </c>
      <c r="G556" s="6" t="str">
        <f>VLOOKUP($B556,'producto-objetivo'!$A:$G,5,0)</f>
        <v>Consolidar el tropicario del jardín botánico José Celestino Mutis como escenario de conservación, investigación,   y educación sobre ecosistemas prioritarios del país</v>
      </c>
      <c r="H556" s="6" t="str">
        <f>_xlfn.XLOOKUP($A556,'indicador-objetivo'!$A:$A,'indicador-objetivo'!F:F,"DATO NO ENCONTRADO",0)</f>
        <v>3</v>
      </c>
      <c r="I556" s="6" t="str">
        <f>_xlfn.XLOOKUP($A556,'indicador-objetivo'!$A:$A,'indicador-objetivo'!G:G,"DATO NO ENCONTRADO",0)</f>
        <v>Porcentaje de avance de los componentes de enriquecimiento, manejo de colecciones e infraestructura para la consolidación del Tropicario Jardín Botánico José Celestino Mutis.</v>
      </c>
      <c r="J556" s="6" t="str">
        <f>_xlfn.XLOOKUP($A556,'indicador-objetivo'!$A:$A,'indicador-objetivo'!H:H,"DATO NO ENCONTRADO",0)</f>
        <v>Stock</v>
      </c>
      <c r="K556" s="6" t="str">
        <f>_xlfn.XLOOKUP($A556,'indicador-objetivo'!$A:$A,'indicador-objetivo'!I:I,"DATO NO ENCONTRADO",0)</f>
        <v>Anual</v>
      </c>
      <c r="L556" s="6" t="str">
        <f>_xlfn.XLOOKUP($A556,'indicador-objetivo'!$A:$A,'indicador-objetivo'!J:J,"DATO NO ENCONTRADO",0)</f>
        <v>%</v>
      </c>
      <c r="M556" s="6">
        <f>_xlfn.XLOOKUP($A556,'indicador-objetivo'!$A:$A,'indicador-objetivo'!K:K,"DATO NO ENCONTRADO",0)</f>
        <v>100</v>
      </c>
      <c r="N556" s="6">
        <f>_xlfn.XLOOKUP($A556,'indicador-objetivo'!$A:$A,'indicador-objetivo'!L:L,"DATO NO ENCONTRADO",0)</f>
        <v>100</v>
      </c>
      <c r="O556" s="6">
        <f>_xlfn.XLOOKUP($A556,'indicador-objetivo'!$A:$A,'indicador-objetivo'!M:M,"DATO NO ENCONTRADO",0)</f>
        <v>100</v>
      </c>
      <c r="P556" s="145"/>
      <c r="Q556" s="342" t="s">
        <v>468</v>
      </c>
      <c r="R556" s="6" t="s">
        <v>387</v>
      </c>
      <c r="S556" s="9">
        <v>329.97856999999999</v>
      </c>
      <c r="T556" s="9">
        <v>329.97856999999999</v>
      </c>
      <c r="U556" s="9">
        <v>132.25333800000001</v>
      </c>
      <c r="V556" s="9">
        <v>71.486851000000001</v>
      </c>
      <c r="W556" s="7" t="s">
        <v>515</v>
      </c>
      <c r="X556" s="7" t="s">
        <v>515</v>
      </c>
      <c r="Y556" s="7" t="s">
        <v>515</v>
      </c>
      <c r="Z556" s="7" t="s">
        <v>515</v>
      </c>
      <c r="AA556" s="7" t="s">
        <v>515</v>
      </c>
      <c r="AB556" s="7" t="s">
        <v>515</v>
      </c>
      <c r="AC556" s="9"/>
      <c r="AD556" s="180">
        <f t="shared" si="181"/>
        <v>-329.97856999999999</v>
      </c>
      <c r="AE556" s="178"/>
      <c r="AF556" s="370">
        <f t="shared" si="174"/>
        <v>0</v>
      </c>
      <c r="AG556" s="59" t="s">
        <v>482</v>
      </c>
      <c r="AH556" s="6" t="s">
        <v>983</v>
      </c>
      <c r="AI556" s="5" t="s">
        <v>1084</v>
      </c>
      <c r="AJ556" s="5" t="s">
        <v>1089</v>
      </c>
      <c r="AK556" s="5" t="s">
        <v>1094</v>
      </c>
      <c r="AL556" s="5">
        <v>0</v>
      </c>
      <c r="AM556" s="5">
        <v>100</v>
      </c>
      <c r="AN556" s="9">
        <v>8</v>
      </c>
      <c r="AO556" s="9">
        <v>10.199999999999999</v>
      </c>
      <c r="AP556" s="110">
        <v>127.5</v>
      </c>
      <c r="AQ556" s="6" t="s">
        <v>3828</v>
      </c>
      <c r="AR556" s="152">
        <v>100</v>
      </c>
      <c r="AS556" s="152">
        <f t="shared" si="170"/>
        <v>92</v>
      </c>
      <c r="AT556" s="152"/>
      <c r="AU556" s="378"/>
      <c r="AZ556" s="321" t="str">
        <f t="shared" si="175"/>
        <v>Falta diligenciar presupuesto asignado</v>
      </c>
      <c r="BA556" s="132" t="str">
        <f t="shared" si="176"/>
        <v>No Stock</v>
      </c>
      <c r="BB556" s="132" t="str">
        <f t="shared" si="177"/>
        <v>NO</v>
      </c>
      <c r="BC556" s="132" t="str">
        <f t="shared" si="178"/>
        <v>NO</v>
      </c>
      <c r="BD556" s="393" t="str">
        <f t="shared" si="179"/>
        <v>N/A o problema por ser Stock</v>
      </c>
      <c r="BE556" s="384" t="e">
        <f>VLOOKUP(B556,[1]Gastos!$A$11:$R$4776,17,FALSE)</f>
        <v>#N/A</v>
      </c>
      <c r="BF556" s="384">
        <f t="shared" si="180"/>
        <v>0</v>
      </c>
      <c r="BG556" s="425"/>
    </row>
    <row r="557" spans="1:59" s="1" customFormat="1" ht="20.100000000000001" hidden="1" customHeight="1" x14ac:dyDescent="0.25">
      <c r="A557" s="14" t="str">
        <f t="shared" si="172"/>
        <v>0218-0103</v>
      </c>
      <c r="B557" s="14" t="str">
        <f t="shared" si="173"/>
        <v>0218-0112</v>
      </c>
      <c r="C557" s="1" t="s">
        <v>1598</v>
      </c>
      <c r="D557" s="5" t="s">
        <v>43</v>
      </c>
      <c r="E557" s="6" t="s">
        <v>86</v>
      </c>
      <c r="F557" s="358" t="str">
        <f>VLOOKUP($B557,'producto-objetivo'!$A:$G,4,0)</f>
        <v>03</v>
      </c>
      <c r="G557" s="6" t="str">
        <f>VLOOKUP($B557,'producto-objetivo'!$A:$G,5,0)</f>
        <v>Consolidar el tropicario del jardín botánico José Celestino Mutis como escenario de conservación, investigación,   y educación sobre ecosistemas prioritarios del país</v>
      </c>
      <c r="H557" s="6" t="str">
        <f>_xlfn.XLOOKUP($A557,'indicador-objetivo'!$A:$A,'indicador-objetivo'!F:F,"DATO NO ENCONTRADO",0)</f>
        <v>3</v>
      </c>
      <c r="I557" s="6" t="str">
        <f>_xlfn.XLOOKUP($A557,'indicador-objetivo'!$A:$A,'indicador-objetivo'!G:G,"DATO NO ENCONTRADO",0)</f>
        <v>Porcentaje de avance de los componentes de enriquecimiento, manejo de colecciones e infraestructura para la consolidación del Tropicario Jardín Botánico José Celestino Mutis.</v>
      </c>
      <c r="J557" s="6" t="str">
        <f>_xlfn.XLOOKUP($A557,'indicador-objetivo'!$A:$A,'indicador-objetivo'!H:H,"DATO NO ENCONTRADO",0)</f>
        <v>Stock</v>
      </c>
      <c r="K557" s="6" t="str">
        <f>_xlfn.XLOOKUP($A557,'indicador-objetivo'!$A:$A,'indicador-objetivo'!I:I,"DATO NO ENCONTRADO",0)</f>
        <v>Anual</v>
      </c>
      <c r="L557" s="6" t="str">
        <f>_xlfn.XLOOKUP($A557,'indicador-objetivo'!$A:$A,'indicador-objetivo'!J:J,"DATO NO ENCONTRADO",0)</f>
        <v>%</v>
      </c>
      <c r="M557" s="6">
        <f>_xlfn.XLOOKUP($A557,'indicador-objetivo'!$A:$A,'indicador-objetivo'!K:K,"DATO NO ENCONTRADO",0)</f>
        <v>100</v>
      </c>
      <c r="N557" s="6">
        <f>_xlfn.XLOOKUP($A557,'indicador-objetivo'!$A:$A,'indicador-objetivo'!L:L,"DATO NO ENCONTRADO",0)</f>
        <v>100</v>
      </c>
      <c r="O557" s="6">
        <f>_xlfn.XLOOKUP($A557,'indicador-objetivo'!$A:$A,'indicador-objetivo'!M:M,"DATO NO ENCONTRADO",0)</f>
        <v>100</v>
      </c>
      <c r="P557" s="145"/>
      <c r="Q557" s="342" t="s">
        <v>478</v>
      </c>
      <c r="R557" s="6" t="s">
        <v>388</v>
      </c>
      <c r="S557" s="9">
        <v>430.56200000000001</v>
      </c>
      <c r="T557" s="9">
        <v>430.56200000000001</v>
      </c>
      <c r="U557" s="9">
        <v>152.38</v>
      </c>
      <c r="V557" s="9">
        <v>91.360933000000003</v>
      </c>
      <c r="W557" s="7" t="s">
        <v>515</v>
      </c>
      <c r="X557" s="7" t="s">
        <v>515</v>
      </c>
      <c r="Y557" s="7" t="s">
        <v>515</v>
      </c>
      <c r="Z557" s="7" t="s">
        <v>515</v>
      </c>
      <c r="AA557" s="7" t="s">
        <v>515</v>
      </c>
      <c r="AB557" s="7" t="s">
        <v>515</v>
      </c>
      <c r="AC557" s="9"/>
      <c r="AD557" s="180">
        <f t="shared" si="181"/>
        <v>-430.56200000000001</v>
      </c>
      <c r="AE557" s="178"/>
      <c r="AF557" s="370">
        <f t="shared" si="174"/>
        <v>0</v>
      </c>
      <c r="AG557" s="59" t="s">
        <v>472</v>
      </c>
      <c r="AH557" s="6" t="s">
        <v>984</v>
      </c>
      <c r="AI557" s="5" t="s">
        <v>1084</v>
      </c>
      <c r="AJ557" s="5" t="s">
        <v>1089</v>
      </c>
      <c r="AK557" s="5" t="s">
        <v>1093</v>
      </c>
      <c r="AL557" s="5">
        <v>0</v>
      </c>
      <c r="AM557" s="5">
        <v>200000</v>
      </c>
      <c r="AN557" s="9">
        <v>20880</v>
      </c>
      <c r="AO557" s="9">
        <v>20880</v>
      </c>
      <c r="AP557" s="110">
        <v>100</v>
      </c>
      <c r="AQ557" s="6" t="s">
        <v>3829</v>
      </c>
      <c r="AR557" s="152">
        <v>500000</v>
      </c>
      <c r="AS557" s="152">
        <f t="shared" si="170"/>
        <v>479120</v>
      </c>
      <c r="AT557" s="152"/>
      <c r="AU557" s="378"/>
      <c r="AZ557" s="321" t="str">
        <f t="shared" si="175"/>
        <v>Falta diligenciar presupuesto asignado</v>
      </c>
      <c r="BA557" s="132" t="str">
        <f t="shared" si="176"/>
        <v>No Stock</v>
      </c>
      <c r="BB557" s="132" t="str">
        <f t="shared" si="177"/>
        <v>NO</v>
      </c>
      <c r="BC557" s="132" t="str">
        <f t="shared" si="178"/>
        <v>NO</v>
      </c>
      <c r="BD557" s="393" t="str">
        <f t="shared" si="179"/>
        <v>N/A o problema por ser Stock</v>
      </c>
      <c r="BE557" s="384" t="e">
        <f>VLOOKUP(B557,[1]Gastos!$A$11:$R$4776,17,FALSE)</f>
        <v>#N/A</v>
      </c>
      <c r="BF557" s="384">
        <f t="shared" si="180"/>
        <v>0</v>
      </c>
      <c r="BG557" s="425"/>
    </row>
    <row r="558" spans="1:59" s="1" customFormat="1" ht="20.100000000000001" hidden="1" customHeight="1" x14ac:dyDescent="0.25">
      <c r="A558" s="14" t="str">
        <f t="shared" si="172"/>
        <v>0218-0105</v>
      </c>
      <c r="B558" s="14" t="str">
        <f t="shared" si="173"/>
        <v>0218-0113</v>
      </c>
      <c r="C558" s="14" t="s">
        <v>1598</v>
      </c>
      <c r="D558" s="10" t="s">
        <v>43</v>
      </c>
      <c r="E558" s="11" t="s">
        <v>86</v>
      </c>
      <c r="F558" s="357" t="str">
        <f>VLOOKUP($B558,'producto-objetivo'!$A:$G,4,0)</f>
        <v>05</v>
      </c>
      <c r="G558" s="11" t="str">
        <f>VLOOKUP($B558,'producto-objetivo'!$A:$G,5,0)</f>
        <v>CONSOLIDAR AL JARDÍN BOTÁNICO JOSÉ CELESTINO MUTIS COMO CENTRO LÍDER, EN INVESTIGACIÓN, GESTIÓN DEL CONOCIMIENTO Y DESARROLLO CIENTÍFICO DE LOS ECOSISTEMAS ALTOANDINOS Y DE PÁRAMO</v>
      </c>
      <c r="H558" s="11" t="str">
        <f>_xlfn.XLOOKUP($A558,'indicador-objetivo'!$A:$A,'indicador-objetivo'!F:F,"DATO NO ENCONTRADO",0)</f>
        <v>DATO NO ENCONTRADO</v>
      </c>
      <c r="I558" s="11" t="str">
        <f>_xlfn.XLOOKUP($A558,'indicador-objetivo'!$A:$A,'indicador-objetivo'!G:G,"DATO NO ENCONTRADO",0)</f>
        <v>DATO NO ENCONTRADO</v>
      </c>
      <c r="J558" s="11" t="str">
        <f>_xlfn.XLOOKUP($A558,'indicador-objetivo'!$A:$A,'indicador-objetivo'!H:H,"DATO NO ENCONTRADO",0)</f>
        <v>DATO NO ENCONTRADO</v>
      </c>
      <c r="K558" s="11" t="str">
        <f>_xlfn.XLOOKUP($A558,'indicador-objetivo'!$A:$A,'indicador-objetivo'!I:I,"DATO NO ENCONTRADO",0)</f>
        <v>DATO NO ENCONTRADO</v>
      </c>
      <c r="L558" s="11" t="str">
        <f>_xlfn.XLOOKUP($A558,'indicador-objetivo'!$A:$A,'indicador-objetivo'!J:J,"DATO NO ENCONTRADO",0)</f>
        <v>DATO NO ENCONTRADO</v>
      </c>
      <c r="M558" s="11" t="str">
        <f>_xlfn.XLOOKUP($A558,'indicador-objetivo'!$A:$A,'indicador-objetivo'!K:K,"DATO NO ENCONTRADO",0)</f>
        <v>DATO NO ENCONTRADO</v>
      </c>
      <c r="N558" s="11" t="str">
        <f>_xlfn.XLOOKUP($A558,'indicador-objetivo'!$A:$A,'indicador-objetivo'!L:L,"DATO NO ENCONTRADO",0)</f>
        <v>DATO NO ENCONTRADO</v>
      </c>
      <c r="O558" s="11" t="str">
        <f>_xlfn.XLOOKUP($A558,'indicador-objetivo'!$A:$A,'indicador-objetivo'!M:M,"DATO NO ENCONTRADO",0)</f>
        <v>DATO NO ENCONTRADO</v>
      </c>
      <c r="P558" s="145"/>
      <c r="Q558" s="341" t="s">
        <v>483</v>
      </c>
      <c r="R558" s="11" t="s">
        <v>389</v>
      </c>
      <c r="S558" s="13">
        <v>0.21753600000000001</v>
      </c>
      <c r="T558" s="13">
        <v>0.21753600000000001</v>
      </c>
      <c r="U558" s="13">
        <v>0.21753600000000001</v>
      </c>
      <c r="V558" s="13">
        <v>0.21753600000000001</v>
      </c>
      <c r="W558" s="12" t="s">
        <v>515</v>
      </c>
      <c r="X558" s="12" t="s">
        <v>515</v>
      </c>
      <c r="Y558" s="12" t="s">
        <v>515</v>
      </c>
      <c r="Z558" s="12" t="s">
        <v>515</v>
      </c>
      <c r="AA558" s="12" t="s">
        <v>515</v>
      </c>
      <c r="AB558" s="12" t="s">
        <v>515</v>
      </c>
      <c r="AC558" s="9"/>
      <c r="AD558" s="180">
        <f t="shared" si="181"/>
        <v>-0.21753600000000001</v>
      </c>
      <c r="AE558" s="178"/>
      <c r="AF558" s="370">
        <f t="shared" si="174"/>
        <v>0</v>
      </c>
      <c r="AG558" s="12"/>
      <c r="AH558" s="11"/>
      <c r="AI558" s="10"/>
      <c r="AJ558" s="10"/>
      <c r="AK558" s="10"/>
      <c r="AL558" s="10"/>
      <c r="AM558" s="10"/>
      <c r="AN558" s="13"/>
      <c r="AO558" s="13"/>
      <c r="AP558" s="13"/>
      <c r="AQ558" s="11"/>
      <c r="AR558" s="152"/>
      <c r="AS558" s="152"/>
      <c r="AT558" s="152"/>
      <c r="AU558" s="378"/>
      <c r="AW558" s="14"/>
      <c r="AX558" s="14" t="s">
        <v>1602</v>
      </c>
      <c r="AZ558" s="321" t="str">
        <f t="shared" si="175"/>
        <v>Falta diligenciar presupuesto asignado</v>
      </c>
      <c r="BA558" s="132" t="str">
        <f t="shared" si="176"/>
        <v>No Stock</v>
      </c>
      <c r="BB558" s="132" t="str">
        <f t="shared" si="177"/>
        <v>OK</v>
      </c>
      <c r="BC558" s="132" t="str">
        <f t="shared" si="178"/>
        <v>OK</v>
      </c>
      <c r="BD558" s="393" t="str">
        <f t="shared" si="179"/>
        <v>N/A o problema por ser Stock</v>
      </c>
      <c r="BE558" s="384" t="e">
        <f>VLOOKUP(B558,[1]Gastos!$A$11:$R$4776,17,FALSE)</f>
        <v>#N/A</v>
      </c>
      <c r="BF558" s="384">
        <f t="shared" si="180"/>
        <v>0</v>
      </c>
      <c r="BG558" s="425"/>
    </row>
    <row r="559" spans="1:59" s="14" customFormat="1" ht="20.100000000000001" hidden="1" customHeight="1" x14ac:dyDescent="0.25">
      <c r="A559" s="14" t="str">
        <f t="shared" si="172"/>
        <v>0218-0105</v>
      </c>
      <c r="B559" s="14" t="str">
        <f t="shared" si="173"/>
        <v>0218-0114</v>
      </c>
      <c r="C559" s="14" t="s">
        <v>1598</v>
      </c>
      <c r="D559" s="10" t="s">
        <v>43</v>
      </c>
      <c r="E559" s="11" t="s">
        <v>86</v>
      </c>
      <c r="F559" s="357" t="str">
        <f>VLOOKUP($B559,'producto-objetivo'!$A:$G,4,0)</f>
        <v>05</v>
      </c>
      <c r="G559" s="11" t="str">
        <f>VLOOKUP($B559,'producto-objetivo'!$A:$G,5,0)</f>
        <v>CONSOLIDAR AL JARDÍN BOTÁNICO JOSÉ CELESTINO MUTIS COMO CENTRO LÍDER, EN INVESTIGACIÓN, GESTIÓN DEL CONOCIMIENTO Y DESARROLLO CIENTÍFICO DE LOS ECOSISTEMAS ALTOANDINOS Y DE PÁRAMO</v>
      </c>
      <c r="H559" s="11" t="str">
        <f>_xlfn.XLOOKUP($A559,'indicador-objetivo'!$A:$A,'indicador-objetivo'!F:F,"DATO NO ENCONTRADO",0)</f>
        <v>DATO NO ENCONTRADO</v>
      </c>
      <c r="I559" s="11" t="str">
        <f>_xlfn.XLOOKUP($A559,'indicador-objetivo'!$A:$A,'indicador-objetivo'!G:G,"DATO NO ENCONTRADO",0)</f>
        <v>DATO NO ENCONTRADO</v>
      </c>
      <c r="J559" s="11" t="str">
        <f>_xlfn.XLOOKUP($A559,'indicador-objetivo'!$A:$A,'indicador-objetivo'!H:H,"DATO NO ENCONTRADO",0)</f>
        <v>DATO NO ENCONTRADO</v>
      </c>
      <c r="K559" s="11" t="str">
        <f>_xlfn.XLOOKUP($A559,'indicador-objetivo'!$A:$A,'indicador-objetivo'!I:I,"DATO NO ENCONTRADO",0)</f>
        <v>DATO NO ENCONTRADO</v>
      </c>
      <c r="L559" s="11" t="str">
        <f>_xlfn.XLOOKUP($A559,'indicador-objetivo'!$A:$A,'indicador-objetivo'!J:J,"DATO NO ENCONTRADO",0)</f>
        <v>DATO NO ENCONTRADO</v>
      </c>
      <c r="M559" s="11" t="str">
        <f>_xlfn.XLOOKUP($A559,'indicador-objetivo'!$A:$A,'indicador-objetivo'!K:K,"DATO NO ENCONTRADO",0)</f>
        <v>DATO NO ENCONTRADO</v>
      </c>
      <c r="N559" s="11" t="str">
        <f>_xlfn.XLOOKUP($A559,'indicador-objetivo'!$A:$A,'indicador-objetivo'!L:L,"DATO NO ENCONTRADO",0)</f>
        <v>DATO NO ENCONTRADO</v>
      </c>
      <c r="O559" s="11" t="str">
        <f>_xlfn.XLOOKUP($A559,'indicador-objetivo'!$A:$A,'indicador-objetivo'!M:M,"DATO NO ENCONTRADO",0)</f>
        <v>DATO NO ENCONTRADO</v>
      </c>
      <c r="P559" s="145"/>
      <c r="Q559" s="341" t="s">
        <v>484</v>
      </c>
      <c r="R559" s="11" t="s">
        <v>390</v>
      </c>
      <c r="S559" s="13">
        <v>0.30483199999999999</v>
      </c>
      <c r="T559" s="13">
        <v>0.30483199999999999</v>
      </c>
      <c r="U559" s="13">
        <v>0.30483199999999999</v>
      </c>
      <c r="V559" s="13">
        <v>0.30483199999999999</v>
      </c>
      <c r="W559" s="12" t="s">
        <v>515</v>
      </c>
      <c r="X559" s="12" t="s">
        <v>515</v>
      </c>
      <c r="Y559" s="12" t="s">
        <v>515</v>
      </c>
      <c r="Z559" s="12" t="s">
        <v>515</v>
      </c>
      <c r="AA559" s="12" t="s">
        <v>515</v>
      </c>
      <c r="AB559" s="12" t="s">
        <v>515</v>
      </c>
      <c r="AC559" s="9"/>
      <c r="AD559" s="180">
        <f t="shared" si="181"/>
        <v>-0.30483199999999999</v>
      </c>
      <c r="AE559" s="178"/>
      <c r="AF559" s="370">
        <f t="shared" si="174"/>
        <v>0</v>
      </c>
      <c r="AG559" s="12"/>
      <c r="AH559" s="11"/>
      <c r="AI559" s="10"/>
      <c r="AJ559" s="10"/>
      <c r="AK559" s="10"/>
      <c r="AL559" s="10"/>
      <c r="AM559" s="10"/>
      <c r="AN559" s="13"/>
      <c r="AO559" s="13"/>
      <c r="AP559" s="13"/>
      <c r="AQ559" s="11"/>
      <c r="AR559" s="152"/>
      <c r="AS559" s="152"/>
      <c r="AT559" s="152"/>
      <c r="AU559" s="378"/>
      <c r="AX559" s="14" t="s">
        <v>1602</v>
      </c>
      <c r="AZ559" s="321" t="str">
        <f t="shared" si="175"/>
        <v>Falta diligenciar presupuesto asignado</v>
      </c>
      <c r="BA559" s="132" t="str">
        <f t="shared" si="176"/>
        <v>No Stock</v>
      </c>
      <c r="BB559" s="132" t="str">
        <f t="shared" si="177"/>
        <v>OK</v>
      </c>
      <c r="BC559" s="132" t="str">
        <f t="shared" si="178"/>
        <v>OK</v>
      </c>
      <c r="BD559" s="393" t="str">
        <f t="shared" si="179"/>
        <v>N/A o problema por ser Stock</v>
      </c>
      <c r="BE559" s="384" t="e">
        <f>VLOOKUP(B559,[1]Gastos!$A$11:$R$4776,17,FALSE)</f>
        <v>#N/A</v>
      </c>
      <c r="BF559" s="384">
        <f t="shared" si="180"/>
        <v>0</v>
      </c>
      <c r="BG559" s="425"/>
    </row>
    <row r="560" spans="1:59" s="14" customFormat="1" ht="20.100000000000001" hidden="1" customHeight="1" x14ac:dyDescent="0.25">
      <c r="A560" s="14" t="str">
        <f t="shared" si="172"/>
        <v>0218-0105</v>
      </c>
      <c r="B560" s="14" t="str">
        <f t="shared" si="173"/>
        <v>0218-0115</v>
      </c>
      <c r="C560" s="14" t="s">
        <v>1598</v>
      </c>
      <c r="D560" s="10" t="s">
        <v>43</v>
      </c>
      <c r="E560" s="11" t="s">
        <v>86</v>
      </c>
      <c r="F560" s="357" t="str">
        <f>VLOOKUP($B560,'producto-objetivo'!$A:$G,4,0)</f>
        <v>05</v>
      </c>
      <c r="G560" s="11" t="str">
        <f>VLOOKUP($B560,'producto-objetivo'!$A:$G,5,0)</f>
        <v>CONSOLIDAR AL JARDÍN BOTÁNICO JOSÉ CELESTINO MUTIS COMO CENTRO LÍDER, EN INVESTIGACIÓN, GESTIÓN DEL CONOCIMIENTO Y DESARROLLO CIENTÍFICO DE LOS ECOSISTEMAS ALTOANDINOS Y DE PÁRAMO</v>
      </c>
      <c r="H560" s="11" t="str">
        <f>_xlfn.XLOOKUP($A560,'indicador-objetivo'!$A:$A,'indicador-objetivo'!F:F,"DATO NO ENCONTRADO",0)</f>
        <v>DATO NO ENCONTRADO</v>
      </c>
      <c r="I560" s="11" t="str">
        <f>_xlfn.XLOOKUP($A560,'indicador-objetivo'!$A:$A,'indicador-objetivo'!G:G,"DATO NO ENCONTRADO",0)</f>
        <v>DATO NO ENCONTRADO</v>
      </c>
      <c r="J560" s="11" t="str">
        <f>_xlfn.XLOOKUP($A560,'indicador-objetivo'!$A:$A,'indicador-objetivo'!H:H,"DATO NO ENCONTRADO",0)</f>
        <v>DATO NO ENCONTRADO</v>
      </c>
      <c r="K560" s="11" t="str">
        <f>_xlfn.XLOOKUP($A560,'indicador-objetivo'!$A:$A,'indicador-objetivo'!I:I,"DATO NO ENCONTRADO",0)</f>
        <v>DATO NO ENCONTRADO</v>
      </c>
      <c r="L560" s="11" t="str">
        <f>_xlfn.XLOOKUP($A560,'indicador-objetivo'!$A:$A,'indicador-objetivo'!J:J,"DATO NO ENCONTRADO",0)</f>
        <v>DATO NO ENCONTRADO</v>
      </c>
      <c r="M560" s="11" t="str">
        <f>_xlfn.XLOOKUP($A560,'indicador-objetivo'!$A:$A,'indicador-objetivo'!K:K,"DATO NO ENCONTRADO",0)</f>
        <v>DATO NO ENCONTRADO</v>
      </c>
      <c r="N560" s="11" t="str">
        <f>_xlfn.XLOOKUP($A560,'indicador-objetivo'!$A:$A,'indicador-objetivo'!L:L,"DATO NO ENCONTRADO",0)</f>
        <v>DATO NO ENCONTRADO</v>
      </c>
      <c r="O560" s="11" t="str">
        <f>_xlfn.XLOOKUP($A560,'indicador-objetivo'!$A:$A,'indicador-objetivo'!M:M,"DATO NO ENCONTRADO",0)</f>
        <v>DATO NO ENCONTRADO</v>
      </c>
      <c r="P560" s="145"/>
      <c r="Q560" s="341" t="s">
        <v>512</v>
      </c>
      <c r="R560" s="11" t="s">
        <v>391</v>
      </c>
      <c r="S560" s="13">
        <v>2.6945600000000001</v>
      </c>
      <c r="T560" s="13">
        <v>2.6945600000000001</v>
      </c>
      <c r="U560" s="13">
        <v>2.6945600000000001</v>
      </c>
      <c r="V560" s="13">
        <v>2.6945600000000001</v>
      </c>
      <c r="W560" s="12" t="s">
        <v>515</v>
      </c>
      <c r="X560" s="12" t="s">
        <v>515</v>
      </c>
      <c r="Y560" s="12" t="s">
        <v>515</v>
      </c>
      <c r="Z560" s="12" t="s">
        <v>515</v>
      </c>
      <c r="AA560" s="12" t="s">
        <v>515</v>
      </c>
      <c r="AB560" s="12" t="s">
        <v>515</v>
      </c>
      <c r="AC560" s="9"/>
      <c r="AD560" s="180">
        <f t="shared" si="181"/>
        <v>-2.6945600000000001</v>
      </c>
      <c r="AE560" s="178"/>
      <c r="AF560" s="370">
        <f t="shared" si="174"/>
        <v>0</v>
      </c>
      <c r="AG560" s="12"/>
      <c r="AH560" s="11"/>
      <c r="AI560" s="10"/>
      <c r="AJ560" s="10"/>
      <c r="AK560" s="10"/>
      <c r="AL560" s="10"/>
      <c r="AM560" s="10"/>
      <c r="AN560" s="13"/>
      <c r="AO560" s="13"/>
      <c r="AP560" s="13"/>
      <c r="AQ560" s="11"/>
      <c r="AR560" s="152"/>
      <c r="AS560" s="152"/>
      <c r="AT560" s="152"/>
      <c r="AU560" s="378"/>
      <c r="AX560" s="14" t="s">
        <v>1602</v>
      </c>
      <c r="AZ560" s="321" t="str">
        <f t="shared" si="175"/>
        <v>Falta diligenciar presupuesto asignado</v>
      </c>
      <c r="BA560" s="132" t="str">
        <f t="shared" si="176"/>
        <v>No Stock</v>
      </c>
      <c r="BB560" s="132" t="str">
        <f t="shared" si="177"/>
        <v>OK</v>
      </c>
      <c r="BC560" s="132" t="str">
        <f t="shared" si="178"/>
        <v>OK</v>
      </c>
      <c r="BD560" s="393" t="str">
        <f t="shared" si="179"/>
        <v>N/A o problema por ser Stock</v>
      </c>
      <c r="BE560" s="384" t="e">
        <f>VLOOKUP(B560,[1]Gastos!$A$11:$R$4776,17,FALSE)</f>
        <v>#N/A</v>
      </c>
      <c r="BF560" s="384">
        <f t="shared" si="180"/>
        <v>0</v>
      </c>
      <c r="BG560" s="425"/>
    </row>
    <row r="561" spans="1:59" s="14" customFormat="1" ht="20.100000000000001" hidden="1" customHeight="1" x14ac:dyDescent="0.25">
      <c r="A561" s="14" t="str">
        <f t="shared" si="172"/>
        <v>0218-0105</v>
      </c>
      <c r="B561" s="14" t="str">
        <f t="shared" si="173"/>
        <v>0218-0116</v>
      </c>
      <c r="C561" s="14" t="s">
        <v>1598</v>
      </c>
      <c r="D561" s="10" t="s">
        <v>43</v>
      </c>
      <c r="E561" s="11" t="s">
        <v>86</v>
      </c>
      <c r="F561" s="357" t="str">
        <f>VLOOKUP($B561,'producto-objetivo'!$A:$G,4,0)</f>
        <v>05</v>
      </c>
      <c r="G561" s="11" t="str">
        <f>VLOOKUP($B561,'producto-objetivo'!$A:$G,5,0)</f>
        <v>CONSOLIDAR AL JARDÍN BOTÁNICO JOSÉ CELESTINO MUTIS COMO CENTRO LÍDER, EN INVESTIGACIÓN, GESTIÓN DEL CONOCIMIENTO Y DESARROLLO CIENTÍFICO DE LOS ECOSISTEMAS ALTOANDINOS Y DE PÁRAMO</v>
      </c>
      <c r="H561" s="11" t="str">
        <f>_xlfn.XLOOKUP($A561,'indicador-objetivo'!$A:$A,'indicador-objetivo'!F:F,"DATO NO ENCONTRADO",0)</f>
        <v>DATO NO ENCONTRADO</v>
      </c>
      <c r="I561" s="11" t="str">
        <f>_xlfn.XLOOKUP($A561,'indicador-objetivo'!$A:$A,'indicador-objetivo'!G:G,"DATO NO ENCONTRADO",0)</f>
        <v>DATO NO ENCONTRADO</v>
      </c>
      <c r="J561" s="11" t="str">
        <f>_xlfn.XLOOKUP($A561,'indicador-objetivo'!$A:$A,'indicador-objetivo'!H:H,"DATO NO ENCONTRADO",0)</f>
        <v>DATO NO ENCONTRADO</v>
      </c>
      <c r="K561" s="11" t="str">
        <f>_xlfn.XLOOKUP($A561,'indicador-objetivo'!$A:$A,'indicador-objetivo'!I:I,"DATO NO ENCONTRADO",0)</f>
        <v>DATO NO ENCONTRADO</v>
      </c>
      <c r="L561" s="11" t="str">
        <f>_xlfn.XLOOKUP($A561,'indicador-objetivo'!$A:$A,'indicador-objetivo'!J:J,"DATO NO ENCONTRADO",0)</f>
        <v>DATO NO ENCONTRADO</v>
      </c>
      <c r="M561" s="11" t="str">
        <f>_xlfn.XLOOKUP($A561,'indicador-objetivo'!$A:$A,'indicador-objetivo'!K:K,"DATO NO ENCONTRADO",0)</f>
        <v>DATO NO ENCONTRADO</v>
      </c>
      <c r="N561" s="11" t="str">
        <f>_xlfn.XLOOKUP($A561,'indicador-objetivo'!$A:$A,'indicador-objetivo'!L:L,"DATO NO ENCONTRADO",0)</f>
        <v>DATO NO ENCONTRADO</v>
      </c>
      <c r="O561" s="11" t="str">
        <f>_xlfn.XLOOKUP($A561,'indicador-objetivo'!$A:$A,'indicador-objetivo'!M:M,"DATO NO ENCONTRADO",0)</f>
        <v>DATO NO ENCONTRADO</v>
      </c>
      <c r="P561" s="145"/>
      <c r="Q561" s="341" t="s">
        <v>511</v>
      </c>
      <c r="R561" s="11" t="s">
        <v>392</v>
      </c>
      <c r="S561" s="13">
        <v>0.20064000000000001</v>
      </c>
      <c r="T561" s="13">
        <v>0.20064000000000001</v>
      </c>
      <c r="U561" s="13">
        <v>0.20064000000000001</v>
      </c>
      <c r="V561" s="13">
        <v>0.20064000000000001</v>
      </c>
      <c r="W561" s="12" t="s">
        <v>515</v>
      </c>
      <c r="X561" s="12" t="s">
        <v>515</v>
      </c>
      <c r="Y561" s="12" t="s">
        <v>515</v>
      </c>
      <c r="Z561" s="12" t="s">
        <v>515</v>
      </c>
      <c r="AA561" s="12" t="s">
        <v>515</v>
      </c>
      <c r="AB561" s="12" t="s">
        <v>515</v>
      </c>
      <c r="AC561" s="9"/>
      <c r="AD561" s="180">
        <f t="shared" si="181"/>
        <v>-0.20064000000000001</v>
      </c>
      <c r="AE561" s="178"/>
      <c r="AF561" s="370">
        <f t="shared" si="174"/>
        <v>0</v>
      </c>
      <c r="AG561" s="12"/>
      <c r="AH561" s="11"/>
      <c r="AI561" s="10"/>
      <c r="AJ561" s="10"/>
      <c r="AK561" s="10"/>
      <c r="AL561" s="10"/>
      <c r="AM561" s="10"/>
      <c r="AN561" s="13"/>
      <c r="AO561" s="13"/>
      <c r="AP561" s="13"/>
      <c r="AQ561" s="11"/>
      <c r="AR561" s="152"/>
      <c r="AS561" s="152"/>
      <c r="AT561" s="152"/>
      <c r="AU561" s="378"/>
      <c r="AX561" s="14" t="s">
        <v>1602</v>
      </c>
      <c r="AZ561" s="321" t="str">
        <f t="shared" si="175"/>
        <v>Falta diligenciar presupuesto asignado</v>
      </c>
      <c r="BA561" s="132" t="str">
        <f t="shared" si="176"/>
        <v>No Stock</v>
      </c>
      <c r="BB561" s="132" t="str">
        <f t="shared" si="177"/>
        <v>OK</v>
      </c>
      <c r="BC561" s="132" t="str">
        <f t="shared" si="178"/>
        <v>OK</v>
      </c>
      <c r="BD561" s="393" t="str">
        <f t="shared" si="179"/>
        <v>N/A o problema por ser Stock</v>
      </c>
      <c r="BE561" s="384" t="e">
        <f>VLOOKUP(B561,[1]Gastos!$A$11:$R$4776,17,FALSE)</f>
        <v>#N/A</v>
      </c>
      <c r="BF561" s="384">
        <f t="shared" si="180"/>
        <v>0</v>
      </c>
      <c r="BG561" s="425"/>
    </row>
    <row r="562" spans="1:59" s="14" customFormat="1" ht="20.100000000000001" hidden="1" customHeight="1" x14ac:dyDescent="0.25">
      <c r="A562" s="14" t="str">
        <f t="shared" si="172"/>
        <v>0218-0105</v>
      </c>
      <c r="B562" s="14" t="str">
        <f t="shared" si="173"/>
        <v>0218-0117</v>
      </c>
      <c r="C562" s="14" t="s">
        <v>1598</v>
      </c>
      <c r="D562" s="10" t="s">
        <v>43</v>
      </c>
      <c r="E562" s="11" t="s">
        <v>86</v>
      </c>
      <c r="F562" s="357" t="str">
        <f>VLOOKUP($B562,'producto-objetivo'!$A:$G,4,0)</f>
        <v>05</v>
      </c>
      <c r="G562" s="11" t="str">
        <f>VLOOKUP($B562,'producto-objetivo'!$A:$G,5,0)</f>
        <v>CONSOLIDAR AL JARDÍN BOTÁNICO JOSÉ CELESTINO MUTIS COMO CENTRO LÍDER, EN INVESTIGACIÓN, GESTIÓN DEL CONOCIMIENTO Y DESARROLLO CIENTÍFICO DE LOS ECOSISTEMAS ALTOANDINOS Y DE PÁRAMO</v>
      </c>
      <c r="H562" s="11" t="str">
        <f>_xlfn.XLOOKUP($A562,'indicador-objetivo'!$A:$A,'indicador-objetivo'!F:F,"DATO NO ENCONTRADO",0)</f>
        <v>DATO NO ENCONTRADO</v>
      </c>
      <c r="I562" s="11" t="str">
        <f>_xlfn.XLOOKUP($A562,'indicador-objetivo'!$A:$A,'indicador-objetivo'!G:G,"DATO NO ENCONTRADO",0)</f>
        <v>DATO NO ENCONTRADO</v>
      </c>
      <c r="J562" s="11" t="str">
        <f>_xlfn.XLOOKUP($A562,'indicador-objetivo'!$A:$A,'indicador-objetivo'!H:H,"DATO NO ENCONTRADO",0)</f>
        <v>DATO NO ENCONTRADO</v>
      </c>
      <c r="K562" s="11" t="str">
        <f>_xlfn.XLOOKUP($A562,'indicador-objetivo'!$A:$A,'indicador-objetivo'!I:I,"DATO NO ENCONTRADO",0)</f>
        <v>DATO NO ENCONTRADO</v>
      </c>
      <c r="L562" s="11" t="str">
        <f>_xlfn.XLOOKUP($A562,'indicador-objetivo'!$A:$A,'indicador-objetivo'!J:J,"DATO NO ENCONTRADO",0)</f>
        <v>DATO NO ENCONTRADO</v>
      </c>
      <c r="M562" s="11" t="str">
        <f>_xlfn.XLOOKUP($A562,'indicador-objetivo'!$A:$A,'indicador-objetivo'!K:K,"DATO NO ENCONTRADO",0)</f>
        <v>DATO NO ENCONTRADO</v>
      </c>
      <c r="N562" s="11" t="str">
        <f>_xlfn.XLOOKUP($A562,'indicador-objetivo'!$A:$A,'indicador-objetivo'!L:L,"DATO NO ENCONTRADO",0)</f>
        <v>DATO NO ENCONTRADO</v>
      </c>
      <c r="O562" s="11" t="str">
        <f>_xlfn.XLOOKUP($A562,'indicador-objetivo'!$A:$A,'indicador-objetivo'!M:M,"DATO NO ENCONTRADO",0)</f>
        <v>DATO NO ENCONTRADO</v>
      </c>
      <c r="P562" s="145"/>
      <c r="Q562" s="341" t="s">
        <v>479</v>
      </c>
      <c r="R562" s="11" t="s">
        <v>393</v>
      </c>
      <c r="S562" s="13">
        <v>0.102432</v>
      </c>
      <c r="T562" s="13">
        <v>0.102432</v>
      </c>
      <c r="U562" s="13">
        <v>3.5431999999999998E-2</v>
      </c>
      <c r="V562" s="13">
        <v>3.5431999999999998E-2</v>
      </c>
      <c r="W562" s="12" t="s">
        <v>515</v>
      </c>
      <c r="X562" s="12" t="s">
        <v>515</v>
      </c>
      <c r="Y562" s="12" t="s">
        <v>515</v>
      </c>
      <c r="Z562" s="12" t="s">
        <v>515</v>
      </c>
      <c r="AA562" s="12" t="s">
        <v>515</v>
      </c>
      <c r="AB562" s="12" t="s">
        <v>515</v>
      </c>
      <c r="AC562" s="9"/>
      <c r="AD562" s="180">
        <f t="shared" si="181"/>
        <v>-0.102432</v>
      </c>
      <c r="AE562" s="178"/>
      <c r="AF562" s="370">
        <f t="shared" si="174"/>
        <v>0</v>
      </c>
      <c r="AG562" s="12"/>
      <c r="AH562" s="11"/>
      <c r="AI562" s="10"/>
      <c r="AJ562" s="10"/>
      <c r="AK562" s="10"/>
      <c r="AL562" s="10"/>
      <c r="AM562" s="10"/>
      <c r="AN562" s="13"/>
      <c r="AO562" s="13"/>
      <c r="AP562" s="13"/>
      <c r="AQ562" s="11"/>
      <c r="AR562" s="152"/>
      <c r="AS562" s="152"/>
      <c r="AT562" s="152"/>
      <c r="AU562" s="378"/>
      <c r="AX562" s="14" t="s">
        <v>1602</v>
      </c>
      <c r="AZ562" s="321" t="str">
        <f t="shared" si="175"/>
        <v>Falta diligenciar presupuesto asignado</v>
      </c>
      <c r="BA562" s="132" t="str">
        <f t="shared" si="176"/>
        <v>No Stock</v>
      </c>
      <c r="BB562" s="132" t="str">
        <f t="shared" si="177"/>
        <v>OK</v>
      </c>
      <c r="BC562" s="132" t="str">
        <f t="shared" si="178"/>
        <v>OK</v>
      </c>
      <c r="BD562" s="393" t="str">
        <f t="shared" si="179"/>
        <v>N/A o problema por ser Stock</v>
      </c>
      <c r="BE562" s="384" t="e">
        <f>VLOOKUP(B562,[1]Gastos!$A$11:$R$4776,17,FALSE)</f>
        <v>#N/A</v>
      </c>
      <c r="BF562" s="384">
        <f t="shared" si="180"/>
        <v>0</v>
      </c>
      <c r="BG562" s="425"/>
    </row>
    <row r="563" spans="1:59" s="14" customFormat="1" ht="20.100000000000001" hidden="1" customHeight="1" x14ac:dyDescent="0.25">
      <c r="A563" s="14" t="str">
        <f t="shared" si="172"/>
        <v>0218-0103</v>
      </c>
      <c r="B563" s="14" t="str">
        <f t="shared" si="173"/>
        <v>0218-0118</v>
      </c>
      <c r="C563" s="1" t="s">
        <v>1598</v>
      </c>
      <c r="D563" s="5" t="s">
        <v>43</v>
      </c>
      <c r="E563" s="6" t="s">
        <v>86</v>
      </c>
      <c r="F563" s="358" t="str">
        <f>VLOOKUP($B563,'producto-objetivo'!$A:$G,4,0)</f>
        <v>03</v>
      </c>
      <c r="G563" s="6" t="str">
        <f>VLOOKUP($B563,'producto-objetivo'!$A:$G,5,0)</f>
        <v>Consolidar el tropicario del jardín botánico José Celestino Mutis como escenario de conservación, investigación,   y educación sobre ecosistemas prioritarios del país</v>
      </c>
      <c r="H563" s="6" t="str">
        <f>_xlfn.XLOOKUP($A563,'indicador-objetivo'!$A:$A,'indicador-objetivo'!F:F,"DATO NO ENCONTRADO",0)</f>
        <v>3</v>
      </c>
      <c r="I563" s="6" t="str">
        <f>_xlfn.XLOOKUP($A563,'indicador-objetivo'!$A:$A,'indicador-objetivo'!G:G,"DATO NO ENCONTRADO",0)</f>
        <v>Porcentaje de avance de los componentes de enriquecimiento, manejo de colecciones e infraestructura para la consolidación del Tropicario Jardín Botánico José Celestino Mutis.</v>
      </c>
      <c r="J563" s="6" t="str">
        <f>_xlfn.XLOOKUP($A563,'indicador-objetivo'!$A:$A,'indicador-objetivo'!H:H,"DATO NO ENCONTRADO",0)</f>
        <v>Stock</v>
      </c>
      <c r="K563" s="6" t="str">
        <f>_xlfn.XLOOKUP($A563,'indicador-objetivo'!$A:$A,'indicador-objetivo'!I:I,"DATO NO ENCONTRADO",0)</f>
        <v>Anual</v>
      </c>
      <c r="L563" s="6" t="str">
        <f>_xlfn.XLOOKUP($A563,'indicador-objetivo'!$A:$A,'indicador-objetivo'!J:J,"DATO NO ENCONTRADO",0)</f>
        <v>%</v>
      </c>
      <c r="M563" s="6">
        <f>_xlfn.XLOOKUP($A563,'indicador-objetivo'!$A:$A,'indicador-objetivo'!K:K,"DATO NO ENCONTRADO",0)</f>
        <v>100</v>
      </c>
      <c r="N563" s="6">
        <f>_xlfn.XLOOKUP($A563,'indicador-objetivo'!$A:$A,'indicador-objetivo'!L:L,"DATO NO ENCONTRADO",0)</f>
        <v>100</v>
      </c>
      <c r="O563" s="6">
        <f>_xlfn.XLOOKUP($A563,'indicador-objetivo'!$A:$A,'indicador-objetivo'!M:M,"DATO NO ENCONTRADO",0)</f>
        <v>100</v>
      </c>
      <c r="P563" s="145"/>
      <c r="Q563" s="342" t="s">
        <v>480</v>
      </c>
      <c r="R563" s="6" t="s">
        <v>394</v>
      </c>
      <c r="S563" s="9">
        <v>529.24386000000004</v>
      </c>
      <c r="T563" s="9">
        <v>529.24386000000004</v>
      </c>
      <c r="U563" s="9">
        <v>90.208500000000001</v>
      </c>
      <c r="V563" s="9">
        <v>24.444617999999998</v>
      </c>
      <c r="W563" s="7" t="s">
        <v>515</v>
      </c>
      <c r="X563" s="7" t="s">
        <v>515</v>
      </c>
      <c r="Y563" s="7" t="s">
        <v>515</v>
      </c>
      <c r="Z563" s="7" t="s">
        <v>515</v>
      </c>
      <c r="AA563" s="7" t="s">
        <v>515</v>
      </c>
      <c r="AB563" s="7" t="s">
        <v>515</v>
      </c>
      <c r="AC563" s="9">
        <v>400</v>
      </c>
      <c r="AD563" s="180">
        <f t="shared" si="181"/>
        <v>-129.24386000000004</v>
      </c>
      <c r="AE563" s="178">
        <f>T563/AC563</f>
        <v>1.3231096500000001</v>
      </c>
      <c r="AF563" s="370">
        <f t="shared" si="174"/>
        <v>0</v>
      </c>
      <c r="AG563" s="7">
        <v>24</v>
      </c>
      <c r="AH563" s="6" t="s">
        <v>985</v>
      </c>
      <c r="AI563" s="5" t="s">
        <v>1085</v>
      </c>
      <c r="AJ563" s="5" t="s">
        <v>1090</v>
      </c>
      <c r="AK563" s="5" t="s">
        <v>1094</v>
      </c>
      <c r="AL563" s="5">
        <v>100</v>
      </c>
      <c r="AM563" s="5">
        <v>100</v>
      </c>
      <c r="AN563" s="9">
        <v>100</v>
      </c>
      <c r="AO563" s="9"/>
      <c r="AP563" s="9"/>
      <c r="AQ563" s="6" t="s">
        <v>3830</v>
      </c>
      <c r="AR563" s="152"/>
      <c r="AS563" s="152">
        <f>AR563-AN563</f>
        <v>-100</v>
      </c>
      <c r="AT563" s="152"/>
      <c r="AU563" s="378"/>
      <c r="AW563" s="1"/>
      <c r="AX563" s="1"/>
      <c r="AZ563" s="321" t="str">
        <f t="shared" si="175"/>
        <v>Falta diligenciar presupuesto asignado</v>
      </c>
      <c r="BA563" s="132" t="str">
        <f t="shared" si="176"/>
        <v>Es Sotock</v>
      </c>
      <c r="BB563" s="132" t="str">
        <f t="shared" si="177"/>
        <v>OK</v>
      </c>
      <c r="BC563" s="132" t="str">
        <f t="shared" si="178"/>
        <v>OK</v>
      </c>
      <c r="BD563" s="393" t="str">
        <f t="shared" si="179"/>
        <v>Stock OK</v>
      </c>
      <c r="BE563" s="384" t="e">
        <f>VLOOKUP(B563,[1]Gastos!$A$11:$R$4776,17,FALSE)</f>
        <v>#N/A</v>
      </c>
      <c r="BF563" s="384">
        <f t="shared" si="180"/>
        <v>0</v>
      </c>
      <c r="BG563" s="425"/>
    </row>
    <row r="564" spans="1:59" s="1" customFormat="1" ht="20.100000000000001" hidden="1" customHeight="1" x14ac:dyDescent="0.25">
      <c r="A564" s="14" t="str">
        <f t="shared" si="172"/>
        <v>0218-0104</v>
      </c>
      <c r="B564" s="14" t="str">
        <f t="shared" si="173"/>
        <v>0218-0119</v>
      </c>
      <c r="C564" s="1" t="s">
        <v>1598</v>
      </c>
      <c r="D564" s="5" t="s">
        <v>43</v>
      </c>
      <c r="E564" s="6" t="s">
        <v>86</v>
      </c>
      <c r="F564" s="358" t="str">
        <f>VLOOKUP($B564,'producto-objetivo'!$A:$G,4,0)</f>
        <v>04</v>
      </c>
      <c r="G564" s="6" t="str">
        <f>VLOOKUP($B564,'producto-objetivo'!$A:$G,5,0)</f>
        <v>Fortalecimiento de capacidad institucional a nivel meso que mejore los procesos misionales de la entidad</v>
      </c>
      <c r="H564" s="6" t="str">
        <f>_xlfn.XLOOKUP($A564,'indicador-objetivo'!$A:$A,'indicador-objetivo'!F:F,"DATO NO ENCONTRADO",0)</f>
        <v>4</v>
      </c>
      <c r="I564" s="6" t="str">
        <f>_xlfn.XLOOKUP($A564,'indicador-objetivo'!$A:$A,'indicador-objetivo'!G:G,"DATO NO ENCONTRADO",0)</f>
        <v>Procesos de capacidad institucional fortalecidos a nivel meso que aporten en la mejora de los procesos misionales de la entidad</v>
      </c>
      <c r="J564" s="6" t="str">
        <f>_xlfn.XLOOKUP($A564,'indicador-objetivo'!$A:$A,'indicador-objetivo'!H:H,"DATO NO ENCONTRADO",0)</f>
        <v>Flujo</v>
      </c>
      <c r="K564" s="6" t="str">
        <f>_xlfn.XLOOKUP($A564,'indicador-objetivo'!$A:$A,'indicador-objetivo'!I:I,"DATO NO ENCONTRADO",0)</f>
        <v>Trimestral</v>
      </c>
      <c r="L564" s="6" t="str">
        <f>_xlfn.XLOOKUP($A564,'indicador-objetivo'!$A:$A,'indicador-objetivo'!J:J,"DATO NO ENCONTRADO",0)</f>
        <v>%</v>
      </c>
      <c r="M564" s="6">
        <f>_xlfn.XLOOKUP($A564,'indicador-objetivo'!$A:$A,'indicador-objetivo'!K:K,"DATO NO ENCONTRADO",0)</f>
        <v>0</v>
      </c>
      <c r="N564" s="6">
        <f>_xlfn.XLOOKUP($A564,'indicador-objetivo'!$A:$A,'indicador-objetivo'!L:L,"DATO NO ENCONTRADO",0)</f>
        <v>100</v>
      </c>
      <c r="O564" s="6">
        <f>_xlfn.XLOOKUP($A564,'indicador-objetivo'!$A:$A,'indicador-objetivo'!M:M,"DATO NO ENCONTRADO",0)</f>
        <v>100</v>
      </c>
      <c r="P564" s="145"/>
      <c r="Q564" s="342" t="s">
        <v>476</v>
      </c>
      <c r="R564" s="6" t="s">
        <v>154</v>
      </c>
      <c r="S564" s="9">
        <v>10848.218999999999</v>
      </c>
      <c r="T564" s="9">
        <v>10848.218999999999</v>
      </c>
      <c r="U564" s="9">
        <v>6444.3448770000005</v>
      </c>
      <c r="V564" s="9">
        <v>3635.5801550000001</v>
      </c>
      <c r="W564" s="7" t="s">
        <v>515</v>
      </c>
      <c r="X564" s="7" t="s">
        <v>515</v>
      </c>
      <c r="Y564" s="7" t="s">
        <v>515</v>
      </c>
      <c r="Z564" s="7" t="s">
        <v>515</v>
      </c>
      <c r="AA564" s="7" t="s">
        <v>515</v>
      </c>
      <c r="AB564" s="7" t="s">
        <v>515</v>
      </c>
      <c r="AC564" s="9">
        <v>15545</v>
      </c>
      <c r="AD564" s="180">
        <f t="shared" si="181"/>
        <v>4696.7810000000009</v>
      </c>
      <c r="AE564" s="178">
        <f>T564/AC564</f>
        <v>0.69785905435831452</v>
      </c>
      <c r="AF564" s="370">
        <f t="shared" si="174"/>
        <v>0</v>
      </c>
      <c r="AG564" s="59" t="s">
        <v>513</v>
      </c>
      <c r="AH564" s="58" t="s">
        <v>966</v>
      </c>
      <c r="AI564" s="59" t="s">
        <v>1087</v>
      </c>
      <c r="AJ564" s="59" t="s">
        <v>1091</v>
      </c>
      <c r="AK564" s="60" t="s">
        <v>1094</v>
      </c>
      <c r="AL564" s="110">
        <v>0</v>
      </c>
      <c r="AM564" s="110">
        <v>100</v>
      </c>
      <c r="AN564" s="267">
        <v>100</v>
      </c>
      <c r="AO564" s="423">
        <v>55</v>
      </c>
      <c r="AP564" s="110">
        <v>55</v>
      </c>
      <c r="AQ564" s="61" t="s">
        <v>3831</v>
      </c>
      <c r="AR564" s="152"/>
      <c r="AS564" s="152">
        <f>AR564-AN564</f>
        <v>-100</v>
      </c>
      <c r="AT564" s="152"/>
      <c r="AU564" s="378"/>
      <c r="AZ564" s="321" t="str">
        <f t="shared" si="175"/>
        <v>Falta diligenciar presupuesto asignado</v>
      </c>
      <c r="BA564" s="132" t="str">
        <f t="shared" si="176"/>
        <v>No Stock</v>
      </c>
      <c r="BB564" s="132" t="str">
        <f t="shared" si="177"/>
        <v>NO</v>
      </c>
      <c r="BC564" s="132" t="str">
        <f t="shared" si="178"/>
        <v>OK</v>
      </c>
      <c r="BD564" s="393" t="str">
        <f t="shared" si="179"/>
        <v>N/A o problema por ser Stock</v>
      </c>
      <c r="BE564" s="384" t="e">
        <f>VLOOKUP(B564,[1]Gastos!$A$11:$R$4776,17,FALSE)</f>
        <v>#N/A</v>
      </c>
      <c r="BF564" s="384">
        <f t="shared" si="180"/>
        <v>0</v>
      </c>
      <c r="BG564" s="425"/>
    </row>
    <row r="565" spans="1:59" s="1" customFormat="1" ht="20.100000000000001" hidden="1" customHeight="1" x14ac:dyDescent="0.25">
      <c r="A565" s="14" t="str">
        <f t="shared" si="172"/>
        <v>0219-0101</v>
      </c>
      <c r="B565" s="14" t="str">
        <f t="shared" si="173"/>
        <v>0219-0101</v>
      </c>
      <c r="C565" s="1" t="s">
        <v>1552</v>
      </c>
      <c r="D565" s="5" t="s">
        <v>44</v>
      </c>
      <c r="E565" s="6" t="s">
        <v>87</v>
      </c>
      <c r="F565" s="358" t="str">
        <f>VLOOKUP($B565,'producto-objetivo'!$A:$G,4,0)</f>
        <v>01</v>
      </c>
      <c r="G565" s="6" t="str">
        <f>VLOOKUP($B565,'producto-objetivo'!$A:$G,5,0)</f>
        <v>Promover la transformación pedagógica de los docentes y directivos docentes en investigación, innovación educativa, procesos de formación y gestión del conocimiento científico y del saber pedagógico</v>
      </c>
      <c r="H565" s="6" t="str">
        <f>_xlfn.XLOOKUP($A565,'indicador-objetivo'!$A:$A,'indicador-objetivo'!F:F,"DATO NO ENCONTRADO",0)</f>
        <v>1</v>
      </c>
      <c r="I565" s="6" t="str">
        <f>_xlfn.XLOOKUP($A565,'indicador-objetivo'!$A:$A,'indicador-objetivo'!G:G,"DATO NO ENCONTRADO",0)</f>
        <v>Número de docentes y directivos docentes que participan individual o colectivamente en estrategias de investigación, innovación, formación, reconocimiento a su labor, gestión del conocimiento y el saber pedagógico</v>
      </c>
      <c r="J565" s="6" t="str">
        <f>_xlfn.XLOOKUP($A565,'indicador-objetivo'!$A:$A,'indicador-objetivo'!H:H,"DATO NO ENCONTRADO",0)</f>
        <v>Acumulado</v>
      </c>
      <c r="K565" s="6" t="str">
        <f>_xlfn.XLOOKUP($A565,'indicador-objetivo'!$A:$A,'indicador-objetivo'!I:I,"DATO NO ENCONTRADO",0)</f>
        <v>Trimestral</v>
      </c>
      <c r="L565" s="6" t="str">
        <f>_xlfn.XLOOKUP($A565,'indicador-objetivo'!$A:$A,'indicador-objetivo'!J:J,"DATO NO ENCONTRADO",0)</f>
        <v>VAL</v>
      </c>
      <c r="M565" s="6">
        <f>_xlfn.XLOOKUP($A565,'indicador-objetivo'!$A:$A,'indicador-objetivo'!K:K,"DATO NO ENCONTRADO",0)</f>
        <v>600</v>
      </c>
      <c r="N565" s="6">
        <f>_xlfn.XLOOKUP($A565,'indicador-objetivo'!$A:$A,'indicador-objetivo'!L:L,"DATO NO ENCONTRADO",0)</f>
        <v>6398</v>
      </c>
      <c r="O565" s="6">
        <f>_xlfn.XLOOKUP($A565,'indicador-objetivo'!$A:$A,'indicador-objetivo'!M:M,"DATO NO ENCONTRADO",0)</f>
        <v>231</v>
      </c>
      <c r="P565" s="145"/>
      <c r="Q565" s="342" t="s">
        <v>462</v>
      </c>
      <c r="R565" s="6" t="s">
        <v>397</v>
      </c>
      <c r="S565" s="9">
        <v>479.09399999999999</v>
      </c>
      <c r="T565" s="9">
        <v>479.09399999999999</v>
      </c>
      <c r="U565" s="9">
        <v>342.02199999999999</v>
      </c>
      <c r="V565" s="9">
        <v>176.1172</v>
      </c>
      <c r="W565" s="7" t="s">
        <v>515</v>
      </c>
      <c r="X565" s="7" t="s">
        <v>515</v>
      </c>
      <c r="Y565" s="7" t="s">
        <v>515</v>
      </c>
      <c r="Z565" s="7" t="s">
        <v>515</v>
      </c>
      <c r="AA565" s="7" t="s">
        <v>515</v>
      </c>
      <c r="AB565" s="7" t="s">
        <v>515</v>
      </c>
      <c r="AC565" s="152">
        <f>1200000000/1000000</f>
        <v>1200</v>
      </c>
      <c r="AD565" s="177">
        <f t="shared" si="181"/>
        <v>720.90599999999995</v>
      </c>
      <c r="AE565" s="178">
        <f>AC565/T565-1</f>
        <v>1.5047276734837007</v>
      </c>
      <c r="AF565" s="370">
        <f t="shared" si="174"/>
        <v>4248102000</v>
      </c>
      <c r="AG565" s="7">
        <v>1</v>
      </c>
      <c r="AH565" s="6" t="s">
        <v>988</v>
      </c>
      <c r="AI565" s="5" t="s">
        <v>1084</v>
      </c>
      <c r="AJ565" s="5" t="s">
        <v>1091</v>
      </c>
      <c r="AK565" s="5" t="s">
        <v>1093</v>
      </c>
      <c r="AL565" s="5">
        <v>7</v>
      </c>
      <c r="AM565" s="5">
        <v>54</v>
      </c>
      <c r="AN565" s="9">
        <v>3</v>
      </c>
      <c r="AO565" s="9">
        <v>9.9999999999989E-5</v>
      </c>
      <c r="AP565" s="9">
        <v>3.3333333333329701E-3</v>
      </c>
      <c r="AQ565" s="6" t="s">
        <v>1460</v>
      </c>
      <c r="AR565" s="152">
        <v>7</v>
      </c>
      <c r="AS565" s="152">
        <f t="shared" ref="AS565:AS584" si="182">AR565-AN565</f>
        <v>4</v>
      </c>
      <c r="AT565" s="215">
        <f>AR565/AN565-1</f>
        <v>1.3333333333333335</v>
      </c>
      <c r="AU565" s="381"/>
      <c r="AZ565" s="321" t="str">
        <f t="shared" si="175"/>
        <v>Ok</v>
      </c>
      <c r="BA565" s="132" t="str">
        <f t="shared" si="176"/>
        <v>No Stock</v>
      </c>
      <c r="BB565" s="132" t="str">
        <f t="shared" si="177"/>
        <v>NO</v>
      </c>
      <c r="BC565" s="132" t="str">
        <f t="shared" si="178"/>
        <v>NO</v>
      </c>
      <c r="BD565" s="393" t="str">
        <f t="shared" si="179"/>
        <v>N/A o problema por ser Stock</v>
      </c>
      <c r="BE565" s="384">
        <f>VLOOKUP(B565,[1]Gastos!$A$11:$R$4776,17,FALSE)</f>
        <v>4248102000</v>
      </c>
      <c r="BF565" s="384">
        <f t="shared" si="180"/>
        <v>4248102000</v>
      </c>
      <c r="BG565" s="425"/>
    </row>
    <row r="566" spans="1:59" s="1" customFormat="1" ht="20.100000000000001" hidden="1" customHeight="1" x14ac:dyDescent="0.25">
      <c r="A566" s="14" t="str">
        <f t="shared" si="172"/>
        <v>0219-0101</v>
      </c>
      <c r="B566" s="14" t="str">
        <f t="shared" si="173"/>
        <v>0219-0102</v>
      </c>
      <c r="C566" s="1" t="s">
        <v>1552</v>
      </c>
      <c r="D566" s="5" t="s">
        <v>44</v>
      </c>
      <c r="E566" s="6" t="s">
        <v>87</v>
      </c>
      <c r="F566" s="358" t="str">
        <f>VLOOKUP($B566,'producto-objetivo'!$A:$G,4,0)</f>
        <v>01</v>
      </c>
      <c r="G566" s="6" t="str">
        <f>VLOOKUP($B566,'producto-objetivo'!$A:$G,5,0)</f>
        <v>Promover la transformación pedagógica de los docentes y directivos docentes en investigación, innovación educativa, procesos de formación y gestión del conocimiento científico y del saber pedagógico</v>
      </c>
      <c r="H566" s="6" t="str">
        <f>_xlfn.XLOOKUP($A566,'indicador-objetivo'!$A:$A,'indicador-objetivo'!F:F,"DATO NO ENCONTRADO",0)</f>
        <v>1</v>
      </c>
      <c r="I566" s="6" t="str">
        <f>_xlfn.XLOOKUP($A566,'indicador-objetivo'!$A:$A,'indicador-objetivo'!G:G,"DATO NO ENCONTRADO",0)</f>
        <v>Número de docentes y directivos docentes que participan individual o colectivamente en estrategias de investigación, innovación, formación, reconocimiento a su labor, gestión del conocimiento y el saber pedagógico</v>
      </c>
      <c r="J566" s="6" t="str">
        <f>_xlfn.XLOOKUP($A566,'indicador-objetivo'!$A:$A,'indicador-objetivo'!H:H,"DATO NO ENCONTRADO",0)</f>
        <v>Acumulado</v>
      </c>
      <c r="K566" s="6" t="str">
        <f>_xlfn.XLOOKUP($A566,'indicador-objetivo'!$A:$A,'indicador-objetivo'!I:I,"DATO NO ENCONTRADO",0)</f>
        <v>Trimestral</v>
      </c>
      <c r="L566" s="6" t="str">
        <f>_xlfn.XLOOKUP($A566,'indicador-objetivo'!$A:$A,'indicador-objetivo'!J:J,"DATO NO ENCONTRADO",0)</f>
        <v>VAL</v>
      </c>
      <c r="M566" s="6">
        <f>_xlfn.XLOOKUP($A566,'indicador-objetivo'!$A:$A,'indicador-objetivo'!K:K,"DATO NO ENCONTRADO",0)</f>
        <v>600</v>
      </c>
      <c r="N566" s="6">
        <f>_xlfn.XLOOKUP($A566,'indicador-objetivo'!$A:$A,'indicador-objetivo'!L:L,"DATO NO ENCONTRADO",0)</f>
        <v>6398</v>
      </c>
      <c r="O566" s="6">
        <f>_xlfn.XLOOKUP($A566,'indicador-objetivo'!$A:$A,'indicador-objetivo'!M:M,"DATO NO ENCONTRADO",0)</f>
        <v>231</v>
      </c>
      <c r="P566" s="145"/>
      <c r="Q566" s="342" t="s">
        <v>461</v>
      </c>
      <c r="R566" s="6" t="s">
        <v>396</v>
      </c>
      <c r="S566" s="9">
        <v>641.28899999999999</v>
      </c>
      <c r="T566" s="9">
        <v>641.28899999999999</v>
      </c>
      <c r="U566" s="9">
        <v>265.13299999999998</v>
      </c>
      <c r="V566" s="9">
        <v>53.601900000000001</v>
      </c>
      <c r="W566" s="7" t="s">
        <v>515</v>
      </c>
      <c r="X566" s="7" t="s">
        <v>515</v>
      </c>
      <c r="Y566" s="7" t="s">
        <v>515</v>
      </c>
      <c r="Z566" s="7" t="s">
        <v>515</v>
      </c>
      <c r="AA566" s="7" t="s">
        <v>515</v>
      </c>
      <c r="AB566" s="7" t="s">
        <v>515</v>
      </c>
      <c r="AC566" s="152">
        <f>150000000/1000000</f>
        <v>150</v>
      </c>
      <c r="AD566" s="177">
        <f t="shared" si="181"/>
        <v>-491.28899999999999</v>
      </c>
      <c r="AE566" s="178">
        <f>AC566/T566-1</f>
        <v>-0.7660960970794759</v>
      </c>
      <c r="AF566" s="370">
        <f t="shared" si="174"/>
        <v>0</v>
      </c>
      <c r="AG566" s="7">
        <v>2</v>
      </c>
      <c r="AH566" s="6" t="s">
        <v>987</v>
      </c>
      <c r="AI566" s="5" t="s">
        <v>1085</v>
      </c>
      <c r="AJ566" s="5" t="s">
        <v>1091</v>
      </c>
      <c r="AK566" s="5" t="s">
        <v>1093</v>
      </c>
      <c r="AL566" s="5">
        <v>1</v>
      </c>
      <c r="AM566" s="5">
        <v>1</v>
      </c>
      <c r="AN566" s="9">
        <v>1</v>
      </c>
      <c r="AO566" s="9">
        <v>1E-4</v>
      </c>
      <c r="AP566" s="9">
        <v>0.01</v>
      </c>
      <c r="AQ566" s="6" t="s">
        <v>1459</v>
      </c>
      <c r="AR566" s="152">
        <v>1</v>
      </c>
      <c r="AS566" s="152">
        <f t="shared" si="182"/>
        <v>0</v>
      </c>
      <c r="AT566" s="215">
        <f t="shared" ref="AT566:AT567" si="183">AR566/AN566-1</f>
        <v>0</v>
      </c>
      <c r="AU566" s="381"/>
      <c r="AZ566" s="321" t="str">
        <f t="shared" si="175"/>
        <v>Falta diligenciar presupuesto asignado</v>
      </c>
      <c r="BA566" s="132" t="str">
        <f t="shared" si="176"/>
        <v>Es Sotock</v>
      </c>
      <c r="BB566" s="132" t="str">
        <f t="shared" si="177"/>
        <v>OK</v>
      </c>
      <c r="BC566" s="132" t="str">
        <f t="shared" si="178"/>
        <v>OK</v>
      </c>
      <c r="BD566" s="393" t="str">
        <f t="shared" si="179"/>
        <v>Stock OK</v>
      </c>
      <c r="BE566" s="384" t="e">
        <f>VLOOKUP(B566,[1]Gastos!$A$11:$R$4776,17,FALSE)</f>
        <v>#N/A</v>
      </c>
      <c r="BF566" s="384">
        <f t="shared" si="180"/>
        <v>0</v>
      </c>
      <c r="BG566" s="425"/>
    </row>
    <row r="567" spans="1:59" s="1" customFormat="1" ht="20.100000000000001" hidden="1" customHeight="1" x14ac:dyDescent="0.25">
      <c r="A567" s="14" t="str">
        <f t="shared" si="172"/>
        <v>0219-0101</v>
      </c>
      <c r="B567" s="14" t="str">
        <f t="shared" si="173"/>
        <v>0219-0103</v>
      </c>
      <c r="C567" s="1" t="s">
        <v>1552</v>
      </c>
      <c r="D567" s="5" t="s">
        <v>44</v>
      </c>
      <c r="E567" s="6" t="s">
        <v>87</v>
      </c>
      <c r="F567" s="358" t="str">
        <f>VLOOKUP($B567,'producto-objetivo'!$A:$G,4,0)</f>
        <v>01</v>
      </c>
      <c r="G567" s="6" t="str">
        <f>VLOOKUP($B567,'producto-objetivo'!$A:$G,5,0)</f>
        <v>Promover la transformación pedagógica de los docentes y directivos docentes en investigación, innovación educativa, procesos de formación y gestión del conocimiento científico y del saber pedagógico</v>
      </c>
      <c r="H567" s="6" t="str">
        <f>_xlfn.XLOOKUP($A567,'indicador-objetivo'!$A:$A,'indicador-objetivo'!F:F,"DATO NO ENCONTRADO",0)</f>
        <v>1</v>
      </c>
      <c r="I567" s="6" t="str">
        <f>_xlfn.XLOOKUP($A567,'indicador-objetivo'!$A:$A,'indicador-objetivo'!G:G,"DATO NO ENCONTRADO",0)</f>
        <v>Número de docentes y directivos docentes que participan individual o colectivamente en estrategias de investigación, innovación, formación, reconocimiento a su labor, gestión del conocimiento y el saber pedagógico</v>
      </c>
      <c r="J567" s="6" t="str">
        <f>_xlfn.XLOOKUP($A567,'indicador-objetivo'!$A:$A,'indicador-objetivo'!H:H,"DATO NO ENCONTRADO",0)</f>
        <v>Acumulado</v>
      </c>
      <c r="K567" s="6" t="str">
        <f>_xlfn.XLOOKUP($A567,'indicador-objetivo'!$A:$A,'indicador-objetivo'!I:I,"DATO NO ENCONTRADO",0)</f>
        <v>Trimestral</v>
      </c>
      <c r="L567" s="6" t="str">
        <f>_xlfn.XLOOKUP($A567,'indicador-objetivo'!$A:$A,'indicador-objetivo'!J:J,"DATO NO ENCONTRADO",0)</f>
        <v>VAL</v>
      </c>
      <c r="M567" s="6">
        <f>_xlfn.XLOOKUP($A567,'indicador-objetivo'!$A:$A,'indicador-objetivo'!K:K,"DATO NO ENCONTRADO",0)</f>
        <v>600</v>
      </c>
      <c r="N567" s="6">
        <f>_xlfn.XLOOKUP($A567,'indicador-objetivo'!$A:$A,'indicador-objetivo'!L:L,"DATO NO ENCONTRADO",0)</f>
        <v>6398</v>
      </c>
      <c r="O567" s="6">
        <f>_xlfn.XLOOKUP($A567,'indicador-objetivo'!$A:$A,'indicador-objetivo'!M:M,"DATO NO ENCONTRADO",0)</f>
        <v>231</v>
      </c>
      <c r="P567" s="145"/>
      <c r="Q567" s="342" t="s">
        <v>459</v>
      </c>
      <c r="R567" s="6" t="s">
        <v>395</v>
      </c>
      <c r="S567" s="9">
        <v>4017.1559999999999</v>
      </c>
      <c r="T567" s="9">
        <v>4017.1559999999999</v>
      </c>
      <c r="U567" s="9">
        <v>1670.948866</v>
      </c>
      <c r="V567" s="9">
        <v>408.14897200000001</v>
      </c>
      <c r="W567" s="7" t="s">
        <v>515</v>
      </c>
      <c r="X567" s="7" t="s">
        <v>515</v>
      </c>
      <c r="Y567" s="7" t="s">
        <v>515</v>
      </c>
      <c r="Z567" s="7" t="s">
        <v>515</v>
      </c>
      <c r="AA567" s="7" t="s">
        <v>515</v>
      </c>
      <c r="AB567" s="7" t="s">
        <v>515</v>
      </c>
      <c r="AC567" s="152">
        <f>4443217558/1000000</f>
        <v>4443.2175580000003</v>
      </c>
      <c r="AD567" s="177">
        <f t="shared" si="181"/>
        <v>426.06155800000033</v>
      </c>
      <c r="AE567" s="178">
        <f>AC567/T567-1</f>
        <v>0.10606049603251666</v>
      </c>
      <c r="AF567" s="370">
        <f t="shared" si="174"/>
        <v>0</v>
      </c>
      <c r="AG567" s="7">
        <v>3</v>
      </c>
      <c r="AH567" s="6" t="s">
        <v>986</v>
      </c>
      <c r="AI567" s="5" t="s">
        <v>1085</v>
      </c>
      <c r="AJ567" s="5" t="s">
        <v>1091</v>
      </c>
      <c r="AK567" s="5" t="s">
        <v>1093</v>
      </c>
      <c r="AL567" s="5">
        <v>1</v>
      </c>
      <c r="AM567" s="5">
        <v>1</v>
      </c>
      <c r="AN567" s="9">
        <v>1</v>
      </c>
      <c r="AO567" s="9">
        <v>1E-4</v>
      </c>
      <c r="AP567" s="9">
        <v>0.01</v>
      </c>
      <c r="AQ567" s="6" t="s">
        <v>1458</v>
      </c>
      <c r="AR567" s="152">
        <v>1</v>
      </c>
      <c r="AS567" s="152">
        <f t="shared" si="182"/>
        <v>0</v>
      </c>
      <c r="AT567" s="215">
        <f t="shared" si="183"/>
        <v>0</v>
      </c>
      <c r="AU567" s="381"/>
      <c r="AZ567" s="321" t="str">
        <f t="shared" si="175"/>
        <v>Falta diligenciar presupuesto asignado</v>
      </c>
      <c r="BA567" s="132" t="str">
        <f t="shared" si="176"/>
        <v>Es Sotock</v>
      </c>
      <c r="BB567" s="132" t="str">
        <f t="shared" si="177"/>
        <v>OK</v>
      </c>
      <c r="BC567" s="132" t="str">
        <f t="shared" si="178"/>
        <v>OK</v>
      </c>
      <c r="BD567" s="393" t="str">
        <f t="shared" si="179"/>
        <v>Stock OK</v>
      </c>
      <c r="BE567" s="384" t="e">
        <f>VLOOKUP(B567,[1]Gastos!$A$11:$R$4776,17,FALSE)</f>
        <v>#N/A</v>
      </c>
      <c r="BF567" s="384">
        <f t="shared" si="180"/>
        <v>0</v>
      </c>
      <c r="BG567" s="425"/>
    </row>
    <row r="568" spans="1:59" s="1" customFormat="1" ht="20.100000000000001" hidden="1" customHeight="1" x14ac:dyDescent="0.25">
      <c r="A568" s="14" t="str">
        <f t="shared" si="172"/>
        <v>0220-0101</v>
      </c>
      <c r="B568" s="14" t="str">
        <f t="shared" si="173"/>
        <v>0220-0101</v>
      </c>
      <c r="C568" s="1" t="s">
        <v>1590</v>
      </c>
      <c r="D568" s="5" t="s">
        <v>45</v>
      </c>
      <c r="E568" s="6" t="s">
        <v>88</v>
      </c>
      <c r="F568" s="358" t="str">
        <f>VLOOKUP($B568,'producto-objetivo'!$A:$G,4,0)</f>
        <v>01</v>
      </c>
      <c r="G568" s="6" t="str">
        <f>VLOOKUP($B568,'producto-objetivo'!$A:$G,5,0)</f>
        <v>Promover la participación organizaciones sociales, comunales, de medios comunitarios y alternativos, organizaciones de propiedad horizontal e instancias de participación del distrito capital</v>
      </c>
      <c r="H568" s="6" t="str">
        <f>_xlfn.XLOOKUP($A568,'indicador-objetivo'!$A:$A,'indicador-objetivo'!F:F,"DATO NO ENCONTRADO",0)</f>
        <v>1</v>
      </c>
      <c r="I568" s="6" t="str">
        <f>_xlfn.XLOOKUP($A568,'indicador-objetivo'!$A:$A,'indicador-objetivo'!G:G,"DATO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568" s="6" t="str">
        <f>_xlfn.XLOOKUP($A568,'indicador-objetivo'!$A:$A,'indicador-objetivo'!H:H,"DATO NO ENCONTRADO",0)</f>
        <v>Stock</v>
      </c>
      <c r="K568" s="6" t="str">
        <f>_xlfn.XLOOKUP($A568,'indicador-objetivo'!$A:$A,'indicador-objetivo'!I:I,"DATO NO ENCONTRADO",0)</f>
        <v>Semestral</v>
      </c>
      <c r="L568" s="6" t="str">
        <f>_xlfn.XLOOKUP($A568,'indicador-objetivo'!$A:$A,'indicador-objetivo'!J:J,"DATO NO ENCONTRADO",0)</f>
        <v>%</v>
      </c>
      <c r="M568" s="6">
        <f>_xlfn.XLOOKUP($A568,'indicador-objetivo'!$A:$A,'indicador-objetivo'!K:K,"DATO NO ENCONTRADO",0)</f>
        <v>100</v>
      </c>
      <c r="N568" s="6">
        <f>_xlfn.XLOOKUP($A568,'indicador-objetivo'!$A:$A,'indicador-objetivo'!L:L,"DATO NO ENCONTRADO",0)</f>
        <v>100</v>
      </c>
      <c r="O568" s="6">
        <f>_xlfn.XLOOKUP($A568,'indicador-objetivo'!$A:$A,'indicador-objetivo'!M:M,"DATO NO ENCONTRADO",0)</f>
        <v>100</v>
      </c>
      <c r="P568" s="145"/>
      <c r="Q568" s="342" t="s">
        <v>462</v>
      </c>
      <c r="R568" s="6" t="s">
        <v>398</v>
      </c>
      <c r="S568" s="8">
        <v>11159.488653</v>
      </c>
      <c r="T568" s="9">
        <v>11159.488653</v>
      </c>
      <c r="U568" s="9">
        <v>2933.6243479999998</v>
      </c>
      <c r="V568" s="9">
        <v>972.25187400000004</v>
      </c>
      <c r="W568" s="7" t="s">
        <v>516</v>
      </c>
      <c r="X568" s="7" t="s">
        <v>516</v>
      </c>
      <c r="Y568" s="7" t="s">
        <v>516</v>
      </c>
      <c r="Z568" s="7" t="s">
        <v>516</v>
      </c>
      <c r="AA568" s="7" t="s">
        <v>516</v>
      </c>
      <c r="AB568" s="7" t="s">
        <v>516</v>
      </c>
      <c r="AC568" s="152">
        <v>16339</v>
      </c>
      <c r="AD568" s="169">
        <f t="shared" si="181"/>
        <v>5179.5113469999997</v>
      </c>
      <c r="AE568" s="178">
        <f>AC568/T568-1</f>
        <v>0.46413518648164898</v>
      </c>
      <c r="AF568" s="370">
        <f t="shared" si="174"/>
        <v>0</v>
      </c>
      <c r="AG568" s="7">
        <v>1</v>
      </c>
      <c r="AH568" s="6" t="s">
        <v>989</v>
      </c>
      <c r="AI568" s="5" t="s">
        <v>1084</v>
      </c>
      <c r="AJ568" s="5" t="s">
        <v>1091</v>
      </c>
      <c r="AK568" s="5" t="s">
        <v>1093</v>
      </c>
      <c r="AL568" s="5">
        <v>6274</v>
      </c>
      <c r="AM568" s="5">
        <v>2240</v>
      </c>
      <c r="AN568" s="9">
        <v>224</v>
      </c>
      <c r="AO568" s="9">
        <v>112</v>
      </c>
      <c r="AP568" s="9">
        <v>50</v>
      </c>
      <c r="AQ568" s="2" t="s">
        <v>1741</v>
      </c>
      <c r="AR568" s="152">
        <v>224</v>
      </c>
      <c r="AS568" s="152">
        <f t="shared" si="182"/>
        <v>0</v>
      </c>
      <c r="AT568" s="214">
        <f t="shared" ref="AT568:AT584" si="184">AR568/AN568-1</f>
        <v>0</v>
      </c>
      <c r="AU568" s="389"/>
      <c r="AZ568" s="321" t="str">
        <f t="shared" si="175"/>
        <v>Falta diligenciar presupuesto asignado</v>
      </c>
      <c r="BA568" s="132" t="str">
        <f t="shared" si="176"/>
        <v>No Stock</v>
      </c>
      <c r="BB568" s="132" t="str">
        <f t="shared" si="177"/>
        <v>NO</v>
      </c>
      <c r="BC568" s="132" t="str">
        <f t="shared" si="178"/>
        <v>NO</v>
      </c>
      <c r="BD568" s="393" t="str">
        <f t="shared" si="179"/>
        <v>N/A o problema por ser Stock</v>
      </c>
      <c r="BE568" s="384" t="e">
        <f>VLOOKUP(B568,[1]Gastos!$A$11:$R$4776,17,FALSE)</f>
        <v>#N/A</v>
      </c>
      <c r="BF568" s="384">
        <f t="shared" si="180"/>
        <v>0</v>
      </c>
      <c r="BG568" s="425"/>
    </row>
    <row r="569" spans="1:59" s="1" customFormat="1" ht="20.100000000000001" hidden="1" customHeight="1" x14ac:dyDescent="0.25">
      <c r="A569" s="14" t="str">
        <f t="shared" si="172"/>
        <v>0220-0101</v>
      </c>
      <c r="B569" s="14" t="str">
        <f t="shared" si="173"/>
        <v>0220-0101</v>
      </c>
      <c r="C569" s="1" t="s">
        <v>1590</v>
      </c>
      <c r="D569" s="5" t="s">
        <v>45</v>
      </c>
      <c r="E569" s="6" t="s">
        <v>88</v>
      </c>
      <c r="F569" s="358" t="str">
        <f>VLOOKUP($B569,'producto-objetivo'!$A:$G,4,0)</f>
        <v>01</v>
      </c>
      <c r="G569" s="6" t="str">
        <f>VLOOKUP($B569,'producto-objetivo'!$A:$G,5,0)</f>
        <v>Promover la participación organizaciones sociales, comunales, de medios comunitarios y alternativos, organizaciones de propiedad horizontal e instancias de participación del distrito capital</v>
      </c>
      <c r="H569" s="6" t="str">
        <f>_xlfn.XLOOKUP($A569,'indicador-objetivo'!$A:$A,'indicador-objetivo'!F:F,"DATO NO ENCONTRADO",0)</f>
        <v>1</v>
      </c>
      <c r="I569" s="6" t="str">
        <f>_xlfn.XLOOKUP($A569,'indicador-objetivo'!$A:$A,'indicador-objetivo'!G:G,"DATO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569" s="6" t="str">
        <f>_xlfn.XLOOKUP($A569,'indicador-objetivo'!$A:$A,'indicador-objetivo'!H:H,"DATO NO ENCONTRADO",0)</f>
        <v>Stock</v>
      </c>
      <c r="K569" s="6" t="str">
        <f>_xlfn.XLOOKUP($A569,'indicador-objetivo'!$A:$A,'indicador-objetivo'!I:I,"DATO NO ENCONTRADO",0)</f>
        <v>Semestral</v>
      </c>
      <c r="L569" s="6" t="str">
        <f>_xlfn.XLOOKUP($A569,'indicador-objetivo'!$A:$A,'indicador-objetivo'!J:J,"DATO NO ENCONTRADO",0)</f>
        <v>%</v>
      </c>
      <c r="M569" s="6">
        <f>_xlfn.XLOOKUP($A569,'indicador-objetivo'!$A:$A,'indicador-objetivo'!K:K,"DATO NO ENCONTRADO",0)</f>
        <v>100</v>
      </c>
      <c r="N569" s="6">
        <f>_xlfn.XLOOKUP($A569,'indicador-objetivo'!$A:$A,'indicador-objetivo'!L:L,"DATO NO ENCONTRADO",0)</f>
        <v>100</v>
      </c>
      <c r="O569" s="6">
        <f>_xlfn.XLOOKUP($A569,'indicador-objetivo'!$A:$A,'indicador-objetivo'!M:M,"DATO NO ENCONTRADO",0)</f>
        <v>100</v>
      </c>
      <c r="P569" s="145"/>
      <c r="Q569" s="342" t="s">
        <v>462</v>
      </c>
      <c r="R569" s="6" t="s">
        <v>398</v>
      </c>
      <c r="S569" s="8">
        <v>0</v>
      </c>
      <c r="T569" s="9">
        <v>0</v>
      </c>
      <c r="U569" s="9">
        <v>0</v>
      </c>
      <c r="V569" s="9">
        <v>0</v>
      </c>
      <c r="W569" s="7">
        <v>0</v>
      </c>
      <c r="X569" s="7">
        <v>0</v>
      </c>
      <c r="Y569" s="7">
        <v>0</v>
      </c>
      <c r="Z569" s="7">
        <v>0</v>
      </c>
      <c r="AA569" s="7">
        <v>0</v>
      </c>
      <c r="AB569" s="7">
        <v>0</v>
      </c>
      <c r="AC569" s="152"/>
      <c r="AD569" s="169"/>
      <c r="AE569" s="178"/>
      <c r="AF569" s="370">
        <f t="shared" si="174"/>
        <v>0</v>
      </c>
      <c r="AG569" s="7">
        <v>2</v>
      </c>
      <c r="AH569" s="6" t="s">
        <v>990</v>
      </c>
      <c r="AI569" s="5" t="s">
        <v>1084</v>
      </c>
      <c r="AJ569" s="5" t="s">
        <v>1091</v>
      </c>
      <c r="AK569" s="5" t="s">
        <v>1093</v>
      </c>
      <c r="AL569" s="5">
        <v>500</v>
      </c>
      <c r="AM569" s="5">
        <v>1500</v>
      </c>
      <c r="AN569" s="9">
        <v>150</v>
      </c>
      <c r="AO569" s="9">
        <v>75</v>
      </c>
      <c r="AP569" s="9">
        <v>50</v>
      </c>
      <c r="AQ569" s="2" t="s">
        <v>1742</v>
      </c>
      <c r="AR569" s="152">
        <v>150</v>
      </c>
      <c r="AS569" s="152">
        <f t="shared" si="182"/>
        <v>0</v>
      </c>
      <c r="AT569" s="214">
        <f t="shared" si="184"/>
        <v>0</v>
      </c>
      <c r="AU569" s="389"/>
      <c r="AZ569" s="321" t="str">
        <f t="shared" si="175"/>
        <v>Falta diligenciar presupuesto asignado</v>
      </c>
      <c r="BA569" s="132" t="str">
        <f t="shared" si="176"/>
        <v>No Stock</v>
      </c>
      <c r="BB569" s="132" t="str">
        <f t="shared" si="177"/>
        <v>NO</v>
      </c>
      <c r="BC569" s="132" t="str">
        <f t="shared" si="178"/>
        <v>NO</v>
      </c>
      <c r="BD569" s="393" t="str">
        <f t="shared" si="179"/>
        <v>N/A o problema por ser Stock</v>
      </c>
      <c r="BE569" s="384" t="e">
        <f>VLOOKUP(B569,[1]Gastos!$A$11:$R$4776,17,FALSE)</f>
        <v>#N/A</v>
      </c>
      <c r="BF569" s="384">
        <f t="shared" si="180"/>
        <v>0</v>
      </c>
      <c r="BG569" s="425"/>
    </row>
    <row r="570" spans="1:59" s="1" customFormat="1" ht="20.100000000000001" hidden="1" customHeight="1" x14ac:dyDescent="0.25">
      <c r="A570" s="14" t="str">
        <f t="shared" si="172"/>
        <v>0220-0101</v>
      </c>
      <c r="B570" s="14" t="str">
        <f t="shared" si="173"/>
        <v>0220-0101</v>
      </c>
      <c r="C570" s="1" t="s">
        <v>1590</v>
      </c>
      <c r="D570" s="5" t="s">
        <v>45</v>
      </c>
      <c r="E570" s="6" t="s">
        <v>88</v>
      </c>
      <c r="F570" s="358" t="str">
        <f>VLOOKUP($B570,'producto-objetivo'!$A:$G,4,0)</f>
        <v>01</v>
      </c>
      <c r="G570" s="6" t="str">
        <f>VLOOKUP($B570,'producto-objetivo'!$A:$G,5,0)</f>
        <v>Promover la participación organizaciones sociales, comunales, de medios comunitarios y alternativos, organizaciones de propiedad horizontal e instancias de participación del distrito capital</v>
      </c>
      <c r="H570" s="6" t="str">
        <f>_xlfn.XLOOKUP($A570,'indicador-objetivo'!$A:$A,'indicador-objetivo'!F:F,"DATO NO ENCONTRADO",0)</f>
        <v>1</v>
      </c>
      <c r="I570" s="6" t="str">
        <f>_xlfn.XLOOKUP($A570,'indicador-objetivo'!$A:$A,'indicador-objetivo'!G:G,"DATO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570" s="6" t="str">
        <f>_xlfn.XLOOKUP($A570,'indicador-objetivo'!$A:$A,'indicador-objetivo'!H:H,"DATO NO ENCONTRADO",0)</f>
        <v>Stock</v>
      </c>
      <c r="K570" s="6" t="str">
        <f>_xlfn.XLOOKUP($A570,'indicador-objetivo'!$A:$A,'indicador-objetivo'!I:I,"DATO NO ENCONTRADO",0)</f>
        <v>Semestral</v>
      </c>
      <c r="L570" s="6" t="str">
        <f>_xlfn.XLOOKUP($A570,'indicador-objetivo'!$A:$A,'indicador-objetivo'!J:J,"DATO NO ENCONTRADO",0)</f>
        <v>%</v>
      </c>
      <c r="M570" s="6">
        <f>_xlfn.XLOOKUP($A570,'indicador-objetivo'!$A:$A,'indicador-objetivo'!K:K,"DATO NO ENCONTRADO",0)</f>
        <v>100</v>
      </c>
      <c r="N570" s="6">
        <f>_xlfn.XLOOKUP($A570,'indicador-objetivo'!$A:$A,'indicador-objetivo'!L:L,"DATO NO ENCONTRADO",0)</f>
        <v>100</v>
      </c>
      <c r="O570" s="6">
        <f>_xlfn.XLOOKUP($A570,'indicador-objetivo'!$A:$A,'indicador-objetivo'!M:M,"DATO NO ENCONTRADO",0)</f>
        <v>100</v>
      </c>
      <c r="P570" s="145"/>
      <c r="Q570" s="342" t="s">
        <v>462</v>
      </c>
      <c r="R570" s="6" t="s">
        <v>398</v>
      </c>
      <c r="S570" s="8">
        <v>0</v>
      </c>
      <c r="T570" s="9">
        <v>0</v>
      </c>
      <c r="U570" s="9">
        <v>0</v>
      </c>
      <c r="V570" s="9">
        <v>0</v>
      </c>
      <c r="W570" s="7">
        <v>0</v>
      </c>
      <c r="X570" s="7">
        <v>0</v>
      </c>
      <c r="Y570" s="7">
        <v>0</v>
      </c>
      <c r="Z570" s="7">
        <v>0</v>
      </c>
      <c r="AA570" s="7">
        <v>0</v>
      </c>
      <c r="AB570" s="7">
        <v>0</v>
      </c>
      <c r="AC570" s="152"/>
      <c r="AD570" s="169"/>
      <c r="AE570" s="178"/>
      <c r="AF570" s="370">
        <f t="shared" si="174"/>
        <v>0</v>
      </c>
      <c r="AG570" s="7">
        <v>3</v>
      </c>
      <c r="AH570" s="6" t="s">
        <v>991</v>
      </c>
      <c r="AI570" s="5" t="s">
        <v>1084</v>
      </c>
      <c r="AJ570" s="5" t="s">
        <v>1091</v>
      </c>
      <c r="AK570" s="5" t="s">
        <v>1093</v>
      </c>
      <c r="AL570" s="5">
        <v>906</v>
      </c>
      <c r="AM570" s="5">
        <v>2400</v>
      </c>
      <c r="AN570" s="9">
        <v>240</v>
      </c>
      <c r="AO570" s="9">
        <v>120</v>
      </c>
      <c r="AP570" s="9">
        <v>50</v>
      </c>
      <c r="AQ570" s="2" t="s">
        <v>1743</v>
      </c>
      <c r="AR570" s="152">
        <v>240</v>
      </c>
      <c r="AS570" s="152">
        <f t="shared" si="182"/>
        <v>0</v>
      </c>
      <c r="AT570" s="214">
        <f t="shared" si="184"/>
        <v>0</v>
      </c>
      <c r="AU570" s="389"/>
      <c r="AZ570" s="321" t="str">
        <f t="shared" si="175"/>
        <v>Falta diligenciar presupuesto asignado</v>
      </c>
      <c r="BA570" s="132" t="str">
        <f t="shared" si="176"/>
        <v>No Stock</v>
      </c>
      <c r="BB570" s="132" t="str">
        <f t="shared" si="177"/>
        <v>NO</v>
      </c>
      <c r="BC570" s="132" t="str">
        <f t="shared" si="178"/>
        <v>NO</v>
      </c>
      <c r="BD570" s="393" t="str">
        <f t="shared" si="179"/>
        <v>N/A o problema por ser Stock</v>
      </c>
      <c r="BE570" s="384" t="e">
        <f>VLOOKUP(B570,[1]Gastos!$A$11:$R$4776,17,FALSE)</f>
        <v>#N/A</v>
      </c>
      <c r="BF570" s="384">
        <f t="shared" si="180"/>
        <v>0</v>
      </c>
      <c r="BG570" s="425"/>
    </row>
    <row r="571" spans="1:59" s="1" customFormat="1" ht="20.100000000000001" hidden="1" customHeight="1" x14ac:dyDescent="0.25">
      <c r="A571" s="14" t="str">
        <f t="shared" si="172"/>
        <v>0220-0101</v>
      </c>
      <c r="B571" s="14" t="str">
        <f t="shared" si="173"/>
        <v>0220-0102</v>
      </c>
      <c r="C571" s="1" t="s">
        <v>1590</v>
      </c>
      <c r="D571" s="5" t="s">
        <v>45</v>
      </c>
      <c r="E571" s="6" t="s">
        <v>88</v>
      </c>
      <c r="F571" s="358" t="str">
        <f>VLOOKUP($B571,'producto-objetivo'!$A:$G,4,0)</f>
        <v>01</v>
      </c>
      <c r="G571" s="6" t="str">
        <f>VLOOKUP($B571,'producto-objetivo'!$A:$G,5,0)</f>
        <v>Promover la participación organizaciones sociales, comunales, de medios comunitarios y alternativos, organizaciones de propiedad horizontal e instancias de participación del distrito capital</v>
      </c>
      <c r="H571" s="6" t="str">
        <f>_xlfn.XLOOKUP($A571,'indicador-objetivo'!$A:$A,'indicador-objetivo'!F:F,"DATO NO ENCONTRADO",0)</f>
        <v>1</v>
      </c>
      <c r="I571" s="6" t="str">
        <f>_xlfn.XLOOKUP($A571,'indicador-objetivo'!$A:$A,'indicador-objetivo'!G:G,"DATO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571" s="6" t="str">
        <f>_xlfn.XLOOKUP($A571,'indicador-objetivo'!$A:$A,'indicador-objetivo'!H:H,"DATO NO ENCONTRADO",0)</f>
        <v>Stock</v>
      </c>
      <c r="K571" s="6" t="str">
        <f>_xlfn.XLOOKUP($A571,'indicador-objetivo'!$A:$A,'indicador-objetivo'!I:I,"DATO NO ENCONTRADO",0)</f>
        <v>Semestral</v>
      </c>
      <c r="L571" s="6" t="str">
        <f>_xlfn.XLOOKUP($A571,'indicador-objetivo'!$A:$A,'indicador-objetivo'!J:J,"DATO NO ENCONTRADO",0)</f>
        <v>%</v>
      </c>
      <c r="M571" s="6">
        <f>_xlfn.XLOOKUP($A571,'indicador-objetivo'!$A:$A,'indicador-objetivo'!K:K,"DATO NO ENCONTRADO",0)</f>
        <v>100</v>
      </c>
      <c r="N571" s="6">
        <f>_xlfn.XLOOKUP($A571,'indicador-objetivo'!$A:$A,'indicador-objetivo'!L:L,"DATO NO ENCONTRADO",0)</f>
        <v>100</v>
      </c>
      <c r="O571" s="6">
        <f>_xlfn.XLOOKUP($A571,'indicador-objetivo'!$A:$A,'indicador-objetivo'!M:M,"DATO NO ENCONTRADO",0)</f>
        <v>100</v>
      </c>
      <c r="P571" s="145"/>
      <c r="Q571" s="342" t="s">
        <v>461</v>
      </c>
      <c r="R571" s="6" t="s">
        <v>399</v>
      </c>
      <c r="S571" s="8">
        <v>1737.9860000000001</v>
      </c>
      <c r="T571" s="9">
        <v>1737.9860000000001</v>
      </c>
      <c r="U571" s="9">
        <v>591.18166799999995</v>
      </c>
      <c r="V571" s="9">
        <v>172.61086700000001</v>
      </c>
      <c r="W571" s="7" t="s">
        <v>516</v>
      </c>
      <c r="X571" s="7" t="s">
        <v>515</v>
      </c>
      <c r="Y571" s="7" t="s">
        <v>516</v>
      </c>
      <c r="Z571" s="7" t="s">
        <v>515</v>
      </c>
      <c r="AA571" s="7" t="s">
        <v>516</v>
      </c>
      <c r="AB571" s="7" t="s">
        <v>515</v>
      </c>
      <c r="AC571" s="152">
        <v>7560</v>
      </c>
      <c r="AD571" s="169">
        <f t="shared" ref="AD571:AD579" si="185">AC571-T571</f>
        <v>5822.0140000000001</v>
      </c>
      <c r="AE571" s="178">
        <f t="shared" ref="AE571:AE579" si="186">AC571/T571-1</f>
        <v>3.3498624269700672</v>
      </c>
      <c r="AF571" s="370">
        <f t="shared" si="174"/>
        <v>23977663000</v>
      </c>
      <c r="AG571" s="7">
        <v>4</v>
      </c>
      <c r="AH571" s="6" t="s">
        <v>992</v>
      </c>
      <c r="AI571" s="5" t="s">
        <v>1084</v>
      </c>
      <c r="AJ571" s="5" t="s">
        <v>1091</v>
      </c>
      <c r="AK571" s="5" t="s">
        <v>1093</v>
      </c>
      <c r="AL571" s="5">
        <v>92920</v>
      </c>
      <c r="AM571" s="5">
        <v>200000</v>
      </c>
      <c r="AN571" s="9">
        <v>20000</v>
      </c>
      <c r="AO571" s="9">
        <v>6102</v>
      </c>
      <c r="AP571" s="9">
        <v>30.51</v>
      </c>
      <c r="AQ571" s="2" t="s">
        <v>1744</v>
      </c>
      <c r="AR571" s="152">
        <v>20000</v>
      </c>
      <c r="AS571" s="152">
        <f t="shared" si="182"/>
        <v>0</v>
      </c>
      <c r="AT571" s="214">
        <f t="shared" si="184"/>
        <v>0</v>
      </c>
      <c r="AU571" s="389"/>
      <c r="AZ571" s="321" t="str">
        <f t="shared" si="175"/>
        <v>Ok</v>
      </c>
      <c r="BA571" s="132" t="str">
        <f t="shared" si="176"/>
        <v>No Stock</v>
      </c>
      <c r="BB571" s="132" t="str">
        <f t="shared" si="177"/>
        <v>NO</v>
      </c>
      <c r="BC571" s="132" t="str">
        <f t="shared" si="178"/>
        <v>NO</v>
      </c>
      <c r="BD571" s="393" t="str">
        <f t="shared" si="179"/>
        <v>N/A o problema por ser Stock</v>
      </c>
      <c r="BE571" s="384">
        <f>VLOOKUP(B571,[1]Gastos!$A$11:$R$4776,17,FALSE)</f>
        <v>23977663000</v>
      </c>
      <c r="BF571" s="384">
        <f t="shared" si="180"/>
        <v>23977663000</v>
      </c>
      <c r="BG571" s="425"/>
    </row>
    <row r="572" spans="1:59" s="1" customFormat="1" ht="20.100000000000001" hidden="1" customHeight="1" x14ac:dyDescent="0.25">
      <c r="A572" s="14" t="str">
        <f t="shared" si="172"/>
        <v>0220-0101</v>
      </c>
      <c r="B572" s="14" t="str">
        <f t="shared" si="173"/>
        <v>0220-0103</v>
      </c>
      <c r="C572" s="1" t="s">
        <v>1590</v>
      </c>
      <c r="D572" s="5" t="s">
        <v>45</v>
      </c>
      <c r="E572" s="6" t="s">
        <v>88</v>
      </c>
      <c r="F572" s="358" t="str">
        <f>VLOOKUP($B572,'producto-objetivo'!$A:$G,4,0)</f>
        <v>01</v>
      </c>
      <c r="G572" s="6" t="str">
        <f>VLOOKUP($B572,'producto-objetivo'!$A:$G,5,0)</f>
        <v>Promover la participación organizaciones sociales, comunales, de medios comunitarios y alternativos, organizaciones de propiedad horizontal e instancias de participación del distrito capital</v>
      </c>
      <c r="H572" s="6" t="str">
        <f>_xlfn.XLOOKUP($A572,'indicador-objetivo'!$A:$A,'indicador-objetivo'!F:F,"DATO NO ENCONTRADO",0)</f>
        <v>1</v>
      </c>
      <c r="I572" s="6" t="str">
        <f>_xlfn.XLOOKUP($A572,'indicador-objetivo'!$A:$A,'indicador-objetivo'!G:G,"DATO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572" s="6" t="str">
        <f>_xlfn.XLOOKUP($A572,'indicador-objetivo'!$A:$A,'indicador-objetivo'!H:H,"DATO NO ENCONTRADO",0)</f>
        <v>Stock</v>
      </c>
      <c r="K572" s="6" t="str">
        <f>_xlfn.XLOOKUP($A572,'indicador-objetivo'!$A:$A,'indicador-objetivo'!I:I,"DATO NO ENCONTRADO",0)</f>
        <v>Semestral</v>
      </c>
      <c r="L572" s="6" t="str">
        <f>_xlfn.XLOOKUP($A572,'indicador-objetivo'!$A:$A,'indicador-objetivo'!J:J,"DATO NO ENCONTRADO",0)</f>
        <v>%</v>
      </c>
      <c r="M572" s="6">
        <f>_xlfn.XLOOKUP($A572,'indicador-objetivo'!$A:$A,'indicador-objetivo'!K:K,"DATO NO ENCONTRADO",0)</f>
        <v>100</v>
      </c>
      <c r="N572" s="6">
        <f>_xlfn.XLOOKUP($A572,'indicador-objetivo'!$A:$A,'indicador-objetivo'!L:L,"DATO NO ENCONTRADO",0)</f>
        <v>100</v>
      </c>
      <c r="O572" s="6">
        <f>_xlfn.XLOOKUP($A572,'indicador-objetivo'!$A:$A,'indicador-objetivo'!M:M,"DATO NO ENCONTRADO",0)</f>
        <v>100</v>
      </c>
      <c r="P572" s="145"/>
      <c r="Q572" s="342" t="s">
        <v>459</v>
      </c>
      <c r="R572" s="6" t="s">
        <v>401</v>
      </c>
      <c r="S572" s="8">
        <v>131.01400000000001</v>
      </c>
      <c r="T572" s="9">
        <v>131.01400000000001</v>
      </c>
      <c r="U572" s="9">
        <v>20</v>
      </c>
      <c r="V572" s="9">
        <v>0</v>
      </c>
      <c r="W572" s="7" t="s">
        <v>516</v>
      </c>
      <c r="X572" s="7" t="s">
        <v>515</v>
      </c>
      <c r="Y572" s="7" t="s">
        <v>515</v>
      </c>
      <c r="Z572" s="7" t="s">
        <v>515</v>
      </c>
      <c r="AA572" s="7" t="s">
        <v>516</v>
      </c>
      <c r="AB572" s="7" t="s">
        <v>515</v>
      </c>
      <c r="AC572" s="152">
        <v>1176</v>
      </c>
      <c r="AD572" s="169">
        <f t="shared" si="185"/>
        <v>1044.9859999999999</v>
      </c>
      <c r="AE572" s="178">
        <f t="shared" si="186"/>
        <v>7.9761399545086782</v>
      </c>
      <c r="AF572" s="370">
        <f t="shared" si="174"/>
        <v>0</v>
      </c>
      <c r="AG572" s="7">
        <v>5</v>
      </c>
      <c r="AH572" s="6" t="s">
        <v>994</v>
      </c>
      <c r="AI572" s="5" t="s">
        <v>1085</v>
      </c>
      <c r="AJ572" s="5" t="s">
        <v>1091</v>
      </c>
      <c r="AK572" s="5" t="s">
        <v>1094</v>
      </c>
      <c r="AL572" s="5">
        <v>100</v>
      </c>
      <c r="AM572" s="5">
        <v>100</v>
      </c>
      <c r="AN572" s="9">
        <v>100</v>
      </c>
      <c r="AO572" s="9">
        <v>50</v>
      </c>
      <c r="AP572" s="9">
        <v>50</v>
      </c>
      <c r="AQ572" s="2" t="s">
        <v>1462</v>
      </c>
      <c r="AR572" s="152">
        <v>100</v>
      </c>
      <c r="AS572" s="152">
        <f t="shared" si="182"/>
        <v>0</v>
      </c>
      <c r="AT572" s="214">
        <f t="shared" si="184"/>
        <v>0</v>
      </c>
      <c r="AU572" s="389"/>
      <c r="AZ572" s="321" t="str">
        <f t="shared" si="175"/>
        <v>Falta diligenciar presupuesto asignado</v>
      </c>
      <c r="BA572" s="132" t="str">
        <f t="shared" si="176"/>
        <v>Es Sotock</v>
      </c>
      <c r="BB572" s="132" t="str">
        <f t="shared" si="177"/>
        <v>OK</v>
      </c>
      <c r="BC572" s="132" t="str">
        <f t="shared" si="178"/>
        <v>OK</v>
      </c>
      <c r="BD572" s="393" t="str">
        <f t="shared" si="179"/>
        <v>Stock OK</v>
      </c>
      <c r="BE572" s="384" t="e">
        <f>VLOOKUP(B572,[1]Gastos!$A$11:$R$4776,17,FALSE)</f>
        <v>#N/A</v>
      </c>
      <c r="BF572" s="384">
        <f t="shared" si="180"/>
        <v>0</v>
      </c>
      <c r="BG572" s="425"/>
    </row>
    <row r="573" spans="1:59" s="1" customFormat="1" ht="20.100000000000001" hidden="1" customHeight="1" x14ac:dyDescent="0.25">
      <c r="A573" s="14" t="str">
        <f t="shared" si="172"/>
        <v>0220-0101</v>
      </c>
      <c r="B573" s="14" t="str">
        <f t="shared" si="173"/>
        <v>0220-0104</v>
      </c>
      <c r="C573" s="1" t="s">
        <v>1590</v>
      </c>
      <c r="D573" s="5" t="s">
        <v>45</v>
      </c>
      <c r="E573" s="6" t="s">
        <v>88</v>
      </c>
      <c r="F573" s="358" t="str">
        <f>VLOOKUP($B573,'producto-objetivo'!$A:$G,4,0)</f>
        <v>01</v>
      </c>
      <c r="G573" s="6" t="str">
        <f>VLOOKUP($B573,'producto-objetivo'!$A:$G,5,0)</f>
        <v>Promover la participación organizaciones sociales, comunales, de medios comunitarios y alternativos, organizaciones de propiedad horizontal e instancias de participación del distrito capital</v>
      </c>
      <c r="H573" s="6" t="str">
        <f>_xlfn.XLOOKUP($A573,'indicador-objetivo'!$A:$A,'indicador-objetivo'!F:F,"DATO NO ENCONTRADO",0)</f>
        <v>1</v>
      </c>
      <c r="I573" s="6" t="str">
        <f>_xlfn.XLOOKUP($A573,'indicador-objetivo'!$A:$A,'indicador-objetivo'!G:G,"DATO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573" s="6" t="str">
        <f>_xlfn.XLOOKUP($A573,'indicador-objetivo'!$A:$A,'indicador-objetivo'!H:H,"DATO NO ENCONTRADO",0)</f>
        <v>Stock</v>
      </c>
      <c r="K573" s="6" t="str">
        <f>_xlfn.XLOOKUP($A573,'indicador-objetivo'!$A:$A,'indicador-objetivo'!I:I,"DATO NO ENCONTRADO",0)</f>
        <v>Semestral</v>
      </c>
      <c r="L573" s="6" t="str">
        <f>_xlfn.XLOOKUP($A573,'indicador-objetivo'!$A:$A,'indicador-objetivo'!J:J,"DATO NO ENCONTRADO",0)</f>
        <v>%</v>
      </c>
      <c r="M573" s="6">
        <f>_xlfn.XLOOKUP($A573,'indicador-objetivo'!$A:$A,'indicador-objetivo'!K:K,"DATO NO ENCONTRADO",0)</f>
        <v>100</v>
      </c>
      <c r="N573" s="6">
        <f>_xlfn.XLOOKUP($A573,'indicador-objetivo'!$A:$A,'indicador-objetivo'!L:L,"DATO NO ENCONTRADO",0)</f>
        <v>100</v>
      </c>
      <c r="O573" s="6">
        <f>_xlfn.XLOOKUP($A573,'indicador-objetivo'!$A:$A,'indicador-objetivo'!M:M,"DATO NO ENCONTRADO",0)</f>
        <v>100</v>
      </c>
      <c r="P573" s="145"/>
      <c r="Q573" s="342" t="s">
        <v>460</v>
      </c>
      <c r="R573" s="6" t="s">
        <v>402</v>
      </c>
      <c r="S573" s="8">
        <v>434.8</v>
      </c>
      <c r="T573" s="9">
        <v>434.8</v>
      </c>
      <c r="U573" s="9">
        <v>0</v>
      </c>
      <c r="V573" s="9">
        <v>0</v>
      </c>
      <c r="W573" s="7" t="s">
        <v>515</v>
      </c>
      <c r="X573" s="7" t="s">
        <v>515</v>
      </c>
      <c r="Y573" s="7" t="s">
        <v>515</v>
      </c>
      <c r="Z573" s="7" t="s">
        <v>515</v>
      </c>
      <c r="AA573" s="7" t="s">
        <v>515</v>
      </c>
      <c r="AB573" s="7" t="s">
        <v>515</v>
      </c>
      <c r="AC573" s="152">
        <v>225</v>
      </c>
      <c r="AD573" s="169">
        <f t="shared" si="185"/>
        <v>-209.8</v>
      </c>
      <c r="AE573" s="178">
        <f t="shared" si="186"/>
        <v>-0.48252069917203311</v>
      </c>
      <c r="AF573" s="370">
        <f t="shared" si="174"/>
        <v>0</v>
      </c>
      <c r="AG573" s="7">
        <v>6</v>
      </c>
      <c r="AH573" s="6" t="s">
        <v>995</v>
      </c>
      <c r="AI573" s="5" t="s">
        <v>1085</v>
      </c>
      <c r="AJ573" s="5" t="s">
        <v>1091</v>
      </c>
      <c r="AK573" s="5" t="s">
        <v>1094</v>
      </c>
      <c r="AL573" s="5">
        <v>100</v>
      </c>
      <c r="AM573" s="5">
        <v>100</v>
      </c>
      <c r="AN573" s="9">
        <v>100</v>
      </c>
      <c r="AO573" s="9">
        <v>50</v>
      </c>
      <c r="AP573" s="9">
        <v>50</v>
      </c>
      <c r="AQ573" s="2" t="s">
        <v>1463</v>
      </c>
      <c r="AR573" s="152">
        <v>100</v>
      </c>
      <c r="AS573" s="152">
        <f t="shared" si="182"/>
        <v>0</v>
      </c>
      <c r="AT573" s="214">
        <f t="shared" si="184"/>
        <v>0</v>
      </c>
      <c r="AU573" s="389"/>
      <c r="AZ573" s="321" t="str">
        <f t="shared" si="175"/>
        <v>Falta diligenciar presupuesto asignado</v>
      </c>
      <c r="BA573" s="132" t="str">
        <f t="shared" si="176"/>
        <v>Es Sotock</v>
      </c>
      <c r="BB573" s="132" t="str">
        <f t="shared" si="177"/>
        <v>OK</v>
      </c>
      <c r="BC573" s="132" t="str">
        <f t="shared" si="178"/>
        <v>OK</v>
      </c>
      <c r="BD573" s="393" t="str">
        <f t="shared" si="179"/>
        <v>Stock OK</v>
      </c>
      <c r="BE573" s="384" t="e">
        <f>VLOOKUP(B573,[1]Gastos!$A$11:$R$4776,17,FALSE)</f>
        <v>#N/A</v>
      </c>
      <c r="BF573" s="384">
        <f t="shared" si="180"/>
        <v>0</v>
      </c>
      <c r="BG573" s="425"/>
    </row>
    <row r="574" spans="1:59" s="1" customFormat="1" ht="20.100000000000001" hidden="1" customHeight="1" x14ac:dyDescent="0.25">
      <c r="A574" s="14" t="str">
        <f t="shared" si="172"/>
        <v>0220-0101</v>
      </c>
      <c r="B574" s="14" t="str">
        <f t="shared" si="173"/>
        <v>0220-0105</v>
      </c>
      <c r="C574" s="1" t="s">
        <v>1590</v>
      </c>
      <c r="D574" s="5" t="s">
        <v>45</v>
      </c>
      <c r="E574" s="6" t="s">
        <v>88</v>
      </c>
      <c r="F574" s="358" t="str">
        <f>VLOOKUP($B574,'producto-objetivo'!$A:$G,4,0)</f>
        <v>01</v>
      </c>
      <c r="G574" s="6" t="str">
        <f>VLOOKUP($B574,'producto-objetivo'!$A:$G,5,0)</f>
        <v>Promover la participación organizaciones sociales, comunales, de medios comunitarios y alternativos, organizaciones de propiedad horizontal e instancias de participación del distrito capital</v>
      </c>
      <c r="H574" s="6" t="str">
        <f>_xlfn.XLOOKUP($A574,'indicador-objetivo'!$A:$A,'indicador-objetivo'!F:F,"DATO NO ENCONTRADO",0)</f>
        <v>1</v>
      </c>
      <c r="I574" s="6" t="str">
        <f>_xlfn.XLOOKUP($A574,'indicador-objetivo'!$A:$A,'indicador-objetivo'!G:G,"DATO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574" s="6" t="str">
        <f>_xlfn.XLOOKUP($A574,'indicador-objetivo'!$A:$A,'indicador-objetivo'!H:H,"DATO NO ENCONTRADO",0)</f>
        <v>Stock</v>
      </c>
      <c r="K574" s="6" t="str">
        <f>_xlfn.XLOOKUP($A574,'indicador-objetivo'!$A:$A,'indicador-objetivo'!I:I,"DATO NO ENCONTRADO",0)</f>
        <v>Semestral</v>
      </c>
      <c r="L574" s="6" t="str">
        <f>_xlfn.XLOOKUP($A574,'indicador-objetivo'!$A:$A,'indicador-objetivo'!J:J,"DATO NO ENCONTRADO",0)</f>
        <v>%</v>
      </c>
      <c r="M574" s="6">
        <f>_xlfn.XLOOKUP($A574,'indicador-objetivo'!$A:$A,'indicador-objetivo'!K:K,"DATO NO ENCONTRADO",0)</f>
        <v>100</v>
      </c>
      <c r="N574" s="6">
        <f>_xlfn.XLOOKUP($A574,'indicador-objetivo'!$A:$A,'indicador-objetivo'!L:L,"DATO NO ENCONTRADO",0)</f>
        <v>100</v>
      </c>
      <c r="O574" s="6">
        <f>_xlfn.XLOOKUP($A574,'indicador-objetivo'!$A:$A,'indicador-objetivo'!M:M,"DATO NO ENCONTRADO",0)</f>
        <v>100</v>
      </c>
      <c r="P574" s="145"/>
      <c r="Q574" s="342" t="s">
        <v>463</v>
      </c>
      <c r="R574" s="6" t="s">
        <v>403</v>
      </c>
      <c r="S574" s="8">
        <v>551.86733300000003</v>
      </c>
      <c r="T574" s="9">
        <v>551.86733300000003</v>
      </c>
      <c r="U574" s="9">
        <v>91.794899000000001</v>
      </c>
      <c r="V574" s="9">
        <v>0</v>
      </c>
      <c r="W574" s="7" t="s">
        <v>516</v>
      </c>
      <c r="X574" s="7" t="s">
        <v>515</v>
      </c>
      <c r="Y574" s="7" t="s">
        <v>516</v>
      </c>
      <c r="Z574" s="7" t="s">
        <v>515</v>
      </c>
      <c r="AA574" s="7" t="s">
        <v>515</v>
      </c>
      <c r="AB574" s="7" t="s">
        <v>516</v>
      </c>
      <c r="AC574" s="152">
        <v>5600</v>
      </c>
      <c r="AD574" s="169">
        <f t="shared" si="185"/>
        <v>5048.1326669999999</v>
      </c>
      <c r="AE574" s="178">
        <f t="shared" si="186"/>
        <v>9.1473663417580831</v>
      </c>
      <c r="AF574" s="370">
        <f t="shared" si="174"/>
        <v>0</v>
      </c>
      <c r="AG574" s="7">
        <v>7</v>
      </c>
      <c r="AH574" s="6" t="s">
        <v>996</v>
      </c>
      <c r="AI574" s="5" t="s">
        <v>1084</v>
      </c>
      <c r="AJ574" s="5" t="s">
        <v>1091</v>
      </c>
      <c r="AK574" s="5" t="s">
        <v>1093</v>
      </c>
      <c r="AL574" s="5">
        <v>325</v>
      </c>
      <c r="AM574" s="5">
        <v>200</v>
      </c>
      <c r="AN574" s="9">
        <v>20</v>
      </c>
      <c r="AO574" s="9">
        <v>10</v>
      </c>
      <c r="AP574" s="9">
        <v>50</v>
      </c>
      <c r="AQ574" s="2" t="s">
        <v>1746</v>
      </c>
      <c r="AR574" s="152">
        <v>20</v>
      </c>
      <c r="AS574" s="152">
        <f t="shared" si="182"/>
        <v>0</v>
      </c>
      <c r="AT574" s="214">
        <f t="shared" si="184"/>
        <v>0</v>
      </c>
      <c r="AU574" s="389"/>
      <c r="AZ574" s="321" t="str">
        <f t="shared" si="175"/>
        <v>Falta diligenciar presupuesto asignado</v>
      </c>
      <c r="BA574" s="132" t="str">
        <f t="shared" si="176"/>
        <v>No Stock</v>
      </c>
      <c r="BB574" s="132" t="str">
        <f t="shared" si="177"/>
        <v>NO</v>
      </c>
      <c r="BC574" s="132" t="str">
        <f t="shared" si="178"/>
        <v>NO</v>
      </c>
      <c r="BD574" s="393" t="str">
        <f t="shared" si="179"/>
        <v>N/A o problema por ser Stock</v>
      </c>
      <c r="BE574" s="384" t="e">
        <f>VLOOKUP(B574,[1]Gastos!$A$11:$R$4776,17,FALSE)</f>
        <v>#N/A</v>
      </c>
      <c r="BF574" s="384">
        <f t="shared" si="180"/>
        <v>0</v>
      </c>
      <c r="BG574" s="425"/>
    </row>
    <row r="575" spans="1:59" s="1" customFormat="1" ht="20.100000000000001" hidden="1" customHeight="1" x14ac:dyDescent="0.25">
      <c r="A575" s="14" t="str">
        <f t="shared" si="172"/>
        <v>0220-0101</v>
      </c>
      <c r="B575" s="14" t="str">
        <f t="shared" si="173"/>
        <v>0220-0106</v>
      </c>
      <c r="C575" s="1" t="s">
        <v>1590</v>
      </c>
      <c r="D575" s="5" t="s">
        <v>45</v>
      </c>
      <c r="E575" s="6" t="s">
        <v>88</v>
      </c>
      <c r="F575" s="358" t="str">
        <f>VLOOKUP($B575,'producto-objetivo'!$A:$G,4,0)</f>
        <v>01</v>
      </c>
      <c r="G575" s="6" t="str">
        <f>VLOOKUP($B575,'producto-objetivo'!$A:$G,5,0)</f>
        <v>Promover la participación organizaciones sociales, comunales, de medios comunitarios y alternativos, organizaciones de propiedad horizontal e instancias de participación del distrito capital</v>
      </c>
      <c r="H575" s="6" t="str">
        <f>_xlfn.XLOOKUP($A575,'indicador-objetivo'!$A:$A,'indicador-objetivo'!F:F,"DATO NO ENCONTRADO",0)</f>
        <v>1</v>
      </c>
      <c r="I575" s="6" t="str">
        <f>_xlfn.XLOOKUP($A575,'indicador-objetivo'!$A:$A,'indicador-objetivo'!G:G,"DATO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575" s="6" t="str">
        <f>_xlfn.XLOOKUP($A575,'indicador-objetivo'!$A:$A,'indicador-objetivo'!H:H,"DATO NO ENCONTRADO",0)</f>
        <v>Stock</v>
      </c>
      <c r="K575" s="6" t="str">
        <f>_xlfn.XLOOKUP($A575,'indicador-objetivo'!$A:$A,'indicador-objetivo'!I:I,"DATO NO ENCONTRADO",0)</f>
        <v>Semestral</v>
      </c>
      <c r="L575" s="6" t="str">
        <f>_xlfn.XLOOKUP($A575,'indicador-objetivo'!$A:$A,'indicador-objetivo'!J:J,"DATO NO ENCONTRADO",0)</f>
        <v>%</v>
      </c>
      <c r="M575" s="6">
        <f>_xlfn.XLOOKUP($A575,'indicador-objetivo'!$A:$A,'indicador-objetivo'!K:K,"DATO NO ENCONTRADO",0)</f>
        <v>100</v>
      </c>
      <c r="N575" s="6">
        <f>_xlfn.XLOOKUP($A575,'indicador-objetivo'!$A:$A,'indicador-objetivo'!L:L,"DATO NO ENCONTRADO",0)</f>
        <v>100</v>
      </c>
      <c r="O575" s="6">
        <f>_xlfn.XLOOKUP($A575,'indicador-objetivo'!$A:$A,'indicador-objetivo'!M:M,"DATO NO ENCONTRADO",0)</f>
        <v>100</v>
      </c>
      <c r="P575" s="145"/>
      <c r="Q575" s="342" t="s">
        <v>464</v>
      </c>
      <c r="R575" s="6" t="s">
        <v>400</v>
      </c>
      <c r="S575" s="8">
        <v>1073.8600140000001</v>
      </c>
      <c r="T575" s="9">
        <v>1073.8600140000001</v>
      </c>
      <c r="U575" s="9">
        <v>381.481988</v>
      </c>
      <c r="V575" s="9">
        <v>157.88353499999999</v>
      </c>
      <c r="W575" s="7" t="s">
        <v>516</v>
      </c>
      <c r="X575" s="7" t="s">
        <v>515</v>
      </c>
      <c r="Y575" s="7" t="s">
        <v>516</v>
      </c>
      <c r="Z575" s="7" t="s">
        <v>515</v>
      </c>
      <c r="AA575" s="7" t="s">
        <v>515</v>
      </c>
      <c r="AB575" s="7" t="s">
        <v>516</v>
      </c>
      <c r="AC575" s="152">
        <v>6864</v>
      </c>
      <c r="AD575" s="169">
        <f t="shared" si="185"/>
        <v>5790.1399860000001</v>
      </c>
      <c r="AE575" s="178">
        <f t="shared" si="186"/>
        <v>5.3918945770523861</v>
      </c>
      <c r="AF575" s="370">
        <f t="shared" si="174"/>
        <v>0</v>
      </c>
      <c r="AG575" s="7">
        <v>8</v>
      </c>
      <c r="AH575" s="6" t="s">
        <v>993</v>
      </c>
      <c r="AI575" s="5" t="s">
        <v>1084</v>
      </c>
      <c r="AJ575" s="5" t="s">
        <v>1091</v>
      </c>
      <c r="AK575" s="5" t="s">
        <v>1093</v>
      </c>
      <c r="AL575" s="5">
        <v>77</v>
      </c>
      <c r="AM575" s="5">
        <v>240</v>
      </c>
      <c r="AN575" s="9">
        <v>24</v>
      </c>
      <c r="AO575" s="9">
        <v>11</v>
      </c>
      <c r="AP575" s="9">
        <v>45.8333333333333</v>
      </c>
      <c r="AQ575" s="2" t="s">
        <v>1745</v>
      </c>
      <c r="AR575" s="152">
        <v>24</v>
      </c>
      <c r="AS575" s="152">
        <f t="shared" si="182"/>
        <v>0</v>
      </c>
      <c r="AT575" s="214">
        <f t="shared" si="184"/>
        <v>0</v>
      </c>
      <c r="AU575" s="389"/>
      <c r="AZ575" s="321" t="str">
        <f t="shared" si="175"/>
        <v>Falta diligenciar presupuesto asignado</v>
      </c>
      <c r="BA575" s="132" t="str">
        <f t="shared" si="176"/>
        <v>No Stock</v>
      </c>
      <c r="BB575" s="132" t="str">
        <f t="shared" si="177"/>
        <v>NO</v>
      </c>
      <c r="BC575" s="132" t="str">
        <f t="shared" si="178"/>
        <v>NO</v>
      </c>
      <c r="BD575" s="393" t="str">
        <f t="shared" si="179"/>
        <v>N/A o problema por ser Stock</v>
      </c>
      <c r="BE575" s="384" t="e">
        <f>VLOOKUP(B575,[1]Gastos!$A$11:$R$4776,17,FALSE)</f>
        <v>#N/A</v>
      </c>
      <c r="BF575" s="384">
        <f t="shared" si="180"/>
        <v>0</v>
      </c>
      <c r="BG575" s="425"/>
    </row>
    <row r="576" spans="1:59" s="1" customFormat="1" ht="20.100000000000001" hidden="1" customHeight="1" x14ac:dyDescent="0.25">
      <c r="A576" s="14" t="str">
        <f t="shared" si="172"/>
        <v>0220-0102</v>
      </c>
      <c r="B576" s="14" t="str">
        <f t="shared" si="173"/>
        <v>0220-0107</v>
      </c>
      <c r="C576" s="1" t="s">
        <v>1590</v>
      </c>
      <c r="D576" s="5" t="s">
        <v>45</v>
      </c>
      <c r="E576" s="6" t="s">
        <v>88</v>
      </c>
      <c r="F576" s="358" t="str">
        <f>VLOOKUP($B576,'producto-objetivo'!$A:$G,4,0)</f>
        <v>02</v>
      </c>
      <c r="G576" s="6" t="str">
        <f>VLOOKUP($B576,'producto-objetivo'!$A:$G,5,0)</f>
        <v>Fortalecimiento de capacidad institucional a nivel meso que mejore los procesos misionales de la entidad</v>
      </c>
      <c r="H576" s="6" t="str">
        <f>_xlfn.XLOOKUP($A576,'indicador-objetivo'!$A:$A,'indicador-objetivo'!F:F,"DATO NO ENCONTRADO",0)</f>
        <v>2</v>
      </c>
      <c r="I576" s="6" t="str">
        <f>_xlfn.XLOOKUP($A576,'indicador-objetivo'!$A:$A,'indicador-objetivo'!G:G,"DATO NO ENCONTRADO",0)</f>
        <v>Porcentaje de implementación de la estrategia de fortalecimiento de la capacidad institucional de la entidad</v>
      </c>
      <c r="J576" s="6" t="str">
        <f>_xlfn.XLOOKUP($A576,'indicador-objetivo'!$A:$A,'indicador-objetivo'!H:H,"DATO NO ENCONTRADO",0)</f>
        <v>Stock</v>
      </c>
      <c r="K576" s="6" t="str">
        <f>_xlfn.XLOOKUP($A576,'indicador-objetivo'!$A:$A,'indicador-objetivo'!I:I,"DATO NO ENCONTRADO",0)</f>
        <v>Semestral</v>
      </c>
      <c r="L576" s="6" t="str">
        <f>_xlfn.XLOOKUP($A576,'indicador-objetivo'!$A:$A,'indicador-objetivo'!J:J,"DATO NO ENCONTRADO",0)</f>
        <v>%</v>
      </c>
      <c r="M576" s="6">
        <f>_xlfn.XLOOKUP($A576,'indicador-objetivo'!$A:$A,'indicador-objetivo'!K:K,"DATO NO ENCONTRADO",0)</f>
        <v>100</v>
      </c>
      <c r="N576" s="6">
        <f>_xlfn.XLOOKUP($A576,'indicador-objetivo'!$A:$A,'indicador-objetivo'!L:L,"DATO NO ENCONTRADO",0)</f>
        <v>100</v>
      </c>
      <c r="O576" s="6">
        <f>_xlfn.XLOOKUP($A576,'indicador-objetivo'!$A:$A,'indicador-objetivo'!M:M,"DATO NO ENCONTRADO",0)</f>
        <v>100</v>
      </c>
      <c r="P576" s="145"/>
      <c r="Q576" s="342" t="s">
        <v>465</v>
      </c>
      <c r="R576" s="6" t="s">
        <v>219</v>
      </c>
      <c r="S576" s="8">
        <v>2552.376233</v>
      </c>
      <c r="T576" s="9">
        <v>2552.376233</v>
      </c>
      <c r="U576" s="9">
        <v>1693.1548170000001</v>
      </c>
      <c r="V576" s="9">
        <v>830.202898</v>
      </c>
      <c r="W576" s="7" t="s">
        <v>516</v>
      </c>
      <c r="X576" s="7" t="s">
        <v>515</v>
      </c>
      <c r="Y576" s="7" t="s">
        <v>515</v>
      </c>
      <c r="Z576" s="7" t="s">
        <v>515</v>
      </c>
      <c r="AA576" s="7" t="s">
        <v>515</v>
      </c>
      <c r="AB576" s="7" t="s">
        <v>515</v>
      </c>
      <c r="AC576" s="152">
        <v>7541</v>
      </c>
      <c r="AD576" s="169">
        <f t="shared" si="185"/>
        <v>4988.623767</v>
      </c>
      <c r="AE576" s="178">
        <f t="shared" si="186"/>
        <v>1.9545017315634907</v>
      </c>
      <c r="AF576" s="370">
        <f t="shared" si="174"/>
        <v>0</v>
      </c>
      <c r="AG576" s="7">
        <v>9</v>
      </c>
      <c r="AH576" s="6" t="s">
        <v>758</v>
      </c>
      <c r="AI576" s="5" t="s">
        <v>1085</v>
      </c>
      <c r="AJ576" s="5" t="s">
        <v>1091</v>
      </c>
      <c r="AK576" s="5" t="s">
        <v>1094</v>
      </c>
      <c r="AL576" s="5">
        <v>100</v>
      </c>
      <c r="AM576" s="5">
        <v>100</v>
      </c>
      <c r="AN576" s="9">
        <v>100</v>
      </c>
      <c r="AO576" s="9">
        <v>60</v>
      </c>
      <c r="AP576" s="9">
        <v>60</v>
      </c>
      <c r="AQ576" s="2" t="s">
        <v>1461</v>
      </c>
      <c r="AR576" s="152">
        <v>100</v>
      </c>
      <c r="AS576" s="152">
        <f t="shared" si="182"/>
        <v>0</v>
      </c>
      <c r="AT576" s="214">
        <f t="shared" si="184"/>
        <v>0</v>
      </c>
      <c r="AU576" s="389"/>
      <c r="AZ576" s="321" t="str">
        <f t="shared" si="175"/>
        <v>Falta diligenciar presupuesto asignado</v>
      </c>
      <c r="BA576" s="132" t="str">
        <f t="shared" si="176"/>
        <v>Es Sotock</v>
      </c>
      <c r="BB576" s="132" t="str">
        <f t="shared" si="177"/>
        <v>OK</v>
      </c>
      <c r="BC576" s="132" t="str">
        <f t="shared" si="178"/>
        <v>OK</v>
      </c>
      <c r="BD576" s="393" t="str">
        <f t="shared" si="179"/>
        <v>Stock OK</v>
      </c>
      <c r="BE576" s="384" t="e">
        <f>VLOOKUP(B576,[1]Gastos!$A$11:$R$4776,17,FALSE)</f>
        <v>#N/A</v>
      </c>
      <c r="BF576" s="384">
        <f t="shared" si="180"/>
        <v>0</v>
      </c>
      <c r="BG576" s="425"/>
    </row>
    <row r="577" spans="1:59" s="1" customFormat="1" ht="20.100000000000001" hidden="1" customHeight="1" x14ac:dyDescent="0.25">
      <c r="A577" s="14" t="str">
        <f t="shared" si="172"/>
        <v>0220-0102</v>
      </c>
      <c r="B577" s="14" t="str">
        <f t="shared" si="173"/>
        <v>0220-0108</v>
      </c>
      <c r="C577" s="1" t="s">
        <v>1590</v>
      </c>
      <c r="D577" s="5" t="s">
        <v>45</v>
      </c>
      <c r="E577" s="6" t="s">
        <v>88</v>
      </c>
      <c r="F577" s="358" t="str">
        <f>VLOOKUP($B577,'producto-objetivo'!$A:$G,4,0)</f>
        <v>02</v>
      </c>
      <c r="G577" s="6" t="str">
        <f>VLOOKUP($B577,'producto-objetivo'!$A:$G,5,0)</f>
        <v>Fortalecimiento de capacidad institucional a nivel meso que mejore los procesos misionales de la entidad</v>
      </c>
      <c r="H577" s="6" t="str">
        <f>_xlfn.XLOOKUP($A577,'indicador-objetivo'!$A:$A,'indicador-objetivo'!F:F,"DATO NO ENCONTRADO",0)</f>
        <v>2</v>
      </c>
      <c r="I577" s="6" t="str">
        <f>_xlfn.XLOOKUP($A577,'indicador-objetivo'!$A:$A,'indicador-objetivo'!G:G,"DATO NO ENCONTRADO",0)</f>
        <v>Porcentaje de implementación de la estrategia de fortalecimiento de la capacidad institucional de la entidad</v>
      </c>
      <c r="J577" s="6" t="str">
        <f>_xlfn.XLOOKUP($A577,'indicador-objetivo'!$A:$A,'indicador-objetivo'!H:H,"DATO NO ENCONTRADO",0)</f>
        <v>Stock</v>
      </c>
      <c r="K577" s="6" t="str">
        <f>_xlfn.XLOOKUP($A577,'indicador-objetivo'!$A:$A,'indicador-objetivo'!I:I,"DATO NO ENCONTRADO",0)</f>
        <v>Semestral</v>
      </c>
      <c r="L577" s="6" t="str">
        <f>_xlfn.XLOOKUP($A577,'indicador-objetivo'!$A:$A,'indicador-objetivo'!J:J,"DATO NO ENCONTRADO",0)</f>
        <v>%</v>
      </c>
      <c r="M577" s="6">
        <f>_xlfn.XLOOKUP($A577,'indicador-objetivo'!$A:$A,'indicador-objetivo'!K:K,"DATO NO ENCONTRADO",0)</f>
        <v>100</v>
      </c>
      <c r="N577" s="6">
        <f>_xlfn.XLOOKUP($A577,'indicador-objetivo'!$A:$A,'indicador-objetivo'!L:L,"DATO NO ENCONTRADO",0)</f>
        <v>100</v>
      </c>
      <c r="O577" s="6">
        <f>_xlfn.XLOOKUP($A577,'indicador-objetivo'!$A:$A,'indicador-objetivo'!M:M,"DATO NO ENCONTRADO",0)</f>
        <v>100</v>
      </c>
      <c r="P577" s="145"/>
      <c r="Q577" s="342" t="s">
        <v>467</v>
      </c>
      <c r="R577" s="6" t="s">
        <v>115</v>
      </c>
      <c r="S577" s="8">
        <v>328.12376699999999</v>
      </c>
      <c r="T577" s="9">
        <v>328.12376699999999</v>
      </c>
      <c r="U577" s="9">
        <v>0</v>
      </c>
      <c r="V577" s="9">
        <v>0</v>
      </c>
      <c r="W577" s="7" t="s">
        <v>515</v>
      </c>
      <c r="X577" s="7" t="s">
        <v>515</v>
      </c>
      <c r="Y577" s="7" t="s">
        <v>515</v>
      </c>
      <c r="Z577" s="7" t="s">
        <v>515</v>
      </c>
      <c r="AA577" s="7" t="s">
        <v>515</v>
      </c>
      <c r="AB577" s="7" t="s">
        <v>515</v>
      </c>
      <c r="AC577" s="152">
        <v>500</v>
      </c>
      <c r="AD577" s="169">
        <f t="shared" si="185"/>
        <v>171.87623300000001</v>
      </c>
      <c r="AE577" s="178">
        <f t="shared" si="186"/>
        <v>0.52381524987185712</v>
      </c>
      <c r="AF577" s="370">
        <f t="shared" si="174"/>
        <v>0</v>
      </c>
      <c r="AG577" s="7">
        <v>10</v>
      </c>
      <c r="AH577" s="6" t="s">
        <v>997</v>
      </c>
      <c r="AI577" s="5" t="s">
        <v>1085</v>
      </c>
      <c r="AJ577" s="5" t="s">
        <v>1091</v>
      </c>
      <c r="AK577" s="5" t="s">
        <v>1094</v>
      </c>
      <c r="AL577" s="5">
        <v>100</v>
      </c>
      <c r="AM577" s="5">
        <v>100</v>
      </c>
      <c r="AN577" s="9">
        <v>100</v>
      </c>
      <c r="AO577" s="9">
        <v>50</v>
      </c>
      <c r="AP577" s="9">
        <v>50</v>
      </c>
      <c r="AQ577" s="2" t="s">
        <v>1464</v>
      </c>
      <c r="AR577" s="152">
        <v>100</v>
      </c>
      <c r="AS577" s="152">
        <f t="shared" si="182"/>
        <v>0</v>
      </c>
      <c r="AT577" s="214">
        <f t="shared" si="184"/>
        <v>0</v>
      </c>
      <c r="AU577" s="389"/>
      <c r="AZ577" s="321" t="str">
        <f t="shared" si="175"/>
        <v>Falta diligenciar presupuesto asignado</v>
      </c>
      <c r="BA577" s="132" t="str">
        <f t="shared" si="176"/>
        <v>Es Sotock</v>
      </c>
      <c r="BB577" s="132" t="str">
        <f t="shared" si="177"/>
        <v>OK</v>
      </c>
      <c r="BC577" s="132" t="str">
        <f t="shared" si="178"/>
        <v>OK</v>
      </c>
      <c r="BD577" s="393" t="str">
        <f t="shared" si="179"/>
        <v>Stock OK</v>
      </c>
      <c r="BE577" s="384" t="e">
        <f>VLOOKUP(B577,[1]Gastos!$A$11:$R$4776,17,FALSE)</f>
        <v>#N/A</v>
      </c>
      <c r="BF577" s="384">
        <f t="shared" si="180"/>
        <v>0</v>
      </c>
      <c r="BG577" s="425"/>
    </row>
    <row r="578" spans="1:59" s="1" customFormat="1" ht="20.100000000000001" hidden="1" customHeight="1" x14ac:dyDescent="0.25">
      <c r="A578" s="14" t="str">
        <f t="shared" si="172"/>
        <v>0220-0102</v>
      </c>
      <c r="B578" s="14" t="str">
        <f t="shared" si="173"/>
        <v>0220-0109</v>
      </c>
      <c r="C578" s="1" t="s">
        <v>1590</v>
      </c>
      <c r="D578" s="5" t="s">
        <v>45</v>
      </c>
      <c r="E578" s="6" t="s">
        <v>88</v>
      </c>
      <c r="F578" s="358" t="str">
        <f>VLOOKUP($B578,'producto-objetivo'!$A:$G,4,0)</f>
        <v>02</v>
      </c>
      <c r="G578" s="6" t="str">
        <f>VLOOKUP($B578,'producto-objetivo'!$A:$G,5,0)</f>
        <v>Fortalecimiento de capacidad institucional a nivel meso que mejore los procesos misionales de la entidad</v>
      </c>
      <c r="H578" s="6" t="str">
        <f>_xlfn.XLOOKUP($A578,'indicador-objetivo'!$A:$A,'indicador-objetivo'!F:F,"DATO NO ENCONTRADO",0)</f>
        <v>2</v>
      </c>
      <c r="I578" s="6" t="str">
        <f>_xlfn.XLOOKUP($A578,'indicador-objetivo'!$A:$A,'indicador-objetivo'!G:G,"DATO NO ENCONTRADO",0)</f>
        <v>Porcentaje de implementación de la estrategia de fortalecimiento de la capacidad institucional de la entidad</v>
      </c>
      <c r="J578" s="6" t="str">
        <f>_xlfn.XLOOKUP($A578,'indicador-objetivo'!$A:$A,'indicador-objetivo'!H:H,"DATO NO ENCONTRADO",0)</f>
        <v>Stock</v>
      </c>
      <c r="K578" s="6" t="str">
        <f>_xlfn.XLOOKUP($A578,'indicador-objetivo'!$A:$A,'indicador-objetivo'!I:I,"DATO NO ENCONTRADO",0)</f>
        <v>Semestral</v>
      </c>
      <c r="L578" s="6" t="str">
        <f>_xlfn.XLOOKUP($A578,'indicador-objetivo'!$A:$A,'indicador-objetivo'!J:J,"DATO NO ENCONTRADO",0)</f>
        <v>%</v>
      </c>
      <c r="M578" s="6">
        <f>_xlfn.XLOOKUP($A578,'indicador-objetivo'!$A:$A,'indicador-objetivo'!K:K,"DATO NO ENCONTRADO",0)</f>
        <v>100</v>
      </c>
      <c r="N578" s="6">
        <f>_xlfn.XLOOKUP($A578,'indicador-objetivo'!$A:$A,'indicador-objetivo'!L:L,"DATO NO ENCONTRADO",0)</f>
        <v>100</v>
      </c>
      <c r="O578" s="6">
        <f>_xlfn.XLOOKUP($A578,'indicador-objetivo'!$A:$A,'indicador-objetivo'!M:M,"DATO NO ENCONTRADO",0)</f>
        <v>100</v>
      </c>
      <c r="P578" s="145"/>
      <c r="Q578" s="342" t="s">
        <v>466</v>
      </c>
      <c r="R578" s="6" t="s">
        <v>404</v>
      </c>
      <c r="S578" s="8">
        <v>610</v>
      </c>
      <c r="T578" s="9">
        <v>610</v>
      </c>
      <c r="U578" s="9">
        <v>197.70906500000001</v>
      </c>
      <c r="V578" s="9">
        <v>110.73856600000001</v>
      </c>
      <c r="W578" s="7" t="s">
        <v>516</v>
      </c>
      <c r="X578" s="7" t="s">
        <v>515</v>
      </c>
      <c r="Y578" s="7" t="s">
        <v>515</v>
      </c>
      <c r="Z578" s="7" t="s">
        <v>515</v>
      </c>
      <c r="AA578" s="7" t="s">
        <v>515</v>
      </c>
      <c r="AB578" s="7" t="s">
        <v>515</v>
      </c>
      <c r="AC578" s="152">
        <v>500</v>
      </c>
      <c r="AD578" s="169">
        <f t="shared" si="185"/>
        <v>-110</v>
      </c>
      <c r="AE578" s="178">
        <f t="shared" si="186"/>
        <v>-0.18032786885245899</v>
      </c>
      <c r="AF578" s="370">
        <f t="shared" si="174"/>
        <v>0</v>
      </c>
      <c r="AG578" s="7">
        <v>11</v>
      </c>
      <c r="AH578" s="6" t="s">
        <v>616</v>
      </c>
      <c r="AI578" s="5" t="s">
        <v>1085</v>
      </c>
      <c r="AJ578" s="5" t="s">
        <v>1091</v>
      </c>
      <c r="AK578" s="5" t="s">
        <v>1094</v>
      </c>
      <c r="AL578" s="5">
        <v>100</v>
      </c>
      <c r="AM578" s="5">
        <v>100</v>
      </c>
      <c r="AN578" s="9">
        <v>100</v>
      </c>
      <c r="AO578" s="9">
        <v>50</v>
      </c>
      <c r="AP578" s="9">
        <v>50</v>
      </c>
      <c r="AQ578" s="2" t="s">
        <v>1464</v>
      </c>
      <c r="AR578" s="152">
        <v>100</v>
      </c>
      <c r="AS578" s="152">
        <f t="shared" si="182"/>
        <v>0</v>
      </c>
      <c r="AT578" s="214">
        <f t="shared" si="184"/>
        <v>0</v>
      </c>
      <c r="AU578" s="389"/>
      <c r="AZ578" s="321" t="str">
        <f t="shared" si="175"/>
        <v>Falta diligenciar presupuesto asignado</v>
      </c>
      <c r="BA578" s="132" t="str">
        <f t="shared" si="176"/>
        <v>Es Sotock</v>
      </c>
      <c r="BB578" s="132" t="str">
        <f t="shared" si="177"/>
        <v>OK</v>
      </c>
      <c r="BC578" s="132" t="str">
        <f t="shared" si="178"/>
        <v>OK</v>
      </c>
      <c r="BD578" s="393" t="str">
        <f t="shared" si="179"/>
        <v>Stock OK</v>
      </c>
      <c r="BE578" s="384" t="e">
        <f>VLOOKUP(B578,[1]Gastos!$A$11:$R$4776,17,FALSE)</f>
        <v>#N/A</v>
      </c>
      <c r="BF578" s="384">
        <f t="shared" si="180"/>
        <v>0</v>
      </c>
      <c r="BG578" s="425"/>
    </row>
    <row r="579" spans="1:59" s="1" customFormat="1" ht="20.100000000000001" hidden="1" customHeight="1" x14ac:dyDescent="0.25">
      <c r="A579" s="14" t="str">
        <f t="shared" si="172"/>
        <v>0221-0101</v>
      </c>
      <c r="B579" s="14" t="str">
        <f t="shared" si="173"/>
        <v>0221-0101</v>
      </c>
      <c r="C579" s="1" t="s">
        <v>1593</v>
      </c>
      <c r="D579" s="5" t="s">
        <v>46</v>
      </c>
      <c r="E579" s="6" t="s">
        <v>89</v>
      </c>
      <c r="F579" s="358" t="str">
        <f>VLOOKUP($B579,'producto-objetivo'!$A:$G,4,0)</f>
        <v>01</v>
      </c>
      <c r="G579" s="6" t="str">
        <f>VLOOKUP($B579,'producto-objetivo'!$A:$G,5,0)</f>
        <v>Fortalecer el sistema turístico de Bogotá Región para responder a las principales tendencias, oportunidades y cambios que inciden en el sector</v>
      </c>
      <c r="H579" s="58" t="s">
        <v>1835</v>
      </c>
      <c r="I579" s="58" t="s">
        <v>3498</v>
      </c>
      <c r="J579" s="58" t="s">
        <v>1086</v>
      </c>
      <c r="K579" s="58" t="s">
        <v>1092</v>
      </c>
      <c r="L579" s="418" t="s">
        <v>1093</v>
      </c>
      <c r="M579" s="267">
        <v>11773</v>
      </c>
      <c r="N579" s="267">
        <v>16773</v>
      </c>
      <c r="O579" s="267">
        <v>12273</v>
      </c>
      <c r="P579" s="145"/>
      <c r="Q579" s="342" t="s">
        <v>462</v>
      </c>
      <c r="R579" s="6" t="s">
        <v>405</v>
      </c>
      <c r="S579" s="8">
        <v>8120.9409999999998</v>
      </c>
      <c r="T579" s="9">
        <v>8120.9409999999998</v>
      </c>
      <c r="U579" s="9">
        <v>3548.5088460000002</v>
      </c>
      <c r="V579" s="9">
        <v>1905.577763</v>
      </c>
      <c r="W579" s="7" t="s">
        <v>516</v>
      </c>
      <c r="X579" s="7" t="s">
        <v>516</v>
      </c>
      <c r="Y579" s="7" t="s">
        <v>516</v>
      </c>
      <c r="Z579" s="7" t="s">
        <v>516</v>
      </c>
      <c r="AA579" s="7" t="s">
        <v>516</v>
      </c>
      <c r="AB579" s="7" t="s">
        <v>515</v>
      </c>
      <c r="AC579" s="9">
        <v>39774</v>
      </c>
      <c r="AD579" s="177">
        <f t="shared" si="185"/>
        <v>31653.059000000001</v>
      </c>
      <c r="AE579" s="178">
        <f t="shared" si="186"/>
        <v>3.8977082828209193</v>
      </c>
      <c r="AF579" s="370">
        <f t="shared" si="174"/>
        <v>13973826000</v>
      </c>
      <c r="AG579" s="7">
        <v>1</v>
      </c>
      <c r="AH579" s="6" t="s">
        <v>998</v>
      </c>
      <c r="AI579" s="5" t="s">
        <v>1084</v>
      </c>
      <c r="AJ579" s="5" t="s">
        <v>1092</v>
      </c>
      <c r="AK579" s="5" t="s">
        <v>1093</v>
      </c>
      <c r="AL579" s="5">
        <v>0</v>
      </c>
      <c r="AM579" s="5">
        <v>1244</v>
      </c>
      <c r="AN579" s="9">
        <v>104</v>
      </c>
      <c r="AO579" s="9"/>
      <c r="AP579" s="9"/>
      <c r="AQ579"/>
      <c r="AR579" s="152">
        <v>140</v>
      </c>
      <c r="AS579" s="152">
        <f t="shared" si="182"/>
        <v>36</v>
      </c>
      <c r="AT579" s="214">
        <f t="shared" si="184"/>
        <v>0.34615384615384626</v>
      </c>
      <c r="AU579" s="389"/>
      <c r="AZ579" s="321" t="str">
        <f t="shared" si="175"/>
        <v>Ok</v>
      </c>
      <c r="BA579" s="132" t="str">
        <f t="shared" si="176"/>
        <v>No Stock</v>
      </c>
      <c r="BB579" s="132" t="str">
        <f t="shared" si="177"/>
        <v>NO</v>
      </c>
      <c r="BC579" s="132" t="str">
        <f t="shared" si="178"/>
        <v>NO</v>
      </c>
      <c r="BD579" s="393" t="str">
        <f t="shared" si="179"/>
        <v>N/A o problema por ser Stock</v>
      </c>
      <c r="BE579" s="384">
        <f>VLOOKUP(B579,[1]Gastos!$A$11:$R$4776,17,FALSE)</f>
        <v>13973826000</v>
      </c>
      <c r="BF579" s="384">
        <f t="shared" si="180"/>
        <v>13973826000</v>
      </c>
      <c r="BG579" s="425"/>
    </row>
    <row r="580" spans="1:59" s="1" customFormat="1" ht="20.100000000000001" hidden="1" customHeight="1" x14ac:dyDescent="0.25">
      <c r="A580" s="14" t="str">
        <f t="shared" si="172"/>
        <v>0221-0101</v>
      </c>
      <c r="B580" s="14" t="str">
        <f t="shared" si="173"/>
        <v>0221-0101</v>
      </c>
      <c r="C580" s="1" t="s">
        <v>1593</v>
      </c>
      <c r="D580" s="5" t="s">
        <v>46</v>
      </c>
      <c r="E580" s="6" t="s">
        <v>89</v>
      </c>
      <c r="F580" s="358" t="str">
        <f>VLOOKUP($B580,'producto-objetivo'!$A:$G,4,0)</f>
        <v>01</v>
      </c>
      <c r="G580" s="6" t="str">
        <f>VLOOKUP($B580,'producto-objetivo'!$A:$G,5,0)</f>
        <v>Fortalecer el sistema turístico de Bogotá Región para responder a las principales tendencias, oportunidades y cambios que inciden en el sector</v>
      </c>
      <c r="H580" s="58" t="s">
        <v>1870</v>
      </c>
      <c r="I580" s="58" t="s">
        <v>3506</v>
      </c>
      <c r="J580" s="58" t="s">
        <v>1086</v>
      </c>
      <c r="K580" s="58" t="s">
        <v>1089</v>
      </c>
      <c r="L580" s="418" t="s">
        <v>1094</v>
      </c>
      <c r="M580" s="267">
        <v>92</v>
      </c>
      <c r="N580" s="267">
        <v>100</v>
      </c>
      <c r="O580" s="267">
        <v>100</v>
      </c>
      <c r="P580" s="145"/>
      <c r="Q580" s="342" t="s">
        <v>462</v>
      </c>
      <c r="R580" s="6" t="s">
        <v>405</v>
      </c>
      <c r="S580" s="8">
        <v>0</v>
      </c>
      <c r="T580" s="9">
        <v>0</v>
      </c>
      <c r="U580" s="9">
        <v>0</v>
      </c>
      <c r="V580" s="9">
        <v>0</v>
      </c>
      <c r="W580" s="7">
        <v>0</v>
      </c>
      <c r="X580" s="7">
        <v>0</v>
      </c>
      <c r="Y580" s="7">
        <v>0</v>
      </c>
      <c r="Z580" s="7">
        <v>0</v>
      </c>
      <c r="AA580" s="7">
        <v>0</v>
      </c>
      <c r="AB580" s="7">
        <v>0</v>
      </c>
      <c r="AC580" s="9"/>
      <c r="AD580" s="177"/>
      <c r="AE580" s="178"/>
      <c r="AF580" s="370">
        <f t="shared" si="174"/>
        <v>0</v>
      </c>
      <c r="AG580" s="7">
        <v>2</v>
      </c>
      <c r="AH580" s="6" t="s">
        <v>999</v>
      </c>
      <c r="AI580" s="5" t="s">
        <v>1086</v>
      </c>
      <c r="AJ580" s="5" t="s">
        <v>1092</v>
      </c>
      <c r="AK580" s="5" t="s">
        <v>1093</v>
      </c>
      <c r="AL580" s="5">
        <v>2.0499999999999998</v>
      </c>
      <c r="AM580" s="5">
        <v>3</v>
      </c>
      <c r="AN580" s="9">
        <v>3</v>
      </c>
      <c r="AO580" s="9">
        <v>3</v>
      </c>
      <c r="AP580" s="9">
        <v>100</v>
      </c>
      <c r="AQ580" s="6" t="s">
        <v>1465</v>
      </c>
      <c r="AR580" s="152"/>
      <c r="AS580" s="152">
        <f t="shared" si="182"/>
        <v>-3</v>
      </c>
      <c r="AT580" s="214">
        <f t="shared" si="184"/>
        <v>-1</v>
      </c>
      <c r="AU580" s="389"/>
      <c r="AZ580" s="321" t="str">
        <f t="shared" si="175"/>
        <v>Falta diligenciar presupuesto asignado</v>
      </c>
      <c r="BA580" s="132" t="str">
        <f t="shared" si="176"/>
        <v>No Stock</v>
      </c>
      <c r="BB580" s="132" t="str">
        <f t="shared" si="177"/>
        <v>NO</v>
      </c>
      <c r="BC580" s="132" t="str">
        <f t="shared" si="178"/>
        <v>OK</v>
      </c>
      <c r="BD580" s="393" t="str">
        <f t="shared" si="179"/>
        <v>N/A o problema por ser Stock</v>
      </c>
      <c r="BE580" s="384">
        <f>VLOOKUP(B580,[1]Gastos!$A$11:$R$4776,17,FALSE)</f>
        <v>13973826000</v>
      </c>
      <c r="BF580" s="384">
        <f t="shared" si="180"/>
        <v>13973826000</v>
      </c>
      <c r="BG580" s="425"/>
    </row>
    <row r="581" spans="1:59" s="1" customFormat="1" ht="20.100000000000001" hidden="1" customHeight="1" x14ac:dyDescent="0.25">
      <c r="A581" s="14" t="str">
        <f t="shared" si="172"/>
        <v>0221-0101</v>
      </c>
      <c r="B581" s="14" t="str">
        <f t="shared" si="173"/>
        <v>0221-0101</v>
      </c>
      <c r="C581" s="1" t="s">
        <v>1593</v>
      </c>
      <c r="D581" s="5" t="s">
        <v>46</v>
      </c>
      <c r="E581" s="6" t="s">
        <v>89</v>
      </c>
      <c r="F581" s="358" t="str">
        <f>VLOOKUP($B581,'producto-objetivo'!$A:$G,4,0)</f>
        <v>01</v>
      </c>
      <c r="G581" s="6" t="str">
        <f>VLOOKUP($B581,'producto-objetivo'!$A:$G,5,0)</f>
        <v>Fortalecer el sistema turístico de Bogotá Región para responder a las principales tendencias, oportunidades y cambios que inciden en el sector</v>
      </c>
      <c r="H581" s="58" t="s">
        <v>1839</v>
      </c>
      <c r="I581" s="58" t="s">
        <v>3514</v>
      </c>
      <c r="J581" s="58" t="s">
        <v>1084</v>
      </c>
      <c r="K581" s="58" t="s">
        <v>1092</v>
      </c>
      <c r="L581" s="418" t="s">
        <v>1094</v>
      </c>
      <c r="M581" s="267">
        <v>80</v>
      </c>
      <c r="N581" s="267">
        <v>18</v>
      </c>
      <c r="O581" s="267">
        <v>18</v>
      </c>
      <c r="P581" s="145"/>
      <c r="Q581" s="342" t="s">
        <v>462</v>
      </c>
      <c r="R581" s="6" t="s">
        <v>405</v>
      </c>
      <c r="S581" s="8">
        <v>0</v>
      </c>
      <c r="T581" s="9">
        <v>0</v>
      </c>
      <c r="U581" s="9">
        <v>0</v>
      </c>
      <c r="V581" s="9">
        <v>0</v>
      </c>
      <c r="W581" s="7">
        <v>0</v>
      </c>
      <c r="X581" s="7">
        <v>0</v>
      </c>
      <c r="Y581" s="7">
        <v>0</v>
      </c>
      <c r="Z581" s="7">
        <v>0</v>
      </c>
      <c r="AA581" s="7">
        <v>0</v>
      </c>
      <c r="AB581" s="7">
        <v>0</v>
      </c>
      <c r="AC581" s="9"/>
      <c r="AD581" s="177"/>
      <c r="AE581" s="178"/>
      <c r="AF581" s="370">
        <f t="shared" si="174"/>
        <v>0</v>
      </c>
      <c r="AG581" s="7">
        <v>3</v>
      </c>
      <c r="AH581" s="6" t="s">
        <v>1000</v>
      </c>
      <c r="AI581" s="5" t="s">
        <v>1084</v>
      </c>
      <c r="AJ581" s="5" t="s">
        <v>1091</v>
      </c>
      <c r="AK581" s="5" t="s">
        <v>1093</v>
      </c>
      <c r="AL581" s="5">
        <v>0</v>
      </c>
      <c r="AM581" s="5">
        <v>959</v>
      </c>
      <c r="AN581" s="9">
        <v>59</v>
      </c>
      <c r="AO581" s="9">
        <v>9</v>
      </c>
      <c r="AP581" s="9">
        <v>15.254237288135601</v>
      </c>
      <c r="AQ581" s="6" t="s">
        <v>1466</v>
      </c>
      <c r="AR581" s="152">
        <v>120</v>
      </c>
      <c r="AS581" s="152">
        <f t="shared" si="182"/>
        <v>61</v>
      </c>
      <c r="AT581" s="214">
        <f t="shared" si="184"/>
        <v>1.0338983050847457</v>
      </c>
      <c r="AU581" s="389"/>
      <c r="AZ581" s="321" t="str">
        <f t="shared" si="175"/>
        <v>Falta diligenciar presupuesto asignado</v>
      </c>
      <c r="BA581" s="132" t="str">
        <f t="shared" si="176"/>
        <v>No Stock</v>
      </c>
      <c r="BB581" s="132" t="str">
        <f t="shared" si="177"/>
        <v>NO</v>
      </c>
      <c r="BC581" s="132" t="str">
        <f t="shared" si="178"/>
        <v>NO</v>
      </c>
      <c r="BD581" s="393" t="str">
        <f t="shared" si="179"/>
        <v>N/A o problema por ser Stock</v>
      </c>
      <c r="BE581" s="384">
        <f>VLOOKUP(B581,[1]Gastos!$A$11:$R$4776,17,FALSE)</f>
        <v>13973826000</v>
      </c>
      <c r="BF581" s="384">
        <f t="shared" si="180"/>
        <v>13973826000</v>
      </c>
      <c r="BG581" s="425"/>
    </row>
    <row r="582" spans="1:59" s="1" customFormat="1" ht="20.100000000000001" hidden="1" customHeight="1" x14ac:dyDescent="0.25">
      <c r="A582" s="14" t="str">
        <f t="shared" si="172"/>
        <v>0221-0101</v>
      </c>
      <c r="B582" s="14" t="str">
        <f t="shared" si="173"/>
        <v>0221-0101</v>
      </c>
      <c r="C582" s="1" t="s">
        <v>1593</v>
      </c>
      <c r="D582" s="5" t="s">
        <v>46</v>
      </c>
      <c r="E582" s="6" t="s">
        <v>89</v>
      </c>
      <c r="F582" s="358" t="str">
        <f>VLOOKUP($B582,'producto-objetivo'!$A:$G,4,0)</f>
        <v>01</v>
      </c>
      <c r="G582" s="6" t="str">
        <f>VLOOKUP($B582,'producto-objetivo'!$A:$G,5,0)</f>
        <v>Fortalecer el sistema turístico de Bogotá Región para responder a las principales tendencias, oportunidades y cambios que inciden en el sector</v>
      </c>
      <c r="H582" s="58" t="s">
        <v>1757</v>
      </c>
      <c r="I582" s="58" t="s">
        <v>2626</v>
      </c>
      <c r="J582" s="58" t="s">
        <v>1084</v>
      </c>
      <c r="K582" s="58" t="s">
        <v>1092</v>
      </c>
      <c r="L582" s="418" t="s">
        <v>1093</v>
      </c>
      <c r="M582" s="267">
        <v>45</v>
      </c>
      <c r="N582" s="267">
        <v>158</v>
      </c>
      <c r="O582" s="267">
        <v>21</v>
      </c>
      <c r="P582" s="145"/>
      <c r="Q582" s="342" t="s">
        <v>462</v>
      </c>
      <c r="R582" s="6" t="s">
        <v>405</v>
      </c>
      <c r="S582" s="8">
        <v>0</v>
      </c>
      <c r="T582" s="9">
        <v>0</v>
      </c>
      <c r="U582" s="9">
        <v>0</v>
      </c>
      <c r="V582" s="9">
        <v>0</v>
      </c>
      <c r="W582" s="7">
        <v>0</v>
      </c>
      <c r="X582" s="7">
        <v>0</v>
      </c>
      <c r="Y582" s="7">
        <v>0</v>
      </c>
      <c r="Z582" s="7">
        <v>0</v>
      </c>
      <c r="AA582" s="7">
        <v>0</v>
      </c>
      <c r="AB582" s="7">
        <v>0</v>
      </c>
      <c r="AC582" s="9"/>
      <c r="AD582" s="177"/>
      <c r="AE582" s="178"/>
      <c r="AF582" s="370">
        <f t="shared" si="174"/>
        <v>0</v>
      </c>
      <c r="AG582" s="7">
        <v>4</v>
      </c>
      <c r="AH582" s="6" t="s">
        <v>1001</v>
      </c>
      <c r="AI582" s="5" t="s">
        <v>1084</v>
      </c>
      <c r="AJ582" s="5" t="s">
        <v>1091</v>
      </c>
      <c r="AK582" s="5" t="s">
        <v>1093</v>
      </c>
      <c r="AL582" s="5">
        <v>0</v>
      </c>
      <c r="AM582" s="5">
        <v>7415</v>
      </c>
      <c r="AN582" s="9">
        <v>515</v>
      </c>
      <c r="AO582" s="9">
        <v>215</v>
      </c>
      <c r="AP582" s="9">
        <v>41.747572815533999</v>
      </c>
      <c r="AQ582" s="6" t="s">
        <v>1467</v>
      </c>
      <c r="AR582" s="152">
        <v>900</v>
      </c>
      <c r="AS582" s="152">
        <f t="shared" si="182"/>
        <v>385</v>
      </c>
      <c r="AT582" s="214">
        <f t="shared" si="184"/>
        <v>0.74757281553398047</v>
      </c>
      <c r="AU582" s="389"/>
      <c r="AZ582" s="321" t="str">
        <f t="shared" si="175"/>
        <v>Falta diligenciar presupuesto asignado</v>
      </c>
      <c r="BA582" s="132" t="str">
        <f t="shared" si="176"/>
        <v>No Stock</v>
      </c>
      <c r="BB582" s="132" t="str">
        <f t="shared" si="177"/>
        <v>NO</v>
      </c>
      <c r="BC582" s="132" t="str">
        <f t="shared" si="178"/>
        <v>NO</v>
      </c>
      <c r="BD582" s="393" t="str">
        <f t="shared" si="179"/>
        <v>N/A o problema por ser Stock</v>
      </c>
      <c r="BE582" s="384">
        <f>VLOOKUP(B582,[1]Gastos!$A$11:$R$4776,17,FALSE)</f>
        <v>13973826000</v>
      </c>
      <c r="BF582" s="384">
        <f t="shared" si="180"/>
        <v>13973826000</v>
      </c>
      <c r="BG582" s="425"/>
    </row>
    <row r="583" spans="1:59" s="1" customFormat="1" ht="20.100000000000001" hidden="1" customHeight="1" x14ac:dyDescent="0.25">
      <c r="A583" s="14" t="str">
        <f t="shared" si="172"/>
        <v>0221-0101</v>
      </c>
      <c r="B583" s="14" t="str">
        <f t="shared" si="173"/>
        <v>0221-0101</v>
      </c>
      <c r="C583" s="1" t="s">
        <v>1593</v>
      </c>
      <c r="D583" s="5" t="s">
        <v>46</v>
      </c>
      <c r="E583" s="6" t="s">
        <v>89</v>
      </c>
      <c r="F583" s="358" t="str">
        <f>VLOOKUP($B583,'producto-objetivo'!$A:$G,4,0)</f>
        <v>01</v>
      </c>
      <c r="G583" s="6" t="str">
        <f>VLOOKUP($B583,'producto-objetivo'!$A:$G,5,0)</f>
        <v>Fortalecer el sistema turístico de Bogotá Región para responder a las principales tendencias, oportunidades y cambios que inciden en el sector</v>
      </c>
      <c r="H583" s="58" t="s">
        <v>482</v>
      </c>
      <c r="I583" s="58" t="s">
        <v>3528</v>
      </c>
      <c r="J583" s="58" t="s">
        <v>1084</v>
      </c>
      <c r="K583" s="58" t="s">
        <v>1091</v>
      </c>
      <c r="L583" s="418" t="s">
        <v>1093</v>
      </c>
      <c r="M583" s="267">
        <v>0</v>
      </c>
      <c r="N583" s="267">
        <v>11</v>
      </c>
      <c r="O583" s="267">
        <v>1</v>
      </c>
      <c r="P583" s="145"/>
      <c r="Q583" s="342" t="s">
        <v>462</v>
      </c>
      <c r="R583" s="6" t="s">
        <v>405</v>
      </c>
      <c r="S583" s="8">
        <v>0</v>
      </c>
      <c r="T583" s="9">
        <v>0</v>
      </c>
      <c r="U583" s="9">
        <v>0</v>
      </c>
      <c r="V583" s="9">
        <v>0</v>
      </c>
      <c r="W583" s="7">
        <v>0</v>
      </c>
      <c r="X583" s="7">
        <v>0</v>
      </c>
      <c r="Y583" s="7">
        <v>0</v>
      </c>
      <c r="Z583" s="7">
        <v>0</v>
      </c>
      <c r="AA583" s="7">
        <v>0</v>
      </c>
      <c r="AB583" s="7">
        <v>0</v>
      </c>
      <c r="AC583" s="9"/>
      <c r="AD583" s="177"/>
      <c r="AE583" s="178"/>
      <c r="AF583" s="370">
        <f t="shared" si="174"/>
        <v>0</v>
      </c>
      <c r="AG583" s="7">
        <v>5</v>
      </c>
      <c r="AH583" s="6" t="s">
        <v>1002</v>
      </c>
      <c r="AI583" s="5" t="s">
        <v>1084</v>
      </c>
      <c r="AJ583" s="5" t="s">
        <v>1092</v>
      </c>
      <c r="AK583" s="5" t="s">
        <v>1093</v>
      </c>
      <c r="AL583" s="5">
        <v>0</v>
      </c>
      <c r="AM583" s="5">
        <v>511</v>
      </c>
      <c r="AN583" s="9">
        <v>61</v>
      </c>
      <c r="AO583" s="9">
        <v>36</v>
      </c>
      <c r="AP583" s="9">
        <v>59.016393442622999</v>
      </c>
      <c r="AQ583" s="6" t="s">
        <v>1468</v>
      </c>
      <c r="AR583" s="152">
        <v>50</v>
      </c>
      <c r="AS583" s="152">
        <f t="shared" si="182"/>
        <v>-11</v>
      </c>
      <c r="AT583" s="214">
        <f t="shared" si="184"/>
        <v>-0.18032786885245899</v>
      </c>
      <c r="AU583" s="389"/>
      <c r="AZ583" s="321" t="str">
        <f t="shared" si="175"/>
        <v>Falta diligenciar presupuesto asignado</v>
      </c>
      <c r="BA583" s="132" t="str">
        <f t="shared" si="176"/>
        <v>No Stock</v>
      </c>
      <c r="BB583" s="132" t="str">
        <f t="shared" si="177"/>
        <v>NO</v>
      </c>
      <c r="BC583" s="132" t="str">
        <f t="shared" si="178"/>
        <v>NO</v>
      </c>
      <c r="BD583" s="393" t="str">
        <f t="shared" si="179"/>
        <v>N/A o problema por ser Stock</v>
      </c>
      <c r="BE583" s="384">
        <f>VLOOKUP(B583,[1]Gastos!$A$11:$R$4776,17,FALSE)</f>
        <v>13973826000</v>
      </c>
      <c r="BF583" s="384">
        <f t="shared" si="180"/>
        <v>13973826000</v>
      </c>
      <c r="BG583" s="425"/>
    </row>
    <row r="584" spans="1:59" s="1" customFormat="1" ht="20.100000000000001" hidden="1" customHeight="1" x14ac:dyDescent="0.25">
      <c r="A584" s="14" t="str">
        <f t="shared" si="172"/>
        <v>0221-0101</v>
      </c>
      <c r="B584" s="14" t="str">
        <f t="shared" si="173"/>
        <v>0221-0101</v>
      </c>
      <c r="C584" s="1" t="s">
        <v>1593</v>
      </c>
      <c r="D584" s="5" t="s">
        <v>46</v>
      </c>
      <c r="E584" s="6" t="s">
        <v>89</v>
      </c>
      <c r="F584" s="358" t="str">
        <f>VLOOKUP($B584,'producto-objetivo'!$A:$G,4,0)</f>
        <v>01</v>
      </c>
      <c r="G584" s="6" t="str">
        <f>VLOOKUP($B584,'producto-objetivo'!$A:$G,5,0)</f>
        <v>Fortalecer el sistema turístico de Bogotá Región para responder a las principales tendencias, oportunidades y cambios que inciden en el sector</v>
      </c>
      <c r="H584" s="58" t="s">
        <v>482</v>
      </c>
      <c r="I584" s="58" t="s">
        <v>3528</v>
      </c>
      <c r="J584" s="58" t="s">
        <v>1084</v>
      </c>
      <c r="K584" s="58" t="s">
        <v>1091</v>
      </c>
      <c r="L584" s="418" t="s">
        <v>1093</v>
      </c>
      <c r="M584" s="267">
        <v>0</v>
      </c>
      <c r="N584" s="267">
        <v>11</v>
      </c>
      <c r="O584" s="267">
        <v>1</v>
      </c>
      <c r="P584" s="145"/>
      <c r="Q584" s="342" t="s">
        <v>462</v>
      </c>
      <c r="R584" s="6" t="s">
        <v>405</v>
      </c>
      <c r="S584" s="8">
        <v>0</v>
      </c>
      <c r="T584" s="9">
        <v>0</v>
      </c>
      <c r="U584" s="9">
        <v>0</v>
      </c>
      <c r="V584" s="9">
        <v>0</v>
      </c>
      <c r="W584" s="7">
        <v>0</v>
      </c>
      <c r="X584" s="7">
        <v>0</v>
      </c>
      <c r="Y584" s="7">
        <v>0</v>
      </c>
      <c r="Z584" s="7">
        <v>0</v>
      </c>
      <c r="AA584" s="7">
        <v>0</v>
      </c>
      <c r="AB584" s="7">
        <v>0</v>
      </c>
      <c r="AC584" s="9"/>
      <c r="AD584" s="177"/>
      <c r="AE584" s="178"/>
      <c r="AF584" s="370">
        <f t="shared" si="174"/>
        <v>0</v>
      </c>
      <c r="AG584" s="7">
        <v>6</v>
      </c>
      <c r="AH584" s="6" t="s">
        <v>1003</v>
      </c>
      <c r="AI584" s="5" t="s">
        <v>1084</v>
      </c>
      <c r="AJ584" s="5" t="s">
        <v>1092</v>
      </c>
      <c r="AK584" s="5" t="s">
        <v>1093</v>
      </c>
      <c r="AL584" s="5">
        <v>97</v>
      </c>
      <c r="AM584" s="5">
        <v>24</v>
      </c>
      <c r="AN584" s="9">
        <v>24</v>
      </c>
      <c r="AO584" s="9">
        <v>24</v>
      </c>
      <c r="AP584" s="9">
        <v>100</v>
      </c>
      <c r="AQ584" s="6" t="s">
        <v>1469</v>
      </c>
      <c r="AR584" s="152"/>
      <c r="AS584" s="152">
        <f t="shared" si="182"/>
        <v>-24</v>
      </c>
      <c r="AT584" s="214">
        <f t="shared" si="184"/>
        <v>-1</v>
      </c>
      <c r="AU584" s="389"/>
      <c r="AZ584" s="321" t="str">
        <f t="shared" si="175"/>
        <v>Falta diligenciar presupuesto asignado</v>
      </c>
      <c r="BA584" s="132" t="str">
        <f t="shared" si="176"/>
        <v>No Stock</v>
      </c>
      <c r="BB584" s="132" t="str">
        <f t="shared" si="177"/>
        <v>NO</v>
      </c>
      <c r="BC584" s="132" t="str">
        <f t="shared" si="178"/>
        <v>OK</v>
      </c>
      <c r="BD584" s="393" t="str">
        <f t="shared" si="179"/>
        <v>N/A o problema por ser Stock</v>
      </c>
      <c r="BE584" s="384">
        <f>VLOOKUP(B584,[1]Gastos!$A$11:$R$4776,17,FALSE)</f>
        <v>13973826000</v>
      </c>
      <c r="BF584" s="384">
        <f t="shared" si="180"/>
        <v>13973826000</v>
      </c>
      <c r="BG584" s="425"/>
    </row>
    <row r="585" spans="1:59" s="1" customFormat="1" ht="20.100000000000001" hidden="1" customHeight="1" x14ac:dyDescent="0.25">
      <c r="A585" s="14" t="str">
        <f t="shared" si="172"/>
        <v>0221-0101</v>
      </c>
      <c r="B585" s="14" t="str">
        <f t="shared" si="173"/>
        <v>0221-0101</v>
      </c>
      <c r="C585" s="1" t="s">
        <v>1593</v>
      </c>
      <c r="D585" s="5" t="s">
        <v>46</v>
      </c>
      <c r="E585" s="6" t="s">
        <v>89</v>
      </c>
      <c r="F585" s="358" t="str">
        <f>VLOOKUP($B585,'producto-objetivo'!$A:$G,4,0)</f>
        <v>01</v>
      </c>
      <c r="G585" s="6" t="str">
        <f>VLOOKUP($B585,'producto-objetivo'!$A:$G,5,0)</f>
        <v>Fortalecer el sistema turístico de Bogotá Región para responder a las principales tendencias, oportunidades y cambios que inciden en el sector</v>
      </c>
      <c r="H585" s="58" t="s">
        <v>482</v>
      </c>
      <c r="I585" s="58" t="s">
        <v>3528</v>
      </c>
      <c r="J585" s="58" t="s">
        <v>1084</v>
      </c>
      <c r="K585" s="58" t="s">
        <v>1091</v>
      </c>
      <c r="L585" s="418" t="s">
        <v>1093</v>
      </c>
      <c r="M585" s="267">
        <v>0</v>
      </c>
      <c r="N585" s="267">
        <v>11</v>
      </c>
      <c r="O585" s="267">
        <v>1</v>
      </c>
      <c r="P585" s="145"/>
      <c r="Q585" s="342" t="s">
        <v>462</v>
      </c>
      <c r="R585" s="6" t="s">
        <v>405</v>
      </c>
      <c r="S585" s="8">
        <v>0</v>
      </c>
      <c r="T585" s="9">
        <v>0</v>
      </c>
      <c r="U585" s="9">
        <v>0</v>
      </c>
      <c r="V585" s="9">
        <v>0</v>
      </c>
      <c r="W585" s="7">
        <v>0</v>
      </c>
      <c r="X585" s="7">
        <v>0</v>
      </c>
      <c r="Y585" s="7">
        <v>0</v>
      </c>
      <c r="Z585" s="7">
        <v>0</v>
      </c>
      <c r="AA585" s="7">
        <v>0</v>
      </c>
      <c r="AB585" s="7">
        <v>0</v>
      </c>
      <c r="AC585" s="9"/>
      <c r="AD585" s="177"/>
      <c r="AE585" s="178"/>
      <c r="AF585" s="370">
        <f t="shared" si="174"/>
        <v>0</v>
      </c>
      <c r="AG585" s="7">
        <v>7</v>
      </c>
      <c r="AH585" s="6" t="s">
        <v>1004</v>
      </c>
      <c r="AI585" s="5" t="s">
        <v>1084</v>
      </c>
      <c r="AJ585" s="5" t="s">
        <v>1092</v>
      </c>
      <c r="AK585" s="5" t="s">
        <v>1093</v>
      </c>
      <c r="AL585" s="5">
        <v>3</v>
      </c>
      <c r="AM585" s="5">
        <v>0</v>
      </c>
      <c r="AN585" s="9">
        <v>0</v>
      </c>
      <c r="AO585" s="9">
        <v>0</v>
      </c>
      <c r="AP585" s="9">
        <v>0</v>
      </c>
      <c r="AQ585" s="6" t="s">
        <v>1470</v>
      </c>
      <c r="AR585" s="152"/>
      <c r="AS585" s="152"/>
      <c r="AT585" s="214"/>
      <c r="AU585" s="389"/>
      <c r="AZ585" s="321" t="str">
        <f t="shared" si="175"/>
        <v>Falta diligenciar presupuesto asignado</v>
      </c>
      <c r="BA585" s="132" t="str">
        <f t="shared" si="176"/>
        <v>No Stock</v>
      </c>
      <c r="BB585" s="132" t="str">
        <f t="shared" si="177"/>
        <v>NO</v>
      </c>
      <c r="BC585" s="132" t="str">
        <f t="shared" si="178"/>
        <v>OK</v>
      </c>
      <c r="BD585" s="393" t="str">
        <f t="shared" si="179"/>
        <v>N/A o problema por ser Stock</v>
      </c>
      <c r="BE585" s="384">
        <f>VLOOKUP(B585,[1]Gastos!$A$11:$R$4776,17,FALSE)</f>
        <v>13973826000</v>
      </c>
      <c r="BF585" s="384">
        <f t="shared" si="180"/>
        <v>13973826000</v>
      </c>
      <c r="BG585" s="425"/>
    </row>
    <row r="586" spans="1:59" s="1" customFormat="1" ht="20.100000000000001" hidden="1" customHeight="1" x14ac:dyDescent="0.25">
      <c r="A586" s="14" t="str">
        <f t="shared" ref="A586:A649" si="187">+D586&amp;F586</f>
        <v>0221-0101</v>
      </c>
      <c r="B586" s="14" t="str">
        <f t="shared" ref="B586:B649" si="188">+D586&amp;Q586</f>
        <v>0221-0101</v>
      </c>
      <c r="C586" s="1" t="s">
        <v>1593</v>
      </c>
      <c r="D586" s="5" t="s">
        <v>46</v>
      </c>
      <c r="E586" s="6" t="s">
        <v>89</v>
      </c>
      <c r="F586" s="358" t="str">
        <f>VLOOKUP($B586,'producto-objetivo'!$A:$G,4,0)</f>
        <v>01</v>
      </c>
      <c r="G586" s="6" t="str">
        <f>VLOOKUP($B586,'producto-objetivo'!$A:$G,5,0)</f>
        <v>Fortalecer el sistema turístico de Bogotá Región para responder a las principales tendencias, oportunidades y cambios que inciden en el sector</v>
      </c>
      <c r="H586" s="58" t="s">
        <v>482</v>
      </c>
      <c r="I586" s="58" t="s">
        <v>3528</v>
      </c>
      <c r="J586" s="58" t="s">
        <v>1084</v>
      </c>
      <c r="K586" s="58" t="s">
        <v>1091</v>
      </c>
      <c r="L586" s="418" t="s">
        <v>1093</v>
      </c>
      <c r="M586" s="267">
        <v>0</v>
      </c>
      <c r="N586" s="267">
        <v>11</v>
      </c>
      <c r="O586" s="267">
        <v>1</v>
      </c>
      <c r="P586" s="145"/>
      <c r="Q586" s="342" t="s">
        <v>462</v>
      </c>
      <c r="R586" s="6" t="s">
        <v>405</v>
      </c>
      <c r="S586" s="8">
        <v>0</v>
      </c>
      <c r="T586" s="9">
        <v>0</v>
      </c>
      <c r="U586" s="9">
        <v>0</v>
      </c>
      <c r="V586" s="9">
        <v>0</v>
      </c>
      <c r="W586" s="7">
        <v>0</v>
      </c>
      <c r="X586" s="7">
        <v>0</v>
      </c>
      <c r="Y586" s="7">
        <v>0</v>
      </c>
      <c r="Z586" s="7">
        <v>0</v>
      </c>
      <c r="AA586" s="7">
        <v>0</v>
      </c>
      <c r="AB586" s="7">
        <v>0</v>
      </c>
      <c r="AC586" s="9"/>
      <c r="AD586" s="177"/>
      <c r="AE586" s="178"/>
      <c r="AF586" s="370">
        <f t="shared" ref="AF586:AF649" si="189">IF(AND(AC586="",AD586="",AD586=""),0,BF586)</f>
        <v>0</v>
      </c>
      <c r="AG586" s="7">
        <v>8</v>
      </c>
      <c r="AH586" s="6" t="s">
        <v>1005</v>
      </c>
      <c r="AI586" s="5" t="s">
        <v>1084</v>
      </c>
      <c r="AJ586" s="5" t="s">
        <v>1091</v>
      </c>
      <c r="AK586" s="5" t="s">
        <v>1093</v>
      </c>
      <c r="AL586" s="5">
        <v>291</v>
      </c>
      <c r="AM586" s="5">
        <v>11</v>
      </c>
      <c r="AN586" s="9">
        <v>11</v>
      </c>
      <c r="AO586" s="9">
        <v>11</v>
      </c>
      <c r="AP586" s="9">
        <v>100</v>
      </c>
      <c r="AQ586" s="6" t="s">
        <v>1471</v>
      </c>
      <c r="AR586" s="152"/>
      <c r="AS586" s="152">
        <f t="shared" ref="AS586:AS601" si="190">AR586-AN586</f>
        <v>-11</v>
      </c>
      <c r="AT586" s="214">
        <f t="shared" ref="AT586:AT601" si="191">AR586/AN586-1</f>
        <v>-1</v>
      </c>
      <c r="AU586" s="389"/>
      <c r="AZ586" s="321" t="str">
        <f t="shared" ref="AZ586:AZ649" si="192">IF(AF586&gt;0,"Ok","Falta diligenciar presupuesto asignado")</f>
        <v>Falta diligenciar presupuesto asignado</v>
      </c>
      <c r="BA586" s="132" t="str">
        <f t="shared" ref="BA586:BA649" si="193">IF(AI586="Stock","Es Sotock","No Stock")</f>
        <v>No Stock</v>
      </c>
      <c r="BB586" s="132" t="str">
        <f t="shared" ref="BB586:BB649" si="194">IF(AL586=AM586,"OK","NO")</f>
        <v>NO</v>
      </c>
      <c r="BC586" s="132" t="str">
        <f t="shared" ref="BC586:BC649" si="195">IF(AM586=AN586,"OK","NO")</f>
        <v>OK</v>
      </c>
      <c r="BD586" s="393" t="str">
        <f t="shared" ref="BD586:BD649" si="196">IF(AND(BB586="OK",BC586="OK",AI586="Stock"),"Stock OK","N/A o problema por ser Stock")</f>
        <v>N/A o problema por ser Stock</v>
      </c>
      <c r="BE586" s="384">
        <f>VLOOKUP(B586,[1]Gastos!$A$11:$R$4776,17,FALSE)</f>
        <v>13973826000</v>
      </c>
      <c r="BF586" s="384">
        <f t="shared" ref="BF586:BF649" si="197">IF(ISERROR(BE586), 0, BE586)</f>
        <v>13973826000</v>
      </c>
      <c r="BG586" s="425"/>
    </row>
    <row r="587" spans="1:59" s="1" customFormat="1" ht="20.100000000000001" hidden="1" customHeight="1" x14ac:dyDescent="0.25">
      <c r="A587" s="14" t="str">
        <f t="shared" si="187"/>
        <v>0221-0101</v>
      </c>
      <c r="B587" s="14" t="str">
        <f t="shared" si="188"/>
        <v>0221-0101</v>
      </c>
      <c r="C587" s="1" t="s">
        <v>1593</v>
      </c>
      <c r="D587" s="5" t="s">
        <v>46</v>
      </c>
      <c r="E587" s="6" t="s">
        <v>89</v>
      </c>
      <c r="F587" s="358" t="str">
        <f>VLOOKUP($B587,'producto-objetivo'!$A:$G,4,0)</f>
        <v>01</v>
      </c>
      <c r="G587" s="6" t="str">
        <f>VLOOKUP($B587,'producto-objetivo'!$A:$G,5,0)</f>
        <v>Fortalecer el sistema turístico de Bogotá Región para responder a las principales tendencias, oportunidades y cambios que inciden en el sector</v>
      </c>
      <c r="H587" s="58" t="s">
        <v>482</v>
      </c>
      <c r="I587" s="58" t="s">
        <v>3528</v>
      </c>
      <c r="J587" s="58" t="s">
        <v>1084</v>
      </c>
      <c r="K587" s="58" t="s">
        <v>1091</v>
      </c>
      <c r="L587" s="418" t="s">
        <v>1093</v>
      </c>
      <c r="M587" s="267">
        <v>0</v>
      </c>
      <c r="N587" s="267">
        <v>11</v>
      </c>
      <c r="O587" s="267">
        <v>1</v>
      </c>
      <c r="P587" s="145"/>
      <c r="Q587" s="342" t="s">
        <v>462</v>
      </c>
      <c r="R587" s="6" t="s">
        <v>405</v>
      </c>
      <c r="S587" s="8">
        <v>0</v>
      </c>
      <c r="T587" s="9">
        <v>0</v>
      </c>
      <c r="U587" s="9">
        <v>0</v>
      </c>
      <c r="V587" s="9">
        <v>0</v>
      </c>
      <c r="W587" s="7">
        <v>0</v>
      </c>
      <c r="X587" s="7">
        <v>0</v>
      </c>
      <c r="Y587" s="7">
        <v>0</v>
      </c>
      <c r="Z587" s="7">
        <v>0</v>
      </c>
      <c r="AA587" s="7">
        <v>0</v>
      </c>
      <c r="AB587" s="7">
        <v>0</v>
      </c>
      <c r="AC587" s="9"/>
      <c r="AD587" s="177"/>
      <c r="AE587" s="178"/>
      <c r="AF587" s="370">
        <f t="shared" si="189"/>
        <v>0</v>
      </c>
      <c r="AG587" s="7">
        <v>9</v>
      </c>
      <c r="AH587" s="6" t="s">
        <v>1006</v>
      </c>
      <c r="AI587" s="5" t="s">
        <v>1084</v>
      </c>
      <c r="AJ587" s="5" t="s">
        <v>1092</v>
      </c>
      <c r="AK587" s="5" t="s">
        <v>1094</v>
      </c>
      <c r="AL587" s="5">
        <v>0</v>
      </c>
      <c r="AM587" s="5">
        <v>100</v>
      </c>
      <c r="AN587" s="9">
        <v>100</v>
      </c>
      <c r="AO587" s="9">
        <v>100</v>
      </c>
      <c r="AP587" s="9">
        <v>100</v>
      </c>
      <c r="AQ587" s="6" t="s">
        <v>1472</v>
      </c>
      <c r="AR587" s="152"/>
      <c r="AS587" s="152">
        <f t="shared" si="190"/>
        <v>-100</v>
      </c>
      <c r="AT587" s="214">
        <f t="shared" si="191"/>
        <v>-1</v>
      </c>
      <c r="AU587" s="389"/>
      <c r="AZ587" s="321" t="str">
        <f t="shared" si="192"/>
        <v>Falta diligenciar presupuesto asignado</v>
      </c>
      <c r="BA587" s="132" t="str">
        <f t="shared" si="193"/>
        <v>No Stock</v>
      </c>
      <c r="BB587" s="132" t="str">
        <f t="shared" si="194"/>
        <v>NO</v>
      </c>
      <c r="BC587" s="132" t="str">
        <f t="shared" si="195"/>
        <v>OK</v>
      </c>
      <c r="BD587" s="393" t="str">
        <f t="shared" si="196"/>
        <v>N/A o problema por ser Stock</v>
      </c>
      <c r="BE587" s="384">
        <f>VLOOKUP(B587,[1]Gastos!$A$11:$R$4776,17,FALSE)</f>
        <v>13973826000</v>
      </c>
      <c r="BF587" s="384">
        <f t="shared" si="197"/>
        <v>13973826000</v>
      </c>
      <c r="BG587" s="425"/>
    </row>
    <row r="588" spans="1:59" s="1" customFormat="1" ht="20.100000000000001" hidden="1" customHeight="1" x14ac:dyDescent="0.25">
      <c r="A588" s="14" t="str">
        <f t="shared" si="187"/>
        <v>0221-0101</v>
      </c>
      <c r="B588" s="14" t="str">
        <f t="shared" si="188"/>
        <v>0221-0101</v>
      </c>
      <c r="C588" s="1" t="s">
        <v>1593</v>
      </c>
      <c r="D588" s="5" t="s">
        <v>46</v>
      </c>
      <c r="E588" s="6" t="s">
        <v>89</v>
      </c>
      <c r="F588" s="358" t="str">
        <f>VLOOKUP($B588,'producto-objetivo'!$A:$G,4,0)</f>
        <v>01</v>
      </c>
      <c r="G588" s="6" t="str">
        <f>VLOOKUP($B588,'producto-objetivo'!$A:$G,5,0)</f>
        <v>Fortalecer el sistema turístico de Bogotá Región para responder a las principales tendencias, oportunidades y cambios que inciden en el sector</v>
      </c>
      <c r="H588" s="58" t="s">
        <v>482</v>
      </c>
      <c r="I588" s="58" t="s">
        <v>3528</v>
      </c>
      <c r="J588" s="58" t="s">
        <v>1084</v>
      </c>
      <c r="K588" s="58" t="s">
        <v>1091</v>
      </c>
      <c r="L588" s="418" t="s">
        <v>1093</v>
      </c>
      <c r="M588" s="267">
        <v>0</v>
      </c>
      <c r="N588" s="267">
        <v>11</v>
      </c>
      <c r="O588" s="267">
        <v>1</v>
      </c>
      <c r="P588" s="145"/>
      <c r="Q588" s="342" t="s">
        <v>462</v>
      </c>
      <c r="R588" s="6" t="s">
        <v>405</v>
      </c>
      <c r="S588" s="8">
        <v>0</v>
      </c>
      <c r="T588" s="9">
        <v>0</v>
      </c>
      <c r="U588" s="9">
        <v>0</v>
      </c>
      <c r="V588" s="9">
        <v>0</v>
      </c>
      <c r="W588" s="7">
        <v>0</v>
      </c>
      <c r="X588" s="7">
        <v>0</v>
      </c>
      <c r="Y588" s="7">
        <v>0</v>
      </c>
      <c r="Z588" s="7">
        <v>0</v>
      </c>
      <c r="AA588" s="7">
        <v>0</v>
      </c>
      <c r="AB588" s="7">
        <v>0</v>
      </c>
      <c r="AC588" s="9"/>
      <c r="AD588" s="177"/>
      <c r="AE588" s="178"/>
      <c r="AF588" s="370">
        <f t="shared" si="189"/>
        <v>0</v>
      </c>
      <c r="AG588" s="7">
        <v>10</v>
      </c>
      <c r="AH588" s="6" t="s">
        <v>1007</v>
      </c>
      <c r="AI588" s="5" t="s">
        <v>1084</v>
      </c>
      <c r="AJ588" s="5" t="s">
        <v>1092</v>
      </c>
      <c r="AK588" s="5" t="s">
        <v>1093</v>
      </c>
      <c r="AL588" s="5">
        <v>45</v>
      </c>
      <c r="AM588" s="5">
        <v>158</v>
      </c>
      <c r="AN588" s="9">
        <v>21</v>
      </c>
      <c r="AO588" s="9">
        <v>12</v>
      </c>
      <c r="AP588" s="9">
        <v>57.142857142857203</v>
      </c>
      <c r="AQ588" s="6" t="s">
        <v>1473</v>
      </c>
      <c r="AR588" s="152">
        <v>17</v>
      </c>
      <c r="AS588" s="152">
        <f t="shared" si="190"/>
        <v>-4</v>
      </c>
      <c r="AT588" s="214">
        <f t="shared" si="191"/>
        <v>-0.19047619047619047</v>
      </c>
      <c r="AU588" s="389"/>
      <c r="AZ588" s="321" t="str">
        <f t="shared" si="192"/>
        <v>Falta diligenciar presupuesto asignado</v>
      </c>
      <c r="BA588" s="132" t="str">
        <f t="shared" si="193"/>
        <v>No Stock</v>
      </c>
      <c r="BB588" s="132" t="str">
        <f t="shared" si="194"/>
        <v>NO</v>
      </c>
      <c r="BC588" s="132" t="str">
        <f t="shared" si="195"/>
        <v>NO</v>
      </c>
      <c r="BD588" s="393" t="str">
        <f t="shared" si="196"/>
        <v>N/A o problema por ser Stock</v>
      </c>
      <c r="BE588" s="384">
        <f>VLOOKUP(B588,[1]Gastos!$A$11:$R$4776,17,FALSE)</f>
        <v>13973826000</v>
      </c>
      <c r="BF588" s="384">
        <f t="shared" si="197"/>
        <v>13973826000</v>
      </c>
      <c r="BG588" s="425"/>
    </row>
    <row r="589" spans="1:59" s="1" customFormat="1" ht="20.100000000000001" hidden="1" customHeight="1" x14ac:dyDescent="0.25">
      <c r="A589" s="14" t="str">
        <f t="shared" si="187"/>
        <v>0221-0201</v>
      </c>
      <c r="B589" s="14" t="str">
        <f t="shared" si="188"/>
        <v>0221-0202</v>
      </c>
      <c r="C589" s="1" t="s">
        <v>1593</v>
      </c>
      <c r="D589" s="5" t="s">
        <v>2421</v>
      </c>
      <c r="E589" s="6" t="s">
        <v>89</v>
      </c>
      <c r="F589" s="358" t="str">
        <f>VLOOKUP($B589,'producto-objetivo'!$A:$G,4,0)</f>
        <v>01</v>
      </c>
      <c r="G589" s="6" t="str">
        <f>VLOOKUP($B589,'producto-objetivo'!$A:$G,5,0)</f>
        <v>Fortalecer el sistema turístico de Bogotá Región para responder a las principales tendencias, oportunidades y cambios que inciden en el sector</v>
      </c>
      <c r="H589" s="6" t="str">
        <f>_xlfn.XLOOKUP($A589,'indicador-objetivo'!$A:$A,'indicador-objetivo'!F:F,"DATO NO ENCONTRADO",0)</f>
        <v>3</v>
      </c>
      <c r="I589" s="6" t="str">
        <f>_xlfn.XLOOKUP($A589,'indicador-objetivo'!$A:$A,'indicador-objetivo'!G:G,"DATO NO ENCONTRADO",0)</f>
        <v>Porcentaje de avance en la ejecución de la estrategia del proyecto de FONDETUR frente al desarrollo de las convocatorias públicas.</v>
      </c>
      <c r="J589" s="6" t="str">
        <f>_xlfn.XLOOKUP($A589,'indicador-objetivo'!$A:$A,'indicador-objetivo'!H:H,"DATO NO ENCONTRADO",0)</f>
        <v>Capacidad</v>
      </c>
      <c r="K589" s="6" t="str">
        <f>_xlfn.XLOOKUP($A589,'indicador-objetivo'!$A:$A,'indicador-objetivo'!I:I,"DATO NO ENCONTRADO",0)</f>
        <v>Semestral</v>
      </c>
      <c r="L589" s="6" t="str">
        <f>_xlfn.XLOOKUP($A589,'indicador-objetivo'!$A:$A,'indicador-objetivo'!J:J,"DATO NO ENCONTRADO",0)</f>
        <v>%</v>
      </c>
      <c r="M589" s="6">
        <f>_xlfn.XLOOKUP($A589,'indicador-objetivo'!$A:$A,'indicador-objetivo'!K:K,"DATO NO ENCONTRADO",0)</f>
        <v>88</v>
      </c>
      <c r="N589" s="6">
        <f>_xlfn.XLOOKUP($A589,'indicador-objetivo'!$A:$A,'indicador-objetivo'!L:L,"DATO NO ENCONTRADO",0)</f>
        <v>100</v>
      </c>
      <c r="O589" s="6">
        <f>_xlfn.XLOOKUP($A589,'indicador-objetivo'!$A:$A,'indicador-objetivo'!M:M,"DATO NO ENCONTRADO",0)</f>
        <v>100</v>
      </c>
      <c r="P589" s="145"/>
      <c r="Q589" s="342" t="s">
        <v>461</v>
      </c>
      <c r="R589" s="6" t="s">
        <v>407</v>
      </c>
      <c r="S589" s="8">
        <v>2100</v>
      </c>
      <c r="T589" s="9">
        <v>2100</v>
      </c>
      <c r="U589" s="9">
        <v>1445.64</v>
      </c>
      <c r="V589" s="9">
        <v>903.90279199999998</v>
      </c>
      <c r="W589" s="7" t="s">
        <v>516</v>
      </c>
      <c r="X589" s="7" t="s">
        <v>515</v>
      </c>
      <c r="Y589" s="7" t="s">
        <v>516</v>
      </c>
      <c r="Z589" s="7" t="s">
        <v>516</v>
      </c>
      <c r="AA589" s="7" t="s">
        <v>515</v>
      </c>
      <c r="AB589" s="7" t="s">
        <v>516</v>
      </c>
      <c r="AC589" s="9">
        <v>3510</v>
      </c>
      <c r="AD589" s="177">
        <f>AC589-T589</f>
        <v>1410</v>
      </c>
      <c r="AE589" s="178">
        <f>AC589/T589-1</f>
        <v>0.67142857142857149</v>
      </c>
      <c r="AF589" s="370">
        <f t="shared" si="189"/>
        <v>0</v>
      </c>
      <c r="AG589" s="7">
        <v>11</v>
      </c>
      <c r="AH589" s="6" t="s">
        <v>1009</v>
      </c>
      <c r="AI589" s="5" t="s">
        <v>1084</v>
      </c>
      <c r="AJ589" s="5" t="s">
        <v>1092</v>
      </c>
      <c r="AK589" s="5" t="s">
        <v>1093</v>
      </c>
      <c r="AL589" s="5">
        <v>81</v>
      </c>
      <c r="AM589" s="5">
        <v>791</v>
      </c>
      <c r="AN589" s="9">
        <v>76</v>
      </c>
      <c r="AO589" s="9">
        <v>0</v>
      </c>
      <c r="AP589" s="9">
        <v>0</v>
      </c>
      <c r="AQ589" s="6" t="s">
        <v>1475</v>
      </c>
      <c r="AR589" s="111">
        <v>90</v>
      </c>
      <c r="AS589" s="152">
        <f t="shared" si="190"/>
        <v>14</v>
      </c>
      <c r="AT589" s="214">
        <f t="shared" si="191"/>
        <v>0.18421052631578938</v>
      </c>
      <c r="AU589" s="389"/>
      <c r="AZ589" s="321" t="str">
        <f t="shared" si="192"/>
        <v>Falta diligenciar presupuesto asignado</v>
      </c>
      <c r="BA589" s="132" t="str">
        <f t="shared" si="193"/>
        <v>No Stock</v>
      </c>
      <c r="BB589" s="132" t="str">
        <f t="shared" si="194"/>
        <v>NO</v>
      </c>
      <c r="BC589" s="132" t="str">
        <f t="shared" si="195"/>
        <v>NO</v>
      </c>
      <c r="BD589" s="393" t="str">
        <f t="shared" si="196"/>
        <v>N/A o problema por ser Stock</v>
      </c>
      <c r="BE589" s="384" t="e">
        <f>VLOOKUP(B589,[1]Gastos!$A$11:$R$4776,17,FALSE)</f>
        <v>#N/A</v>
      </c>
      <c r="BF589" s="384">
        <f t="shared" si="197"/>
        <v>0</v>
      </c>
      <c r="BG589" s="425"/>
    </row>
    <row r="590" spans="1:59" s="1" customFormat="1" ht="20.100000000000001" hidden="1" customHeight="1" x14ac:dyDescent="0.25">
      <c r="A590" s="14" t="str">
        <f t="shared" si="187"/>
        <v>0221-0201</v>
      </c>
      <c r="B590" s="14" t="str">
        <f t="shared" si="188"/>
        <v>0221-0202</v>
      </c>
      <c r="C590" s="1" t="s">
        <v>1593</v>
      </c>
      <c r="D590" s="5" t="s">
        <v>2421</v>
      </c>
      <c r="E590" s="6" t="s">
        <v>89</v>
      </c>
      <c r="F590" s="358" t="str">
        <f>VLOOKUP($B590,'producto-objetivo'!$A:$G,4,0)</f>
        <v>01</v>
      </c>
      <c r="G590" s="6" t="str">
        <f>VLOOKUP($B590,'producto-objetivo'!$A:$G,5,0)</f>
        <v>Fortalecer el sistema turístico de Bogotá Región para responder a las principales tendencias, oportunidades y cambios que inciden en el sector</v>
      </c>
      <c r="H590" s="6" t="str">
        <f>_xlfn.XLOOKUP($A590,'indicador-objetivo'!$A:$A,'indicador-objetivo'!F:F,"DATO NO ENCONTRADO",0)</f>
        <v>3</v>
      </c>
      <c r="I590" s="6" t="str">
        <f>_xlfn.XLOOKUP($A590,'indicador-objetivo'!$A:$A,'indicador-objetivo'!G:G,"DATO NO ENCONTRADO",0)</f>
        <v>Porcentaje de avance en la ejecución de la estrategia del proyecto de FONDETUR frente al desarrollo de las convocatorias públicas.</v>
      </c>
      <c r="J590" s="6" t="str">
        <f>_xlfn.XLOOKUP($A590,'indicador-objetivo'!$A:$A,'indicador-objetivo'!H:H,"DATO NO ENCONTRADO",0)</f>
        <v>Capacidad</v>
      </c>
      <c r="K590" s="6" t="str">
        <f>_xlfn.XLOOKUP($A590,'indicador-objetivo'!$A:$A,'indicador-objetivo'!I:I,"DATO NO ENCONTRADO",0)</f>
        <v>Semestral</v>
      </c>
      <c r="L590" s="6" t="str">
        <f>_xlfn.XLOOKUP($A590,'indicador-objetivo'!$A:$A,'indicador-objetivo'!J:J,"DATO NO ENCONTRADO",0)</f>
        <v>%</v>
      </c>
      <c r="M590" s="6">
        <f>_xlfn.XLOOKUP($A590,'indicador-objetivo'!$A:$A,'indicador-objetivo'!K:K,"DATO NO ENCONTRADO",0)</f>
        <v>88</v>
      </c>
      <c r="N590" s="6">
        <f>_xlfn.XLOOKUP($A590,'indicador-objetivo'!$A:$A,'indicador-objetivo'!L:L,"DATO NO ENCONTRADO",0)</f>
        <v>100</v>
      </c>
      <c r="O590" s="6">
        <f>_xlfn.XLOOKUP($A590,'indicador-objetivo'!$A:$A,'indicador-objetivo'!M:M,"DATO NO ENCONTRADO",0)</f>
        <v>100</v>
      </c>
      <c r="P590" s="145"/>
      <c r="Q590" s="342" t="s">
        <v>461</v>
      </c>
      <c r="R590" s="6" t="s">
        <v>407</v>
      </c>
      <c r="S590" s="8">
        <v>0</v>
      </c>
      <c r="T590" s="9">
        <v>0</v>
      </c>
      <c r="U590" s="9">
        <v>0</v>
      </c>
      <c r="V590" s="9">
        <v>0</v>
      </c>
      <c r="W590" s="7">
        <v>0</v>
      </c>
      <c r="X590" s="7">
        <v>0</v>
      </c>
      <c r="Y590" s="7">
        <v>0</v>
      </c>
      <c r="Z590" s="7">
        <v>0</v>
      </c>
      <c r="AA590" s="7">
        <v>0</v>
      </c>
      <c r="AB590" s="7">
        <v>0</v>
      </c>
      <c r="AC590" s="9"/>
      <c r="AD590" s="177"/>
      <c r="AE590" s="178"/>
      <c r="AF590" s="370">
        <f t="shared" si="189"/>
        <v>0</v>
      </c>
      <c r="AG590" s="7">
        <v>12</v>
      </c>
      <c r="AH590" s="6" t="s">
        <v>1010</v>
      </c>
      <c r="AI590" s="5" t="s">
        <v>1084</v>
      </c>
      <c r="AJ590" s="5" t="s">
        <v>1092</v>
      </c>
      <c r="AK590" s="5" t="s">
        <v>1093</v>
      </c>
      <c r="AL590" s="5">
        <v>900</v>
      </c>
      <c r="AM590" s="5">
        <v>150</v>
      </c>
      <c r="AN590" s="9">
        <v>150</v>
      </c>
      <c r="AO590" s="9">
        <v>0</v>
      </c>
      <c r="AP590" s="9">
        <v>0</v>
      </c>
      <c r="AQ590" s="6" t="s">
        <v>1476</v>
      </c>
      <c r="AR590" s="111"/>
      <c r="AS590" s="152">
        <f t="shared" si="190"/>
        <v>-150</v>
      </c>
      <c r="AT590" s="214">
        <f t="shared" si="191"/>
        <v>-1</v>
      </c>
      <c r="AU590" s="389"/>
      <c r="AZ590" s="321" t="str">
        <f t="shared" si="192"/>
        <v>Falta diligenciar presupuesto asignado</v>
      </c>
      <c r="BA590" s="132" t="str">
        <f t="shared" si="193"/>
        <v>No Stock</v>
      </c>
      <c r="BB590" s="132" t="str">
        <f t="shared" si="194"/>
        <v>NO</v>
      </c>
      <c r="BC590" s="132" t="str">
        <f t="shared" si="195"/>
        <v>OK</v>
      </c>
      <c r="BD590" s="393" t="str">
        <f t="shared" si="196"/>
        <v>N/A o problema por ser Stock</v>
      </c>
      <c r="BE590" s="384" t="e">
        <f>VLOOKUP(B590,[1]Gastos!$A$11:$R$4776,17,FALSE)</f>
        <v>#N/A</v>
      </c>
      <c r="BF590" s="384">
        <f t="shared" si="197"/>
        <v>0</v>
      </c>
      <c r="BG590" s="425"/>
    </row>
    <row r="591" spans="1:59" s="1" customFormat="1" ht="20.100000000000001" hidden="1" customHeight="1" x14ac:dyDescent="0.25">
      <c r="A591" s="14" t="str">
        <f t="shared" si="187"/>
        <v>0221-0201</v>
      </c>
      <c r="B591" s="14" t="str">
        <f t="shared" si="188"/>
        <v>0221-0202</v>
      </c>
      <c r="C591" s="1" t="s">
        <v>1593</v>
      </c>
      <c r="D591" s="5" t="s">
        <v>2421</v>
      </c>
      <c r="E591" s="6" t="s">
        <v>89</v>
      </c>
      <c r="F591" s="358" t="str">
        <f>VLOOKUP($B591,'producto-objetivo'!$A:$G,4,0)</f>
        <v>01</v>
      </c>
      <c r="G591" s="6" t="str">
        <f>VLOOKUP($B591,'producto-objetivo'!$A:$G,5,0)</f>
        <v>Fortalecer el sistema turístico de Bogotá Región para responder a las principales tendencias, oportunidades y cambios que inciden en el sector</v>
      </c>
      <c r="H591" s="6" t="str">
        <f>_xlfn.XLOOKUP($A591,'indicador-objetivo'!$A:$A,'indicador-objetivo'!F:F,"DATO NO ENCONTRADO",0)</f>
        <v>3</v>
      </c>
      <c r="I591" s="6" t="str">
        <f>_xlfn.XLOOKUP($A591,'indicador-objetivo'!$A:$A,'indicador-objetivo'!G:G,"DATO NO ENCONTRADO",0)</f>
        <v>Porcentaje de avance en la ejecución de la estrategia del proyecto de FONDETUR frente al desarrollo de las convocatorias públicas.</v>
      </c>
      <c r="J591" s="6" t="str">
        <f>_xlfn.XLOOKUP($A591,'indicador-objetivo'!$A:$A,'indicador-objetivo'!H:H,"DATO NO ENCONTRADO",0)</f>
        <v>Capacidad</v>
      </c>
      <c r="K591" s="6" t="str">
        <f>_xlfn.XLOOKUP($A591,'indicador-objetivo'!$A:$A,'indicador-objetivo'!I:I,"DATO NO ENCONTRADO",0)</f>
        <v>Semestral</v>
      </c>
      <c r="L591" s="6" t="str">
        <f>_xlfn.XLOOKUP($A591,'indicador-objetivo'!$A:$A,'indicador-objetivo'!J:J,"DATO NO ENCONTRADO",0)</f>
        <v>%</v>
      </c>
      <c r="M591" s="6">
        <f>_xlfn.XLOOKUP($A591,'indicador-objetivo'!$A:$A,'indicador-objetivo'!K:K,"DATO NO ENCONTRADO",0)</f>
        <v>88</v>
      </c>
      <c r="N591" s="6">
        <f>_xlfn.XLOOKUP($A591,'indicador-objetivo'!$A:$A,'indicador-objetivo'!L:L,"DATO NO ENCONTRADO",0)</f>
        <v>100</v>
      </c>
      <c r="O591" s="6">
        <f>_xlfn.XLOOKUP($A591,'indicador-objetivo'!$A:$A,'indicador-objetivo'!M:M,"DATO NO ENCONTRADO",0)</f>
        <v>100</v>
      </c>
      <c r="P591" s="145"/>
      <c r="Q591" s="342" t="s">
        <v>461</v>
      </c>
      <c r="R591" s="6" t="s">
        <v>407</v>
      </c>
      <c r="S591" s="8">
        <v>0</v>
      </c>
      <c r="T591" s="9">
        <v>0</v>
      </c>
      <c r="U591" s="9">
        <v>0</v>
      </c>
      <c r="V591" s="9">
        <v>0</v>
      </c>
      <c r="W591" s="7">
        <v>0</v>
      </c>
      <c r="X591" s="7">
        <v>0</v>
      </c>
      <c r="Y591" s="7">
        <v>0</v>
      </c>
      <c r="Z591" s="7">
        <v>0</v>
      </c>
      <c r="AA591" s="7">
        <v>0</v>
      </c>
      <c r="AB591" s="7">
        <v>0</v>
      </c>
      <c r="AC591" s="9"/>
      <c r="AD591" s="177"/>
      <c r="AE591" s="178"/>
      <c r="AF591" s="370">
        <f t="shared" si="189"/>
        <v>0</v>
      </c>
      <c r="AG591" s="7">
        <v>13</v>
      </c>
      <c r="AH591" s="6" t="s">
        <v>1011</v>
      </c>
      <c r="AI591" s="5" t="s">
        <v>1084</v>
      </c>
      <c r="AJ591" s="5" t="s">
        <v>1092</v>
      </c>
      <c r="AK591" s="5" t="s">
        <v>1093</v>
      </c>
      <c r="AL591" s="5">
        <v>2</v>
      </c>
      <c r="AM591" s="5">
        <v>1</v>
      </c>
      <c r="AN591" s="9">
        <v>1</v>
      </c>
      <c r="AO591" s="9">
        <v>0</v>
      </c>
      <c r="AP591" s="9">
        <v>0</v>
      </c>
      <c r="AQ591" s="6" t="s">
        <v>1477</v>
      </c>
      <c r="AR591" s="111"/>
      <c r="AS591" s="152">
        <f t="shared" si="190"/>
        <v>-1</v>
      </c>
      <c r="AT591" s="214">
        <f t="shared" si="191"/>
        <v>-1</v>
      </c>
      <c r="AU591" s="389"/>
      <c r="AZ591" s="321" t="str">
        <f t="shared" si="192"/>
        <v>Falta diligenciar presupuesto asignado</v>
      </c>
      <c r="BA591" s="132" t="str">
        <f t="shared" si="193"/>
        <v>No Stock</v>
      </c>
      <c r="BB591" s="132" t="str">
        <f t="shared" si="194"/>
        <v>NO</v>
      </c>
      <c r="BC591" s="132" t="str">
        <f t="shared" si="195"/>
        <v>OK</v>
      </c>
      <c r="BD591" s="393" t="str">
        <f t="shared" si="196"/>
        <v>N/A o problema por ser Stock</v>
      </c>
      <c r="BE591" s="384" t="e">
        <f>VLOOKUP(B591,[1]Gastos!$A$11:$R$4776,17,FALSE)</f>
        <v>#N/A</v>
      </c>
      <c r="BF591" s="384">
        <f t="shared" si="197"/>
        <v>0</v>
      </c>
      <c r="BG591" s="425"/>
    </row>
    <row r="592" spans="1:59" s="1" customFormat="1" ht="20.100000000000001" hidden="1" customHeight="1" x14ac:dyDescent="0.25">
      <c r="A592" s="14" t="str">
        <f t="shared" si="187"/>
        <v>0221-0102</v>
      </c>
      <c r="B592" s="14" t="str">
        <f t="shared" si="188"/>
        <v>0221-0106</v>
      </c>
      <c r="C592" s="1" t="s">
        <v>1593</v>
      </c>
      <c r="D592" s="5" t="s">
        <v>46</v>
      </c>
      <c r="E592" s="6" t="s">
        <v>89</v>
      </c>
      <c r="F592" s="358" t="str">
        <f>VLOOKUP($B592,'producto-objetivo'!$A:$G,4,0)</f>
        <v>02</v>
      </c>
      <c r="G592" s="6" t="str">
        <f>VLOOKUP($B592,'producto-objetivo'!$A:$G,5,0)</f>
        <v>Impulsar la actividad comercial y el posicionamiento turístico de Bogotá, como destino vacacional y de eventos a nivel nacional y en el exterior</v>
      </c>
      <c r="H592" s="6" t="str">
        <f>_xlfn.XLOOKUP($A592,'indicador-objetivo'!$A:$A,'indicador-objetivo'!F:F,"DATO NO ENCONTRADO",0)</f>
        <v>10</v>
      </c>
      <c r="I592" s="6" t="str">
        <f>_xlfn.XLOOKUP($A592,'indicador-objetivo'!$A:$A,'indicador-objetivo'!G:G,"DATO NO ENCONTRADO",0)</f>
        <v>Porcentaje de  personas impactadas a través de la estrategia de promoción y mercadeo.</v>
      </c>
      <c r="J592" s="6" t="str">
        <f>_xlfn.XLOOKUP($A592,'indicador-objetivo'!$A:$A,'indicador-objetivo'!H:H,"DATO NO ENCONTRADO",0)</f>
        <v>Flujo</v>
      </c>
      <c r="K592" s="6" t="str">
        <f>_xlfn.XLOOKUP($A592,'indicador-objetivo'!$A:$A,'indicador-objetivo'!I:I,"DATO NO ENCONTRADO",0)</f>
        <v>Mensual</v>
      </c>
      <c r="L592" s="6" t="str">
        <f>_xlfn.XLOOKUP($A592,'indicador-objetivo'!$A:$A,'indicador-objetivo'!J:J,"DATO NO ENCONTRADO",0)</f>
        <v>%</v>
      </c>
      <c r="M592" s="6">
        <f>_xlfn.XLOOKUP($A592,'indicador-objetivo'!$A:$A,'indicador-objetivo'!K:K,"DATO NO ENCONTRADO",0)</f>
        <v>0</v>
      </c>
      <c r="N592" s="6">
        <f>_xlfn.XLOOKUP($A592,'indicador-objetivo'!$A:$A,'indicador-objetivo'!L:L,"DATO NO ENCONTRADO",0)</f>
        <v>28</v>
      </c>
      <c r="O592" s="6">
        <f>_xlfn.XLOOKUP($A592,'indicador-objetivo'!$A:$A,'indicador-objetivo'!M:M,"DATO NO ENCONTRADO",0)</f>
        <v>28</v>
      </c>
      <c r="P592" s="145"/>
      <c r="Q592" s="342" t="s">
        <v>464</v>
      </c>
      <c r="R592" s="6" t="s">
        <v>409</v>
      </c>
      <c r="S592" s="8">
        <v>264.25</v>
      </c>
      <c r="T592" s="9">
        <v>264.25</v>
      </c>
      <c r="U592" s="9">
        <v>155</v>
      </c>
      <c r="V592" s="9">
        <v>0</v>
      </c>
      <c r="W592" s="7" t="s">
        <v>515</v>
      </c>
      <c r="X592" s="7" t="s">
        <v>515</v>
      </c>
      <c r="Y592" s="7" t="s">
        <v>515</v>
      </c>
      <c r="Z592" s="7" t="s">
        <v>515</v>
      </c>
      <c r="AA592" s="7" t="s">
        <v>515</v>
      </c>
      <c r="AB592" s="7" t="s">
        <v>515</v>
      </c>
      <c r="AC592" s="9"/>
      <c r="AD592" s="177">
        <f t="shared" ref="AD592:AD597" si="198">AC592-T592</f>
        <v>-264.25</v>
      </c>
      <c r="AE592" s="178">
        <f t="shared" ref="AE592:AE597" si="199">AC592/T592-1</f>
        <v>-1</v>
      </c>
      <c r="AF592" s="370">
        <f t="shared" si="189"/>
        <v>0</v>
      </c>
      <c r="AG592" s="7">
        <v>15</v>
      </c>
      <c r="AH592" s="6" t="s">
        <v>1013</v>
      </c>
      <c r="AI592" s="5" t="s">
        <v>1084</v>
      </c>
      <c r="AJ592" s="5" t="s">
        <v>1092</v>
      </c>
      <c r="AK592" s="5" t="s">
        <v>1093</v>
      </c>
      <c r="AL592" s="5">
        <v>0</v>
      </c>
      <c r="AM592" s="5">
        <v>17</v>
      </c>
      <c r="AN592" s="9">
        <v>2</v>
      </c>
      <c r="AO592" s="9">
        <v>2</v>
      </c>
      <c r="AP592" s="9">
        <v>100</v>
      </c>
      <c r="AQ592" s="6" t="s">
        <v>1479</v>
      </c>
      <c r="AR592" s="111">
        <v>2</v>
      </c>
      <c r="AS592" s="152">
        <f t="shared" si="190"/>
        <v>0</v>
      </c>
      <c r="AT592" s="214">
        <f t="shared" si="191"/>
        <v>0</v>
      </c>
      <c r="AU592" s="389"/>
      <c r="AZ592" s="321" t="str">
        <f t="shared" si="192"/>
        <v>Falta diligenciar presupuesto asignado</v>
      </c>
      <c r="BA592" s="132" t="str">
        <f t="shared" si="193"/>
        <v>No Stock</v>
      </c>
      <c r="BB592" s="132" t="str">
        <f t="shared" si="194"/>
        <v>NO</v>
      </c>
      <c r="BC592" s="132" t="str">
        <f t="shared" si="195"/>
        <v>NO</v>
      </c>
      <c r="BD592" s="393" t="str">
        <f t="shared" si="196"/>
        <v>N/A o problema por ser Stock</v>
      </c>
      <c r="BE592" s="384" t="e">
        <f>VLOOKUP(B592,[1]Gastos!$A$11:$R$4776,17,FALSE)</f>
        <v>#N/A</v>
      </c>
      <c r="BF592" s="384">
        <f t="shared" si="197"/>
        <v>0</v>
      </c>
      <c r="BG592" s="425"/>
    </row>
    <row r="593" spans="1:59" s="1" customFormat="1" ht="20.100000000000001" hidden="1" customHeight="1" x14ac:dyDescent="0.25">
      <c r="A593" s="14" t="str">
        <f t="shared" si="187"/>
        <v>0221-0102</v>
      </c>
      <c r="B593" s="14" t="str">
        <f t="shared" si="188"/>
        <v>0221-0107</v>
      </c>
      <c r="C593" s="1" t="s">
        <v>1593</v>
      </c>
      <c r="D593" s="5" t="s">
        <v>46</v>
      </c>
      <c r="E593" s="6" t="s">
        <v>89</v>
      </c>
      <c r="F593" s="358" t="str">
        <f>VLOOKUP($B593,'producto-objetivo'!$A:$G,4,0)</f>
        <v>02</v>
      </c>
      <c r="G593" s="6" t="str">
        <f>VLOOKUP($B593,'producto-objetivo'!$A:$G,5,0)</f>
        <v>Impulsar la actividad comercial y el posicionamiento turístico de Bogotá, como destino vacacional y de eventos a nivel nacional y en el exterior</v>
      </c>
      <c r="H593" s="6" t="str">
        <f>_xlfn.XLOOKUP($A593,'indicador-objetivo'!$A:$A,'indicador-objetivo'!F:F,"DATO NO ENCONTRADO",0)</f>
        <v>10</v>
      </c>
      <c r="I593" s="6" t="str">
        <f>_xlfn.XLOOKUP($A593,'indicador-objetivo'!$A:$A,'indicador-objetivo'!G:G,"DATO NO ENCONTRADO",0)</f>
        <v>Porcentaje de  personas impactadas a través de la estrategia de promoción y mercadeo.</v>
      </c>
      <c r="J593" s="6" t="str">
        <f>_xlfn.XLOOKUP($A593,'indicador-objetivo'!$A:$A,'indicador-objetivo'!H:H,"DATO NO ENCONTRADO",0)</f>
        <v>Flujo</v>
      </c>
      <c r="K593" s="6" t="str">
        <f>_xlfn.XLOOKUP($A593,'indicador-objetivo'!$A:$A,'indicador-objetivo'!I:I,"DATO NO ENCONTRADO",0)</f>
        <v>Mensual</v>
      </c>
      <c r="L593" s="6" t="str">
        <f>_xlfn.XLOOKUP($A593,'indicador-objetivo'!$A:$A,'indicador-objetivo'!J:J,"DATO NO ENCONTRADO",0)</f>
        <v>%</v>
      </c>
      <c r="M593" s="6">
        <f>_xlfn.XLOOKUP($A593,'indicador-objetivo'!$A:$A,'indicador-objetivo'!K:K,"DATO NO ENCONTRADO",0)</f>
        <v>0</v>
      </c>
      <c r="N593" s="6">
        <f>_xlfn.XLOOKUP($A593,'indicador-objetivo'!$A:$A,'indicador-objetivo'!L:L,"DATO NO ENCONTRADO",0)</f>
        <v>28</v>
      </c>
      <c r="O593" s="6">
        <f>_xlfn.XLOOKUP($A593,'indicador-objetivo'!$A:$A,'indicador-objetivo'!M:M,"DATO NO ENCONTRADO",0)</f>
        <v>28</v>
      </c>
      <c r="P593" s="145"/>
      <c r="Q593" s="342" t="s">
        <v>465</v>
      </c>
      <c r="R593" s="6" t="s">
        <v>408</v>
      </c>
      <c r="S593" s="8">
        <v>599.75</v>
      </c>
      <c r="T593" s="9">
        <v>599.75</v>
      </c>
      <c r="U593" s="9">
        <v>324.14699999999999</v>
      </c>
      <c r="V593" s="9">
        <v>95.091734000000002</v>
      </c>
      <c r="W593" s="7" t="s">
        <v>516</v>
      </c>
      <c r="X593" s="7" t="s">
        <v>515</v>
      </c>
      <c r="Y593" s="7" t="s">
        <v>515</v>
      </c>
      <c r="Z593" s="7" t="s">
        <v>515</v>
      </c>
      <c r="AA593" s="7" t="s">
        <v>515</v>
      </c>
      <c r="AB593" s="7" t="s">
        <v>515</v>
      </c>
      <c r="AC593" s="9"/>
      <c r="AD593" s="177">
        <f t="shared" si="198"/>
        <v>-599.75</v>
      </c>
      <c r="AE593" s="178">
        <f t="shared" si="199"/>
        <v>-1</v>
      </c>
      <c r="AF593" s="370">
        <f t="shared" si="189"/>
        <v>0</v>
      </c>
      <c r="AG593" s="7">
        <v>16</v>
      </c>
      <c r="AH593" s="6" t="s">
        <v>1012</v>
      </c>
      <c r="AI593" s="5" t="s">
        <v>1084</v>
      </c>
      <c r="AJ593" s="5" t="s">
        <v>1089</v>
      </c>
      <c r="AK593" s="5" t="s">
        <v>1093</v>
      </c>
      <c r="AL593" s="5">
        <v>748204</v>
      </c>
      <c r="AM593" s="5">
        <v>443979</v>
      </c>
      <c r="AN593" s="9">
        <v>317979</v>
      </c>
      <c r="AO593" s="9">
        <v>286129</v>
      </c>
      <c r="AP593" s="9">
        <v>89.983615270190796</v>
      </c>
      <c r="AQ593" s="6" t="s">
        <v>1478</v>
      </c>
      <c r="AR593" s="111">
        <v>40000</v>
      </c>
      <c r="AS593" s="152">
        <f t="shared" si="190"/>
        <v>-277979</v>
      </c>
      <c r="AT593" s="214">
        <f t="shared" si="191"/>
        <v>-0.87420552929595985</v>
      </c>
      <c r="AU593" s="389"/>
      <c r="AZ593" s="321" t="str">
        <f t="shared" si="192"/>
        <v>Falta diligenciar presupuesto asignado</v>
      </c>
      <c r="BA593" s="132" t="str">
        <f t="shared" si="193"/>
        <v>No Stock</v>
      </c>
      <c r="BB593" s="132" t="str">
        <f t="shared" si="194"/>
        <v>NO</v>
      </c>
      <c r="BC593" s="132" t="str">
        <f t="shared" si="195"/>
        <v>NO</v>
      </c>
      <c r="BD593" s="393" t="str">
        <f t="shared" si="196"/>
        <v>N/A o problema por ser Stock</v>
      </c>
      <c r="BE593" s="384" t="e">
        <f>VLOOKUP(B593,[1]Gastos!$A$11:$R$4776,17,FALSE)</f>
        <v>#N/A</v>
      </c>
      <c r="BF593" s="384">
        <f t="shared" si="197"/>
        <v>0</v>
      </c>
      <c r="BG593" s="425"/>
    </row>
    <row r="594" spans="1:59" s="1" customFormat="1" ht="20.100000000000001" hidden="1" customHeight="1" x14ac:dyDescent="0.25">
      <c r="A594" s="14" t="str">
        <f t="shared" si="187"/>
        <v>0221-0102</v>
      </c>
      <c r="B594" s="14" t="str">
        <f t="shared" si="188"/>
        <v>0221-0108</v>
      </c>
      <c r="C594" s="1" t="s">
        <v>1593</v>
      </c>
      <c r="D594" s="5" t="s">
        <v>46</v>
      </c>
      <c r="E594" s="6" t="s">
        <v>89</v>
      </c>
      <c r="F594" s="358" t="str">
        <f>VLOOKUP($B594,'producto-objetivo'!$A:$G,4,0)</f>
        <v>02</v>
      </c>
      <c r="G594" s="6" t="str">
        <f>VLOOKUP($B594,'producto-objetivo'!$A:$G,5,0)</f>
        <v>Impulsar la actividad comercial y el posicionamiento turístico de Bogotá, como destino vacacional y de eventos a nivel nacional y en el exterior</v>
      </c>
      <c r="H594" s="6" t="str">
        <f>_xlfn.XLOOKUP($A594,'indicador-objetivo'!$A:$A,'indicador-objetivo'!F:F,"DATO NO ENCONTRADO",0)</f>
        <v>10</v>
      </c>
      <c r="I594" s="6" t="str">
        <f>_xlfn.XLOOKUP($A594,'indicador-objetivo'!$A:$A,'indicador-objetivo'!G:G,"DATO NO ENCONTRADO",0)</f>
        <v>Porcentaje de  personas impactadas a través de la estrategia de promoción y mercadeo.</v>
      </c>
      <c r="J594" s="6" t="str">
        <f>_xlfn.XLOOKUP($A594,'indicador-objetivo'!$A:$A,'indicador-objetivo'!H:H,"DATO NO ENCONTRADO",0)</f>
        <v>Flujo</v>
      </c>
      <c r="K594" s="6" t="str">
        <f>_xlfn.XLOOKUP($A594,'indicador-objetivo'!$A:$A,'indicador-objetivo'!I:I,"DATO NO ENCONTRADO",0)</f>
        <v>Mensual</v>
      </c>
      <c r="L594" s="6" t="str">
        <f>_xlfn.XLOOKUP($A594,'indicador-objetivo'!$A:$A,'indicador-objetivo'!J:J,"DATO NO ENCONTRADO",0)</f>
        <v>%</v>
      </c>
      <c r="M594" s="6">
        <f>_xlfn.XLOOKUP($A594,'indicador-objetivo'!$A:$A,'indicador-objetivo'!K:K,"DATO NO ENCONTRADO",0)</f>
        <v>0</v>
      </c>
      <c r="N594" s="6">
        <f>_xlfn.XLOOKUP($A594,'indicador-objetivo'!$A:$A,'indicador-objetivo'!L:L,"DATO NO ENCONTRADO",0)</f>
        <v>28</v>
      </c>
      <c r="O594" s="6">
        <f>_xlfn.XLOOKUP($A594,'indicador-objetivo'!$A:$A,'indicador-objetivo'!M:M,"DATO NO ENCONTRADO",0)</f>
        <v>28</v>
      </c>
      <c r="P594" s="145"/>
      <c r="Q594" s="342" t="s">
        <v>467</v>
      </c>
      <c r="R594" s="6" t="s">
        <v>406</v>
      </c>
      <c r="S594" s="8">
        <v>2487.942</v>
      </c>
      <c r="T594" s="9">
        <v>2487.942</v>
      </c>
      <c r="U594" s="9">
        <v>1635.9046499999999</v>
      </c>
      <c r="V594" s="9">
        <v>548.37126499999999</v>
      </c>
      <c r="W594" s="7" t="s">
        <v>515</v>
      </c>
      <c r="X594" s="7" t="s">
        <v>515</v>
      </c>
      <c r="Y594" s="7" t="s">
        <v>515</v>
      </c>
      <c r="Z594" s="7" t="s">
        <v>515</v>
      </c>
      <c r="AA594" s="7" t="s">
        <v>515</v>
      </c>
      <c r="AB594" s="7" t="s">
        <v>515</v>
      </c>
      <c r="AC594" s="9">
        <v>3716</v>
      </c>
      <c r="AD594" s="177">
        <f t="shared" si="198"/>
        <v>1228.058</v>
      </c>
      <c r="AE594" s="178">
        <f t="shared" si="199"/>
        <v>0.49360395057441053</v>
      </c>
      <c r="AF594" s="370">
        <f t="shared" si="189"/>
        <v>0</v>
      </c>
      <c r="AG594" s="7">
        <v>17</v>
      </c>
      <c r="AH594" s="6" t="s">
        <v>1008</v>
      </c>
      <c r="AI594" s="5" t="s">
        <v>1084</v>
      </c>
      <c r="AJ594" s="5" t="s">
        <v>1091</v>
      </c>
      <c r="AK594" s="5" t="s">
        <v>1093</v>
      </c>
      <c r="AL594" s="5">
        <v>1874876</v>
      </c>
      <c r="AM594" s="5">
        <v>1213434</v>
      </c>
      <c r="AN594" s="9">
        <v>312834</v>
      </c>
      <c r="AO594" s="9">
        <v>112834</v>
      </c>
      <c r="AP594" s="9">
        <v>36.068330168715697</v>
      </c>
      <c r="AQ594" s="6" t="s">
        <v>1474</v>
      </c>
      <c r="AR594" s="111">
        <v>300000</v>
      </c>
      <c r="AS594" s="152">
        <f t="shared" si="190"/>
        <v>-12834</v>
      </c>
      <c r="AT594" s="214">
        <f t="shared" si="191"/>
        <v>-4.1024952530735126E-2</v>
      </c>
      <c r="AU594" s="389"/>
      <c r="AZ594" s="321" t="str">
        <f t="shared" si="192"/>
        <v>Falta diligenciar presupuesto asignado</v>
      </c>
      <c r="BA594" s="132" t="str">
        <f t="shared" si="193"/>
        <v>No Stock</v>
      </c>
      <c r="BB594" s="132" t="str">
        <f t="shared" si="194"/>
        <v>NO</v>
      </c>
      <c r="BC594" s="132" t="str">
        <f t="shared" si="195"/>
        <v>NO</v>
      </c>
      <c r="BD594" s="393" t="str">
        <f t="shared" si="196"/>
        <v>N/A o problema por ser Stock</v>
      </c>
      <c r="BE594" s="384" t="e">
        <f>VLOOKUP(B594,[1]Gastos!$A$11:$R$4776,17,FALSE)</f>
        <v>#N/A</v>
      </c>
      <c r="BF594" s="384">
        <f t="shared" si="197"/>
        <v>0</v>
      </c>
      <c r="BG594" s="425"/>
    </row>
    <row r="595" spans="1:59" s="1" customFormat="1" ht="20.100000000000001" hidden="1" customHeight="1" x14ac:dyDescent="0.25">
      <c r="A595" s="14" t="str">
        <f t="shared" si="187"/>
        <v>0221-0102</v>
      </c>
      <c r="B595" s="14" t="str">
        <f t="shared" si="188"/>
        <v>0221-0109</v>
      </c>
      <c r="C595" s="1" t="s">
        <v>1593</v>
      </c>
      <c r="D595" s="5" t="s">
        <v>46</v>
      </c>
      <c r="E595" s="6" t="s">
        <v>89</v>
      </c>
      <c r="F595" s="358" t="str">
        <f>VLOOKUP($B595,'producto-objetivo'!$A:$G,4,0)</f>
        <v>02</v>
      </c>
      <c r="G595" s="6" t="str">
        <f>VLOOKUP($B595,'producto-objetivo'!$A:$G,5,0)</f>
        <v>Impulsar la actividad comercial y el posicionamiento turístico de Bogotá, como destino vacacional y de eventos a nivel nacional y en el exterior</v>
      </c>
      <c r="H595" s="6" t="str">
        <f>_xlfn.XLOOKUP($A595,'indicador-objetivo'!$A:$A,'indicador-objetivo'!F:F,"DATO NO ENCONTRADO",0)</f>
        <v>10</v>
      </c>
      <c r="I595" s="6" t="str">
        <f>_xlfn.XLOOKUP($A595,'indicador-objetivo'!$A:$A,'indicador-objetivo'!G:G,"DATO NO ENCONTRADO",0)</f>
        <v>Porcentaje de  personas impactadas a través de la estrategia de promoción y mercadeo.</v>
      </c>
      <c r="J595" s="6" t="str">
        <f>_xlfn.XLOOKUP($A595,'indicador-objetivo'!$A:$A,'indicador-objetivo'!H:H,"DATO NO ENCONTRADO",0)</f>
        <v>Flujo</v>
      </c>
      <c r="K595" s="6" t="str">
        <f>_xlfn.XLOOKUP($A595,'indicador-objetivo'!$A:$A,'indicador-objetivo'!I:I,"DATO NO ENCONTRADO",0)</f>
        <v>Mensual</v>
      </c>
      <c r="L595" s="6" t="str">
        <f>_xlfn.XLOOKUP($A595,'indicador-objetivo'!$A:$A,'indicador-objetivo'!J:J,"DATO NO ENCONTRADO",0)</f>
        <v>%</v>
      </c>
      <c r="M595" s="6">
        <f>_xlfn.XLOOKUP($A595,'indicador-objetivo'!$A:$A,'indicador-objetivo'!K:K,"DATO NO ENCONTRADO",0)</f>
        <v>0</v>
      </c>
      <c r="N595" s="6">
        <f>_xlfn.XLOOKUP($A595,'indicador-objetivo'!$A:$A,'indicador-objetivo'!L:L,"DATO NO ENCONTRADO",0)</f>
        <v>28</v>
      </c>
      <c r="O595" s="6">
        <f>_xlfn.XLOOKUP($A595,'indicador-objetivo'!$A:$A,'indicador-objetivo'!M:M,"DATO NO ENCONTRADO",0)</f>
        <v>28</v>
      </c>
      <c r="P595" s="145"/>
      <c r="Q595" s="342" t="s">
        <v>466</v>
      </c>
      <c r="R595" s="6" t="s">
        <v>410</v>
      </c>
      <c r="S595" s="8">
        <v>23.058</v>
      </c>
      <c r="T595" s="9">
        <v>23.058</v>
      </c>
      <c r="U595" s="9">
        <v>23.058</v>
      </c>
      <c r="V595" s="9">
        <v>20.239799999999999</v>
      </c>
      <c r="W595" s="7" t="s">
        <v>515</v>
      </c>
      <c r="X595" s="7" t="s">
        <v>515</v>
      </c>
      <c r="Y595" s="7" t="s">
        <v>515</v>
      </c>
      <c r="Z595" s="7" t="s">
        <v>515</v>
      </c>
      <c r="AA595" s="7" t="s">
        <v>515</v>
      </c>
      <c r="AB595" s="7" t="s">
        <v>515</v>
      </c>
      <c r="AC595" s="9"/>
      <c r="AD595" s="177">
        <f t="shared" si="198"/>
        <v>-23.058</v>
      </c>
      <c r="AE595" s="178">
        <f t="shared" si="199"/>
        <v>-1</v>
      </c>
      <c r="AF595" s="370">
        <f t="shared" si="189"/>
        <v>0</v>
      </c>
      <c r="AG595" s="7">
        <v>18</v>
      </c>
      <c r="AH595" s="6" t="s">
        <v>1014</v>
      </c>
      <c r="AI595" s="5" t="s">
        <v>1084</v>
      </c>
      <c r="AJ595" s="5" t="s">
        <v>1091</v>
      </c>
      <c r="AK595" s="5" t="s">
        <v>1093</v>
      </c>
      <c r="AL595" s="5">
        <v>12643</v>
      </c>
      <c r="AM595" s="5">
        <v>4902</v>
      </c>
      <c r="AN595" s="9">
        <v>3102</v>
      </c>
      <c r="AO595" s="9">
        <v>1102</v>
      </c>
      <c r="AP595" s="9">
        <v>35.525467440361098</v>
      </c>
      <c r="AQ595" s="6" t="s">
        <v>1480</v>
      </c>
      <c r="AR595" s="111">
        <v>500</v>
      </c>
      <c r="AS595" s="152">
        <f t="shared" si="190"/>
        <v>-2602</v>
      </c>
      <c r="AT595" s="214">
        <f t="shared" si="191"/>
        <v>-0.83881366860090267</v>
      </c>
      <c r="AU595" s="389"/>
      <c r="AZ595" s="321" t="str">
        <f t="shared" si="192"/>
        <v>Falta diligenciar presupuesto asignado</v>
      </c>
      <c r="BA595" s="132" t="str">
        <f t="shared" si="193"/>
        <v>No Stock</v>
      </c>
      <c r="BB595" s="132" t="str">
        <f t="shared" si="194"/>
        <v>NO</v>
      </c>
      <c r="BC595" s="132" t="str">
        <f t="shared" si="195"/>
        <v>NO</v>
      </c>
      <c r="BD595" s="393" t="str">
        <f t="shared" si="196"/>
        <v>N/A o problema por ser Stock</v>
      </c>
      <c r="BE595" s="384" t="e">
        <f>VLOOKUP(B595,[1]Gastos!$A$11:$R$4776,17,FALSE)</f>
        <v>#N/A</v>
      </c>
      <c r="BF595" s="384">
        <f t="shared" si="197"/>
        <v>0</v>
      </c>
      <c r="BG595" s="425"/>
    </row>
    <row r="596" spans="1:59" s="1" customFormat="1" ht="20.100000000000001" hidden="1" customHeight="1" x14ac:dyDescent="0.25">
      <c r="A596" s="14" t="str">
        <f t="shared" si="187"/>
        <v>0221-0102</v>
      </c>
      <c r="B596" s="14" t="str">
        <f t="shared" si="188"/>
        <v>0221-0110</v>
      </c>
      <c r="C596" s="1" t="s">
        <v>1593</v>
      </c>
      <c r="D596" s="5" t="s">
        <v>46</v>
      </c>
      <c r="E596" s="6" t="s">
        <v>89</v>
      </c>
      <c r="F596" s="358" t="str">
        <f>VLOOKUP($B596,'producto-objetivo'!$A:$G,4,0)</f>
        <v>02</v>
      </c>
      <c r="G596" s="6" t="str">
        <f>VLOOKUP($B596,'producto-objetivo'!$A:$G,5,0)</f>
        <v>Impulsar la actividad comercial y el posicionamiento turístico de Bogotá, como destino vacacional y de eventos a nivel nacional y en el exterior</v>
      </c>
      <c r="H596" s="6" t="str">
        <f>_xlfn.XLOOKUP($A596,'indicador-objetivo'!$A:$A,'indicador-objetivo'!F:F,"DATO NO ENCONTRADO",0)</f>
        <v>10</v>
      </c>
      <c r="I596" s="6" t="str">
        <f>_xlfn.XLOOKUP($A596,'indicador-objetivo'!$A:$A,'indicador-objetivo'!G:G,"DATO NO ENCONTRADO",0)</f>
        <v>Porcentaje de  personas impactadas a través de la estrategia de promoción y mercadeo.</v>
      </c>
      <c r="J596" s="6" t="str">
        <f>_xlfn.XLOOKUP($A596,'indicador-objetivo'!$A:$A,'indicador-objetivo'!H:H,"DATO NO ENCONTRADO",0)</f>
        <v>Flujo</v>
      </c>
      <c r="K596" s="6" t="str">
        <f>_xlfn.XLOOKUP($A596,'indicador-objetivo'!$A:$A,'indicador-objetivo'!I:I,"DATO NO ENCONTRADO",0)</f>
        <v>Mensual</v>
      </c>
      <c r="L596" s="6" t="str">
        <f>_xlfn.XLOOKUP($A596,'indicador-objetivo'!$A:$A,'indicador-objetivo'!J:J,"DATO NO ENCONTRADO",0)</f>
        <v>%</v>
      </c>
      <c r="M596" s="6">
        <f>_xlfn.XLOOKUP($A596,'indicador-objetivo'!$A:$A,'indicador-objetivo'!K:K,"DATO NO ENCONTRADO",0)</f>
        <v>0</v>
      </c>
      <c r="N596" s="6">
        <f>_xlfn.XLOOKUP($A596,'indicador-objetivo'!$A:$A,'indicador-objetivo'!L:L,"DATO NO ENCONTRADO",0)</f>
        <v>28</v>
      </c>
      <c r="O596" s="6">
        <f>_xlfn.XLOOKUP($A596,'indicador-objetivo'!$A:$A,'indicador-objetivo'!M:M,"DATO NO ENCONTRADO",0)</f>
        <v>28</v>
      </c>
      <c r="P596" s="145"/>
      <c r="Q596" s="342" t="s">
        <v>458</v>
      </c>
      <c r="R596" s="6" t="s">
        <v>411</v>
      </c>
      <c r="S596" s="8">
        <v>380</v>
      </c>
      <c r="T596" s="9">
        <v>380</v>
      </c>
      <c r="U596" s="9">
        <v>186.91200000000001</v>
      </c>
      <c r="V596" s="9">
        <v>83.221333000000001</v>
      </c>
      <c r="W596" s="7" t="s">
        <v>516</v>
      </c>
      <c r="X596" s="7" t="s">
        <v>515</v>
      </c>
      <c r="Y596" s="7" t="s">
        <v>515</v>
      </c>
      <c r="Z596" s="7" t="s">
        <v>515</v>
      </c>
      <c r="AA596" s="7" t="s">
        <v>515</v>
      </c>
      <c r="AB596" s="7" t="s">
        <v>515</v>
      </c>
      <c r="AC596" s="9"/>
      <c r="AD596" s="177">
        <f t="shared" si="198"/>
        <v>-380</v>
      </c>
      <c r="AE596" s="178">
        <f t="shared" si="199"/>
        <v>-1</v>
      </c>
      <c r="AF596" s="370">
        <f t="shared" si="189"/>
        <v>0</v>
      </c>
      <c r="AG596" s="7">
        <v>19</v>
      </c>
      <c r="AH596" s="6" t="s">
        <v>1015</v>
      </c>
      <c r="AI596" s="5" t="s">
        <v>1084</v>
      </c>
      <c r="AJ596" s="5" t="s">
        <v>1091</v>
      </c>
      <c r="AK596" s="5" t="s">
        <v>1093</v>
      </c>
      <c r="AL596" s="5">
        <v>0</v>
      </c>
      <c r="AM596" s="5">
        <v>368001</v>
      </c>
      <c r="AN596" s="9">
        <v>188001</v>
      </c>
      <c r="AO596" s="9">
        <v>98001</v>
      </c>
      <c r="AP596" s="9">
        <v>52.127914213222297</v>
      </c>
      <c r="AQ596" s="6" t="s">
        <v>1481</v>
      </c>
      <c r="AR596" s="111">
        <v>50000</v>
      </c>
      <c r="AS596" s="152">
        <f t="shared" si="190"/>
        <v>-138001</v>
      </c>
      <c r="AT596" s="214">
        <f t="shared" si="191"/>
        <v>-0.73404396785123482</v>
      </c>
      <c r="AU596" s="389"/>
      <c r="AZ596" s="321" t="str">
        <f t="shared" si="192"/>
        <v>Falta diligenciar presupuesto asignado</v>
      </c>
      <c r="BA596" s="132" t="str">
        <f t="shared" si="193"/>
        <v>No Stock</v>
      </c>
      <c r="BB596" s="132" t="str">
        <f t="shared" si="194"/>
        <v>NO</v>
      </c>
      <c r="BC596" s="132" t="str">
        <f t="shared" si="195"/>
        <v>NO</v>
      </c>
      <c r="BD596" s="393" t="str">
        <f t="shared" si="196"/>
        <v>N/A o problema por ser Stock</v>
      </c>
      <c r="BE596" s="384" t="e">
        <f>VLOOKUP(B596,[1]Gastos!$A$11:$R$4776,17,FALSE)</f>
        <v>#N/A</v>
      </c>
      <c r="BF596" s="384">
        <f t="shared" si="197"/>
        <v>0</v>
      </c>
      <c r="BG596" s="425"/>
    </row>
    <row r="597" spans="1:59" s="1" customFormat="1" ht="20.100000000000001" hidden="1" customHeight="1" x14ac:dyDescent="0.25">
      <c r="A597" s="14" t="str">
        <f t="shared" si="187"/>
        <v>0215-0103</v>
      </c>
      <c r="B597" s="14" t="str">
        <f t="shared" si="188"/>
        <v>0215-0106</v>
      </c>
      <c r="C597" s="1" t="s">
        <v>1626</v>
      </c>
      <c r="D597" s="5" t="s">
        <v>41</v>
      </c>
      <c r="E597" s="6" t="s">
        <v>84</v>
      </c>
      <c r="F597" s="358" t="str">
        <f>VLOOKUP($B597,'producto-objetivo'!$A:$G,4,0)</f>
        <v>03</v>
      </c>
      <c r="G597" s="6" t="str">
        <f>VLOOKUP($B597,'producto-objetivo'!$A:$G,5,0)</f>
        <v xml:space="preserve">Consolidar el Bronx Distrito Creativo para impulsar la articulación y reactivación física, económica y social del territorio. </v>
      </c>
      <c r="H597" s="6" t="str">
        <f>_xlfn.XLOOKUP($A597,'indicador-objetivo'!$A:$A,'indicador-objetivo'!F:F,"DATO NO ENCONTRADO",0)</f>
        <v>3</v>
      </c>
      <c r="I597" s="6" t="str">
        <f>_xlfn.XLOOKUP($A597,'indicador-objetivo'!$A:$A,'indicador-objetivo'!G:G,"DATO NO ENCONTRADO",0)</f>
        <v>Aumento porcentual en el número de personas que visitan el Bronx Distrito Creativo o asisten a actividades desarrolladas por el Bronx Distrito Creativo en el marco de actividades creativas, culturales y artísticas de la entidad</v>
      </c>
      <c r="J597" s="6" t="str">
        <f>_xlfn.XLOOKUP($A597,'indicador-objetivo'!$A:$A,'indicador-objetivo'!H:H,"DATO NO ENCONTRADO",0)</f>
        <v>Capacidad</v>
      </c>
      <c r="K597" s="6" t="str">
        <f>_xlfn.XLOOKUP($A597,'indicador-objetivo'!$A:$A,'indicador-objetivo'!I:I,"DATO NO ENCONTRADO",0)</f>
        <v>Anual</v>
      </c>
      <c r="L597" s="6" t="str">
        <f>_xlfn.XLOOKUP($A597,'indicador-objetivo'!$A:$A,'indicador-objetivo'!J:J,"DATO NO ENCONTRADO",0)</f>
        <v>%</v>
      </c>
      <c r="M597" s="6">
        <f>_xlfn.XLOOKUP($A597,'indicador-objetivo'!$A:$A,'indicador-objetivo'!K:K,"DATO NO ENCONTRADO",0)</f>
        <v>1</v>
      </c>
      <c r="N597" s="6">
        <f>_xlfn.XLOOKUP($A597,'indicador-objetivo'!$A:$A,'indicador-objetivo'!L:L,"DATO NO ENCONTRADO",0)</f>
        <v>11</v>
      </c>
      <c r="O597" s="6">
        <f>_xlfn.XLOOKUP($A597,'indicador-objetivo'!$A:$A,'indicador-objetivo'!M:M,"DATO NO ENCONTRADO",0)</f>
        <v>2</v>
      </c>
      <c r="P597" s="145"/>
      <c r="Q597" s="342" t="s">
        <v>464</v>
      </c>
      <c r="R597" s="6" t="s">
        <v>368</v>
      </c>
      <c r="S597" s="9">
        <v>281.601223</v>
      </c>
      <c r="T597" s="9">
        <v>281.601223</v>
      </c>
      <c r="U597" s="9">
        <v>0</v>
      </c>
      <c r="V597" s="9">
        <v>0</v>
      </c>
      <c r="W597" s="7" t="s">
        <v>515</v>
      </c>
      <c r="X597" s="7" t="s">
        <v>515</v>
      </c>
      <c r="Y597" s="7" t="s">
        <v>515</v>
      </c>
      <c r="Z597" s="7" t="s">
        <v>515</v>
      </c>
      <c r="AA597" s="7" t="s">
        <v>515</v>
      </c>
      <c r="AB597" s="7" t="s">
        <v>515</v>
      </c>
      <c r="AC597" s="152">
        <v>26213</v>
      </c>
      <c r="AD597" s="239">
        <f t="shared" si="198"/>
        <v>25931.398776999999</v>
      </c>
      <c r="AE597" s="254">
        <f t="shared" si="199"/>
        <v>92.085533225826936</v>
      </c>
      <c r="AF597" s="370">
        <f t="shared" si="189"/>
        <v>0</v>
      </c>
      <c r="AG597" s="7">
        <v>15</v>
      </c>
      <c r="AH597" s="6" t="s">
        <v>950</v>
      </c>
      <c r="AI597" s="5" t="s">
        <v>1084</v>
      </c>
      <c r="AJ597" s="5" t="s">
        <v>1091</v>
      </c>
      <c r="AK597" s="5" t="s">
        <v>1094</v>
      </c>
      <c r="AL597" s="5">
        <v>0</v>
      </c>
      <c r="AM597" s="5">
        <v>100</v>
      </c>
      <c r="AN597" s="9">
        <v>14</v>
      </c>
      <c r="AO597" s="9">
        <v>0</v>
      </c>
      <c r="AP597" s="9">
        <v>0</v>
      </c>
      <c r="AQ597" s="6" t="s">
        <v>1447</v>
      </c>
      <c r="AR597" s="260">
        <v>51</v>
      </c>
      <c r="AS597" s="152">
        <f t="shared" si="190"/>
        <v>37</v>
      </c>
      <c r="AT597" s="215">
        <f t="shared" si="191"/>
        <v>2.6428571428571428</v>
      </c>
      <c r="AU597" s="381"/>
      <c r="AZ597" s="321" t="str">
        <f t="shared" si="192"/>
        <v>Falta diligenciar presupuesto asignado</v>
      </c>
      <c r="BA597" s="132" t="str">
        <f t="shared" si="193"/>
        <v>No Stock</v>
      </c>
      <c r="BB597" s="132" t="str">
        <f t="shared" si="194"/>
        <v>NO</v>
      </c>
      <c r="BC597" s="132" t="str">
        <f t="shared" si="195"/>
        <v>NO</v>
      </c>
      <c r="BD597" s="393" t="str">
        <f t="shared" si="196"/>
        <v>N/A o problema por ser Stock</v>
      </c>
      <c r="BE597" s="384" t="e">
        <f>VLOOKUP(B597,[1]Gastos!$A$11:$R$4776,17,FALSE)</f>
        <v>#N/A</v>
      </c>
      <c r="BF597" s="384">
        <f t="shared" si="197"/>
        <v>0</v>
      </c>
      <c r="BG597" s="425"/>
    </row>
    <row r="598" spans="1:59" s="1" customFormat="1" ht="20.100000000000001" hidden="1" customHeight="1" x14ac:dyDescent="0.25">
      <c r="A598" s="14" t="str">
        <f t="shared" si="187"/>
        <v>0222-0104</v>
      </c>
      <c r="B598" s="14" t="str">
        <f t="shared" si="188"/>
        <v>0222-0108</v>
      </c>
      <c r="C598" s="1" t="s">
        <v>1626</v>
      </c>
      <c r="D598" s="5" t="s">
        <v>47</v>
      </c>
      <c r="E598" s="6" t="s">
        <v>90</v>
      </c>
      <c r="F598" s="358" t="str">
        <f>VLOOKUP($B598,'producto-objetivo'!$A:$G,4,0)</f>
        <v>04</v>
      </c>
      <c r="G598" s="6" t="str">
        <f>VLOOKUP($B598,'producto-objetivo'!$A:$G,5,0)</f>
        <v>Estimular la práctica, labor y quehacer de artistas, creadores y gestores culturales y artísticos mediante el apoyo a  las iniciativas presentadas</v>
      </c>
      <c r="H598" s="58" t="s">
        <v>478</v>
      </c>
      <c r="I598" s="58" t="s">
        <v>2619</v>
      </c>
      <c r="J598" s="58" t="s">
        <v>1087</v>
      </c>
      <c r="K598" s="58" t="s">
        <v>1092</v>
      </c>
      <c r="L598" s="418" t="s">
        <v>1094</v>
      </c>
      <c r="M598" s="267">
        <v>-0.48</v>
      </c>
      <c r="N598" s="267">
        <v>0.97</v>
      </c>
      <c r="O598" s="267">
        <v>-63.58</v>
      </c>
      <c r="P598" s="145"/>
      <c r="Q598" s="342" t="s">
        <v>467</v>
      </c>
      <c r="R598" s="6" t="s">
        <v>414</v>
      </c>
      <c r="S598" s="9">
        <v>0</v>
      </c>
      <c r="T598" s="9">
        <v>0</v>
      </c>
      <c r="U598" s="9">
        <v>0</v>
      </c>
      <c r="V598" s="9">
        <v>0</v>
      </c>
      <c r="W598" s="7">
        <v>0</v>
      </c>
      <c r="X598" s="7">
        <v>0</v>
      </c>
      <c r="Y598" s="7">
        <v>0</v>
      </c>
      <c r="Z598" s="7">
        <v>0</v>
      </c>
      <c r="AA598" s="7">
        <v>0</v>
      </c>
      <c r="AB598" s="7">
        <v>0</v>
      </c>
      <c r="AC598" s="9"/>
      <c r="AD598" s="239"/>
      <c r="AE598" s="254"/>
      <c r="AF598" s="370">
        <f t="shared" si="189"/>
        <v>0</v>
      </c>
      <c r="AG598" s="7">
        <v>13</v>
      </c>
      <c r="AH598" s="6" t="s">
        <v>1022</v>
      </c>
      <c r="AI598" s="5" t="s">
        <v>1084</v>
      </c>
      <c r="AJ598" s="5" t="s">
        <v>1089</v>
      </c>
      <c r="AK598" s="5" t="s">
        <v>1093</v>
      </c>
      <c r="AL598" s="5">
        <v>146234</v>
      </c>
      <c r="AM598" s="5">
        <v>701846</v>
      </c>
      <c r="AN598" s="9">
        <v>156936</v>
      </c>
      <c r="AO598" s="9">
        <v>122783</v>
      </c>
      <c r="AP598" s="9">
        <v>78.237625528877999</v>
      </c>
      <c r="AQ598" s="6" t="s">
        <v>1488</v>
      </c>
      <c r="AR598" s="253">
        <v>55692</v>
      </c>
      <c r="AS598" s="152">
        <f t="shared" si="190"/>
        <v>-101244</v>
      </c>
      <c r="AT598" s="215">
        <f t="shared" si="191"/>
        <v>-0.64512922465208744</v>
      </c>
      <c r="AU598" s="381"/>
      <c r="AZ598" s="321" t="str">
        <f t="shared" si="192"/>
        <v>Falta diligenciar presupuesto asignado</v>
      </c>
      <c r="BA598" s="132" t="str">
        <f t="shared" si="193"/>
        <v>No Stock</v>
      </c>
      <c r="BB598" s="132" t="str">
        <f t="shared" si="194"/>
        <v>NO</v>
      </c>
      <c r="BC598" s="132" t="str">
        <f t="shared" si="195"/>
        <v>NO</v>
      </c>
      <c r="BD598" s="393" t="str">
        <f t="shared" si="196"/>
        <v>N/A o problema por ser Stock</v>
      </c>
      <c r="BE598" s="384">
        <f>VLOOKUP(B598,[1]Gastos!$A$11:$R$4776,17,FALSE)</f>
        <v>131194460000</v>
      </c>
      <c r="BF598" s="384">
        <f t="shared" si="197"/>
        <v>131194460000</v>
      </c>
      <c r="BG598" s="425"/>
    </row>
    <row r="599" spans="1:59" s="1" customFormat="1" ht="20.100000000000001" hidden="1" customHeight="1" x14ac:dyDescent="0.25">
      <c r="A599" s="14" t="str">
        <f t="shared" si="187"/>
        <v>0119-0105</v>
      </c>
      <c r="B599" s="14" t="str">
        <f t="shared" si="188"/>
        <v>0119-0111</v>
      </c>
      <c r="C599" s="1" t="s">
        <v>1626</v>
      </c>
      <c r="D599" s="5" t="s">
        <v>22</v>
      </c>
      <c r="E599" s="6" t="s">
        <v>64</v>
      </c>
      <c r="F599" s="358" t="str">
        <f>VLOOKUP($B599,'producto-objetivo'!$A:$G,4,0)</f>
        <v>05</v>
      </c>
      <c r="G599" s="6" t="str">
        <f>VLOOKUP($B599,'producto-objetivo'!$A:$G,5,0)</f>
        <v>Generar condiciones para el acceso a la cultura en los territorios</v>
      </c>
      <c r="H599" s="6" t="str">
        <f>_xlfn.XLOOKUP($A599,'indicador-objetivo'!$A:$A,'indicador-objetivo'!F:F,"DATO NO ENCONTRADO",0)</f>
        <v>6</v>
      </c>
      <c r="I599" s="6" t="str">
        <f>_xlfn.XLOOKUP($A599,'indicador-objetivo'!$A:$A,'indicador-objetivo'!G:G,"DATO NO ENCONTRADO",0)</f>
        <v>Porcentaje de avance de las intervenciones artísticas y culturales apoyadas</v>
      </c>
      <c r="J599" s="6" t="str">
        <f>_xlfn.XLOOKUP($A599,'indicador-objetivo'!$A:$A,'indicador-objetivo'!H:H,"DATO NO ENCONTRADO",0)</f>
        <v>Acumulado</v>
      </c>
      <c r="K599" s="6" t="str">
        <f>_xlfn.XLOOKUP($A599,'indicador-objetivo'!$A:$A,'indicador-objetivo'!I:I,"DATO NO ENCONTRADO",0)</f>
        <v>Trimestral</v>
      </c>
      <c r="L599" s="6" t="str">
        <f>_xlfn.XLOOKUP($A599,'indicador-objetivo'!$A:$A,'indicador-objetivo'!J:J,"DATO NO ENCONTRADO",0)</f>
        <v>%</v>
      </c>
      <c r="M599" s="6">
        <f>_xlfn.XLOOKUP($A599,'indicador-objetivo'!$A:$A,'indicador-objetivo'!K:K,"DATO NO ENCONTRADO",0)</f>
        <v>92</v>
      </c>
      <c r="N599" s="6">
        <f>_xlfn.XLOOKUP($A599,'indicador-objetivo'!$A:$A,'indicador-objetivo'!L:L,"DATO NO ENCONTRADO",0)</f>
        <v>100</v>
      </c>
      <c r="O599" s="6">
        <f>_xlfn.XLOOKUP($A599,'indicador-objetivo'!$A:$A,'indicador-objetivo'!M:M,"DATO NO ENCONTRADO",0)</f>
        <v>9</v>
      </c>
      <c r="P599" s="145"/>
      <c r="Q599" s="342" t="s">
        <v>468</v>
      </c>
      <c r="R599" s="6" t="s">
        <v>176</v>
      </c>
      <c r="S599" s="9">
        <v>16774</v>
      </c>
      <c r="T599" s="9">
        <v>16774</v>
      </c>
      <c r="U599" s="9">
        <v>10526.847984</v>
      </c>
      <c r="V599" s="9">
        <v>2481.7074069999999</v>
      </c>
      <c r="W599" s="7" t="s">
        <v>516</v>
      </c>
      <c r="X599" s="7" t="s">
        <v>515</v>
      </c>
      <c r="Y599" s="7" t="s">
        <v>515</v>
      </c>
      <c r="Z599" s="7" t="s">
        <v>515</v>
      </c>
      <c r="AA599" s="7" t="s">
        <v>515</v>
      </c>
      <c r="AB599" s="7" t="s">
        <v>515</v>
      </c>
      <c r="AC599" s="9">
        <v>17172</v>
      </c>
      <c r="AD599" s="239">
        <f>AC599-T599</f>
        <v>398</v>
      </c>
      <c r="AE599" s="254">
        <f>AC599/T599-1</f>
        <v>2.3727196852271426E-2</v>
      </c>
      <c r="AF599" s="370">
        <f t="shared" si="189"/>
        <v>0</v>
      </c>
      <c r="AG599" s="7">
        <v>16</v>
      </c>
      <c r="AH599" s="6" t="s">
        <v>638</v>
      </c>
      <c r="AI599" s="5" t="s">
        <v>1085</v>
      </c>
      <c r="AJ599" s="5" t="s">
        <v>1091</v>
      </c>
      <c r="AK599" s="5" t="s">
        <v>1094</v>
      </c>
      <c r="AL599" s="5">
        <v>100</v>
      </c>
      <c r="AM599" s="5">
        <v>100</v>
      </c>
      <c r="AN599" s="9">
        <v>100</v>
      </c>
      <c r="AO599" s="9">
        <v>50</v>
      </c>
      <c r="AP599" s="9">
        <v>50</v>
      </c>
      <c r="AQ599" s="6" t="s">
        <v>1183</v>
      </c>
      <c r="AR599" s="260">
        <v>100</v>
      </c>
      <c r="AS599" s="152">
        <f t="shared" si="190"/>
        <v>0</v>
      </c>
      <c r="AT599" s="215">
        <f t="shared" si="191"/>
        <v>0</v>
      </c>
      <c r="AU599" s="381"/>
      <c r="AZ599" s="321" t="str">
        <f t="shared" si="192"/>
        <v>Falta diligenciar presupuesto asignado</v>
      </c>
      <c r="BA599" s="132" t="str">
        <f t="shared" si="193"/>
        <v>Es Sotock</v>
      </c>
      <c r="BB599" s="132" t="str">
        <f t="shared" si="194"/>
        <v>OK</v>
      </c>
      <c r="BC599" s="132" t="str">
        <f t="shared" si="195"/>
        <v>OK</v>
      </c>
      <c r="BD599" s="393" t="str">
        <f t="shared" si="196"/>
        <v>Stock OK</v>
      </c>
      <c r="BE599" s="384" t="e">
        <f>VLOOKUP(B599,[1]Gastos!$A$11:$R$4776,17,FALSE)</f>
        <v>#N/A</v>
      </c>
      <c r="BF599" s="384">
        <f t="shared" si="197"/>
        <v>0</v>
      </c>
      <c r="BG599" s="425"/>
    </row>
    <row r="600" spans="1:59" s="1" customFormat="1" ht="20.100000000000001" hidden="1" customHeight="1" x14ac:dyDescent="0.25">
      <c r="A600" s="14" t="str">
        <f t="shared" si="187"/>
        <v>0213-0105</v>
      </c>
      <c r="B600" s="14" t="str">
        <f t="shared" si="188"/>
        <v>0213-0105</v>
      </c>
      <c r="C600" s="45" t="s">
        <v>1626</v>
      </c>
      <c r="D600" s="27" t="s">
        <v>39</v>
      </c>
      <c r="E600" s="28" t="s">
        <v>82</v>
      </c>
      <c r="F600" s="35" t="str">
        <f>VLOOKUP($B600,'producto-objetivo'!$A:$G,4,0)</f>
        <v>05</v>
      </c>
      <c r="G600" s="28" t="str">
        <f>VLOOKUP($B600,'producto-objetivo'!$A:$G,5,0)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600" s="28" t="str">
        <f>_xlfn.XLOOKUP($A600,'indicador-objetivo'!$A:$A,'indicador-objetivo'!F:F,"DATO NO ENCONTRADO",0)</f>
        <v>2</v>
      </c>
      <c r="I600" s="28" t="str">
        <f>_xlfn.XLOOKUP($A600,'indicador-objetivo'!$A:$A,'indicador-objetivo'!G:G,"DATO NO ENCONTRADO",0)</f>
        <v>Porcentaje de incremento de la población que ha participado en el reconocimiento, visibilización y sostenibilidad del patrimonio cultural de la ciudad.</v>
      </c>
      <c r="J600" s="28" t="str">
        <f>_xlfn.XLOOKUP($A600,'indicador-objetivo'!$A:$A,'indicador-objetivo'!H:H,"DATO NO ENCONTRADO",0)</f>
        <v>Acumulado</v>
      </c>
      <c r="K600" s="28" t="str">
        <f>_xlfn.XLOOKUP($A600,'indicador-objetivo'!$A:$A,'indicador-objetivo'!I:I,"DATO NO ENCONTRADO",0)</f>
        <v>Anual</v>
      </c>
      <c r="L600" s="28" t="str">
        <f>_xlfn.XLOOKUP($A600,'indicador-objetivo'!$A:$A,'indicador-objetivo'!J:J,"DATO NO ENCONTRADO",0)</f>
        <v>%</v>
      </c>
      <c r="M600" s="28">
        <f>_xlfn.XLOOKUP($A600,'indicador-objetivo'!$A:$A,'indicador-objetivo'!K:K,"DATO NO ENCONTRADO",0)</f>
        <v>2</v>
      </c>
      <c r="N600" s="28">
        <f>_xlfn.XLOOKUP($A600,'indicador-objetivo'!$A:$A,'indicador-objetivo'!L:L,"DATO NO ENCONTRADO",0)</f>
        <v>4</v>
      </c>
      <c r="O600" s="28">
        <f>_xlfn.XLOOKUP($A600,'indicador-objetivo'!$A:$A,'indicador-objetivo'!M:M,"DATO NO ENCONTRADO",0)</f>
        <v>1</v>
      </c>
      <c r="P600" s="145"/>
      <c r="Q600" s="346" t="s">
        <v>463</v>
      </c>
      <c r="R600" s="28" t="s">
        <v>349</v>
      </c>
      <c r="S600" s="38">
        <v>0</v>
      </c>
      <c r="T600" s="38">
        <v>0</v>
      </c>
      <c r="U600" s="38">
        <v>0</v>
      </c>
      <c r="V600" s="38">
        <v>0</v>
      </c>
      <c r="W600" s="29">
        <v>0</v>
      </c>
      <c r="X600" s="29">
        <v>0</v>
      </c>
      <c r="Y600" s="29">
        <v>0</v>
      </c>
      <c r="Z600" s="29">
        <v>0</v>
      </c>
      <c r="AA600" s="29">
        <v>0</v>
      </c>
      <c r="AB600" s="29">
        <v>0</v>
      </c>
      <c r="AC600" s="152"/>
      <c r="AD600" s="239"/>
      <c r="AE600" s="254"/>
      <c r="AF600" s="370">
        <f t="shared" si="189"/>
        <v>0</v>
      </c>
      <c r="AG600" s="29">
        <v>16</v>
      </c>
      <c r="AH600" s="28" t="s">
        <v>923</v>
      </c>
      <c r="AI600" s="27" t="s">
        <v>1084</v>
      </c>
      <c r="AJ600" s="27" t="s">
        <v>1092</v>
      </c>
      <c r="AK600" s="27" t="s">
        <v>1093</v>
      </c>
      <c r="AL600" s="5">
        <v>0</v>
      </c>
      <c r="AM600" s="5">
        <v>14</v>
      </c>
      <c r="AN600" s="38">
        <v>1</v>
      </c>
      <c r="AO600" s="38"/>
      <c r="AP600" s="38"/>
      <c r="AQ600" s="28" t="s">
        <v>1419</v>
      </c>
      <c r="AR600" s="260">
        <v>2</v>
      </c>
      <c r="AS600" s="152">
        <f t="shared" si="190"/>
        <v>1</v>
      </c>
      <c r="AT600" s="215">
        <f t="shared" si="191"/>
        <v>1</v>
      </c>
      <c r="AU600" s="381"/>
      <c r="AW600" s="45"/>
      <c r="AX600" s="45" t="s">
        <v>1582</v>
      </c>
      <c r="AZ600" s="321" t="str">
        <f t="shared" si="192"/>
        <v>Falta diligenciar presupuesto asignado</v>
      </c>
      <c r="BA600" s="132" t="str">
        <f t="shared" si="193"/>
        <v>No Stock</v>
      </c>
      <c r="BB600" s="132" t="str">
        <f t="shared" si="194"/>
        <v>NO</v>
      </c>
      <c r="BC600" s="132" t="str">
        <f t="shared" si="195"/>
        <v>NO</v>
      </c>
      <c r="BD600" s="393" t="str">
        <f t="shared" si="196"/>
        <v>N/A o problema por ser Stock</v>
      </c>
      <c r="BE600" s="384" t="e">
        <f>VLOOKUP(B600,[1]Gastos!$A$11:$R$4776,17,FALSE)</f>
        <v>#N/A</v>
      </c>
      <c r="BF600" s="384">
        <f t="shared" si="197"/>
        <v>0</v>
      </c>
      <c r="BG600" s="425"/>
    </row>
    <row r="601" spans="1:59" s="1" customFormat="1" ht="20.100000000000001" hidden="1" customHeight="1" x14ac:dyDescent="0.25">
      <c r="A601" s="14" t="str">
        <f t="shared" si="187"/>
        <v>0222-0104</v>
      </c>
      <c r="B601" s="14" t="str">
        <f t="shared" si="188"/>
        <v>0222-0108</v>
      </c>
      <c r="C601" s="1" t="s">
        <v>1626</v>
      </c>
      <c r="D601" s="5" t="s">
        <v>47</v>
      </c>
      <c r="E601" s="6" t="s">
        <v>90</v>
      </c>
      <c r="F601" s="358" t="str">
        <f>VLOOKUP($B601,'producto-objetivo'!$A:$G,4,0)</f>
        <v>04</v>
      </c>
      <c r="G601" s="6" t="str">
        <f>VLOOKUP($B601,'producto-objetivo'!$A:$G,5,0)</f>
        <v>Estimular la práctica, labor y quehacer de artistas, creadores y gestores culturales y artísticos mediante el apoyo a  las iniciativas presentadas</v>
      </c>
      <c r="H601" s="58" t="s">
        <v>478</v>
      </c>
      <c r="I601" s="58" t="s">
        <v>2619</v>
      </c>
      <c r="J601" s="58" t="s">
        <v>1087</v>
      </c>
      <c r="K601" s="58" t="s">
        <v>1092</v>
      </c>
      <c r="L601" s="418" t="s">
        <v>1094</v>
      </c>
      <c r="M601" s="267">
        <v>-0.48</v>
      </c>
      <c r="N601" s="267">
        <v>0.97</v>
      </c>
      <c r="O601" s="267">
        <v>-63.58</v>
      </c>
      <c r="P601" s="145"/>
      <c r="Q601" s="342" t="s">
        <v>467</v>
      </c>
      <c r="R601" s="6" t="s">
        <v>414</v>
      </c>
      <c r="S601" s="9">
        <v>0</v>
      </c>
      <c r="T601" s="9">
        <v>0</v>
      </c>
      <c r="U601" s="9">
        <v>0</v>
      </c>
      <c r="V601" s="9">
        <v>0</v>
      </c>
      <c r="W601" s="7">
        <v>0</v>
      </c>
      <c r="X601" s="7">
        <v>0</v>
      </c>
      <c r="Y601" s="7">
        <v>0</v>
      </c>
      <c r="Z601" s="7">
        <v>0</v>
      </c>
      <c r="AA601" s="7">
        <v>0</v>
      </c>
      <c r="AB601" s="7">
        <v>0</v>
      </c>
      <c r="AC601" s="9"/>
      <c r="AD601" s="239"/>
      <c r="AE601" s="254"/>
      <c r="AF601" s="370">
        <f t="shared" si="189"/>
        <v>0</v>
      </c>
      <c r="AG601" s="7">
        <v>14</v>
      </c>
      <c r="AH601" s="6" t="s">
        <v>1023</v>
      </c>
      <c r="AI601" s="5" t="s">
        <v>1084</v>
      </c>
      <c r="AJ601" s="5" t="s">
        <v>1089</v>
      </c>
      <c r="AK601" s="5" t="s">
        <v>1093</v>
      </c>
      <c r="AL601" s="5">
        <v>27511</v>
      </c>
      <c r="AM601" s="5">
        <v>22707</v>
      </c>
      <c r="AN601" s="9">
        <v>10420</v>
      </c>
      <c r="AO601" s="9">
        <v>9375</v>
      </c>
      <c r="AP601" s="9">
        <v>89.971209213051793</v>
      </c>
      <c r="AQ601" s="6" t="s">
        <v>1489</v>
      </c>
      <c r="AR601" s="253">
        <v>1280</v>
      </c>
      <c r="AS601" s="152">
        <f t="shared" si="190"/>
        <v>-9140</v>
      </c>
      <c r="AT601" s="215">
        <f t="shared" si="191"/>
        <v>-0.87715930902111328</v>
      </c>
      <c r="AU601" s="381"/>
      <c r="AZ601" s="321" t="str">
        <f t="shared" si="192"/>
        <v>Falta diligenciar presupuesto asignado</v>
      </c>
      <c r="BA601" s="132" t="str">
        <f t="shared" si="193"/>
        <v>No Stock</v>
      </c>
      <c r="BB601" s="132" t="str">
        <f t="shared" si="194"/>
        <v>NO</v>
      </c>
      <c r="BC601" s="132" t="str">
        <f t="shared" si="195"/>
        <v>NO</v>
      </c>
      <c r="BD601" s="393" t="str">
        <f t="shared" si="196"/>
        <v>N/A o problema por ser Stock</v>
      </c>
      <c r="BE601" s="384">
        <f>VLOOKUP(B601,[1]Gastos!$A$11:$R$4776,17,FALSE)</f>
        <v>131194460000</v>
      </c>
      <c r="BF601" s="384">
        <f t="shared" si="197"/>
        <v>131194460000</v>
      </c>
      <c r="BG601" s="425"/>
    </row>
    <row r="602" spans="1:59" s="1" customFormat="1" ht="20.100000000000001" hidden="1" customHeight="1" x14ac:dyDescent="0.25">
      <c r="A602" s="14" t="str">
        <f t="shared" si="187"/>
        <v>0119-0105</v>
      </c>
      <c r="B602" s="14" t="str">
        <f t="shared" si="188"/>
        <v>0119-0112</v>
      </c>
      <c r="C602" s="1" t="s">
        <v>1626</v>
      </c>
      <c r="D602" s="5" t="s">
        <v>22</v>
      </c>
      <c r="E602" s="6" t="s">
        <v>64</v>
      </c>
      <c r="F602" s="358" t="str">
        <f>VLOOKUP($B602,'producto-objetivo'!$A:$G,4,0)</f>
        <v>05</v>
      </c>
      <c r="G602" s="6" t="str">
        <f>VLOOKUP($B602,'producto-objetivo'!$A:$G,5,0)</f>
        <v>Generar condiciones para el acceso a la cultura en los territorios</v>
      </c>
      <c r="H602" s="6" t="str">
        <f>_xlfn.XLOOKUP($A602,'indicador-objetivo'!$A:$A,'indicador-objetivo'!F:F,"DATO NO ENCONTRADO",0)</f>
        <v>6</v>
      </c>
      <c r="I602" s="6" t="str">
        <f>_xlfn.XLOOKUP($A602,'indicador-objetivo'!$A:$A,'indicador-objetivo'!G:G,"DATO NO ENCONTRADO",0)</f>
        <v>Porcentaje de avance de las intervenciones artísticas y culturales apoyadas</v>
      </c>
      <c r="J602" s="6" t="str">
        <f>_xlfn.XLOOKUP($A602,'indicador-objetivo'!$A:$A,'indicador-objetivo'!H:H,"DATO NO ENCONTRADO",0)</f>
        <v>Acumulado</v>
      </c>
      <c r="K602" s="6" t="str">
        <f>_xlfn.XLOOKUP($A602,'indicador-objetivo'!$A:$A,'indicador-objetivo'!I:I,"DATO NO ENCONTRADO",0)</f>
        <v>Trimestral</v>
      </c>
      <c r="L602" s="6" t="str">
        <f>_xlfn.XLOOKUP($A602,'indicador-objetivo'!$A:$A,'indicador-objetivo'!J:J,"DATO NO ENCONTRADO",0)</f>
        <v>%</v>
      </c>
      <c r="M602" s="6">
        <f>_xlfn.XLOOKUP($A602,'indicador-objetivo'!$A:$A,'indicador-objetivo'!K:K,"DATO NO ENCONTRADO",0)</f>
        <v>92</v>
      </c>
      <c r="N602" s="6">
        <f>_xlfn.XLOOKUP($A602,'indicador-objetivo'!$A:$A,'indicador-objetivo'!L:L,"DATO NO ENCONTRADO",0)</f>
        <v>100</v>
      </c>
      <c r="O602" s="6">
        <f>_xlfn.XLOOKUP($A602,'indicador-objetivo'!$A:$A,'indicador-objetivo'!M:M,"DATO NO ENCONTRADO",0)</f>
        <v>9</v>
      </c>
      <c r="P602" s="145"/>
      <c r="Q602" s="342" t="s">
        <v>478</v>
      </c>
      <c r="R602" s="6" t="s">
        <v>184</v>
      </c>
      <c r="S602" s="9">
        <v>2547</v>
      </c>
      <c r="T602" s="9">
        <v>2547</v>
      </c>
      <c r="U602" s="9">
        <v>1088.1896710000001</v>
      </c>
      <c r="V602" s="9">
        <v>416.26212500000003</v>
      </c>
      <c r="W602" s="7" t="s">
        <v>515</v>
      </c>
      <c r="X602" s="7" t="s">
        <v>515</v>
      </c>
      <c r="Y602" s="7" t="s">
        <v>515</v>
      </c>
      <c r="Z602" s="7" t="s">
        <v>515</v>
      </c>
      <c r="AA602" s="7" t="s">
        <v>515</v>
      </c>
      <c r="AB602" s="7" t="s">
        <v>515</v>
      </c>
      <c r="AC602" s="9">
        <v>8769</v>
      </c>
      <c r="AD602" s="239">
        <f>AC602-T602</f>
        <v>6222</v>
      </c>
      <c r="AE602" s="254">
        <f>AC602/T602-1</f>
        <v>2.4428739693757362</v>
      </c>
      <c r="AF602" s="370">
        <f t="shared" si="189"/>
        <v>0</v>
      </c>
      <c r="AG602" s="7">
        <v>17</v>
      </c>
      <c r="AH602" s="6" t="s">
        <v>647</v>
      </c>
      <c r="AI602" s="5" t="s">
        <v>1087</v>
      </c>
      <c r="AJ602" s="5" t="s">
        <v>1091</v>
      </c>
      <c r="AK602" s="5" t="s">
        <v>1094</v>
      </c>
      <c r="AL602" s="5">
        <v>88</v>
      </c>
      <c r="AM602" s="5">
        <v>100</v>
      </c>
      <c r="AN602" s="9">
        <v>100</v>
      </c>
      <c r="AO602" s="9">
        <v>100</v>
      </c>
      <c r="AP602" s="9">
        <v>100</v>
      </c>
      <c r="AQ602" s="6" t="s">
        <v>1191</v>
      </c>
      <c r="AR602" s="260">
        <v>0</v>
      </c>
      <c r="AS602" s="152">
        <f t="shared" ref="AS602:AS606" si="200">AR602-AN602</f>
        <v>-100</v>
      </c>
      <c r="AT602" s="215">
        <f t="shared" ref="AT602:AT606" si="201">AR602/AN602-1</f>
        <v>-1</v>
      </c>
      <c r="AU602" s="381"/>
      <c r="AZ602" s="321" t="str">
        <f t="shared" si="192"/>
        <v>Falta diligenciar presupuesto asignado</v>
      </c>
      <c r="BA602" s="132" t="str">
        <f t="shared" si="193"/>
        <v>No Stock</v>
      </c>
      <c r="BB602" s="132" t="str">
        <f t="shared" si="194"/>
        <v>NO</v>
      </c>
      <c r="BC602" s="132" t="str">
        <f t="shared" si="195"/>
        <v>OK</v>
      </c>
      <c r="BD602" s="393" t="str">
        <f t="shared" si="196"/>
        <v>N/A o problema por ser Stock</v>
      </c>
      <c r="BE602" s="384" t="e">
        <f>VLOOKUP(B602,[1]Gastos!$A$11:$R$4776,17,FALSE)</f>
        <v>#N/A</v>
      </c>
      <c r="BF602" s="384">
        <f t="shared" si="197"/>
        <v>0</v>
      </c>
      <c r="BG602" s="425"/>
    </row>
    <row r="603" spans="1:59" s="1" customFormat="1" ht="20.100000000000001" hidden="1" customHeight="1" x14ac:dyDescent="0.25">
      <c r="A603" s="14" t="str">
        <f t="shared" si="187"/>
        <v>0213-0105</v>
      </c>
      <c r="B603" s="14" t="str">
        <f t="shared" si="188"/>
        <v>0213-0105</v>
      </c>
      <c r="C603" s="1" t="s">
        <v>1626</v>
      </c>
      <c r="D603" s="5" t="s">
        <v>39</v>
      </c>
      <c r="E603" s="6" t="s">
        <v>82</v>
      </c>
      <c r="F603" s="358" t="str">
        <f>VLOOKUP($B603,'producto-objetivo'!$A:$G,4,0)</f>
        <v>05</v>
      </c>
      <c r="G603" s="6" t="str">
        <f>VLOOKUP($B603,'producto-objetivo'!$A:$G,5,0)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603" s="6" t="str">
        <f>_xlfn.XLOOKUP($A603,'indicador-objetivo'!$A:$A,'indicador-objetivo'!F:F,"DATO NO ENCONTRADO",0)</f>
        <v>2</v>
      </c>
      <c r="I603" s="6" t="str">
        <f>_xlfn.XLOOKUP($A603,'indicador-objetivo'!$A:$A,'indicador-objetivo'!G:G,"DATO NO ENCONTRADO",0)</f>
        <v>Porcentaje de incremento de la población que ha participado en el reconocimiento, visibilización y sostenibilidad del patrimonio cultural de la ciudad.</v>
      </c>
      <c r="J603" s="6" t="str">
        <f>_xlfn.XLOOKUP($A603,'indicador-objetivo'!$A:$A,'indicador-objetivo'!H:H,"DATO NO ENCONTRADO",0)</f>
        <v>Acumulado</v>
      </c>
      <c r="K603" s="6" t="str">
        <f>_xlfn.XLOOKUP($A603,'indicador-objetivo'!$A:$A,'indicador-objetivo'!I:I,"DATO NO ENCONTRADO",0)</f>
        <v>Anual</v>
      </c>
      <c r="L603" s="6" t="str">
        <f>_xlfn.XLOOKUP($A603,'indicador-objetivo'!$A:$A,'indicador-objetivo'!J:J,"DATO NO ENCONTRADO",0)</f>
        <v>%</v>
      </c>
      <c r="M603" s="6">
        <f>_xlfn.XLOOKUP($A603,'indicador-objetivo'!$A:$A,'indicador-objetivo'!K:K,"DATO NO ENCONTRADO",0)</f>
        <v>2</v>
      </c>
      <c r="N603" s="6">
        <f>_xlfn.XLOOKUP($A603,'indicador-objetivo'!$A:$A,'indicador-objetivo'!L:L,"DATO NO ENCONTRADO",0)</f>
        <v>4</v>
      </c>
      <c r="O603" s="6">
        <f>_xlfn.XLOOKUP($A603,'indicador-objetivo'!$A:$A,'indicador-objetivo'!M:M,"DATO NO ENCONTRADO",0)</f>
        <v>1</v>
      </c>
      <c r="P603" s="145"/>
      <c r="Q603" s="342" t="s">
        <v>463</v>
      </c>
      <c r="R603" s="6" t="s">
        <v>349</v>
      </c>
      <c r="S603" s="9">
        <v>0</v>
      </c>
      <c r="T603" s="9">
        <v>0</v>
      </c>
      <c r="U603" s="9">
        <v>0</v>
      </c>
      <c r="V603" s="9">
        <v>0</v>
      </c>
      <c r="W603" s="7">
        <v>0</v>
      </c>
      <c r="X603" s="7">
        <v>0</v>
      </c>
      <c r="Y603" s="7">
        <v>0</v>
      </c>
      <c r="Z603" s="7">
        <v>0</v>
      </c>
      <c r="AA603" s="7">
        <v>0</v>
      </c>
      <c r="AB603" s="7">
        <v>0</v>
      </c>
      <c r="AC603" s="152"/>
      <c r="AD603" s="239"/>
      <c r="AE603" s="254"/>
      <c r="AF603" s="370">
        <f t="shared" si="189"/>
        <v>0</v>
      </c>
      <c r="AG603" s="7">
        <v>17</v>
      </c>
      <c r="AH603" s="6" t="s">
        <v>924</v>
      </c>
      <c r="AI603" s="5" t="s">
        <v>1084</v>
      </c>
      <c r="AJ603" s="5" t="s">
        <v>1092</v>
      </c>
      <c r="AK603" s="5" t="s">
        <v>1093</v>
      </c>
      <c r="AL603" s="5">
        <v>0</v>
      </c>
      <c r="AM603" s="5">
        <v>147</v>
      </c>
      <c r="AN603" s="9">
        <v>12</v>
      </c>
      <c r="AO603" s="9">
        <v>6</v>
      </c>
      <c r="AP603" s="9">
        <v>50</v>
      </c>
      <c r="AQ603" s="6" t="s">
        <v>1420</v>
      </c>
      <c r="AR603" s="260">
        <v>15</v>
      </c>
      <c r="AS603" s="152">
        <f t="shared" si="200"/>
        <v>3</v>
      </c>
      <c r="AT603" s="215">
        <f t="shared" si="201"/>
        <v>0.25</v>
      </c>
      <c r="AU603" s="381"/>
      <c r="AZ603" s="321" t="str">
        <f t="shared" si="192"/>
        <v>Falta diligenciar presupuesto asignado</v>
      </c>
      <c r="BA603" s="132" t="str">
        <f t="shared" si="193"/>
        <v>No Stock</v>
      </c>
      <c r="BB603" s="132" t="str">
        <f t="shared" si="194"/>
        <v>NO</v>
      </c>
      <c r="BC603" s="132" t="str">
        <f t="shared" si="195"/>
        <v>NO</v>
      </c>
      <c r="BD603" s="393" t="str">
        <f t="shared" si="196"/>
        <v>N/A o problema por ser Stock</v>
      </c>
      <c r="BE603" s="384" t="e">
        <f>VLOOKUP(B603,[1]Gastos!$A$11:$R$4776,17,FALSE)</f>
        <v>#N/A</v>
      </c>
      <c r="BF603" s="384">
        <f t="shared" si="197"/>
        <v>0</v>
      </c>
      <c r="BG603" s="425"/>
    </row>
    <row r="604" spans="1:59" s="1" customFormat="1" ht="20.100000000000001" hidden="1" customHeight="1" x14ac:dyDescent="0.25">
      <c r="A604" s="14" t="str">
        <f t="shared" si="187"/>
        <v>0119-0101</v>
      </c>
      <c r="B604" s="14" t="str">
        <f t="shared" si="188"/>
        <v>0119-0102</v>
      </c>
      <c r="C604" s="45" t="s">
        <v>1626</v>
      </c>
      <c r="D604" s="27" t="s">
        <v>22</v>
      </c>
      <c r="E604" s="28" t="s">
        <v>64</v>
      </c>
      <c r="F604" s="35" t="str">
        <f>VLOOKUP($B604,'producto-objetivo'!$A:$G,4,0)</f>
        <v>01</v>
      </c>
      <c r="G604" s="28" t="str">
        <f>VLOOKUP($B604,'producto-objetivo'!$A:$G,5,0)</f>
        <v>Incrementar las oportunidades y capacidades de los agentes del sector cultural del distrito capital.</v>
      </c>
      <c r="H604" s="28" t="str">
        <f>_xlfn.XLOOKUP($A604,'indicador-objetivo'!$A:$A,'indicador-objetivo'!F:F,"DATO NO ENCONTRADO",0)</f>
        <v>1</v>
      </c>
      <c r="I604" s="28" t="str">
        <f>_xlfn.XLOOKUP($A604,'indicador-objetivo'!$A:$A,'indicador-objetivo'!G:G,"DATO NO ENCONTRADO",0)</f>
        <v>Porcentaje de la población que realiza prácticas culturales</v>
      </c>
      <c r="J604" s="28" t="str">
        <f>_xlfn.XLOOKUP($A604,'indicador-objetivo'!$A:$A,'indicador-objetivo'!H:H,"DATO NO ENCONTRADO",0)</f>
        <v>Flujo</v>
      </c>
      <c r="K604" s="28" t="str">
        <f>_xlfn.XLOOKUP($A604,'indicador-objetivo'!$A:$A,'indicador-objetivo'!I:I,"DATO NO ENCONTRADO",0)</f>
        <v>Bienal</v>
      </c>
      <c r="L604" s="28" t="str">
        <f>_xlfn.XLOOKUP($A604,'indicador-objetivo'!$A:$A,'indicador-objetivo'!J:J,"DATO NO ENCONTRADO",0)</f>
        <v>%</v>
      </c>
      <c r="M604" s="28">
        <f>_xlfn.XLOOKUP($A604,'indicador-objetivo'!$A:$A,'indicador-objetivo'!K:K,"DATO NO ENCONTRADO",0)</f>
        <v>11</v>
      </c>
      <c r="N604" s="28">
        <f>_xlfn.XLOOKUP($A604,'indicador-objetivo'!$A:$A,'indicador-objetivo'!L:L,"DATO NO ENCONTRADO",0)</f>
        <v>19</v>
      </c>
      <c r="O604" s="28">
        <f>_xlfn.XLOOKUP($A604,'indicador-objetivo'!$A:$A,'indicador-objetivo'!M:M,"DATO NO ENCONTRADO",0)</f>
        <v>11</v>
      </c>
      <c r="P604" s="145"/>
      <c r="Q604" s="346" t="s">
        <v>461</v>
      </c>
      <c r="R604" s="28" t="s">
        <v>177</v>
      </c>
      <c r="S604" s="38">
        <v>0</v>
      </c>
      <c r="T604" s="38">
        <v>0</v>
      </c>
      <c r="U604" s="38">
        <v>0</v>
      </c>
      <c r="V604" s="38">
        <v>0</v>
      </c>
      <c r="W604" s="29">
        <v>0</v>
      </c>
      <c r="X604" s="29">
        <v>0</v>
      </c>
      <c r="Y604" s="29">
        <v>0</v>
      </c>
      <c r="Z604" s="29">
        <v>0</v>
      </c>
      <c r="AA604" s="29">
        <v>0</v>
      </c>
      <c r="AB604" s="29">
        <v>0</v>
      </c>
      <c r="AC604" s="9"/>
      <c r="AD604" s="239"/>
      <c r="AE604" s="254"/>
      <c r="AF604" s="370">
        <f t="shared" si="189"/>
        <v>0</v>
      </c>
      <c r="AG604" s="29">
        <v>18</v>
      </c>
      <c r="AH604" s="28" t="s">
        <v>640</v>
      </c>
      <c r="AI604" s="27" t="s">
        <v>1084</v>
      </c>
      <c r="AJ604" s="27" t="s">
        <v>1091</v>
      </c>
      <c r="AK604" s="27" t="s">
        <v>1093</v>
      </c>
      <c r="AL604" s="5">
        <v>0</v>
      </c>
      <c r="AM604" s="5">
        <v>4540</v>
      </c>
      <c r="AN604" s="38">
        <v>448</v>
      </c>
      <c r="AO604" s="38"/>
      <c r="AP604" s="38"/>
      <c r="AQ604" s="28" t="s">
        <v>1185</v>
      </c>
      <c r="AR604" s="260">
        <v>450</v>
      </c>
      <c r="AS604" s="152">
        <f t="shared" si="200"/>
        <v>2</v>
      </c>
      <c r="AT604" s="215">
        <f t="shared" si="201"/>
        <v>4.4642857142858094E-3</v>
      </c>
      <c r="AU604" s="381"/>
      <c r="AW604" s="45"/>
      <c r="AX604" s="45" t="s">
        <v>1582</v>
      </c>
      <c r="AZ604" s="321" t="str">
        <f t="shared" si="192"/>
        <v>Falta diligenciar presupuesto asignado</v>
      </c>
      <c r="BA604" s="132" t="str">
        <f t="shared" si="193"/>
        <v>No Stock</v>
      </c>
      <c r="BB604" s="132" t="str">
        <f t="shared" si="194"/>
        <v>NO</v>
      </c>
      <c r="BC604" s="132" t="str">
        <f t="shared" si="195"/>
        <v>NO</v>
      </c>
      <c r="BD604" s="393" t="str">
        <f t="shared" si="196"/>
        <v>N/A o problema por ser Stock</v>
      </c>
      <c r="BE604" s="384">
        <f>VLOOKUP(B604,[1]Gastos!$A$11:$R$4776,17,FALSE)</f>
        <v>36761850000</v>
      </c>
      <c r="BF604" s="384">
        <f t="shared" si="197"/>
        <v>36761850000</v>
      </c>
      <c r="BG604" s="425"/>
    </row>
    <row r="605" spans="1:59" s="1" customFormat="1" ht="20.100000000000001" hidden="1" customHeight="1" x14ac:dyDescent="0.25">
      <c r="A605" s="14" t="str">
        <f t="shared" si="187"/>
        <v>0119-0105</v>
      </c>
      <c r="B605" s="14" t="str">
        <f t="shared" si="188"/>
        <v>0119-0112</v>
      </c>
      <c r="C605" s="45" t="s">
        <v>1626</v>
      </c>
      <c r="D605" s="27" t="s">
        <v>22</v>
      </c>
      <c r="E605" s="28" t="s">
        <v>64</v>
      </c>
      <c r="F605" s="35" t="str">
        <f>VLOOKUP($B605,'producto-objetivo'!$A:$G,4,0)</f>
        <v>05</v>
      </c>
      <c r="G605" s="28" t="str">
        <f>VLOOKUP($B605,'producto-objetivo'!$A:$G,5,0)</f>
        <v>Generar condiciones para el acceso a la cultura en los territorios</v>
      </c>
      <c r="H605" s="28" t="str">
        <f>_xlfn.XLOOKUP($A605,'indicador-objetivo'!$A:$A,'indicador-objetivo'!F:F,"DATO NO ENCONTRADO",0)</f>
        <v>6</v>
      </c>
      <c r="I605" s="28" t="str">
        <f>_xlfn.XLOOKUP($A605,'indicador-objetivo'!$A:$A,'indicador-objetivo'!G:G,"DATO NO ENCONTRADO",0)</f>
        <v>Porcentaje de avance de las intervenciones artísticas y culturales apoyadas</v>
      </c>
      <c r="J605" s="28" t="str">
        <f>_xlfn.XLOOKUP($A605,'indicador-objetivo'!$A:$A,'indicador-objetivo'!H:H,"DATO NO ENCONTRADO",0)</f>
        <v>Acumulado</v>
      </c>
      <c r="K605" s="28" t="str">
        <f>_xlfn.XLOOKUP($A605,'indicador-objetivo'!$A:$A,'indicador-objetivo'!I:I,"DATO NO ENCONTRADO",0)</f>
        <v>Trimestral</v>
      </c>
      <c r="L605" s="28" t="str">
        <f>_xlfn.XLOOKUP($A605,'indicador-objetivo'!$A:$A,'indicador-objetivo'!J:J,"DATO NO ENCONTRADO",0)</f>
        <v>%</v>
      </c>
      <c r="M605" s="28">
        <f>_xlfn.XLOOKUP($A605,'indicador-objetivo'!$A:$A,'indicador-objetivo'!K:K,"DATO NO ENCONTRADO",0)</f>
        <v>92</v>
      </c>
      <c r="N605" s="28">
        <f>_xlfn.XLOOKUP($A605,'indicador-objetivo'!$A:$A,'indicador-objetivo'!L:L,"DATO NO ENCONTRADO",0)</f>
        <v>100</v>
      </c>
      <c r="O605" s="28">
        <f>_xlfn.XLOOKUP($A605,'indicador-objetivo'!$A:$A,'indicador-objetivo'!M:M,"DATO NO ENCONTRADO",0)</f>
        <v>9</v>
      </c>
      <c r="P605" s="145"/>
      <c r="Q605" s="346" t="s">
        <v>478</v>
      </c>
      <c r="R605" s="28" t="s">
        <v>184</v>
      </c>
      <c r="S605" s="38">
        <v>0</v>
      </c>
      <c r="T605" s="38">
        <v>0</v>
      </c>
      <c r="U605" s="38">
        <v>0</v>
      </c>
      <c r="V605" s="38">
        <v>0</v>
      </c>
      <c r="W605" s="29">
        <v>0</v>
      </c>
      <c r="X605" s="29">
        <v>0</v>
      </c>
      <c r="Y605" s="29">
        <v>0</v>
      </c>
      <c r="Z605" s="29">
        <v>0</v>
      </c>
      <c r="AA605" s="29">
        <v>0</v>
      </c>
      <c r="AB605" s="29">
        <v>0</v>
      </c>
      <c r="AC605" s="9"/>
      <c r="AD605" s="239"/>
      <c r="AE605" s="254"/>
      <c r="AF605" s="370">
        <f t="shared" si="189"/>
        <v>0</v>
      </c>
      <c r="AG605" s="29">
        <v>19</v>
      </c>
      <c r="AH605" s="28" t="s">
        <v>648</v>
      </c>
      <c r="AI605" s="27" t="s">
        <v>1084</v>
      </c>
      <c r="AJ605" s="27" t="s">
        <v>1091</v>
      </c>
      <c r="AK605" s="27" t="s">
        <v>1093</v>
      </c>
      <c r="AL605" s="5">
        <v>10</v>
      </c>
      <c r="AM605" s="5">
        <v>815</v>
      </c>
      <c r="AN605" s="38">
        <v>35</v>
      </c>
      <c r="AO605" s="38"/>
      <c r="AP605" s="38"/>
      <c r="AQ605" s="28" t="s">
        <v>1185</v>
      </c>
      <c r="AR605" s="152">
        <v>100</v>
      </c>
      <c r="AS605" s="152">
        <f t="shared" si="200"/>
        <v>65</v>
      </c>
      <c r="AT605" s="215">
        <f t="shared" si="201"/>
        <v>1.8571428571428572</v>
      </c>
      <c r="AU605" s="381"/>
      <c r="AW605" s="45"/>
      <c r="AX605" s="45" t="s">
        <v>1582</v>
      </c>
      <c r="AZ605" s="321" t="str">
        <f t="shared" si="192"/>
        <v>Falta diligenciar presupuesto asignado</v>
      </c>
      <c r="BA605" s="132" t="str">
        <f t="shared" si="193"/>
        <v>No Stock</v>
      </c>
      <c r="BB605" s="132" t="str">
        <f t="shared" si="194"/>
        <v>NO</v>
      </c>
      <c r="BC605" s="132" t="str">
        <f t="shared" si="195"/>
        <v>NO</v>
      </c>
      <c r="BD605" s="393" t="str">
        <f t="shared" si="196"/>
        <v>N/A o problema por ser Stock</v>
      </c>
      <c r="BE605" s="384" t="e">
        <f>VLOOKUP(B605,[1]Gastos!$A$11:$R$4776,17,FALSE)</f>
        <v>#N/A</v>
      </c>
      <c r="BF605" s="384">
        <f t="shared" si="197"/>
        <v>0</v>
      </c>
      <c r="BG605" s="425"/>
    </row>
    <row r="606" spans="1:59" s="1" customFormat="1" ht="20.100000000000001" hidden="1" customHeight="1" x14ac:dyDescent="0.25">
      <c r="A606" s="14" t="str">
        <f t="shared" si="187"/>
        <v>0119-0105</v>
      </c>
      <c r="B606" s="14" t="str">
        <f t="shared" si="188"/>
        <v>0119-0110</v>
      </c>
      <c r="C606" s="1" t="s">
        <v>1626</v>
      </c>
      <c r="D606" s="5" t="s">
        <v>22</v>
      </c>
      <c r="E606" s="6" t="s">
        <v>64</v>
      </c>
      <c r="F606" s="358" t="str">
        <f>VLOOKUP($B606,'producto-objetivo'!$A:$G,4,0)</f>
        <v>05</v>
      </c>
      <c r="G606" s="6" t="str">
        <f>VLOOKUP($B606,'producto-objetivo'!$A:$G,5,0)</f>
        <v>Generar condiciones para el acceso a la cultura en los territorios</v>
      </c>
      <c r="H606" s="6" t="str">
        <f>_xlfn.XLOOKUP($A606,'indicador-objetivo'!$A:$A,'indicador-objetivo'!F:F,"DATO NO ENCONTRADO",0)</f>
        <v>6</v>
      </c>
      <c r="I606" s="6" t="str">
        <f>_xlfn.XLOOKUP($A606,'indicador-objetivo'!$A:$A,'indicador-objetivo'!G:G,"DATO NO ENCONTRADO",0)</f>
        <v>Porcentaje de avance de las intervenciones artísticas y culturales apoyadas</v>
      </c>
      <c r="J606" s="6" t="str">
        <f>_xlfn.XLOOKUP($A606,'indicador-objetivo'!$A:$A,'indicador-objetivo'!H:H,"DATO NO ENCONTRADO",0)</f>
        <v>Acumulado</v>
      </c>
      <c r="K606" s="6" t="str">
        <f>_xlfn.XLOOKUP($A606,'indicador-objetivo'!$A:$A,'indicador-objetivo'!I:I,"DATO NO ENCONTRADO",0)</f>
        <v>Trimestral</v>
      </c>
      <c r="L606" s="6" t="str">
        <f>_xlfn.XLOOKUP($A606,'indicador-objetivo'!$A:$A,'indicador-objetivo'!J:J,"DATO NO ENCONTRADO",0)</f>
        <v>%</v>
      </c>
      <c r="M606" s="6">
        <f>_xlfn.XLOOKUP($A606,'indicador-objetivo'!$A:$A,'indicador-objetivo'!K:K,"DATO NO ENCONTRADO",0)</f>
        <v>92</v>
      </c>
      <c r="N606" s="6">
        <f>_xlfn.XLOOKUP($A606,'indicador-objetivo'!$A:$A,'indicador-objetivo'!L:L,"DATO NO ENCONTRADO",0)</f>
        <v>100</v>
      </c>
      <c r="O606" s="6">
        <f>_xlfn.XLOOKUP($A606,'indicador-objetivo'!$A:$A,'indicador-objetivo'!M:M,"DATO NO ENCONTRADO",0)</f>
        <v>9</v>
      </c>
      <c r="P606" s="145"/>
      <c r="Q606" s="342" t="s">
        <v>458</v>
      </c>
      <c r="R606" s="6" t="s">
        <v>183</v>
      </c>
      <c r="S606" s="9">
        <v>11971</v>
      </c>
      <c r="T606" s="9">
        <v>11971</v>
      </c>
      <c r="U606" s="9">
        <v>7126.715193</v>
      </c>
      <c r="V606" s="9">
        <v>2290.4141519999998</v>
      </c>
      <c r="W606" s="7" t="s">
        <v>515</v>
      </c>
      <c r="X606" s="7" t="s">
        <v>515</v>
      </c>
      <c r="Y606" s="7" t="s">
        <v>515</v>
      </c>
      <c r="Z606" s="7" t="s">
        <v>515</v>
      </c>
      <c r="AA606" s="7" t="s">
        <v>516</v>
      </c>
      <c r="AB606" s="7" t="s">
        <v>515</v>
      </c>
      <c r="AC606" s="9">
        <v>16974</v>
      </c>
      <c r="AD606" s="239">
        <f>AC606-T606</f>
        <v>5003</v>
      </c>
      <c r="AE606" s="254">
        <f>AC606/T606-1</f>
        <v>0.41792665608554014</v>
      </c>
      <c r="AF606" s="370">
        <f t="shared" si="189"/>
        <v>0</v>
      </c>
      <c r="AG606" s="7">
        <v>20</v>
      </c>
      <c r="AH606" s="6" t="s">
        <v>646</v>
      </c>
      <c r="AI606" s="5" t="s">
        <v>1087</v>
      </c>
      <c r="AJ606" s="5" t="s">
        <v>1091</v>
      </c>
      <c r="AK606" s="5" t="s">
        <v>1093</v>
      </c>
      <c r="AL606" s="5">
        <v>12</v>
      </c>
      <c r="AM606" s="5">
        <v>8</v>
      </c>
      <c r="AN606" s="9">
        <v>8</v>
      </c>
      <c r="AO606" s="9">
        <v>0</v>
      </c>
      <c r="AP606" s="9">
        <v>0</v>
      </c>
      <c r="AQ606" s="6" t="s">
        <v>1190</v>
      </c>
      <c r="AR606" s="152">
        <v>2</v>
      </c>
      <c r="AS606" s="152">
        <f t="shared" si="200"/>
        <v>-6</v>
      </c>
      <c r="AT606" s="215">
        <f t="shared" si="201"/>
        <v>-0.75</v>
      </c>
      <c r="AU606" s="381"/>
      <c r="AZ606" s="321" t="str">
        <f t="shared" si="192"/>
        <v>Falta diligenciar presupuesto asignado</v>
      </c>
      <c r="BA606" s="132" t="str">
        <f t="shared" si="193"/>
        <v>No Stock</v>
      </c>
      <c r="BB606" s="132" t="str">
        <f t="shared" si="194"/>
        <v>NO</v>
      </c>
      <c r="BC606" s="132" t="str">
        <f t="shared" si="195"/>
        <v>OK</v>
      </c>
      <c r="BD606" s="393" t="str">
        <f t="shared" si="196"/>
        <v>N/A o problema por ser Stock</v>
      </c>
      <c r="BE606" s="384" t="e">
        <f>VLOOKUP(B606,[1]Gastos!$A$11:$R$4776,17,FALSE)</f>
        <v>#N/A</v>
      </c>
      <c r="BF606" s="384">
        <f t="shared" si="197"/>
        <v>0</v>
      </c>
      <c r="BG606" s="425"/>
    </row>
    <row r="607" spans="1:59" s="1" customFormat="1" ht="20.100000000000001" hidden="1" customHeight="1" x14ac:dyDescent="0.25">
      <c r="A607" s="14" t="str">
        <f t="shared" si="187"/>
        <v>0226-0101</v>
      </c>
      <c r="B607" s="14" t="str">
        <f t="shared" si="188"/>
        <v>0226-0101</v>
      </c>
      <c r="C607" s="1" t="s">
        <v>1591</v>
      </c>
      <c r="D607" s="5" t="s">
        <v>48</v>
      </c>
      <c r="E607" s="6" t="s">
        <v>91</v>
      </c>
      <c r="F607" s="358" t="str">
        <f>VLOOKUP($B607,'producto-objetivo'!$A:$G,4,0)</f>
        <v>01</v>
      </c>
      <c r="G607" s="6" t="str">
        <f>VLOOKUP($B607,'producto-objetivo'!$A:$G,5,0)</f>
        <v>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v>
      </c>
      <c r="H607" s="6" t="str">
        <f>_xlfn.XLOOKUP($A607,'indicador-objetivo'!$A:$A,'indicador-objetivo'!F:F,"DATO NO ENCONTRADO",0)</f>
        <v>1</v>
      </c>
      <c r="I607" s="6" t="str">
        <f>_xlfn.XLOOKUP($A607,'indicador-objetivo'!$A:$A,'indicador-objetivo'!G:G,"DATO NO ENCONTRADO",0)</f>
        <v>Porcentaje de incremento de la base catastral del Distrito Capital que aporte al fisco de la ciudad</v>
      </c>
      <c r="J607" s="6" t="str">
        <f>_xlfn.XLOOKUP($A607,'indicador-objetivo'!$A:$A,'indicador-objetivo'!H:H,"DATO NO ENCONTRADO",0)</f>
        <v>Stock</v>
      </c>
      <c r="K607" s="6" t="str">
        <f>_xlfn.XLOOKUP($A607,'indicador-objetivo'!$A:$A,'indicador-objetivo'!I:I,"DATO NO ENCONTRADO",0)</f>
        <v>Anual</v>
      </c>
      <c r="L607" s="6" t="str">
        <f>_xlfn.XLOOKUP($A607,'indicador-objetivo'!$A:$A,'indicador-objetivo'!J:J,"DATO NO ENCONTRADO",0)</f>
        <v>%</v>
      </c>
      <c r="M607" s="6">
        <f>_xlfn.XLOOKUP($A607,'indicador-objetivo'!$A:$A,'indicador-objetivo'!K:K,"DATO NO ENCONTRADO",0)</f>
        <v>3</v>
      </c>
      <c r="N607" s="6">
        <f>_xlfn.XLOOKUP($A607,'indicador-objetivo'!$A:$A,'indicador-objetivo'!L:L,"DATO NO ENCONTRADO",0)</f>
        <v>3</v>
      </c>
      <c r="O607" s="6">
        <f>_xlfn.XLOOKUP($A607,'indicador-objetivo'!$A:$A,'indicador-objetivo'!M:M,"DATO NO ENCONTRADO",0)</f>
        <v>3</v>
      </c>
      <c r="P607" s="145"/>
      <c r="Q607" s="342" t="s">
        <v>462</v>
      </c>
      <c r="R607" s="6" t="s">
        <v>416</v>
      </c>
      <c r="S607" s="8">
        <v>35894.880899999996</v>
      </c>
      <c r="T607" s="9">
        <v>35894.880899999996</v>
      </c>
      <c r="U607" s="9">
        <v>11290.889782</v>
      </c>
      <c r="V607" s="9">
        <v>3459.2691500000001</v>
      </c>
      <c r="W607" s="7" t="s">
        <v>515</v>
      </c>
      <c r="X607" s="7" t="s">
        <v>515</v>
      </c>
      <c r="Y607" s="7" t="s">
        <v>515</v>
      </c>
      <c r="Z607" s="7" t="s">
        <v>515</v>
      </c>
      <c r="AA607" s="7" t="s">
        <v>515</v>
      </c>
      <c r="AB607" s="175" t="s">
        <v>516</v>
      </c>
      <c r="AC607" s="152">
        <v>16000</v>
      </c>
      <c r="AD607" s="239">
        <f>AC607-T607</f>
        <v>-19894.880899999996</v>
      </c>
      <c r="AE607" s="178">
        <f>AC607/T607-1</f>
        <v>-0.5542539883451737</v>
      </c>
      <c r="AF607" s="370">
        <f t="shared" si="189"/>
        <v>4525972000</v>
      </c>
      <c r="AG607" s="7">
        <v>1</v>
      </c>
      <c r="AH607" s="6" t="s">
        <v>1026</v>
      </c>
      <c r="AI607" s="5" t="s">
        <v>1085</v>
      </c>
      <c r="AJ607" s="5" t="s">
        <v>1091</v>
      </c>
      <c r="AK607" s="5" t="s">
        <v>1094</v>
      </c>
      <c r="AL607" s="5">
        <v>100</v>
      </c>
      <c r="AM607" s="5">
        <v>100</v>
      </c>
      <c r="AN607" s="9">
        <v>100</v>
      </c>
      <c r="AO607" s="9">
        <v>45.44</v>
      </c>
      <c r="AP607" s="9">
        <v>45.44</v>
      </c>
      <c r="AQ607" s="6" t="s">
        <v>1492</v>
      </c>
      <c r="AR607" s="152">
        <v>100</v>
      </c>
      <c r="AS607" s="246">
        <f t="shared" ref="AS607:AS614" si="202">AR607-AN607</f>
        <v>0</v>
      </c>
      <c r="AT607" s="247">
        <f t="shared" ref="AT607:AT614" si="203">AR607/AN607-1</f>
        <v>0</v>
      </c>
      <c r="AU607" s="374"/>
      <c r="AZ607" s="321" t="str">
        <f t="shared" si="192"/>
        <v>Ok</v>
      </c>
      <c r="BA607" s="132" t="str">
        <f t="shared" si="193"/>
        <v>Es Sotock</v>
      </c>
      <c r="BB607" s="132" t="str">
        <f t="shared" si="194"/>
        <v>OK</v>
      </c>
      <c r="BC607" s="132" t="str">
        <f t="shared" si="195"/>
        <v>OK</v>
      </c>
      <c r="BD607" s="393" t="str">
        <f t="shared" si="196"/>
        <v>Stock OK</v>
      </c>
      <c r="BE607" s="384">
        <f>VLOOKUP(B607,[1]Gastos!$A$11:$R$4776,17,FALSE)</f>
        <v>4525972000</v>
      </c>
      <c r="BF607" s="384">
        <f t="shared" si="197"/>
        <v>4525972000</v>
      </c>
      <c r="BG607" s="425" t="str">
        <f>B607</f>
        <v>0226-0101</v>
      </c>
    </row>
    <row r="608" spans="1:59" s="1" customFormat="1" ht="20.100000000000001" hidden="1" customHeight="1" x14ac:dyDescent="0.25">
      <c r="A608" s="14" t="str">
        <f t="shared" si="187"/>
        <v>0226-0101</v>
      </c>
      <c r="B608" s="14" t="str">
        <f t="shared" si="188"/>
        <v>0226-0101</v>
      </c>
      <c r="C608" s="1" t="s">
        <v>1591</v>
      </c>
      <c r="D608" s="5" t="s">
        <v>48</v>
      </c>
      <c r="E608" s="6" t="s">
        <v>91</v>
      </c>
      <c r="F608" s="358" t="str">
        <f>VLOOKUP($B608,'producto-objetivo'!$A:$G,4,0)</f>
        <v>01</v>
      </c>
      <c r="G608" s="6" t="str">
        <f>VLOOKUP($B608,'producto-objetivo'!$A:$G,5,0)</f>
        <v>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v>
      </c>
      <c r="H608" s="6" t="str">
        <f>_xlfn.XLOOKUP($A608,'indicador-objetivo'!$A:$A,'indicador-objetivo'!F:F,"DATO NO ENCONTRADO",0)</f>
        <v>1</v>
      </c>
      <c r="I608" s="6" t="str">
        <f>_xlfn.XLOOKUP($A608,'indicador-objetivo'!$A:$A,'indicador-objetivo'!G:G,"DATO NO ENCONTRADO",0)</f>
        <v>Porcentaje de incremento de la base catastral del Distrito Capital que aporte al fisco de la ciudad</v>
      </c>
      <c r="J608" s="6" t="str">
        <f>_xlfn.XLOOKUP($A608,'indicador-objetivo'!$A:$A,'indicador-objetivo'!H:H,"DATO NO ENCONTRADO",0)</f>
        <v>Stock</v>
      </c>
      <c r="K608" s="6" t="str">
        <f>_xlfn.XLOOKUP($A608,'indicador-objetivo'!$A:$A,'indicador-objetivo'!I:I,"DATO NO ENCONTRADO",0)</f>
        <v>Anual</v>
      </c>
      <c r="L608" s="6" t="str">
        <f>_xlfn.XLOOKUP($A608,'indicador-objetivo'!$A:$A,'indicador-objetivo'!J:J,"DATO NO ENCONTRADO",0)</f>
        <v>%</v>
      </c>
      <c r="M608" s="6">
        <f>_xlfn.XLOOKUP($A608,'indicador-objetivo'!$A:$A,'indicador-objetivo'!K:K,"DATO NO ENCONTRADO",0)</f>
        <v>3</v>
      </c>
      <c r="N608" s="6">
        <f>_xlfn.XLOOKUP($A608,'indicador-objetivo'!$A:$A,'indicador-objetivo'!L:L,"DATO NO ENCONTRADO",0)</f>
        <v>3</v>
      </c>
      <c r="O608" s="6">
        <f>_xlfn.XLOOKUP($A608,'indicador-objetivo'!$A:$A,'indicador-objetivo'!M:M,"DATO NO ENCONTRADO",0)</f>
        <v>3</v>
      </c>
      <c r="P608" s="145"/>
      <c r="Q608" s="342" t="s">
        <v>462</v>
      </c>
      <c r="R608" s="6" t="s">
        <v>416</v>
      </c>
      <c r="S608" s="8">
        <v>0</v>
      </c>
      <c r="T608" s="9">
        <v>0</v>
      </c>
      <c r="U608" s="9">
        <v>0</v>
      </c>
      <c r="V608" s="9">
        <v>0</v>
      </c>
      <c r="W608" s="7">
        <v>0</v>
      </c>
      <c r="X608" s="7">
        <v>0</v>
      </c>
      <c r="Y608" s="7">
        <v>0</v>
      </c>
      <c r="Z608" s="7">
        <v>0</v>
      </c>
      <c r="AA608" s="7">
        <v>0</v>
      </c>
      <c r="AB608" s="175">
        <v>0</v>
      </c>
      <c r="AC608" s="152"/>
      <c r="AD608" s="239"/>
      <c r="AE608" s="178"/>
      <c r="AF608" s="370">
        <f t="shared" si="189"/>
        <v>0</v>
      </c>
      <c r="AG608" s="7">
        <v>2</v>
      </c>
      <c r="AH608" s="6" t="s">
        <v>1027</v>
      </c>
      <c r="AI608" s="5" t="s">
        <v>1085</v>
      </c>
      <c r="AJ608" s="5" t="s">
        <v>1091</v>
      </c>
      <c r="AK608" s="5" t="s">
        <v>1094</v>
      </c>
      <c r="AL608" s="5">
        <v>100</v>
      </c>
      <c r="AM608" s="5">
        <v>100</v>
      </c>
      <c r="AN608" s="9">
        <v>100</v>
      </c>
      <c r="AO608" s="9">
        <v>80.03</v>
      </c>
      <c r="AP608" s="9">
        <v>80.03</v>
      </c>
      <c r="AQ608" s="6" t="s">
        <v>1493</v>
      </c>
      <c r="AR608" s="152"/>
      <c r="AS608" s="246">
        <f t="shared" si="202"/>
        <v>-100</v>
      </c>
      <c r="AT608" s="247">
        <f t="shared" si="203"/>
        <v>-1</v>
      </c>
      <c r="AU608" s="374"/>
      <c r="AZ608" s="321" t="str">
        <f t="shared" si="192"/>
        <v>Falta diligenciar presupuesto asignado</v>
      </c>
      <c r="BA608" s="132" t="str">
        <f t="shared" si="193"/>
        <v>Es Sotock</v>
      </c>
      <c r="BB608" s="132" t="str">
        <f t="shared" si="194"/>
        <v>OK</v>
      </c>
      <c r="BC608" s="132" t="str">
        <f t="shared" si="195"/>
        <v>OK</v>
      </c>
      <c r="BD608" s="393" t="str">
        <f t="shared" si="196"/>
        <v>Stock OK</v>
      </c>
      <c r="BE608" s="384">
        <f>VLOOKUP(B608,[1]Gastos!$A$11:$R$4776,17,FALSE)</f>
        <v>4525972000</v>
      </c>
      <c r="BF608" s="384">
        <f t="shared" si="197"/>
        <v>4525972000</v>
      </c>
      <c r="BG608" s="425" t="str">
        <f t="shared" ref="BG608:BG615" si="204">B608</f>
        <v>0226-0101</v>
      </c>
    </row>
    <row r="609" spans="1:59" s="1" customFormat="1" ht="20.100000000000001" hidden="1" customHeight="1" x14ac:dyDescent="0.25">
      <c r="A609" s="14" t="str">
        <f t="shared" si="187"/>
        <v>0226-0101</v>
      </c>
      <c r="B609" s="14" t="str">
        <f t="shared" si="188"/>
        <v>0226-0102</v>
      </c>
      <c r="C609" s="1" t="s">
        <v>1591</v>
      </c>
      <c r="D609" s="5" t="s">
        <v>48</v>
      </c>
      <c r="E609" s="6" t="s">
        <v>91</v>
      </c>
      <c r="F609" s="358" t="str">
        <f>VLOOKUP($B609,'producto-objetivo'!$A:$G,4,0)</f>
        <v>01</v>
      </c>
      <c r="G609" s="6" t="str">
        <f>VLOOKUP($B609,'producto-objetivo'!$A:$G,5,0)</f>
        <v>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v>
      </c>
      <c r="H609" s="6" t="str">
        <f>_xlfn.XLOOKUP($A609,'indicador-objetivo'!$A:$A,'indicador-objetivo'!F:F,"DATO NO ENCONTRADO",0)</f>
        <v>1</v>
      </c>
      <c r="I609" s="6" t="str">
        <f>_xlfn.XLOOKUP($A609,'indicador-objetivo'!$A:$A,'indicador-objetivo'!G:G,"DATO NO ENCONTRADO",0)</f>
        <v>Porcentaje de incremento de la base catastral del Distrito Capital que aporte al fisco de la ciudad</v>
      </c>
      <c r="J609" s="6" t="str">
        <f>_xlfn.XLOOKUP($A609,'indicador-objetivo'!$A:$A,'indicador-objetivo'!H:H,"DATO NO ENCONTRADO",0)</f>
        <v>Stock</v>
      </c>
      <c r="K609" s="6" t="str">
        <f>_xlfn.XLOOKUP($A609,'indicador-objetivo'!$A:$A,'indicador-objetivo'!I:I,"DATO NO ENCONTRADO",0)</f>
        <v>Anual</v>
      </c>
      <c r="L609" s="6" t="str">
        <f>_xlfn.XLOOKUP($A609,'indicador-objetivo'!$A:$A,'indicador-objetivo'!J:J,"DATO NO ENCONTRADO",0)</f>
        <v>%</v>
      </c>
      <c r="M609" s="6">
        <f>_xlfn.XLOOKUP($A609,'indicador-objetivo'!$A:$A,'indicador-objetivo'!K:K,"DATO NO ENCONTRADO",0)</f>
        <v>3</v>
      </c>
      <c r="N609" s="6">
        <f>_xlfn.XLOOKUP($A609,'indicador-objetivo'!$A:$A,'indicador-objetivo'!L:L,"DATO NO ENCONTRADO",0)</f>
        <v>3</v>
      </c>
      <c r="O609" s="6">
        <f>_xlfn.XLOOKUP($A609,'indicador-objetivo'!$A:$A,'indicador-objetivo'!M:M,"DATO NO ENCONTRADO",0)</f>
        <v>3</v>
      </c>
      <c r="P609" s="145"/>
      <c r="Q609" s="342" t="s">
        <v>461</v>
      </c>
      <c r="R609" s="6" t="s">
        <v>418</v>
      </c>
      <c r="S609" s="8">
        <v>3468.395</v>
      </c>
      <c r="T609" s="9">
        <v>3468.395</v>
      </c>
      <c r="U609" s="9">
        <v>1699.285419</v>
      </c>
      <c r="V609" s="9">
        <v>639.12731900000006</v>
      </c>
      <c r="W609" s="7" t="s">
        <v>515</v>
      </c>
      <c r="X609" s="7" t="s">
        <v>515</v>
      </c>
      <c r="Y609" s="7" t="s">
        <v>515</v>
      </c>
      <c r="Z609" s="7" t="s">
        <v>515</v>
      </c>
      <c r="AA609" s="7" t="s">
        <v>515</v>
      </c>
      <c r="AB609" s="175" t="s">
        <v>516</v>
      </c>
      <c r="AC609" s="152">
        <v>5000</v>
      </c>
      <c r="AD609" s="239">
        <f>AC609-T609</f>
        <v>1531.605</v>
      </c>
      <c r="AE609" s="178">
        <f>AC609/T609-1</f>
        <v>0.44158897703404598</v>
      </c>
      <c r="AF609" s="370">
        <f t="shared" si="189"/>
        <v>22331671000</v>
      </c>
      <c r="AG609" s="7">
        <v>3</v>
      </c>
      <c r="AH609" s="6" t="s">
        <v>1029</v>
      </c>
      <c r="AI609" s="5" t="s">
        <v>1085</v>
      </c>
      <c r="AJ609" s="5" t="s">
        <v>1091</v>
      </c>
      <c r="AK609" s="5" t="s">
        <v>1093</v>
      </c>
      <c r="AL609" s="5">
        <v>90</v>
      </c>
      <c r="AM609" s="5">
        <v>90</v>
      </c>
      <c r="AN609" s="9">
        <v>90</v>
      </c>
      <c r="AO609" s="9">
        <v>27</v>
      </c>
      <c r="AP609" s="9">
        <v>30</v>
      </c>
      <c r="AQ609" s="6" t="s">
        <v>1495</v>
      </c>
      <c r="AR609" s="152">
        <v>90</v>
      </c>
      <c r="AS609" s="246">
        <f t="shared" si="202"/>
        <v>0</v>
      </c>
      <c r="AT609" s="247">
        <f t="shared" si="203"/>
        <v>0</v>
      </c>
      <c r="AU609" s="374"/>
      <c r="AZ609" s="321" t="str">
        <f t="shared" si="192"/>
        <v>Ok</v>
      </c>
      <c r="BA609" s="132" t="str">
        <f t="shared" si="193"/>
        <v>Es Sotock</v>
      </c>
      <c r="BB609" s="132" t="str">
        <f t="shared" si="194"/>
        <v>OK</v>
      </c>
      <c r="BC609" s="132" t="str">
        <f t="shared" si="195"/>
        <v>OK</v>
      </c>
      <c r="BD609" s="393" t="str">
        <f t="shared" si="196"/>
        <v>Stock OK</v>
      </c>
      <c r="BE609" s="384">
        <f>VLOOKUP(B609,[1]Gastos!$A$11:$R$4776,17,FALSE)</f>
        <v>22331671000</v>
      </c>
      <c r="BF609" s="384">
        <f t="shared" si="197"/>
        <v>22331671000</v>
      </c>
      <c r="BG609" s="425" t="str">
        <f t="shared" si="204"/>
        <v>0226-0102</v>
      </c>
    </row>
    <row r="610" spans="1:59" s="1" customFormat="1" ht="20.100000000000001" hidden="1" customHeight="1" x14ac:dyDescent="0.25">
      <c r="A610" s="14" t="str">
        <f t="shared" si="187"/>
        <v>0226-0102</v>
      </c>
      <c r="B610" s="14" t="str">
        <f t="shared" si="188"/>
        <v>0226-0103</v>
      </c>
      <c r="C610" s="1" t="s">
        <v>1591</v>
      </c>
      <c r="D610" s="5" t="s">
        <v>48</v>
      </c>
      <c r="E610" s="6" t="s">
        <v>91</v>
      </c>
      <c r="F610" s="358" t="str">
        <f>VLOOKUP($B610,'producto-objetivo'!$A:$G,4,0)</f>
        <v>02</v>
      </c>
      <c r="G610" s="6" t="str">
        <f>VLOOKUP($B610,'producto-objetivo'!$A:$G,5,0)</f>
        <v>Fortalecimiento de capacidad institucional a nivel meso que mejore los procesos misionales de la entidad</v>
      </c>
      <c r="H610" s="6" t="str">
        <f>_xlfn.XLOOKUP($A610,'indicador-objetivo'!$A:$A,'indicador-objetivo'!F:F,"DATO NO ENCONTRADO",0)</f>
        <v>2</v>
      </c>
      <c r="I610" s="6" t="str">
        <f>_xlfn.XLOOKUP($A610,'indicador-objetivo'!$A:$A,'indicador-objetivo'!G:G,"DATO NO ENCONTRADO",0)</f>
        <v>Porcentaje de procesos fortalecidos que mejoren la capacidad institucional para generar valor público y aumentar la confianza de la ciudadanía</v>
      </c>
      <c r="J610" s="6" t="str">
        <f>_xlfn.XLOOKUP($A610,'indicador-objetivo'!$A:$A,'indicador-objetivo'!H:H,"DATO NO ENCONTRADO",0)</f>
        <v>Stock</v>
      </c>
      <c r="K610" s="6" t="str">
        <f>_xlfn.XLOOKUP($A610,'indicador-objetivo'!$A:$A,'indicador-objetivo'!I:I,"DATO NO ENCONTRADO",0)</f>
        <v>Anual</v>
      </c>
      <c r="L610" s="6" t="str">
        <f>_xlfn.XLOOKUP($A610,'indicador-objetivo'!$A:$A,'indicador-objetivo'!J:J,"DATO NO ENCONTRADO",0)</f>
        <v>%</v>
      </c>
      <c r="M610" s="6">
        <f>_xlfn.XLOOKUP($A610,'indicador-objetivo'!$A:$A,'indicador-objetivo'!K:K,"DATO NO ENCONTRADO",0)</f>
        <v>95</v>
      </c>
      <c r="N610" s="6">
        <f>_xlfn.XLOOKUP($A610,'indicador-objetivo'!$A:$A,'indicador-objetivo'!L:L,"DATO NO ENCONTRADO",0)</f>
        <v>95</v>
      </c>
      <c r="O610" s="6">
        <f>_xlfn.XLOOKUP($A610,'indicador-objetivo'!$A:$A,'indicador-objetivo'!M:M,"DATO NO ENCONTRADO",0)</f>
        <v>95</v>
      </c>
      <c r="P610" s="145"/>
      <c r="Q610" s="342" t="s">
        <v>459</v>
      </c>
      <c r="R610" s="6" t="s">
        <v>219</v>
      </c>
      <c r="S610" s="8">
        <v>1945.5387029999999</v>
      </c>
      <c r="T610" s="9">
        <v>1945.5387029999999</v>
      </c>
      <c r="U610" s="9">
        <v>1670.2429</v>
      </c>
      <c r="V610" s="9">
        <v>542.53655800000001</v>
      </c>
      <c r="W610" s="7" t="s">
        <v>515</v>
      </c>
      <c r="X610" s="7" t="s">
        <v>515</v>
      </c>
      <c r="Y610" s="7" t="s">
        <v>515</v>
      </c>
      <c r="Z610" s="7" t="s">
        <v>515</v>
      </c>
      <c r="AA610" s="7" t="s">
        <v>515</v>
      </c>
      <c r="AB610" s="175" t="s">
        <v>516</v>
      </c>
      <c r="AC610" s="152">
        <v>3148</v>
      </c>
      <c r="AD610" s="239">
        <f>AC610-T610</f>
        <v>1202.4612970000001</v>
      </c>
      <c r="AE610" s="178">
        <f>AC610/T610-1</f>
        <v>0.61806084615321066</v>
      </c>
      <c r="AF610" s="370">
        <f t="shared" si="189"/>
        <v>0</v>
      </c>
      <c r="AG610" s="7">
        <v>4</v>
      </c>
      <c r="AH610" s="6" t="s">
        <v>1030</v>
      </c>
      <c r="AI610" s="5" t="s">
        <v>1085</v>
      </c>
      <c r="AJ610" s="5" t="s">
        <v>1091</v>
      </c>
      <c r="AK610" s="5" t="s">
        <v>1094</v>
      </c>
      <c r="AL610" s="5">
        <v>100</v>
      </c>
      <c r="AM610" s="5">
        <v>100</v>
      </c>
      <c r="AN610" s="9">
        <v>100</v>
      </c>
      <c r="AO610" s="9">
        <v>46.94</v>
      </c>
      <c r="AP610" s="9">
        <v>46.94</v>
      </c>
      <c r="AQ610" s="6" t="s">
        <v>1496</v>
      </c>
      <c r="AR610" s="152">
        <v>100</v>
      </c>
      <c r="AS610" s="246">
        <f t="shared" si="202"/>
        <v>0</v>
      </c>
      <c r="AT610" s="247">
        <f t="shared" si="203"/>
        <v>0</v>
      </c>
      <c r="AU610" s="374"/>
      <c r="AZ610" s="321" t="str">
        <f t="shared" si="192"/>
        <v>Falta diligenciar presupuesto asignado</v>
      </c>
      <c r="BA610" s="132" t="str">
        <f t="shared" si="193"/>
        <v>Es Sotock</v>
      </c>
      <c r="BB610" s="132" t="str">
        <f t="shared" si="194"/>
        <v>OK</v>
      </c>
      <c r="BC610" s="132" t="str">
        <f t="shared" si="195"/>
        <v>OK</v>
      </c>
      <c r="BD610" s="393" t="str">
        <f t="shared" si="196"/>
        <v>Stock OK</v>
      </c>
      <c r="BE610" s="384" t="e">
        <f>VLOOKUP(B610,[1]Gastos!$A$11:$R$4776,17,FALSE)</f>
        <v>#N/A</v>
      </c>
      <c r="BF610" s="384">
        <f t="shared" si="197"/>
        <v>0</v>
      </c>
      <c r="BG610" s="425" t="str">
        <f t="shared" si="204"/>
        <v>0226-0103</v>
      </c>
    </row>
    <row r="611" spans="1:59" s="1" customFormat="1" ht="20.100000000000001" hidden="1" customHeight="1" x14ac:dyDescent="0.25">
      <c r="A611" s="14" t="str">
        <f t="shared" si="187"/>
        <v>0226-0102</v>
      </c>
      <c r="B611" s="14" t="str">
        <f t="shared" si="188"/>
        <v>0226-0104</v>
      </c>
      <c r="C611" s="1" t="s">
        <v>1591</v>
      </c>
      <c r="D611" s="5" t="s">
        <v>48</v>
      </c>
      <c r="E611" s="6" t="s">
        <v>91</v>
      </c>
      <c r="F611" s="358" t="str">
        <f>VLOOKUP($B611,'producto-objetivo'!$A:$G,4,0)</f>
        <v>02</v>
      </c>
      <c r="G611" s="6" t="str">
        <f>VLOOKUP($B611,'producto-objetivo'!$A:$G,5,0)</f>
        <v>Fortalecimiento de capacidad institucional a nivel meso que mejore los procesos misionales de la entidad</v>
      </c>
      <c r="H611" s="6" t="str">
        <f>_xlfn.XLOOKUP($A611,'indicador-objetivo'!$A:$A,'indicador-objetivo'!F:F,"DATO NO ENCONTRADO",0)</f>
        <v>2</v>
      </c>
      <c r="I611" s="6" t="str">
        <f>_xlfn.XLOOKUP($A611,'indicador-objetivo'!$A:$A,'indicador-objetivo'!G:G,"DATO NO ENCONTRADO",0)</f>
        <v>Porcentaje de procesos fortalecidos que mejoren la capacidad institucional para generar valor público y aumentar la confianza de la ciudadanía</v>
      </c>
      <c r="J611" s="6" t="str">
        <f>_xlfn.XLOOKUP($A611,'indicador-objetivo'!$A:$A,'indicador-objetivo'!H:H,"DATO NO ENCONTRADO",0)</f>
        <v>Stock</v>
      </c>
      <c r="K611" s="6" t="str">
        <f>_xlfn.XLOOKUP($A611,'indicador-objetivo'!$A:$A,'indicador-objetivo'!I:I,"DATO NO ENCONTRADO",0)</f>
        <v>Anual</v>
      </c>
      <c r="L611" s="6" t="str">
        <f>_xlfn.XLOOKUP($A611,'indicador-objetivo'!$A:$A,'indicador-objetivo'!J:J,"DATO NO ENCONTRADO",0)</f>
        <v>%</v>
      </c>
      <c r="M611" s="6">
        <f>_xlfn.XLOOKUP($A611,'indicador-objetivo'!$A:$A,'indicador-objetivo'!K:K,"DATO NO ENCONTRADO",0)</f>
        <v>95</v>
      </c>
      <c r="N611" s="6">
        <f>_xlfn.XLOOKUP($A611,'indicador-objetivo'!$A:$A,'indicador-objetivo'!L:L,"DATO NO ENCONTRADO",0)</f>
        <v>95</v>
      </c>
      <c r="O611" s="6">
        <f>_xlfn.XLOOKUP($A611,'indicador-objetivo'!$A:$A,'indicador-objetivo'!M:M,"DATO NO ENCONTRADO",0)</f>
        <v>95</v>
      </c>
      <c r="P611" s="145"/>
      <c r="Q611" s="342" t="s">
        <v>460</v>
      </c>
      <c r="R611" s="6" t="s">
        <v>417</v>
      </c>
      <c r="S611" s="8">
        <v>6205.7688289999996</v>
      </c>
      <c r="T611" s="9">
        <v>6205.7688289999996</v>
      </c>
      <c r="U611" s="9">
        <v>3170.3550730000002</v>
      </c>
      <c r="V611" s="9">
        <v>1518.0159900000001</v>
      </c>
      <c r="W611" s="7" t="s">
        <v>515</v>
      </c>
      <c r="X611" s="7" t="s">
        <v>515</v>
      </c>
      <c r="Y611" s="7" t="s">
        <v>515</v>
      </c>
      <c r="Z611" s="7" t="s">
        <v>515</v>
      </c>
      <c r="AA611" s="7" t="s">
        <v>515</v>
      </c>
      <c r="AB611" s="175" t="s">
        <v>516</v>
      </c>
      <c r="AC611" s="152">
        <v>14643</v>
      </c>
      <c r="AD611" s="239">
        <f>AC611-T611</f>
        <v>8437.2311709999994</v>
      </c>
      <c r="AE611" s="178">
        <f>AC611/T611-1</f>
        <v>1.3595787086963695</v>
      </c>
      <c r="AF611" s="370">
        <f t="shared" si="189"/>
        <v>0</v>
      </c>
      <c r="AG611" s="7">
        <v>5</v>
      </c>
      <c r="AH611" s="6" t="s">
        <v>1028</v>
      </c>
      <c r="AI611" s="5" t="s">
        <v>1085</v>
      </c>
      <c r="AJ611" s="5" t="s">
        <v>1091</v>
      </c>
      <c r="AK611" s="5" t="s">
        <v>1094</v>
      </c>
      <c r="AL611" s="5">
        <v>100</v>
      </c>
      <c r="AM611" s="5">
        <v>100</v>
      </c>
      <c r="AN611" s="9">
        <v>100</v>
      </c>
      <c r="AO611" s="9">
        <v>55</v>
      </c>
      <c r="AP611" s="9">
        <v>55</v>
      </c>
      <c r="AQ611" s="6" t="s">
        <v>1494</v>
      </c>
      <c r="AR611" s="152">
        <v>100</v>
      </c>
      <c r="AS611" s="246">
        <f t="shared" si="202"/>
        <v>0</v>
      </c>
      <c r="AT611" s="247">
        <f t="shared" si="203"/>
        <v>0</v>
      </c>
      <c r="AU611" s="374"/>
      <c r="AZ611" s="321" t="str">
        <f t="shared" si="192"/>
        <v>Falta diligenciar presupuesto asignado</v>
      </c>
      <c r="BA611" s="132" t="str">
        <f t="shared" si="193"/>
        <v>Es Sotock</v>
      </c>
      <c r="BB611" s="132" t="str">
        <f t="shared" si="194"/>
        <v>OK</v>
      </c>
      <c r="BC611" s="132" t="str">
        <f t="shared" si="195"/>
        <v>OK</v>
      </c>
      <c r="BD611" s="393" t="str">
        <f t="shared" si="196"/>
        <v>Stock OK</v>
      </c>
      <c r="BE611" s="384" t="e">
        <f>VLOOKUP(B611,[1]Gastos!$A$11:$R$4776,17,FALSE)</f>
        <v>#N/A</v>
      </c>
      <c r="BF611" s="384">
        <f t="shared" si="197"/>
        <v>0</v>
      </c>
      <c r="BG611" s="425" t="str">
        <f t="shared" si="204"/>
        <v>0226-0104</v>
      </c>
    </row>
    <row r="612" spans="1:59" s="1" customFormat="1" ht="20.100000000000001" hidden="1" customHeight="1" x14ac:dyDescent="0.25">
      <c r="A612" s="14" t="str">
        <f t="shared" si="187"/>
        <v>0226-0102</v>
      </c>
      <c r="B612" s="14" t="str">
        <f t="shared" si="188"/>
        <v>0226-0105</v>
      </c>
      <c r="C612" s="1" t="s">
        <v>1591</v>
      </c>
      <c r="D612" s="5" t="s">
        <v>48</v>
      </c>
      <c r="E612" s="6" t="s">
        <v>91</v>
      </c>
      <c r="F612" s="358" t="str">
        <f>VLOOKUP($B612,'producto-objetivo'!$A:$G,4,0)</f>
        <v>02</v>
      </c>
      <c r="G612" s="6" t="str">
        <f>VLOOKUP($B612,'producto-objetivo'!$A:$G,5,0)</f>
        <v>Fortalecimiento de capacidad institucional a nivel meso que mejore los procesos misionales de la entidad</v>
      </c>
      <c r="H612" s="6" t="str">
        <f>_xlfn.XLOOKUP($A612,'indicador-objetivo'!$A:$A,'indicador-objetivo'!F:F,"DATO NO ENCONTRADO",0)</f>
        <v>2</v>
      </c>
      <c r="I612" s="6" t="str">
        <f>_xlfn.XLOOKUP($A612,'indicador-objetivo'!$A:$A,'indicador-objetivo'!G:G,"DATO NO ENCONTRADO",0)</f>
        <v>Porcentaje de procesos fortalecidos que mejoren la capacidad institucional para generar valor público y aumentar la confianza de la ciudadanía</v>
      </c>
      <c r="J612" s="6" t="str">
        <f>_xlfn.XLOOKUP($A612,'indicador-objetivo'!$A:$A,'indicador-objetivo'!H:H,"DATO NO ENCONTRADO",0)</f>
        <v>Stock</v>
      </c>
      <c r="K612" s="6" t="str">
        <f>_xlfn.XLOOKUP($A612,'indicador-objetivo'!$A:$A,'indicador-objetivo'!I:I,"DATO NO ENCONTRADO",0)</f>
        <v>Anual</v>
      </c>
      <c r="L612" s="6" t="str">
        <f>_xlfn.XLOOKUP($A612,'indicador-objetivo'!$A:$A,'indicador-objetivo'!J:J,"DATO NO ENCONTRADO",0)</f>
        <v>%</v>
      </c>
      <c r="M612" s="6">
        <f>_xlfn.XLOOKUP($A612,'indicador-objetivo'!$A:$A,'indicador-objetivo'!K:K,"DATO NO ENCONTRADO",0)</f>
        <v>95</v>
      </c>
      <c r="N612" s="6">
        <f>_xlfn.XLOOKUP($A612,'indicador-objetivo'!$A:$A,'indicador-objetivo'!L:L,"DATO NO ENCONTRADO",0)</f>
        <v>95</v>
      </c>
      <c r="O612" s="6">
        <f>_xlfn.XLOOKUP($A612,'indicador-objetivo'!$A:$A,'indicador-objetivo'!M:M,"DATO NO ENCONTRADO",0)</f>
        <v>95</v>
      </c>
      <c r="P612" s="145"/>
      <c r="Q612" s="342" t="s">
        <v>463</v>
      </c>
      <c r="R612" s="6" t="s">
        <v>419</v>
      </c>
      <c r="S612" s="8">
        <v>144.23482100000001</v>
      </c>
      <c r="T612" s="9">
        <v>144.23482100000001</v>
      </c>
      <c r="U612" s="9">
        <v>144.2303</v>
      </c>
      <c r="V612" s="9">
        <v>97.194535000000002</v>
      </c>
      <c r="W612" s="7" t="s">
        <v>515</v>
      </c>
      <c r="X612" s="7" t="s">
        <v>515</v>
      </c>
      <c r="Y612" s="7" t="s">
        <v>515</v>
      </c>
      <c r="Z612" s="7" t="s">
        <v>515</v>
      </c>
      <c r="AA612" s="7" t="s">
        <v>515</v>
      </c>
      <c r="AB612" s="175" t="s">
        <v>516</v>
      </c>
      <c r="AC612" s="152">
        <v>120</v>
      </c>
      <c r="AD612" s="239">
        <f>AC612-T612</f>
        <v>-24.234821000000011</v>
      </c>
      <c r="AE612" s="178">
        <f>AC612/T612-1</f>
        <v>-0.16802337210929119</v>
      </c>
      <c r="AF612" s="370">
        <f t="shared" si="189"/>
        <v>0</v>
      </c>
      <c r="AG612" s="7">
        <v>6</v>
      </c>
      <c r="AH612" s="6" t="s">
        <v>1031</v>
      </c>
      <c r="AI612" s="5" t="s">
        <v>1085</v>
      </c>
      <c r="AJ612" s="5" t="s">
        <v>1091</v>
      </c>
      <c r="AK612" s="5" t="s">
        <v>1094</v>
      </c>
      <c r="AL612" s="5">
        <v>100</v>
      </c>
      <c r="AM612" s="5">
        <v>100</v>
      </c>
      <c r="AN612" s="9">
        <v>100</v>
      </c>
      <c r="AO612" s="9">
        <v>10</v>
      </c>
      <c r="AP612" s="9">
        <v>10</v>
      </c>
      <c r="AQ612" s="6" t="s">
        <v>1497</v>
      </c>
      <c r="AR612" s="152">
        <v>100</v>
      </c>
      <c r="AS612" s="246">
        <f t="shared" si="202"/>
        <v>0</v>
      </c>
      <c r="AT612" s="247">
        <f t="shared" si="203"/>
        <v>0</v>
      </c>
      <c r="AU612" s="374"/>
      <c r="AZ612" s="321" t="str">
        <f t="shared" si="192"/>
        <v>Falta diligenciar presupuesto asignado</v>
      </c>
      <c r="BA612" s="132" t="str">
        <f t="shared" si="193"/>
        <v>Es Sotock</v>
      </c>
      <c r="BB612" s="132" t="str">
        <f t="shared" si="194"/>
        <v>OK</v>
      </c>
      <c r="BC612" s="132" t="str">
        <f t="shared" si="195"/>
        <v>OK</v>
      </c>
      <c r="BD612" s="393" t="str">
        <f t="shared" si="196"/>
        <v>Stock OK</v>
      </c>
      <c r="BE612" s="384" t="e">
        <f>VLOOKUP(B612,[1]Gastos!$A$11:$R$4776,17,FALSE)</f>
        <v>#N/A</v>
      </c>
      <c r="BF612" s="384">
        <f t="shared" si="197"/>
        <v>0</v>
      </c>
      <c r="BG612" s="425" t="str">
        <f t="shared" si="204"/>
        <v>0226-0105</v>
      </c>
    </row>
    <row r="613" spans="1:59" s="14" customFormat="1" ht="20.100000000000001" hidden="1" customHeight="1" x14ac:dyDescent="0.25">
      <c r="A613" s="14" t="str">
        <f t="shared" si="187"/>
        <v>0226-0102</v>
      </c>
      <c r="B613" s="14" t="str">
        <f t="shared" si="188"/>
        <v>0226-0110</v>
      </c>
      <c r="C613" s="1" t="s">
        <v>1591</v>
      </c>
      <c r="D613" s="5" t="s">
        <v>48</v>
      </c>
      <c r="E613" s="6" t="s">
        <v>91</v>
      </c>
      <c r="F613" s="358" t="str">
        <f>VLOOKUP($B613,'producto-objetivo'!$A:$G,4,0)</f>
        <v>02</v>
      </c>
      <c r="G613" s="6" t="str">
        <f>VLOOKUP($B613,'producto-objetivo'!$A:$G,5,0)</f>
        <v>Fortalecimiento de capacidad institucional a nivel meso que mejore los procesos misionales de la entidad</v>
      </c>
      <c r="H613" s="6" t="str">
        <f>_xlfn.XLOOKUP($A613,'indicador-objetivo'!$A:$A,'indicador-objetivo'!F:F,"DATO NO ENCONTRADO",0)</f>
        <v>2</v>
      </c>
      <c r="I613" s="6" t="str">
        <f>_xlfn.XLOOKUP($A613,'indicador-objetivo'!$A:$A,'indicador-objetivo'!G:G,"DATO NO ENCONTRADO",0)</f>
        <v>Porcentaje de procesos fortalecidos que mejoren la capacidad institucional para generar valor público y aumentar la confianza de la ciudadanía</v>
      </c>
      <c r="J613" s="6" t="str">
        <f>_xlfn.XLOOKUP($A613,'indicador-objetivo'!$A:$A,'indicador-objetivo'!H:H,"DATO NO ENCONTRADO",0)</f>
        <v>Stock</v>
      </c>
      <c r="K613" s="6" t="str">
        <f>_xlfn.XLOOKUP($A613,'indicador-objetivo'!$A:$A,'indicador-objetivo'!I:I,"DATO NO ENCONTRADO",0)</f>
        <v>Anual</v>
      </c>
      <c r="L613" s="6" t="str">
        <f>_xlfn.XLOOKUP($A613,'indicador-objetivo'!$A:$A,'indicador-objetivo'!J:J,"DATO NO ENCONTRADO",0)</f>
        <v>%</v>
      </c>
      <c r="M613" s="6">
        <f>_xlfn.XLOOKUP($A613,'indicador-objetivo'!$A:$A,'indicador-objetivo'!K:K,"DATO NO ENCONTRADO",0)</f>
        <v>95</v>
      </c>
      <c r="N613" s="6">
        <f>_xlfn.XLOOKUP($A613,'indicador-objetivo'!$A:$A,'indicador-objetivo'!L:L,"DATO NO ENCONTRADO",0)</f>
        <v>95</v>
      </c>
      <c r="O613" s="6">
        <f>_xlfn.XLOOKUP($A613,'indicador-objetivo'!$A:$A,'indicador-objetivo'!M:M,"DATO NO ENCONTRADO",0)</f>
        <v>95</v>
      </c>
      <c r="P613" s="145"/>
      <c r="Q613" s="342" t="s">
        <v>458</v>
      </c>
      <c r="R613" s="6" t="s">
        <v>154</v>
      </c>
      <c r="S613" s="8">
        <v>761.45764699999995</v>
      </c>
      <c r="T613" s="9">
        <v>761.45764699999995</v>
      </c>
      <c r="U613" s="9">
        <v>713.96045700000002</v>
      </c>
      <c r="V613" s="9">
        <v>100.254006</v>
      </c>
      <c r="W613" s="7" t="s">
        <v>515</v>
      </c>
      <c r="X613" s="7" t="s">
        <v>515</v>
      </c>
      <c r="Y613" s="7" t="s">
        <v>515</v>
      </c>
      <c r="Z613" s="7" t="s">
        <v>515</v>
      </c>
      <c r="AA613" s="7" t="s">
        <v>515</v>
      </c>
      <c r="AB613" s="175" t="s">
        <v>516</v>
      </c>
      <c r="AC613" s="152">
        <v>5216</v>
      </c>
      <c r="AD613" s="239">
        <f>AC613-T613</f>
        <v>4454.5423529999998</v>
      </c>
      <c r="AE613" s="178">
        <f>AC613/T613-1</f>
        <v>5.8500198540917667</v>
      </c>
      <c r="AF613" s="370">
        <f t="shared" si="189"/>
        <v>0</v>
      </c>
      <c r="AG613" s="7">
        <v>7</v>
      </c>
      <c r="AH613" s="6" t="s">
        <v>1032</v>
      </c>
      <c r="AI613" s="5" t="s">
        <v>1085</v>
      </c>
      <c r="AJ613" s="5" t="s">
        <v>1091</v>
      </c>
      <c r="AK613" s="5" t="s">
        <v>1093</v>
      </c>
      <c r="AL613" s="5">
        <v>33</v>
      </c>
      <c r="AM613" s="5">
        <v>33</v>
      </c>
      <c r="AN613" s="9">
        <v>33</v>
      </c>
      <c r="AO613" s="9">
        <v>33</v>
      </c>
      <c r="AP613" s="9">
        <v>100</v>
      </c>
      <c r="AQ613" s="6" t="s">
        <v>1498</v>
      </c>
      <c r="AR613" s="152"/>
      <c r="AS613" s="246">
        <f t="shared" si="202"/>
        <v>-33</v>
      </c>
      <c r="AT613" s="247">
        <f t="shared" si="203"/>
        <v>-1</v>
      </c>
      <c r="AU613" s="374"/>
      <c r="AW613" s="1"/>
      <c r="AX613" s="1"/>
      <c r="AZ613" s="321" t="str">
        <f t="shared" si="192"/>
        <v>Falta diligenciar presupuesto asignado</v>
      </c>
      <c r="BA613" s="132" t="str">
        <f t="shared" si="193"/>
        <v>Es Sotock</v>
      </c>
      <c r="BB613" s="132" t="str">
        <f t="shared" si="194"/>
        <v>OK</v>
      </c>
      <c r="BC613" s="132" t="str">
        <f t="shared" si="195"/>
        <v>OK</v>
      </c>
      <c r="BD613" s="393" t="str">
        <f t="shared" si="196"/>
        <v>Stock OK</v>
      </c>
      <c r="BE613" s="384" t="e">
        <f>VLOOKUP(B613,[1]Gastos!$A$11:$R$4776,17,FALSE)</f>
        <v>#N/A</v>
      </c>
      <c r="BF613" s="384">
        <f t="shared" si="197"/>
        <v>0</v>
      </c>
      <c r="BG613" s="425" t="str">
        <f t="shared" si="204"/>
        <v>0226-0110</v>
      </c>
    </row>
    <row r="614" spans="1:59" s="1" customFormat="1" ht="20.100000000000001" hidden="1" customHeight="1" x14ac:dyDescent="0.25">
      <c r="A614" s="14" t="str">
        <f t="shared" si="187"/>
        <v>0226-0102</v>
      </c>
      <c r="B614" s="14" t="str">
        <f t="shared" si="188"/>
        <v>0226-0110</v>
      </c>
      <c r="C614" s="1" t="s">
        <v>1591</v>
      </c>
      <c r="D614" s="5" t="s">
        <v>48</v>
      </c>
      <c r="E614" s="6" t="s">
        <v>91</v>
      </c>
      <c r="F614" s="358" t="str">
        <f>VLOOKUP($B614,'producto-objetivo'!$A:$G,4,0)</f>
        <v>02</v>
      </c>
      <c r="G614" s="6" t="str">
        <f>VLOOKUP($B614,'producto-objetivo'!$A:$G,5,0)</f>
        <v>Fortalecimiento de capacidad institucional a nivel meso que mejore los procesos misionales de la entidad</v>
      </c>
      <c r="H614" s="6" t="str">
        <f>_xlfn.XLOOKUP($A614,'indicador-objetivo'!$A:$A,'indicador-objetivo'!F:F,"DATO NO ENCONTRADO",0)</f>
        <v>2</v>
      </c>
      <c r="I614" s="6" t="str">
        <f>_xlfn.XLOOKUP($A614,'indicador-objetivo'!$A:$A,'indicador-objetivo'!G:G,"DATO NO ENCONTRADO",0)</f>
        <v>Porcentaje de procesos fortalecidos que mejoren la capacidad institucional para generar valor público y aumentar la confianza de la ciudadanía</v>
      </c>
      <c r="J614" s="6" t="str">
        <f>_xlfn.XLOOKUP($A614,'indicador-objetivo'!$A:$A,'indicador-objetivo'!H:H,"DATO NO ENCONTRADO",0)</f>
        <v>Stock</v>
      </c>
      <c r="K614" s="6" t="str">
        <f>_xlfn.XLOOKUP($A614,'indicador-objetivo'!$A:$A,'indicador-objetivo'!I:I,"DATO NO ENCONTRADO",0)</f>
        <v>Anual</v>
      </c>
      <c r="L614" s="6" t="str">
        <f>_xlfn.XLOOKUP($A614,'indicador-objetivo'!$A:$A,'indicador-objetivo'!J:J,"DATO NO ENCONTRADO",0)</f>
        <v>%</v>
      </c>
      <c r="M614" s="6">
        <f>_xlfn.XLOOKUP($A614,'indicador-objetivo'!$A:$A,'indicador-objetivo'!K:K,"DATO NO ENCONTRADO",0)</f>
        <v>95</v>
      </c>
      <c r="N614" s="6">
        <f>_xlfn.XLOOKUP($A614,'indicador-objetivo'!$A:$A,'indicador-objetivo'!L:L,"DATO NO ENCONTRADO",0)</f>
        <v>95</v>
      </c>
      <c r="O614" s="6">
        <f>_xlfn.XLOOKUP($A614,'indicador-objetivo'!$A:$A,'indicador-objetivo'!M:M,"DATO NO ENCONTRADO",0)</f>
        <v>95</v>
      </c>
      <c r="P614" s="145"/>
      <c r="Q614" s="342" t="s">
        <v>458</v>
      </c>
      <c r="R614" s="6" t="s">
        <v>154</v>
      </c>
      <c r="S614" s="8">
        <v>0</v>
      </c>
      <c r="T614" s="9">
        <v>0</v>
      </c>
      <c r="U614" s="9">
        <v>0</v>
      </c>
      <c r="V614" s="9">
        <v>0</v>
      </c>
      <c r="W614" s="7">
        <v>0</v>
      </c>
      <c r="X614" s="7">
        <v>0</v>
      </c>
      <c r="Y614" s="7">
        <v>0</v>
      </c>
      <c r="Z614" s="7">
        <v>0</v>
      </c>
      <c r="AA614" s="7">
        <v>0</v>
      </c>
      <c r="AB614" s="175">
        <v>0</v>
      </c>
      <c r="AC614" s="152"/>
      <c r="AD614" s="239"/>
      <c r="AE614" s="178"/>
      <c r="AF614" s="370">
        <f t="shared" si="189"/>
        <v>0</v>
      </c>
      <c r="AG614" s="7">
        <v>8</v>
      </c>
      <c r="AH614" s="6" t="s">
        <v>1033</v>
      </c>
      <c r="AI614" s="5" t="s">
        <v>1085</v>
      </c>
      <c r="AJ614" s="5" t="s">
        <v>1091</v>
      </c>
      <c r="AK614" s="5" t="s">
        <v>1094</v>
      </c>
      <c r="AL614" s="5">
        <v>100</v>
      </c>
      <c r="AM614" s="5">
        <v>100</v>
      </c>
      <c r="AN614" s="9">
        <v>100</v>
      </c>
      <c r="AO614" s="9">
        <v>53.62</v>
      </c>
      <c r="AP614" s="9">
        <v>53.62</v>
      </c>
      <c r="AQ614" s="6" t="s">
        <v>1499</v>
      </c>
      <c r="AR614" s="152">
        <v>100</v>
      </c>
      <c r="AS614" s="246">
        <f t="shared" si="202"/>
        <v>0</v>
      </c>
      <c r="AT614" s="247">
        <f t="shared" si="203"/>
        <v>0</v>
      </c>
      <c r="AU614" s="374"/>
      <c r="AZ614" s="321" t="str">
        <f t="shared" si="192"/>
        <v>Falta diligenciar presupuesto asignado</v>
      </c>
      <c r="BA614" s="132" t="str">
        <f t="shared" si="193"/>
        <v>Es Sotock</v>
      </c>
      <c r="BB614" s="132" t="str">
        <f t="shared" si="194"/>
        <v>OK</v>
      </c>
      <c r="BC614" s="132" t="str">
        <f t="shared" si="195"/>
        <v>OK</v>
      </c>
      <c r="BD614" s="393" t="str">
        <f t="shared" si="196"/>
        <v>Stock OK</v>
      </c>
      <c r="BE614" s="384" t="e">
        <f>VLOOKUP(B614,[1]Gastos!$A$11:$R$4776,17,FALSE)</f>
        <v>#N/A</v>
      </c>
      <c r="BF614" s="384">
        <f t="shared" si="197"/>
        <v>0</v>
      </c>
      <c r="BG614" s="425" t="str">
        <f t="shared" si="204"/>
        <v>0226-0110</v>
      </c>
    </row>
    <row r="615" spans="1:59" s="1" customFormat="1" ht="20.100000000000001" hidden="1" customHeight="1" x14ac:dyDescent="0.25">
      <c r="A615" s="14" t="str">
        <f t="shared" si="187"/>
        <v>0226-0105</v>
      </c>
      <c r="B615" s="14" t="str">
        <f t="shared" si="188"/>
        <v>0226-0106</v>
      </c>
      <c r="C615" s="14" t="s">
        <v>1591</v>
      </c>
      <c r="D615" s="10" t="s">
        <v>48</v>
      </c>
      <c r="E615" s="11" t="s">
        <v>91</v>
      </c>
      <c r="F615" s="357" t="str">
        <f>VLOOKUP($B615,'producto-objetivo'!$A:$G,4,0)</f>
        <v>05</v>
      </c>
      <c r="G615" s="11" t="str">
        <f>VLOOKUP($B615,'producto-objetivo'!$A:$G,5,0)</f>
        <v>Fortalecer el proceso de toma de decisiones en la ciudad y entidades territoriales mediante la gestión de información georreferenciada, integral e interoperable en los procesos de formación, actualización, conservación y difusión de la información con enfoque multipropósito tanto en Bogotá D.C. como en resto del país en su calidad de gestor y operador catastral en el territorio nacional.</v>
      </c>
      <c r="H615" s="11" t="str">
        <f>_xlfn.XLOOKUP($A615,'indicador-objetivo'!$A:$A,'indicador-objetivo'!F:F,"DATO NO ENCONTRADO",0)</f>
        <v>DATO NO ENCONTRADO</v>
      </c>
      <c r="I615" s="11" t="str">
        <f>_xlfn.XLOOKUP($A615,'indicador-objetivo'!$A:$A,'indicador-objetivo'!G:G,"DATO NO ENCONTRADO",0)</f>
        <v>DATO NO ENCONTRADO</v>
      </c>
      <c r="J615" s="11" t="str">
        <f>_xlfn.XLOOKUP($A615,'indicador-objetivo'!$A:$A,'indicador-objetivo'!H:H,"DATO NO ENCONTRADO",0)</f>
        <v>DATO NO ENCONTRADO</v>
      </c>
      <c r="K615" s="11" t="str">
        <f>_xlfn.XLOOKUP($A615,'indicador-objetivo'!$A:$A,'indicador-objetivo'!I:I,"DATO NO ENCONTRADO",0)</f>
        <v>DATO NO ENCONTRADO</v>
      </c>
      <c r="L615" s="11" t="str">
        <f>_xlfn.XLOOKUP($A615,'indicador-objetivo'!$A:$A,'indicador-objetivo'!J:J,"DATO NO ENCONTRADO",0)</f>
        <v>DATO NO ENCONTRADO</v>
      </c>
      <c r="M615" s="11" t="str">
        <f>_xlfn.XLOOKUP($A615,'indicador-objetivo'!$A:$A,'indicador-objetivo'!K:K,"DATO NO ENCONTRADO",0)</f>
        <v>DATO NO ENCONTRADO</v>
      </c>
      <c r="N615" s="11" t="str">
        <f>_xlfn.XLOOKUP($A615,'indicador-objetivo'!$A:$A,'indicador-objetivo'!L:L,"DATO NO ENCONTRADO",0)</f>
        <v>DATO NO ENCONTRADO</v>
      </c>
      <c r="O615" s="11" t="str">
        <f>_xlfn.XLOOKUP($A615,'indicador-objetivo'!$A:$A,'indicador-objetivo'!M:M,"DATO NO ENCONTRADO",0)</f>
        <v>DATO NO ENCONTRADO</v>
      </c>
      <c r="P615" s="145"/>
      <c r="Q615" s="341" t="s">
        <v>464</v>
      </c>
      <c r="R615" s="11" t="s">
        <v>420</v>
      </c>
      <c r="S615" s="66">
        <v>0.1191</v>
      </c>
      <c r="T615" s="13">
        <v>0.1191</v>
      </c>
      <c r="U615" s="13">
        <v>0.1191</v>
      </c>
      <c r="V615" s="13">
        <v>0.1191</v>
      </c>
      <c r="W615" s="12" t="s">
        <v>515</v>
      </c>
      <c r="X615" s="12" t="s">
        <v>515</v>
      </c>
      <c r="Y615" s="12" t="s">
        <v>515</v>
      </c>
      <c r="Z615" s="12" t="s">
        <v>515</v>
      </c>
      <c r="AA615" s="12" t="s">
        <v>515</v>
      </c>
      <c r="AB615" s="241" t="s">
        <v>516</v>
      </c>
      <c r="AC615" s="155"/>
      <c r="AD615" s="239">
        <f>AC615-T615</f>
        <v>-0.1191</v>
      </c>
      <c r="AE615" s="178">
        <f>AC615/T615-1</f>
        <v>-1</v>
      </c>
      <c r="AF615" s="370">
        <f t="shared" si="189"/>
        <v>0</v>
      </c>
      <c r="AG615" s="12"/>
      <c r="AH615" s="11"/>
      <c r="AI615" s="10"/>
      <c r="AJ615" s="10"/>
      <c r="AK615" s="10"/>
      <c r="AL615" s="10"/>
      <c r="AM615" s="10"/>
      <c r="AN615" s="13"/>
      <c r="AO615" s="13"/>
      <c r="AP615" s="13"/>
      <c r="AQ615" s="11"/>
      <c r="AR615" s="152"/>
      <c r="AS615" s="246"/>
      <c r="AT615" s="247"/>
      <c r="AU615" s="374"/>
      <c r="AW615" s="14"/>
      <c r="AX615" s="14" t="s">
        <v>1602</v>
      </c>
      <c r="AY615" s="1" t="s">
        <v>3713</v>
      </c>
      <c r="AZ615" s="321" t="str">
        <f t="shared" si="192"/>
        <v>Falta diligenciar presupuesto asignado</v>
      </c>
      <c r="BA615" s="132" t="str">
        <f t="shared" si="193"/>
        <v>No Stock</v>
      </c>
      <c r="BB615" s="132" t="str">
        <f t="shared" si="194"/>
        <v>OK</v>
      </c>
      <c r="BC615" s="132" t="str">
        <f t="shared" si="195"/>
        <v>OK</v>
      </c>
      <c r="BD615" s="393" t="str">
        <f t="shared" si="196"/>
        <v>N/A o problema por ser Stock</v>
      </c>
      <c r="BE615" s="384" t="e">
        <f>VLOOKUP(B615,[1]Gastos!$A$11:$R$4776,17,FALSE)</f>
        <v>#N/A</v>
      </c>
      <c r="BF615" s="384">
        <f t="shared" si="197"/>
        <v>0</v>
      </c>
      <c r="BG615" s="425" t="str">
        <f t="shared" si="204"/>
        <v>0226-0106</v>
      </c>
    </row>
    <row r="616" spans="1:59" s="1" customFormat="1" ht="20.100000000000001" hidden="1" customHeight="1" x14ac:dyDescent="0.25">
      <c r="A616" s="14" t="str">
        <f t="shared" si="187"/>
        <v>0227-0101</v>
      </c>
      <c r="B616" s="14" t="str">
        <f t="shared" si="188"/>
        <v>0227-0101</v>
      </c>
      <c r="C616" s="1" t="s">
        <v>1592</v>
      </c>
      <c r="D616" s="5" t="s">
        <v>49</v>
      </c>
      <c r="E616" s="6" t="s">
        <v>92</v>
      </c>
      <c r="F616" s="358" t="str">
        <f>VLOOKUP($B616,'producto-objetivo'!$A:$G,4,0)</f>
        <v>01</v>
      </c>
      <c r="G616" s="6" t="str">
        <f>VLOOKUP($B616,'producto-objetivo'!$A:$G,5,0)</f>
        <v>Mejorar las condiciones de Infraestructura vial, que contribuyan en el mejoramiento de la movilidad en Bogotá D.C.</v>
      </c>
      <c r="H616" s="6" t="str">
        <f>_xlfn.XLOOKUP($A616,'indicador-objetivo'!$A:$A,'indicador-objetivo'!F:F,"DATO NO ENCONTRADO",0)</f>
        <v>1</v>
      </c>
      <c r="I616" s="6" t="str">
        <f>_xlfn.XLOOKUP($A616,'indicador-objetivo'!$A:$A,'indicador-objetivo'!G:G,"DATO NO ENCONTRADO",0)</f>
        <v>Número de  habitantes beneficiados por la conservación de la infraestructura vial del D.C.</v>
      </c>
      <c r="J616" s="6" t="str">
        <f>_xlfn.XLOOKUP($A616,'indicador-objetivo'!$A:$A,'indicador-objetivo'!H:H,"DATO NO ENCONTRADO",0)</f>
        <v>Flujo</v>
      </c>
      <c r="K616" s="6" t="str">
        <f>_xlfn.XLOOKUP($A616,'indicador-objetivo'!$A:$A,'indicador-objetivo'!I:I,"DATO NO ENCONTRADO",0)</f>
        <v>Mensual</v>
      </c>
      <c r="L616" s="6" t="str">
        <f>_xlfn.XLOOKUP($A616,'indicador-objetivo'!$A:$A,'indicador-objetivo'!J:J,"DATO NO ENCONTRADO",0)</f>
        <v>VAL</v>
      </c>
      <c r="M616" s="6">
        <f>_xlfn.XLOOKUP($A616,'indicador-objetivo'!$A:$A,'indicador-objetivo'!K:K,"DATO NO ENCONTRADO",0)</f>
        <v>4836625</v>
      </c>
      <c r="N616" s="6">
        <f>_xlfn.XLOOKUP($A616,'indicador-objetivo'!$A:$A,'indicador-objetivo'!L:L,"DATO NO ENCONTRADO",0)</f>
        <v>3004342</v>
      </c>
      <c r="O616" s="6">
        <f>_xlfn.XLOOKUP($A616,'indicador-objetivo'!$A:$A,'indicador-objetivo'!M:M,"DATO NO ENCONTRADO",0)</f>
        <v>2162915</v>
      </c>
      <c r="P616" s="145"/>
      <c r="Q616" s="342" t="s">
        <v>462</v>
      </c>
      <c r="R616" s="6" t="s">
        <v>421</v>
      </c>
      <c r="S616" s="8">
        <v>136134.29446999999</v>
      </c>
      <c r="T616" s="9">
        <v>136134.29446999999</v>
      </c>
      <c r="U616" s="9">
        <v>85652.988628999999</v>
      </c>
      <c r="V616" s="9">
        <v>25388.401722999999</v>
      </c>
      <c r="W616" s="7" t="s">
        <v>515</v>
      </c>
      <c r="X616" s="7" t="s">
        <v>515</v>
      </c>
      <c r="Y616" s="7" t="s">
        <v>515</v>
      </c>
      <c r="Z616" s="7" t="s">
        <v>515</v>
      </c>
      <c r="AA616" s="7" t="s">
        <v>515</v>
      </c>
      <c r="AB616" s="7" t="s">
        <v>515</v>
      </c>
      <c r="AC616" s="43">
        <v>167507</v>
      </c>
      <c r="AD616" s="142"/>
      <c r="AE616" s="142"/>
      <c r="AF616" s="370">
        <f t="shared" si="189"/>
        <v>43139119000</v>
      </c>
      <c r="AG616" s="7">
        <v>1</v>
      </c>
      <c r="AH616" s="6" t="s">
        <v>1034</v>
      </c>
      <c r="AI616" s="5" t="s">
        <v>1084</v>
      </c>
      <c r="AJ616" s="5" t="s">
        <v>1089</v>
      </c>
      <c r="AK616" s="5" t="s">
        <v>1093</v>
      </c>
      <c r="AL616" s="5">
        <v>1580.16</v>
      </c>
      <c r="AM616" s="5">
        <v>4080.77</v>
      </c>
      <c r="AN616" s="9">
        <v>349.77</v>
      </c>
      <c r="AO616" s="9">
        <v>190.48</v>
      </c>
      <c r="AP616" s="9">
        <v>54.458644251937002</v>
      </c>
      <c r="AQ616" s="6" t="s">
        <v>1500</v>
      </c>
      <c r="AR616" s="152"/>
      <c r="AS616" s="152"/>
      <c r="AT616" s="152"/>
      <c r="AU616" s="378"/>
      <c r="AZ616" s="321" t="str">
        <f t="shared" si="192"/>
        <v>Ok</v>
      </c>
      <c r="BA616" s="132" t="str">
        <f t="shared" si="193"/>
        <v>No Stock</v>
      </c>
      <c r="BB616" s="132" t="str">
        <f t="shared" si="194"/>
        <v>NO</v>
      </c>
      <c r="BC616" s="132" t="str">
        <f t="shared" si="195"/>
        <v>NO</v>
      </c>
      <c r="BD616" s="393" t="str">
        <f t="shared" si="196"/>
        <v>N/A o problema por ser Stock</v>
      </c>
      <c r="BE616" s="384">
        <f>VLOOKUP(B616,[1]Gastos!$A$11:$R$4776,17,FALSE)</f>
        <v>43139119000</v>
      </c>
      <c r="BF616" s="384">
        <f t="shared" si="197"/>
        <v>43139119000</v>
      </c>
      <c r="BG616" s="425"/>
    </row>
    <row r="617" spans="1:59" s="1" customFormat="1" ht="20.100000000000001" hidden="1" customHeight="1" x14ac:dyDescent="0.25">
      <c r="A617" s="14" t="str">
        <f t="shared" si="187"/>
        <v>0227-0101</v>
      </c>
      <c r="B617" s="14" t="str">
        <f t="shared" si="188"/>
        <v>0227-0102</v>
      </c>
      <c r="C617" s="1" t="s">
        <v>1592</v>
      </c>
      <c r="D617" s="5" t="s">
        <v>49</v>
      </c>
      <c r="E617" s="6" t="s">
        <v>92</v>
      </c>
      <c r="F617" s="358" t="str">
        <f>VLOOKUP($B617,'producto-objetivo'!$A:$G,4,0)</f>
        <v>01</v>
      </c>
      <c r="G617" s="6" t="str">
        <f>VLOOKUP($B617,'producto-objetivo'!$A:$G,5,0)</f>
        <v>Mejorar las condiciones de Infraestructura vial, que contribuyan en el mejoramiento de la movilidad en Bogotá D.C.</v>
      </c>
      <c r="H617" s="6" t="str">
        <f>_xlfn.XLOOKUP($A617,'indicador-objetivo'!$A:$A,'indicador-objetivo'!F:F,"DATO NO ENCONTRADO",0)</f>
        <v>1</v>
      </c>
      <c r="I617" s="6" t="str">
        <f>_xlfn.XLOOKUP($A617,'indicador-objetivo'!$A:$A,'indicador-objetivo'!G:G,"DATO NO ENCONTRADO",0)</f>
        <v>Número de  habitantes beneficiados por la conservación de la infraestructura vial del D.C.</v>
      </c>
      <c r="J617" s="6" t="str">
        <f>_xlfn.XLOOKUP($A617,'indicador-objetivo'!$A:$A,'indicador-objetivo'!H:H,"DATO NO ENCONTRADO",0)</f>
        <v>Flujo</v>
      </c>
      <c r="K617" s="6" t="str">
        <f>_xlfn.XLOOKUP($A617,'indicador-objetivo'!$A:$A,'indicador-objetivo'!I:I,"DATO NO ENCONTRADO",0)</f>
        <v>Mensual</v>
      </c>
      <c r="L617" s="6" t="str">
        <f>_xlfn.XLOOKUP($A617,'indicador-objetivo'!$A:$A,'indicador-objetivo'!J:J,"DATO NO ENCONTRADO",0)</f>
        <v>VAL</v>
      </c>
      <c r="M617" s="6">
        <f>_xlfn.XLOOKUP($A617,'indicador-objetivo'!$A:$A,'indicador-objetivo'!K:K,"DATO NO ENCONTRADO",0)</f>
        <v>4836625</v>
      </c>
      <c r="N617" s="6">
        <f>_xlfn.XLOOKUP($A617,'indicador-objetivo'!$A:$A,'indicador-objetivo'!L:L,"DATO NO ENCONTRADO",0)</f>
        <v>3004342</v>
      </c>
      <c r="O617" s="6">
        <f>_xlfn.XLOOKUP($A617,'indicador-objetivo'!$A:$A,'indicador-objetivo'!M:M,"DATO NO ENCONTRADO",0)</f>
        <v>2162915</v>
      </c>
      <c r="P617" s="145"/>
      <c r="Q617" s="342" t="s">
        <v>461</v>
      </c>
      <c r="R617" s="6" t="s">
        <v>422</v>
      </c>
      <c r="S617" s="8">
        <v>5394.0650240000004</v>
      </c>
      <c r="T617" s="9">
        <v>5394.0650240000004</v>
      </c>
      <c r="U617" s="9">
        <v>2740.9250240000001</v>
      </c>
      <c r="V617" s="9">
        <v>753.08454800000004</v>
      </c>
      <c r="W617" s="7" t="s">
        <v>515</v>
      </c>
      <c r="X617" s="7" t="s">
        <v>515</v>
      </c>
      <c r="Y617" s="7" t="s">
        <v>515</v>
      </c>
      <c r="Z617" s="7" t="s">
        <v>515</v>
      </c>
      <c r="AA617" s="7" t="s">
        <v>515</v>
      </c>
      <c r="AB617" s="7" t="s">
        <v>515</v>
      </c>
      <c r="AC617" s="9">
        <v>9567</v>
      </c>
      <c r="AD617" s="142"/>
      <c r="AE617" s="142"/>
      <c r="AF617" s="370">
        <f t="shared" si="189"/>
        <v>0</v>
      </c>
      <c r="AG617" s="7">
        <v>2</v>
      </c>
      <c r="AH617" s="6" t="s">
        <v>1035</v>
      </c>
      <c r="AI617" s="5" t="s">
        <v>1084</v>
      </c>
      <c r="AJ617" s="5" t="s">
        <v>1089</v>
      </c>
      <c r="AK617" s="5" t="s">
        <v>1093</v>
      </c>
      <c r="AL617" s="5">
        <v>30.31</v>
      </c>
      <c r="AM617" s="5">
        <v>55.4</v>
      </c>
      <c r="AN617" s="9">
        <v>13.4</v>
      </c>
      <c r="AO617" s="9">
        <v>5.4</v>
      </c>
      <c r="AP617" s="9">
        <v>40.298507462686601</v>
      </c>
      <c r="AQ617" s="6" t="s">
        <v>1501</v>
      </c>
      <c r="AR617" s="152"/>
      <c r="AS617" s="152"/>
      <c r="AT617" s="152"/>
      <c r="AU617" s="378"/>
      <c r="AZ617" s="321" t="str">
        <f t="shared" si="192"/>
        <v>Falta diligenciar presupuesto asignado</v>
      </c>
      <c r="BA617" s="132" t="str">
        <f t="shared" si="193"/>
        <v>No Stock</v>
      </c>
      <c r="BB617" s="132" t="str">
        <f t="shared" si="194"/>
        <v>NO</v>
      </c>
      <c r="BC617" s="132" t="str">
        <f t="shared" si="195"/>
        <v>NO</v>
      </c>
      <c r="BD617" s="393" t="str">
        <f t="shared" si="196"/>
        <v>N/A o problema por ser Stock</v>
      </c>
      <c r="BE617" s="384" t="e">
        <f>VLOOKUP(B617,[1]Gastos!$A$11:$R$4776,17,FALSE)</f>
        <v>#N/A</v>
      </c>
      <c r="BF617" s="384">
        <f t="shared" si="197"/>
        <v>0</v>
      </c>
      <c r="BG617" s="425"/>
    </row>
    <row r="618" spans="1:59" s="1" customFormat="1" ht="20.100000000000001" hidden="1" customHeight="1" x14ac:dyDescent="0.25">
      <c r="A618" s="14" t="str">
        <f t="shared" si="187"/>
        <v>0227-0101</v>
      </c>
      <c r="B618" s="14" t="str">
        <f t="shared" si="188"/>
        <v>0227-0106</v>
      </c>
      <c r="C618" s="1" t="s">
        <v>1592</v>
      </c>
      <c r="D618" s="5" t="s">
        <v>49</v>
      </c>
      <c r="E618" s="6" t="s">
        <v>92</v>
      </c>
      <c r="F618" s="358" t="str">
        <f>VLOOKUP($B618,'producto-objetivo'!$A:$G,4,0)</f>
        <v>01</v>
      </c>
      <c r="G618" s="6" t="str">
        <f>VLOOKUP($B618,'producto-objetivo'!$A:$G,5,0)</f>
        <v>Mejorar las condiciones de Infraestructura vial, que contribuyan en el mejoramiento de la movilidad en Bogotá D.C.</v>
      </c>
      <c r="H618" s="6" t="str">
        <f>_xlfn.XLOOKUP($A618,'indicador-objetivo'!$A:$A,'indicador-objetivo'!F:F,"DATO NO ENCONTRADO",0)</f>
        <v>1</v>
      </c>
      <c r="I618" s="6" t="str">
        <f>_xlfn.XLOOKUP($A618,'indicador-objetivo'!$A:$A,'indicador-objetivo'!G:G,"DATO NO ENCONTRADO",0)</f>
        <v>Número de  habitantes beneficiados por la conservación de la infraestructura vial del D.C.</v>
      </c>
      <c r="J618" s="6" t="str">
        <f>_xlfn.XLOOKUP($A618,'indicador-objetivo'!$A:$A,'indicador-objetivo'!H:H,"DATO NO ENCONTRADO",0)</f>
        <v>Flujo</v>
      </c>
      <c r="K618" s="6" t="str">
        <f>_xlfn.XLOOKUP($A618,'indicador-objetivo'!$A:$A,'indicador-objetivo'!I:I,"DATO NO ENCONTRADO",0)</f>
        <v>Mensual</v>
      </c>
      <c r="L618" s="6" t="str">
        <f>_xlfn.XLOOKUP($A618,'indicador-objetivo'!$A:$A,'indicador-objetivo'!J:J,"DATO NO ENCONTRADO",0)</f>
        <v>VAL</v>
      </c>
      <c r="M618" s="6">
        <f>_xlfn.XLOOKUP($A618,'indicador-objetivo'!$A:$A,'indicador-objetivo'!K:K,"DATO NO ENCONTRADO",0)</f>
        <v>4836625</v>
      </c>
      <c r="N618" s="6">
        <f>_xlfn.XLOOKUP($A618,'indicador-objetivo'!$A:$A,'indicador-objetivo'!L:L,"DATO NO ENCONTRADO",0)</f>
        <v>3004342</v>
      </c>
      <c r="O618" s="6">
        <f>_xlfn.XLOOKUP($A618,'indicador-objetivo'!$A:$A,'indicador-objetivo'!M:M,"DATO NO ENCONTRADO",0)</f>
        <v>2162915</v>
      </c>
      <c r="P618" s="145"/>
      <c r="Q618" s="342" t="s">
        <v>464</v>
      </c>
      <c r="R618" s="6" t="s">
        <v>423</v>
      </c>
      <c r="S618" s="8">
        <v>3752</v>
      </c>
      <c r="T618" s="9">
        <v>3752</v>
      </c>
      <c r="U618" s="9">
        <v>2494.0729500000002</v>
      </c>
      <c r="V618" s="9">
        <v>942.19103099999995</v>
      </c>
      <c r="W618" s="7" t="s">
        <v>515</v>
      </c>
      <c r="X618" s="7" t="s">
        <v>515</v>
      </c>
      <c r="Y618" s="7" t="s">
        <v>515</v>
      </c>
      <c r="Z618" s="7" t="s">
        <v>515</v>
      </c>
      <c r="AA618" s="7" t="s">
        <v>515</v>
      </c>
      <c r="AB618" s="7" t="s">
        <v>515</v>
      </c>
      <c r="AC618" s="9">
        <v>6761</v>
      </c>
      <c r="AD618" s="142"/>
      <c r="AE618" s="142"/>
      <c r="AF618" s="370">
        <f t="shared" si="189"/>
        <v>0</v>
      </c>
      <c r="AG618" s="7">
        <v>5</v>
      </c>
      <c r="AH618" s="6" t="s">
        <v>1036</v>
      </c>
      <c r="AI618" s="5" t="s">
        <v>1084</v>
      </c>
      <c r="AJ618" s="5" t="s">
        <v>1089</v>
      </c>
      <c r="AK618" s="5" t="s">
        <v>1093</v>
      </c>
      <c r="AL618" s="5">
        <v>127491</v>
      </c>
      <c r="AM618" s="5">
        <v>208184.34</v>
      </c>
      <c r="AN618" s="9">
        <v>28184.34</v>
      </c>
      <c r="AO618" s="9">
        <v>16356.28</v>
      </c>
      <c r="AP618" s="9">
        <v>58.033219866067498</v>
      </c>
      <c r="AQ618" s="6" t="s">
        <v>1502</v>
      </c>
      <c r="AR618" s="152"/>
      <c r="AS618" s="152"/>
      <c r="AT618" s="152"/>
      <c r="AU618" s="378"/>
      <c r="AZ618" s="321" t="str">
        <f t="shared" si="192"/>
        <v>Falta diligenciar presupuesto asignado</v>
      </c>
      <c r="BA618" s="132" t="str">
        <f t="shared" si="193"/>
        <v>No Stock</v>
      </c>
      <c r="BB618" s="132" t="str">
        <f t="shared" si="194"/>
        <v>NO</v>
      </c>
      <c r="BC618" s="132" t="str">
        <f t="shared" si="195"/>
        <v>NO</v>
      </c>
      <c r="BD618" s="393" t="str">
        <f t="shared" si="196"/>
        <v>N/A o problema por ser Stock</v>
      </c>
      <c r="BE618" s="384" t="e">
        <f>VLOOKUP(B618,[1]Gastos!$A$11:$R$4776,17,FALSE)</f>
        <v>#N/A</v>
      </c>
      <c r="BF618" s="384">
        <f t="shared" si="197"/>
        <v>0</v>
      </c>
      <c r="BG618" s="425"/>
    </row>
    <row r="619" spans="1:59" s="1" customFormat="1" ht="20.100000000000001" hidden="1" customHeight="1" x14ac:dyDescent="0.25">
      <c r="A619" s="14" t="str">
        <f t="shared" si="187"/>
        <v>0227-0101</v>
      </c>
      <c r="B619" s="14" t="str">
        <f t="shared" si="188"/>
        <v>0227-0103</v>
      </c>
      <c r="C619" s="1" t="s">
        <v>1592</v>
      </c>
      <c r="D619" s="5" t="s">
        <v>49</v>
      </c>
      <c r="E619" s="6" t="s">
        <v>92</v>
      </c>
      <c r="F619" s="358" t="str">
        <f>VLOOKUP($B619,'producto-objetivo'!$A:$G,4,0)</f>
        <v>01</v>
      </c>
      <c r="G619" s="6" t="str">
        <f>VLOOKUP($B619,'producto-objetivo'!$A:$G,5,0)</f>
        <v>Mejorar las condiciones de Infraestructura vial, que contribuyan en el mejoramiento de la movilidad en Bogotá D.C.</v>
      </c>
      <c r="H619" s="6" t="str">
        <f>_xlfn.XLOOKUP($A619,'indicador-objetivo'!$A:$A,'indicador-objetivo'!F:F,"DATO NO ENCONTRADO",0)</f>
        <v>1</v>
      </c>
      <c r="I619" s="6" t="str">
        <f>_xlfn.XLOOKUP($A619,'indicador-objetivo'!$A:$A,'indicador-objetivo'!G:G,"DATO NO ENCONTRADO",0)</f>
        <v>Número de  habitantes beneficiados por la conservación de la infraestructura vial del D.C.</v>
      </c>
      <c r="J619" s="6" t="str">
        <f>_xlfn.XLOOKUP($A619,'indicador-objetivo'!$A:$A,'indicador-objetivo'!H:H,"DATO NO ENCONTRADO",0)</f>
        <v>Flujo</v>
      </c>
      <c r="K619" s="6" t="str">
        <f>_xlfn.XLOOKUP($A619,'indicador-objetivo'!$A:$A,'indicador-objetivo'!I:I,"DATO NO ENCONTRADO",0)</f>
        <v>Mensual</v>
      </c>
      <c r="L619" s="6" t="str">
        <f>_xlfn.XLOOKUP($A619,'indicador-objetivo'!$A:$A,'indicador-objetivo'!J:J,"DATO NO ENCONTRADO",0)</f>
        <v>VAL</v>
      </c>
      <c r="M619" s="6">
        <f>_xlfn.XLOOKUP($A619,'indicador-objetivo'!$A:$A,'indicador-objetivo'!K:K,"DATO NO ENCONTRADO",0)</f>
        <v>4836625</v>
      </c>
      <c r="N619" s="6">
        <f>_xlfn.XLOOKUP($A619,'indicador-objetivo'!$A:$A,'indicador-objetivo'!L:L,"DATO NO ENCONTRADO",0)</f>
        <v>3004342</v>
      </c>
      <c r="O619" s="6">
        <f>_xlfn.XLOOKUP($A619,'indicador-objetivo'!$A:$A,'indicador-objetivo'!M:M,"DATO NO ENCONTRADO",0)</f>
        <v>2162915</v>
      </c>
      <c r="P619" s="145"/>
      <c r="Q619" s="342" t="s">
        <v>459</v>
      </c>
      <c r="R619" s="6" t="s">
        <v>424</v>
      </c>
      <c r="S619" s="8">
        <v>1970.475506</v>
      </c>
      <c r="T619" s="9">
        <v>1970.475506</v>
      </c>
      <c r="U619" s="9">
        <v>791.74550699999998</v>
      </c>
      <c r="V619" s="9">
        <v>331.59890300000001</v>
      </c>
      <c r="W619" s="7" t="s">
        <v>515</v>
      </c>
      <c r="X619" s="7" t="s">
        <v>515</v>
      </c>
      <c r="Y619" s="7" t="s">
        <v>515</v>
      </c>
      <c r="Z619" s="7" t="s">
        <v>515</v>
      </c>
      <c r="AA619" s="7" t="s">
        <v>515</v>
      </c>
      <c r="AB619" s="7" t="s">
        <v>515</v>
      </c>
      <c r="AC619" s="9">
        <v>7622</v>
      </c>
      <c r="AD619" s="142"/>
      <c r="AE619" s="142"/>
      <c r="AF619" s="370">
        <f t="shared" si="189"/>
        <v>0</v>
      </c>
      <c r="AG619" s="7">
        <v>3</v>
      </c>
      <c r="AH619" s="6" t="s">
        <v>1037</v>
      </c>
      <c r="AI619" s="5" t="s">
        <v>1084</v>
      </c>
      <c r="AJ619" s="5" t="s">
        <v>1089</v>
      </c>
      <c r="AK619" s="5" t="s">
        <v>1093</v>
      </c>
      <c r="AL619" s="5">
        <v>85.47</v>
      </c>
      <c r="AM619" s="5">
        <v>138.31</v>
      </c>
      <c r="AN619" s="9">
        <v>12.31</v>
      </c>
      <c r="AO619" s="9">
        <v>7.35</v>
      </c>
      <c r="AP619" s="9">
        <v>59.707554833468699</v>
      </c>
      <c r="AQ619" s="6" t="s">
        <v>1503</v>
      </c>
      <c r="AR619" s="152"/>
      <c r="AS619" s="152"/>
      <c r="AT619" s="152"/>
      <c r="AU619" s="378"/>
      <c r="AZ619" s="321" t="str">
        <f t="shared" si="192"/>
        <v>Falta diligenciar presupuesto asignado</v>
      </c>
      <c r="BA619" s="132" t="str">
        <f t="shared" si="193"/>
        <v>No Stock</v>
      </c>
      <c r="BB619" s="132" t="str">
        <f t="shared" si="194"/>
        <v>NO</v>
      </c>
      <c r="BC619" s="132" t="str">
        <f t="shared" si="195"/>
        <v>NO</v>
      </c>
      <c r="BD619" s="393" t="str">
        <f t="shared" si="196"/>
        <v>N/A o problema por ser Stock</v>
      </c>
      <c r="BE619" s="384" t="e">
        <f>VLOOKUP(B619,[1]Gastos!$A$11:$R$4776,17,FALSE)</f>
        <v>#N/A</v>
      </c>
      <c r="BF619" s="384">
        <f t="shared" si="197"/>
        <v>0</v>
      </c>
      <c r="BG619" s="425"/>
    </row>
    <row r="620" spans="1:59" s="14" customFormat="1" ht="20.100000000000001" hidden="1" customHeight="1" x14ac:dyDescent="0.25">
      <c r="A620" s="14" t="str">
        <f t="shared" si="187"/>
        <v>0227-0101</v>
      </c>
      <c r="B620" s="14" t="str">
        <f t="shared" si="188"/>
        <v>0227-0104</v>
      </c>
      <c r="C620" s="14" t="s">
        <v>1592</v>
      </c>
      <c r="D620" s="10" t="s">
        <v>49</v>
      </c>
      <c r="E620" s="11" t="s">
        <v>92</v>
      </c>
      <c r="F620" s="357" t="str">
        <f>VLOOKUP($B620,'producto-objetivo'!$A:$G,4,0)</f>
        <v>01</v>
      </c>
      <c r="G620" s="11" t="str">
        <f>VLOOKUP($B620,'producto-objetivo'!$A:$G,5,0)</f>
        <v>Mejorar las condiciones de Infraestructura vial, que contribuyan en el mejoramiento de la movilidad en Bogotá D.C.</v>
      </c>
      <c r="H620" s="11" t="str">
        <f>_xlfn.XLOOKUP($A620,'indicador-objetivo'!$A:$A,'indicador-objetivo'!F:F,"DATO NO ENCONTRADO",0)</f>
        <v>1</v>
      </c>
      <c r="I620" s="11" t="str">
        <f>_xlfn.XLOOKUP($A620,'indicador-objetivo'!$A:$A,'indicador-objetivo'!G:G,"DATO NO ENCONTRADO",0)</f>
        <v>Número de  habitantes beneficiados por la conservación de la infraestructura vial del D.C.</v>
      </c>
      <c r="J620" s="11" t="str">
        <f>_xlfn.XLOOKUP($A620,'indicador-objetivo'!$A:$A,'indicador-objetivo'!H:H,"DATO NO ENCONTRADO",0)</f>
        <v>Flujo</v>
      </c>
      <c r="K620" s="11" t="str">
        <f>_xlfn.XLOOKUP($A620,'indicador-objetivo'!$A:$A,'indicador-objetivo'!I:I,"DATO NO ENCONTRADO",0)</f>
        <v>Mensual</v>
      </c>
      <c r="L620" s="11" t="str">
        <f>_xlfn.XLOOKUP($A620,'indicador-objetivo'!$A:$A,'indicador-objetivo'!J:J,"DATO NO ENCONTRADO",0)</f>
        <v>VAL</v>
      </c>
      <c r="M620" s="11">
        <f>_xlfn.XLOOKUP($A620,'indicador-objetivo'!$A:$A,'indicador-objetivo'!K:K,"DATO NO ENCONTRADO",0)</f>
        <v>4836625</v>
      </c>
      <c r="N620" s="11">
        <f>_xlfn.XLOOKUP($A620,'indicador-objetivo'!$A:$A,'indicador-objetivo'!L:L,"DATO NO ENCONTRADO",0)</f>
        <v>3004342</v>
      </c>
      <c r="O620" s="11">
        <f>_xlfn.XLOOKUP($A620,'indicador-objetivo'!$A:$A,'indicador-objetivo'!M:M,"DATO NO ENCONTRADO",0)</f>
        <v>2162915</v>
      </c>
      <c r="P620" s="145"/>
      <c r="Q620" s="354" t="s">
        <v>460</v>
      </c>
      <c r="R620" s="11" t="s">
        <v>1627</v>
      </c>
      <c r="S620" s="66">
        <v>0</v>
      </c>
      <c r="T620" s="13">
        <v>0</v>
      </c>
      <c r="U620" s="13">
        <v>0</v>
      </c>
      <c r="V620" s="13">
        <v>0</v>
      </c>
      <c r="W620" s="12">
        <v>0</v>
      </c>
      <c r="X620" s="12">
        <v>0</v>
      </c>
      <c r="Y620" s="12">
        <v>0</v>
      </c>
      <c r="Z620" s="12">
        <v>0</v>
      </c>
      <c r="AA620" s="12">
        <v>0</v>
      </c>
      <c r="AB620" s="12">
        <v>0</v>
      </c>
      <c r="AC620" s="9"/>
      <c r="AD620" s="142"/>
      <c r="AE620" s="142"/>
      <c r="AF620" s="370">
        <f t="shared" si="189"/>
        <v>0</v>
      </c>
      <c r="AG620" s="12">
        <v>4</v>
      </c>
      <c r="AH620" s="16" t="s">
        <v>1628</v>
      </c>
      <c r="AI620" s="15" t="s">
        <v>1084</v>
      </c>
      <c r="AJ620" s="15" t="s">
        <v>1089</v>
      </c>
      <c r="AK620" s="17" t="s">
        <v>1093</v>
      </c>
      <c r="AL620" s="20">
        <v>98</v>
      </c>
      <c r="AM620" s="20">
        <v>4</v>
      </c>
      <c r="AN620" s="18">
        <v>4</v>
      </c>
      <c r="AO620" s="19">
        <v>7</v>
      </c>
      <c r="AP620" s="20">
        <v>175</v>
      </c>
      <c r="AQ620" s="21" t="s">
        <v>1629</v>
      </c>
      <c r="AR620" s="160"/>
      <c r="AS620" s="160"/>
      <c r="AT620" s="160"/>
      <c r="AU620" s="385"/>
      <c r="AX620" s="67" t="s">
        <v>1643</v>
      </c>
      <c r="AZ620" s="321" t="str">
        <f t="shared" si="192"/>
        <v>Falta diligenciar presupuesto asignado</v>
      </c>
      <c r="BA620" s="132" t="str">
        <f t="shared" si="193"/>
        <v>No Stock</v>
      </c>
      <c r="BB620" s="132" t="str">
        <f t="shared" si="194"/>
        <v>NO</v>
      </c>
      <c r="BC620" s="132" t="str">
        <f t="shared" si="195"/>
        <v>OK</v>
      </c>
      <c r="BD620" s="393" t="str">
        <f t="shared" si="196"/>
        <v>N/A o problema por ser Stock</v>
      </c>
      <c r="BE620" s="384" t="e">
        <f>VLOOKUP(B620,[1]Gastos!$A$11:$R$4776,17,FALSE)</f>
        <v>#N/A</v>
      </c>
      <c r="BF620" s="384">
        <f t="shared" si="197"/>
        <v>0</v>
      </c>
      <c r="BG620" s="425"/>
    </row>
    <row r="621" spans="1:59" s="1" customFormat="1" ht="20.100000000000001" hidden="1" customHeight="1" x14ac:dyDescent="0.25">
      <c r="A621" s="14" t="str">
        <f t="shared" si="187"/>
        <v>0228-0101</v>
      </c>
      <c r="B621" s="14" t="str">
        <f t="shared" si="188"/>
        <v>0228-0102</v>
      </c>
      <c r="C621" s="1" t="s">
        <v>1594</v>
      </c>
      <c r="D621" s="5" t="s">
        <v>50</v>
      </c>
      <c r="E621" s="6" t="s">
        <v>93</v>
      </c>
      <c r="F621" s="358" t="str">
        <f>VLOOKUP($B621,'producto-objetivo'!$A:$G,4,0)</f>
        <v>01</v>
      </c>
      <c r="G621" s="6" t="str">
        <f>VLOOKUP($B621,'producto-objetivo'!$A:$G,5,0)</f>
        <v>Garantizar la gestión integral de residuos sólidos en el distrito capital</v>
      </c>
      <c r="H621" s="58" t="s">
        <v>1835</v>
      </c>
      <c r="I621" s="58" t="s">
        <v>3580</v>
      </c>
      <c r="J621" s="58" t="s">
        <v>1088</v>
      </c>
      <c r="K621" s="58" t="s">
        <v>1091</v>
      </c>
      <c r="L621" s="418" t="s">
        <v>1093</v>
      </c>
      <c r="M621" s="267">
        <v>272.68</v>
      </c>
      <c r="N621" s="267">
        <v>186.98</v>
      </c>
      <c r="O621" s="267">
        <v>273.11</v>
      </c>
      <c r="P621" s="145"/>
      <c r="Q621" s="342" t="s">
        <v>461</v>
      </c>
      <c r="R621" s="6" t="s">
        <v>425</v>
      </c>
      <c r="S621" s="9">
        <v>69571.449426000006</v>
      </c>
      <c r="T621" s="9">
        <v>69571.449426000006</v>
      </c>
      <c r="U621" s="9">
        <v>22325.109552999998</v>
      </c>
      <c r="V621" s="9">
        <v>7046.085795</v>
      </c>
      <c r="W621" s="7" t="s">
        <v>515</v>
      </c>
      <c r="X621" s="7" t="s">
        <v>515</v>
      </c>
      <c r="Y621" s="7" t="s">
        <v>515</v>
      </c>
      <c r="Z621" s="7" t="s">
        <v>515</v>
      </c>
      <c r="AA621" s="7" t="s">
        <v>515</v>
      </c>
      <c r="AB621" s="7" t="s">
        <v>515</v>
      </c>
      <c r="AC621" s="9">
        <v>37503</v>
      </c>
      <c r="AD621" s="177">
        <f t="shared" ref="AD621:AD632" si="205">AC621-S621</f>
        <v>-32068.449426000006</v>
      </c>
      <c r="AE621" s="178">
        <f>AC621/S621-1</f>
        <v>-0.46094266672005679</v>
      </c>
      <c r="AF621" s="370">
        <f t="shared" si="189"/>
        <v>2526200000</v>
      </c>
      <c r="AG621" s="7">
        <v>1</v>
      </c>
      <c r="AH621" s="6" t="s">
        <v>1038</v>
      </c>
      <c r="AI621" s="5" t="s">
        <v>1084</v>
      </c>
      <c r="AJ621" s="5" t="s">
        <v>1089</v>
      </c>
      <c r="AK621" s="5" t="s">
        <v>1093</v>
      </c>
      <c r="AL621" s="5">
        <v>2172717</v>
      </c>
      <c r="AM621" s="5">
        <v>18194142</v>
      </c>
      <c r="AN621" s="9">
        <v>2194315</v>
      </c>
      <c r="AO621" s="9">
        <v>1076343.8400000001</v>
      </c>
      <c r="AP621" s="9">
        <v>49.051473466662799</v>
      </c>
      <c r="AQ621" s="6" t="s">
        <v>1504</v>
      </c>
      <c r="AR621" s="152">
        <v>2150769.2000000002</v>
      </c>
      <c r="AS621" s="152">
        <f t="shared" ref="AS621:AS631" si="206">AR621-AN621</f>
        <v>-43545.799999999814</v>
      </c>
      <c r="AT621" s="215">
        <f t="shared" ref="AT621:AT631" si="207">AR621/AN621-1</f>
        <v>-1.9844826289753259E-2</v>
      </c>
      <c r="AU621" s="381"/>
      <c r="AZ621" s="321" t="str">
        <f t="shared" si="192"/>
        <v>Ok</v>
      </c>
      <c r="BA621" s="132" t="str">
        <f t="shared" si="193"/>
        <v>No Stock</v>
      </c>
      <c r="BB621" s="132" t="str">
        <f t="shared" si="194"/>
        <v>NO</v>
      </c>
      <c r="BC621" s="132" t="str">
        <f t="shared" si="195"/>
        <v>NO</v>
      </c>
      <c r="BD621" s="393" t="str">
        <f t="shared" si="196"/>
        <v>N/A o problema por ser Stock</v>
      </c>
      <c r="BE621" s="384">
        <f>VLOOKUP(B621,[1]Gastos!$A$11:$R$4776,17,FALSE)</f>
        <v>2526200000</v>
      </c>
      <c r="BF621" s="384">
        <f t="shared" si="197"/>
        <v>2526200000</v>
      </c>
      <c r="BG621" s="425"/>
    </row>
    <row r="622" spans="1:59" s="1" customFormat="1" ht="20.100000000000001" hidden="1" customHeight="1" x14ac:dyDescent="0.25">
      <c r="A622" s="14" t="str">
        <f t="shared" si="187"/>
        <v>0228-0101</v>
      </c>
      <c r="B622" s="14" t="str">
        <f t="shared" si="188"/>
        <v>0228-0103</v>
      </c>
      <c r="C622" s="1" t="s">
        <v>1594</v>
      </c>
      <c r="D622" s="5" t="s">
        <v>50</v>
      </c>
      <c r="E622" s="6" t="s">
        <v>93</v>
      </c>
      <c r="F622" s="358" t="str">
        <f>VLOOKUP($B622,'producto-objetivo'!$A:$G,4,0)</f>
        <v>01</v>
      </c>
      <c r="G622" s="6" t="str">
        <f>VLOOKUP($B622,'producto-objetivo'!$A:$G,5,0)</f>
        <v>Garantizar la gestión integral de residuos sólidos en el distrito capital</v>
      </c>
      <c r="H622" s="58" t="s">
        <v>1870</v>
      </c>
      <c r="I622" s="58" t="s">
        <v>2628</v>
      </c>
      <c r="J622" s="58" t="s">
        <v>1086</v>
      </c>
      <c r="K622" s="58" t="s">
        <v>1091</v>
      </c>
      <c r="L622" s="418" t="s">
        <v>1093</v>
      </c>
      <c r="M622" s="267">
        <v>381</v>
      </c>
      <c r="N622" s="267">
        <v>481</v>
      </c>
      <c r="O622" s="267">
        <v>391</v>
      </c>
      <c r="P622" s="145"/>
      <c r="Q622" s="342" t="s">
        <v>459</v>
      </c>
      <c r="R622" s="6" t="s">
        <v>426</v>
      </c>
      <c r="S622" s="9">
        <v>52477.092574000002</v>
      </c>
      <c r="T622" s="9">
        <v>52477.092574000002</v>
      </c>
      <c r="U622" s="9">
        <v>22818.105275999998</v>
      </c>
      <c r="V622" s="9">
        <v>1843.0372600000001</v>
      </c>
      <c r="W622" s="7" t="s">
        <v>515</v>
      </c>
      <c r="X622" s="7" t="s">
        <v>515</v>
      </c>
      <c r="Y622" s="7" t="s">
        <v>515</v>
      </c>
      <c r="Z622" s="7" t="s">
        <v>515</v>
      </c>
      <c r="AA622" s="7" t="s">
        <v>515</v>
      </c>
      <c r="AB622" s="7" t="s">
        <v>515</v>
      </c>
      <c r="AC622" s="9">
        <v>59040</v>
      </c>
      <c r="AD622" s="177">
        <f t="shared" si="205"/>
        <v>6562.9074259999979</v>
      </c>
      <c r="AE622" s="178">
        <f>AC622/S622-1</f>
        <v>0.12506232918192617</v>
      </c>
      <c r="AF622" s="370">
        <f t="shared" si="189"/>
        <v>0</v>
      </c>
      <c r="AG622" s="7">
        <v>2</v>
      </c>
      <c r="AH622" s="6" t="s">
        <v>1039</v>
      </c>
      <c r="AI622" s="5" t="s">
        <v>1084</v>
      </c>
      <c r="AJ622" s="5" t="s">
        <v>1089</v>
      </c>
      <c r="AK622" s="5" t="s">
        <v>1093</v>
      </c>
      <c r="AL622" s="5">
        <v>1960219</v>
      </c>
      <c r="AM622" s="5">
        <v>24835929</v>
      </c>
      <c r="AN622" s="9">
        <v>2433260</v>
      </c>
      <c r="AO622" s="9">
        <v>947297.43</v>
      </c>
      <c r="AP622" s="9">
        <v>38.931204639043898</v>
      </c>
      <c r="AQ622" s="6" t="s">
        <v>1505</v>
      </c>
      <c r="AR622" s="152">
        <v>2435401</v>
      </c>
      <c r="AS622" s="152">
        <f t="shared" si="206"/>
        <v>2141</v>
      </c>
      <c r="AT622" s="215">
        <f t="shared" si="207"/>
        <v>8.7988953091744371E-4</v>
      </c>
      <c r="AU622" s="381"/>
      <c r="AZ622" s="321" t="str">
        <f t="shared" si="192"/>
        <v>Falta diligenciar presupuesto asignado</v>
      </c>
      <c r="BA622" s="132" t="str">
        <f t="shared" si="193"/>
        <v>No Stock</v>
      </c>
      <c r="BB622" s="132" t="str">
        <f t="shared" si="194"/>
        <v>NO</v>
      </c>
      <c r="BC622" s="132" t="str">
        <f t="shared" si="195"/>
        <v>NO</v>
      </c>
      <c r="BD622" s="393" t="str">
        <f t="shared" si="196"/>
        <v>N/A o problema por ser Stock</v>
      </c>
      <c r="BE622" s="384" t="e">
        <f>VLOOKUP(B622,[1]Gastos!$A$11:$R$4776,17,FALSE)</f>
        <v>#N/A</v>
      </c>
      <c r="BF622" s="384">
        <f t="shared" si="197"/>
        <v>0</v>
      </c>
      <c r="BG622" s="425"/>
    </row>
    <row r="623" spans="1:59" s="1" customFormat="1" ht="20.100000000000001" hidden="1" customHeight="1" x14ac:dyDescent="0.25">
      <c r="A623" s="14" t="str">
        <f t="shared" si="187"/>
        <v>0228-0101</v>
      </c>
      <c r="B623" s="14" t="str">
        <f t="shared" si="188"/>
        <v>0228-0103</v>
      </c>
      <c r="C623" s="1" t="s">
        <v>1594</v>
      </c>
      <c r="D623" s="5" t="s">
        <v>50</v>
      </c>
      <c r="E623" s="6" t="s">
        <v>93</v>
      </c>
      <c r="F623" s="358" t="str">
        <f>VLOOKUP($B623,'producto-objetivo'!$A:$G,4,0)</f>
        <v>01</v>
      </c>
      <c r="G623" s="6" t="str">
        <f>VLOOKUP($B623,'producto-objetivo'!$A:$G,5,0)</f>
        <v>Garantizar la gestión integral de residuos sólidos en el distrito capital</v>
      </c>
      <c r="H623" s="58" t="s">
        <v>1674</v>
      </c>
      <c r="I623" s="58" t="s">
        <v>2629</v>
      </c>
      <c r="J623" s="58" t="s">
        <v>1086</v>
      </c>
      <c r="K623" s="58" t="s">
        <v>1091</v>
      </c>
      <c r="L623" s="418" t="s">
        <v>1093</v>
      </c>
      <c r="M623" s="267">
        <v>26103</v>
      </c>
      <c r="N623" s="267">
        <v>28836</v>
      </c>
      <c r="O623" s="267">
        <v>26586</v>
      </c>
      <c r="P623" s="145"/>
      <c r="Q623" s="342" t="s">
        <v>459</v>
      </c>
      <c r="R623" s="6" t="s">
        <v>426</v>
      </c>
      <c r="S623" s="9">
        <v>0</v>
      </c>
      <c r="T623" s="9">
        <v>0</v>
      </c>
      <c r="U623" s="9">
        <v>0</v>
      </c>
      <c r="V623" s="9">
        <v>0</v>
      </c>
      <c r="W623" s="7">
        <v>0</v>
      </c>
      <c r="X623" s="7">
        <v>0</v>
      </c>
      <c r="Y623" s="7">
        <v>0</v>
      </c>
      <c r="Z623" s="7">
        <v>0</v>
      </c>
      <c r="AA623" s="7">
        <v>0</v>
      </c>
      <c r="AB623" s="7">
        <v>0</v>
      </c>
      <c r="AC623" s="9"/>
      <c r="AD623" s="177">
        <f t="shared" si="205"/>
        <v>0</v>
      </c>
      <c r="AE623" s="178"/>
      <c r="AF623" s="370">
        <f t="shared" si="189"/>
        <v>0</v>
      </c>
      <c r="AG623" s="7">
        <v>3</v>
      </c>
      <c r="AH623" s="6" t="s">
        <v>1040</v>
      </c>
      <c r="AI623" s="5" t="s">
        <v>1084</v>
      </c>
      <c r="AJ623" s="5" t="s">
        <v>1089</v>
      </c>
      <c r="AK623" s="5" t="s">
        <v>1093</v>
      </c>
      <c r="AL623" s="5">
        <v>257620.94</v>
      </c>
      <c r="AM623" s="5">
        <v>2692346.89</v>
      </c>
      <c r="AN623" s="9">
        <v>259772.7346</v>
      </c>
      <c r="AO623" s="9">
        <v>130851.79399999999</v>
      </c>
      <c r="AP623" s="9">
        <v>50.371642813664202</v>
      </c>
      <c r="AQ623" s="6" t="s">
        <v>1506</v>
      </c>
      <c r="AR623" s="152">
        <v>261931.28659999999</v>
      </c>
      <c r="AS623" s="152">
        <f t="shared" si="206"/>
        <v>2158.551999999996</v>
      </c>
      <c r="AT623" s="215">
        <f t="shared" si="207"/>
        <v>8.3093862923055983E-3</v>
      </c>
      <c r="AU623" s="381"/>
      <c r="AZ623" s="321" t="str">
        <f t="shared" si="192"/>
        <v>Falta diligenciar presupuesto asignado</v>
      </c>
      <c r="BA623" s="132" t="str">
        <f t="shared" si="193"/>
        <v>No Stock</v>
      </c>
      <c r="BB623" s="132" t="str">
        <f t="shared" si="194"/>
        <v>NO</v>
      </c>
      <c r="BC623" s="132" t="str">
        <f t="shared" si="195"/>
        <v>NO</v>
      </c>
      <c r="BD623" s="393" t="str">
        <f t="shared" si="196"/>
        <v>N/A o problema por ser Stock</v>
      </c>
      <c r="BE623" s="384" t="e">
        <f>VLOOKUP(B623,[1]Gastos!$A$11:$R$4776,17,FALSE)</f>
        <v>#N/A</v>
      </c>
      <c r="BF623" s="384">
        <f t="shared" si="197"/>
        <v>0</v>
      </c>
      <c r="BG623" s="425"/>
    </row>
    <row r="624" spans="1:59" s="1" customFormat="1" ht="20.100000000000001" hidden="1" customHeight="1" x14ac:dyDescent="0.25">
      <c r="A624" s="14" t="str">
        <f t="shared" si="187"/>
        <v>0228-0101</v>
      </c>
      <c r="B624" s="14" t="str">
        <f t="shared" si="188"/>
        <v>0228-0109</v>
      </c>
      <c r="C624" s="1" t="s">
        <v>1594</v>
      </c>
      <c r="D624" s="5" t="s">
        <v>50</v>
      </c>
      <c r="E624" s="6" t="s">
        <v>93</v>
      </c>
      <c r="F624" s="358" t="str">
        <f>VLOOKUP($B624,'producto-objetivo'!$A:$G,4,0)</f>
        <v>01</v>
      </c>
      <c r="G624" s="6" t="str">
        <f>VLOOKUP($B624,'producto-objetivo'!$A:$G,5,0)</f>
        <v>Garantizar la gestión integral de residuos sólidos en el distrito capital</v>
      </c>
      <c r="H624" s="58" t="s">
        <v>1674</v>
      </c>
      <c r="I624" s="58" t="s">
        <v>2629</v>
      </c>
      <c r="J624" s="58" t="s">
        <v>1086</v>
      </c>
      <c r="K624" s="58" t="s">
        <v>1091</v>
      </c>
      <c r="L624" s="418" t="s">
        <v>1093</v>
      </c>
      <c r="M624" s="267">
        <v>26103</v>
      </c>
      <c r="N624" s="267">
        <v>28836</v>
      </c>
      <c r="O624" s="267">
        <v>26586</v>
      </c>
      <c r="P624" s="145"/>
      <c r="Q624" s="342" t="s">
        <v>466</v>
      </c>
      <c r="R624" s="6" t="s">
        <v>427</v>
      </c>
      <c r="S624" s="9">
        <v>27491.519</v>
      </c>
      <c r="T624" s="9">
        <v>27491.519</v>
      </c>
      <c r="U624" s="9">
        <v>1433.735373</v>
      </c>
      <c r="V624" s="9">
        <v>541.06795899999997</v>
      </c>
      <c r="W624" s="7" t="s">
        <v>516</v>
      </c>
      <c r="X624" s="7" t="s">
        <v>516</v>
      </c>
      <c r="Y624" s="7" t="s">
        <v>515</v>
      </c>
      <c r="Z624" s="7" t="s">
        <v>515</v>
      </c>
      <c r="AA624" s="7" t="s">
        <v>515</v>
      </c>
      <c r="AB624" s="7" t="s">
        <v>515</v>
      </c>
      <c r="AC624" s="9">
        <v>9030</v>
      </c>
      <c r="AD624" s="177">
        <f t="shared" si="205"/>
        <v>-18461.519</v>
      </c>
      <c r="AE624" s="178">
        <f>AC624/S624-1</f>
        <v>-0.67153506505042526</v>
      </c>
      <c r="AF624" s="370">
        <f t="shared" si="189"/>
        <v>0</v>
      </c>
      <c r="AG624" s="7">
        <v>4</v>
      </c>
      <c r="AH624" s="6" t="s">
        <v>1043</v>
      </c>
      <c r="AI624" s="5" t="s">
        <v>1087</v>
      </c>
      <c r="AJ624" s="5" t="s">
        <v>1091</v>
      </c>
      <c r="AK624" s="5" t="s">
        <v>1093</v>
      </c>
      <c r="AL624" s="5">
        <v>1340301.5377529999</v>
      </c>
      <c r="AM624" s="5">
        <v>2183209.9731074101</v>
      </c>
      <c r="AN624" s="9">
        <v>1407316.6146406501</v>
      </c>
      <c r="AO624" s="9">
        <v>701847.22380000097</v>
      </c>
      <c r="AP624" s="9">
        <v>49.871309447960599</v>
      </c>
      <c r="AQ624" s="6" t="s">
        <v>1509</v>
      </c>
      <c r="AR624" s="152">
        <v>1477682.4453726835</v>
      </c>
      <c r="AS624" s="152">
        <f t="shared" si="206"/>
        <v>70365.830732033355</v>
      </c>
      <c r="AT624" s="215">
        <f t="shared" si="207"/>
        <v>5.0000000000000711E-2</v>
      </c>
      <c r="AU624" s="381"/>
      <c r="AZ624" s="321" t="str">
        <f t="shared" si="192"/>
        <v>Falta diligenciar presupuesto asignado</v>
      </c>
      <c r="BA624" s="132" t="str">
        <f t="shared" si="193"/>
        <v>No Stock</v>
      </c>
      <c r="BB624" s="132" t="str">
        <f t="shared" si="194"/>
        <v>NO</v>
      </c>
      <c r="BC624" s="132" t="str">
        <f t="shared" si="195"/>
        <v>NO</v>
      </c>
      <c r="BD624" s="393" t="str">
        <f t="shared" si="196"/>
        <v>N/A o problema por ser Stock</v>
      </c>
      <c r="BE624" s="384" t="e">
        <f>VLOOKUP(B624,[1]Gastos!$A$11:$R$4776,17,FALSE)</f>
        <v>#N/A</v>
      </c>
      <c r="BF624" s="384">
        <f t="shared" si="197"/>
        <v>0</v>
      </c>
      <c r="BG624" s="425"/>
    </row>
    <row r="625" spans="1:59" s="1" customFormat="1" ht="20.100000000000001" hidden="1" customHeight="1" x14ac:dyDescent="0.25">
      <c r="A625" s="14" t="str">
        <f t="shared" si="187"/>
        <v>0228-0101</v>
      </c>
      <c r="B625" s="14" t="str">
        <f t="shared" si="188"/>
        <v>0228-0109</v>
      </c>
      <c r="C625" s="1" t="s">
        <v>1594</v>
      </c>
      <c r="D625" s="5" t="s">
        <v>50</v>
      </c>
      <c r="E625" s="6" t="s">
        <v>93</v>
      </c>
      <c r="F625" s="358" t="str">
        <f>VLOOKUP($B625,'producto-objetivo'!$A:$G,4,0)</f>
        <v>01</v>
      </c>
      <c r="G625" s="6" t="str">
        <f>VLOOKUP($B625,'producto-objetivo'!$A:$G,5,0)</f>
        <v>Garantizar la gestión integral de residuos sólidos en el distrito capital</v>
      </c>
      <c r="H625" s="58" t="s">
        <v>1674</v>
      </c>
      <c r="I625" s="58" t="s">
        <v>2629</v>
      </c>
      <c r="J625" s="58" t="s">
        <v>1086</v>
      </c>
      <c r="K625" s="58" t="s">
        <v>1091</v>
      </c>
      <c r="L625" s="418" t="s">
        <v>1093</v>
      </c>
      <c r="M625" s="267">
        <v>26103</v>
      </c>
      <c r="N625" s="267">
        <v>28836</v>
      </c>
      <c r="O625" s="267">
        <v>26586</v>
      </c>
      <c r="P625" s="145"/>
      <c r="Q625" s="342" t="s">
        <v>466</v>
      </c>
      <c r="R625" s="6" t="s">
        <v>427</v>
      </c>
      <c r="S625" s="9">
        <v>0</v>
      </c>
      <c r="T625" s="9">
        <v>0</v>
      </c>
      <c r="U625" s="9">
        <v>0</v>
      </c>
      <c r="V625" s="9">
        <v>0</v>
      </c>
      <c r="W625" s="7">
        <v>0</v>
      </c>
      <c r="X625" s="7">
        <v>0</v>
      </c>
      <c r="Y625" s="7">
        <v>0</v>
      </c>
      <c r="Z625" s="7">
        <v>0</v>
      </c>
      <c r="AA625" s="7">
        <v>0</v>
      </c>
      <c r="AB625" s="7">
        <v>0</v>
      </c>
      <c r="AC625" s="9"/>
      <c r="AD625" s="177">
        <f t="shared" si="205"/>
        <v>0</v>
      </c>
      <c r="AE625" s="178"/>
      <c r="AF625" s="370">
        <f t="shared" si="189"/>
        <v>0</v>
      </c>
      <c r="AG625" s="7">
        <v>5</v>
      </c>
      <c r="AH625" s="6" t="s">
        <v>1044</v>
      </c>
      <c r="AI625" s="5" t="s">
        <v>1087</v>
      </c>
      <c r="AJ625" s="5" t="s">
        <v>1091</v>
      </c>
      <c r="AK625" s="5" t="s">
        <v>1093</v>
      </c>
      <c r="AL625" s="5">
        <v>13</v>
      </c>
      <c r="AM625" s="5">
        <v>3</v>
      </c>
      <c r="AN625" s="9">
        <v>3</v>
      </c>
      <c r="AO625" s="9">
        <v>1</v>
      </c>
      <c r="AP625" s="9">
        <v>33.3333333333333</v>
      </c>
      <c r="AQ625" s="6" t="s">
        <v>1510</v>
      </c>
      <c r="AR625" s="152">
        <v>3</v>
      </c>
      <c r="AS625" s="152">
        <f t="shared" si="206"/>
        <v>0</v>
      </c>
      <c r="AT625" s="215">
        <f t="shared" si="207"/>
        <v>0</v>
      </c>
      <c r="AU625" s="381"/>
      <c r="AZ625" s="321" t="str">
        <f t="shared" si="192"/>
        <v>Falta diligenciar presupuesto asignado</v>
      </c>
      <c r="BA625" s="132" t="str">
        <f t="shared" si="193"/>
        <v>No Stock</v>
      </c>
      <c r="BB625" s="132" t="str">
        <f t="shared" si="194"/>
        <v>NO</v>
      </c>
      <c r="BC625" s="132" t="str">
        <f t="shared" si="195"/>
        <v>OK</v>
      </c>
      <c r="BD625" s="393" t="str">
        <f t="shared" si="196"/>
        <v>N/A o problema por ser Stock</v>
      </c>
      <c r="BE625" s="384" t="e">
        <f>VLOOKUP(B625,[1]Gastos!$A$11:$R$4776,17,FALSE)</f>
        <v>#N/A</v>
      </c>
      <c r="BF625" s="384">
        <f t="shared" si="197"/>
        <v>0</v>
      </c>
      <c r="BG625" s="425"/>
    </row>
    <row r="626" spans="1:59" s="1" customFormat="1" ht="20.100000000000001" hidden="1" customHeight="1" x14ac:dyDescent="0.25">
      <c r="A626" s="14" t="str">
        <f t="shared" si="187"/>
        <v>0228-0103</v>
      </c>
      <c r="B626" s="14" t="str">
        <f t="shared" si="188"/>
        <v>0228-0110</v>
      </c>
      <c r="C626" s="1" t="s">
        <v>1594</v>
      </c>
      <c r="D626" s="5" t="s">
        <v>50</v>
      </c>
      <c r="E626" s="6" t="s">
        <v>93</v>
      </c>
      <c r="F626" s="358" t="str">
        <f>VLOOKUP($B626,'producto-objetivo'!$A:$G,4,0)</f>
        <v>03</v>
      </c>
      <c r="G626" s="6" t="str">
        <f>VLOOKUP($B626,'producto-objetivo'!$A:$G,5,0)</f>
        <v>Prestar de manera óptima el servicio de Alumbrado Público</v>
      </c>
      <c r="H626" s="6" t="str">
        <f>_xlfn.XLOOKUP($A626,'indicador-objetivo'!$A:$A,'indicador-objetivo'!F:F,"DATO NO ENCONTRADO",0)</f>
        <v>4</v>
      </c>
      <c r="I626" s="6" t="str">
        <f>_xlfn.XLOOKUP($A626,'indicador-objetivo'!$A:$A,'indicador-objetivo'!G:G,"DATO NO ENCONTRADO",0)</f>
        <v>Niveles de disponibilidad del servicio.</v>
      </c>
      <c r="J626" s="6" t="str">
        <f>_xlfn.XLOOKUP($A626,'indicador-objetivo'!$A:$A,'indicador-objetivo'!H:H,"DATO NO ENCONTRADO",0)</f>
        <v>Flujo</v>
      </c>
      <c r="K626" s="6" t="str">
        <f>_xlfn.XLOOKUP($A626,'indicador-objetivo'!$A:$A,'indicador-objetivo'!I:I,"DATO NO ENCONTRADO",0)</f>
        <v>Anual</v>
      </c>
      <c r="L626" s="6" t="str">
        <f>_xlfn.XLOOKUP($A626,'indicador-objetivo'!$A:$A,'indicador-objetivo'!J:J,"DATO NO ENCONTRADO",0)</f>
        <v>%</v>
      </c>
      <c r="M626" s="6">
        <f>_xlfn.XLOOKUP($A626,'indicador-objetivo'!$A:$A,'indicador-objetivo'!K:K,"DATO NO ENCONTRADO",0)</f>
        <v>0</v>
      </c>
      <c r="N626" s="6">
        <f>_xlfn.XLOOKUP($A626,'indicador-objetivo'!$A:$A,'indicador-objetivo'!L:L,"DATO NO ENCONTRADO",0)</f>
        <v>97</v>
      </c>
      <c r="O626" s="6">
        <f>_xlfn.XLOOKUP($A626,'indicador-objetivo'!$A:$A,'indicador-objetivo'!M:M,"DATO NO ENCONTRADO",0)</f>
        <v>97</v>
      </c>
      <c r="P626" s="145"/>
      <c r="Q626" s="342" t="s">
        <v>458</v>
      </c>
      <c r="R626" s="6" t="s">
        <v>428</v>
      </c>
      <c r="S626" s="9">
        <v>12619.447</v>
      </c>
      <c r="T626" s="9">
        <v>12619.447</v>
      </c>
      <c r="U626" s="9">
        <v>8980.3499730000003</v>
      </c>
      <c r="V626" s="9">
        <v>87.861333000000002</v>
      </c>
      <c r="W626" s="7" t="s">
        <v>515</v>
      </c>
      <c r="X626" s="7" t="s">
        <v>515</v>
      </c>
      <c r="Y626" s="7" t="s">
        <v>515</v>
      </c>
      <c r="Z626" s="7" t="s">
        <v>515</v>
      </c>
      <c r="AA626" s="7" t="s">
        <v>515</v>
      </c>
      <c r="AB626" s="7" t="s">
        <v>515</v>
      </c>
      <c r="AC626" s="9">
        <v>36427</v>
      </c>
      <c r="AD626" s="177">
        <f t="shared" si="205"/>
        <v>23807.553</v>
      </c>
      <c r="AE626" s="178">
        <f>AC626/S626-1</f>
        <v>1.8865765671031385</v>
      </c>
      <c r="AF626" s="370">
        <f t="shared" si="189"/>
        <v>0</v>
      </c>
      <c r="AG626" s="7">
        <v>6</v>
      </c>
      <c r="AH626" s="6" t="s">
        <v>1045</v>
      </c>
      <c r="AI626" s="5" t="s">
        <v>1085</v>
      </c>
      <c r="AJ626" s="5" t="s">
        <v>1092</v>
      </c>
      <c r="AK626" s="5" t="s">
        <v>1094</v>
      </c>
      <c r="AL626" s="5">
        <v>0</v>
      </c>
      <c r="AM626" s="5">
        <v>50</v>
      </c>
      <c r="AN626" s="9">
        <v>50</v>
      </c>
      <c r="AO626" s="9">
        <v>0</v>
      </c>
      <c r="AP626" s="9">
        <v>0</v>
      </c>
      <c r="AQ626" s="6" t="s">
        <v>1511</v>
      </c>
      <c r="AR626" s="152">
        <v>74</v>
      </c>
      <c r="AS626" s="152">
        <f t="shared" si="206"/>
        <v>24</v>
      </c>
      <c r="AT626" s="215">
        <f t="shared" si="207"/>
        <v>0.48</v>
      </c>
      <c r="AU626" s="381"/>
      <c r="AZ626" s="321" t="str">
        <f t="shared" si="192"/>
        <v>Falta diligenciar presupuesto asignado</v>
      </c>
      <c r="BA626" s="132" t="str">
        <f t="shared" si="193"/>
        <v>Es Sotock</v>
      </c>
      <c r="BB626" s="132" t="str">
        <f t="shared" si="194"/>
        <v>NO</v>
      </c>
      <c r="BC626" s="132" t="str">
        <f t="shared" si="195"/>
        <v>OK</v>
      </c>
      <c r="BD626" s="393" t="str">
        <f t="shared" si="196"/>
        <v>N/A o problema por ser Stock</v>
      </c>
      <c r="BE626" s="384" t="e">
        <f>VLOOKUP(B626,[1]Gastos!$A$11:$R$4776,17,FALSE)</f>
        <v>#N/A</v>
      </c>
      <c r="BF626" s="384">
        <f t="shared" si="197"/>
        <v>0</v>
      </c>
      <c r="BG626" s="425"/>
    </row>
    <row r="627" spans="1:59" s="1" customFormat="1" ht="20.100000000000001" hidden="1" customHeight="1" x14ac:dyDescent="0.25">
      <c r="A627" s="14" t="str">
        <f t="shared" si="187"/>
        <v>0228-0107</v>
      </c>
      <c r="B627" s="14" t="str">
        <f t="shared" si="188"/>
        <v>0228-0111</v>
      </c>
      <c r="C627" s="1" t="s">
        <v>1594</v>
      </c>
      <c r="D627" s="5" t="s">
        <v>50</v>
      </c>
      <c r="E627" s="6" t="s">
        <v>93</v>
      </c>
      <c r="F627" s="358" t="str">
        <f>VLOOKUP($B627,'producto-objetivo'!$A:$G,4,0)</f>
        <v>07</v>
      </c>
      <c r="G627" s="6" t="str">
        <f>VLOOKUP($B627,'producto-objetivo'!$A:$G,5,0)</f>
        <v>Garantizar el acceso de la ciudadanía a los Servicios Funerarios en los cementerios de propiedad del Distrito Capital</v>
      </c>
      <c r="H627" s="6" t="str">
        <f>_xlfn.XLOOKUP($A627,'indicador-objetivo'!$A:$A,'indicador-objetivo'!F:F,"DATO NO ENCONTRADO",0)</f>
        <v>5</v>
      </c>
      <c r="I627" s="6" t="str">
        <f>_xlfn.XLOOKUP($A627,'indicador-objetivo'!$A:$A,'indicador-objetivo'!G:G,"DATO NO ENCONTRADO",0)</f>
        <v>Diponibilidad de Bóvedas, Osarios y Cenizarios en los cementerios propiedad del distrito.</v>
      </c>
      <c r="J627" s="6" t="str">
        <f>_xlfn.XLOOKUP($A627,'indicador-objetivo'!$A:$A,'indicador-objetivo'!H:H,"DATO NO ENCONTRADO",0)</f>
        <v>Flujo</v>
      </c>
      <c r="K627" s="6" t="str">
        <f>_xlfn.XLOOKUP($A627,'indicador-objetivo'!$A:$A,'indicador-objetivo'!I:I,"DATO NO ENCONTRADO",0)</f>
        <v>Anual</v>
      </c>
      <c r="L627" s="6" t="str">
        <f>_xlfn.XLOOKUP($A627,'indicador-objetivo'!$A:$A,'indicador-objetivo'!J:J,"DATO NO ENCONTRADO",0)</f>
        <v>%</v>
      </c>
      <c r="M627" s="6">
        <f>_xlfn.XLOOKUP($A627,'indicador-objetivo'!$A:$A,'indicador-objetivo'!K:K,"DATO NO ENCONTRADO",0)</f>
        <v>13</v>
      </c>
      <c r="N627" s="6">
        <f>_xlfn.XLOOKUP($A627,'indicador-objetivo'!$A:$A,'indicador-objetivo'!L:L,"DATO NO ENCONTRADO",0)</f>
        <v>13</v>
      </c>
      <c r="O627" s="6">
        <f>_xlfn.XLOOKUP($A627,'indicador-objetivo'!$A:$A,'indicador-objetivo'!M:M,"DATO NO ENCONTRADO",0)</f>
        <v>13</v>
      </c>
      <c r="P627" s="145"/>
      <c r="Q627" s="342" t="s">
        <v>468</v>
      </c>
      <c r="R627" s="6" t="s">
        <v>429</v>
      </c>
      <c r="S627" s="9">
        <v>13308.934999999999</v>
      </c>
      <c r="T627" s="9">
        <v>13308.934999999999</v>
      </c>
      <c r="U627" s="9">
        <v>177.77690000000001</v>
      </c>
      <c r="V627" s="9">
        <v>57.149700000000003</v>
      </c>
      <c r="W627" s="7" t="s">
        <v>515</v>
      </c>
      <c r="X627" s="7" t="s">
        <v>515</v>
      </c>
      <c r="Y627" s="7" t="s">
        <v>515</v>
      </c>
      <c r="Z627" s="7" t="s">
        <v>515</v>
      </c>
      <c r="AA627" s="7" t="s">
        <v>515</v>
      </c>
      <c r="AB627" s="7" t="s">
        <v>515</v>
      </c>
      <c r="AC627" s="9">
        <v>3078</v>
      </c>
      <c r="AD627" s="177">
        <f t="shared" si="205"/>
        <v>-10230.934999999999</v>
      </c>
      <c r="AE627" s="178">
        <f>AC627/S627-1</f>
        <v>-0.76872679895123086</v>
      </c>
      <c r="AF627" s="370">
        <f t="shared" si="189"/>
        <v>120031061000</v>
      </c>
      <c r="AG627" s="7">
        <v>7</v>
      </c>
      <c r="AH627" s="6" t="s">
        <v>1046</v>
      </c>
      <c r="AI627" s="5" t="s">
        <v>1084</v>
      </c>
      <c r="AJ627" s="5" t="s">
        <v>1089</v>
      </c>
      <c r="AK627" s="5" t="s">
        <v>1093</v>
      </c>
      <c r="AL627" s="5">
        <v>20780</v>
      </c>
      <c r="AM627" s="5">
        <v>202736</v>
      </c>
      <c r="AN627" s="9">
        <v>19139</v>
      </c>
      <c r="AO627" s="9">
        <v>9532</v>
      </c>
      <c r="AP627" s="9">
        <v>49.804064998171299</v>
      </c>
      <c r="AQ627" s="6" t="s">
        <v>1512</v>
      </c>
      <c r="AR627" s="152">
        <v>18479</v>
      </c>
      <c r="AS627" s="152">
        <f t="shared" si="206"/>
        <v>-660</v>
      </c>
      <c r="AT627" s="215">
        <f t="shared" si="207"/>
        <v>-3.4484560321855873E-2</v>
      </c>
      <c r="AU627" s="381"/>
      <c r="AZ627" s="321" t="str">
        <f t="shared" si="192"/>
        <v>Ok</v>
      </c>
      <c r="BA627" s="132" t="str">
        <f t="shared" si="193"/>
        <v>No Stock</v>
      </c>
      <c r="BB627" s="132" t="str">
        <f t="shared" si="194"/>
        <v>NO</v>
      </c>
      <c r="BC627" s="132" t="str">
        <f t="shared" si="195"/>
        <v>NO</v>
      </c>
      <c r="BD627" s="393" t="str">
        <f t="shared" si="196"/>
        <v>N/A o problema por ser Stock</v>
      </c>
      <c r="BE627" s="384">
        <f>VLOOKUP(B627,[1]Gastos!$A$11:$R$4776,17,FALSE)</f>
        <v>120031061000</v>
      </c>
      <c r="BF627" s="384">
        <f t="shared" si="197"/>
        <v>120031061000</v>
      </c>
      <c r="BG627" s="425"/>
    </row>
    <row r="628" spans="1:59" s="1" customFormat="1" ht="20.100000000000001" hidden="1" customHeight="1" x14ac:dyDescent="0.25">
      <c r="A628" s="14" t="str">
        <f t="shared" si="187"/>
        <v>0228-0107</v>
      </c>
      <c r="B628" s="14" t="str">
        <f t="shared" si="188"/>
        <v>0228-0111</v>
      </c>
      <c r="C628" s="1" t="s">
        <v>1594</v>
      </c>
      <c r="D628" s="5" t="s">
        <v>50</v>
      </c>
      <c r="E628" s="6" t="s">
        <v>93</v>
      </c>
      <c r="F628" s="358" t="str">
        <f>VLOOKUP($B628,'producto-objetivo'!$A:$G,4,0)</f>
        <v>07</v>
      </c>
      <c r="G628" s="6" t="str">
        <f>VLOOKUP($B628,'producto-objetivo'!$A:$G,5,0)</f>
        <v>Garantizar el acceso de la ciudadanía a los Servicios Funerarios en los cementerios de propiedad del Distrito Capital</v>
      </c>
      <c r="H628" s="58" t="s">
        <v>1711</v>
      </c>
      <c r="I628" s="58" t="s">
        <v>2632</v>
      </c>
      <c r="J628" s="58" t="s">
        <v>1084</v>
      </c>
      <c r="K628" s="58" t="s">
        <v>1089</v>
      </c>
      <c r="L628" s="418" t="s">
        <v>1093</v>
      </c>
      <c r="M628" s="267">
        <v>3498</v>
      </c>
      <c r="N628" s="267">
        <v>4798</v>
      </c>
      <c r="O628" s="267">
        <v>1300</v>
      </c>
      <c r="P628" s="145"/>
      <c r="Q628" s="342" t="s">
        <v>468</v>
      </c>
      <c r="R628" s="6" t="s">
        <v>429</v>
      </c>
      <c r="S628" s="9">
        <v>0</v>
      </c>
      <c r="T628" s="9">
        <v>0</v>
      </c>
      <c r="U628" s="9">
        <v>0</v>
      </c>
      <c r="V628" s="9">
        <v>0</v>
      </c>
      <c r="W628" s="7">
        <v>0</v>
      </c>
      <c r="X628" s="7">
        <v>0</v>
      </c>
      <c r="Y628" s="7">
        <v>0</v>
      </c>
      <c r="Z628" s="7">
        <v>0</v>
      </c>
      <c r="AA628" s="7">
        <v>0</v>
      </c>
      <c r="AB628" s="7">
        <v>0</v>
      </c>
      <c r="AC628" s="9"/>
      <c r="AD628" s="177">
        <f t="shared" si="205"/>
        <v>0</v>
      </c>
      <c r="AE628" s="178"/>
      <c r="AF628" s="370">
        <f t="shared" si="189"/>
        <v>120031061000</v>
      </c>
      <c r="AG628" s="7">
        <v>8</v>
      </c>
      <c r="AH628" s="6" t="s">
        <v>1047</v>
      </c>
      <c r="AI628" s="5" t="s">
        <v>1084</v>
      </c>
      <c r="AJ628" s="5" t="s">
        <v>1090</v>
      </c>
      <c r="AK628" s="5" t="s">
        <v>1093</v>
      </c>
      <c r="AL628" s="5">
        <v>1</v>
      </c>
      <c r="AM628" s="5">
        <v>1</v>
      </c>
      <c r="AN628" s="9">
        <v>1</v>
      </c>
      <c r="AO628" s="9"/>
      <c r="AP628" s="9"/>
      <c r="AQ628" s="6" t="s">
        <v>1513</v>
      </c>
      <c r="AR628" s="152">
        <v>1</v>
      </c>
      <c r="AS628" s="152">
        <f t="shared" si="206"/>
        <v>0</v>
      </c>
      <c r="AT628" s="215">
        <f t="shared" si="207"/>
        <v>0</v>
      </c>
      <c r="AU628" s="381"/>
      <c r="AZ628" s="321" t="str">
        <f t="shared" si="192"/>
        <v>Ok</v>
      </c>
      <c r="BA628" s="132" t="str">
        <f t="shared" si="193"/>
        <v>No Stock</v>
      </c>
      <c r="BB628" s="132" t="str">
        <f t="shared" si="194"/>
        <v>OK</v>
      </c>
      <c r="BC628" s="132" t="str">
        <f t="shared" si="195"/>
        <v>OK</v>
      </c>
      <c r="BD628" s="393" t="str">
        <f t="shared" si="196"/>
        <v>N/A o problema por ser Stock</v>
      </c>
      <c r="BE628" s="384">
        <f>VLOOKUP(B628,[1]Gastos!$A$11:$R$4776,17,FALSE)</f>
        <v>120031061000</v>
      </c>
      <c r="BF628" s="384">
        <f t="shared" si="197"/>
        <v>120031061000</v>
      </c>
      <c r="BG628" s="425"/>
    </row>
    <row r="629" spans="1:59" s="1" customFormat="1" ht="20.100000000000001" hidden="1" customHeight="1" x14ac:dyDescent="0.25">
      <c r="A629" s="14" t="str">
        <f t="shared" si="187"/>
        <v>0228-0107</v>
      </c>
      <c r="B629" s="14" t="str">
        <f t="shared" si="188"/>
        <v>0228-0112</v>
      </c>
      <c r="C629" s="1" t="s">
        <v>1594</v>
      </c>
      <c r="D629" s="5" t="s">
        <v>50</v>
      </c>
      <c r="E629" s="6" t="s">
        <v>93</v>
      </c>
      <c r="F629" s="358" t="str">
        <f>VLOOKUP($B629,'producto-objetivo'!$A:$G,4,0)</f>
        <v>07</v>
      </c>
      <c r="G629" s="6" t="str">
        <f>VLOOKUP($B629,'producto-objetivo'!$A:$G,5,0)</f>
        <v>Garantizar el acceso de la ciudadanía a los Servicios Funerarios en los cementerios de propiedad del Distrito Capital</v>
      </c>
      <c r="H629" s="58" t="s">
        <v>1711</v>
      </c>
      <c r="I629" s="58" t="s">
        <v>2632</v>
      </c>
      <c r="J629" s="58" t="s">
        <v>1084</v>
      </c>
      <c r="K629" s="58" t="s">
        <v>1089</v>
      </c>
      <c r="L629" s="418" t="s">
        <v>1093</v>
      </c>
      <c r="M629" s="267">
        <v>3498</v>
      </c>
      <c r="N629" s="267">
        <v>4798</v>
      </c>
      <c r="O629" s="267">
        <v>1300</v>
      </c>
      <c r="P629" s="145"/>
      <c r="Q629" s="342" t="s">
        <v>478</v>
      </c>
      <c r="R629" s="6" t="s">
        <v>430</v>
      </c>
      <c r="S629" s="9">
        <v>1500</v>
      </c>
      <c r="T629" s="9">
        <v>1500</v>
      </c>
      <c r="U629" s="9">
        <v>400</v>
      </c>
      <c r="V629" s="9">
        <v>400</v>
      </c>
      <c r="W629" s="7" t="s">
        <v>516</v>
      </c>
      <c r="X629" s="7" t="s">
        <v>516</v>
      </c>
      <c r="Y629" s="7" t="s">
        <v>516</v>
      </c>
      <c r="Z629" s="7" t="s">
        <v>515</v>
      </c>
      <c r="AA629" s="7" t="s">
        <v>515</v>
      </c>
      <c r="AB629" s="7" t="s">
        <v>515</v>
      </c>
      <c r="AC629" s="9"/>
      <c r="AD629" s="177">
        <f t="shared" si="205"/>
        <v>-1500</v>
      </c>
      <c r="AE629" s="178">
        <f>AC629/S629-1</f>
        <v>-1</v>
      </c>
      <c r="AF629" s="370">
        <f t="shared" si="189"/>
        <v>0</v>
      </c>
      <c r="AG629" s="7">
        <v>9</v>
      </c>
      <c r="AH629" s="6" t="s">
        <v>1048</v>
      </c>
      <c r="AI629" s="5" t="s">
        <v>1084</v>
      </c>
      <c r="AJ629" s="5" t="s">
        <v>1089</v>
      </c>
      <c r="AK629" s="5" t="s">
        <v>1093</v>
      </c>
      <c r="AL629" s="5">
        <v>715</v>
      </c>
      <c r="AM629" s="5">
        <v>3575</v>
      </c>
      <c r="AN629" s="9">
        <v>2860</v>
      </c>
      <c r="AO629" s="9">
        <v>1237</v>
      </c>
      <c r="AP629" s="9">
        <v>43.251748251748303</v>
      </c>
      <c r="AQ629" s="6" t="s">
        <v>1514</v>
      </c>
      <c r="AR629" s="152"/>
      <c r="AS629" s="152">
        <f t="shared" si="206"/>
        <v>-2860</v>
      </c>
      <c r="AT629" s="215">
        <f t="shared" si="207"/>
        <v>-1</v>
      </c>
      <c r="AU629" s="381"/>
      <c r="AZ629" s="321" t="str">
        <f t="shared" si="192"/>
        <v>Falta diligenciar presupuesto asignado</v>
      </c>
      <c r="BA629" s="132" t="str">
        <f t="shared" si="193"/>
        <v>No Stock</v>
      </c>
      <c r="BB629" s="132" t="str">
        <f t="shared" si="194"/>
        <v>NO</v>
      </c>
      <c r="BC629" s="132" t="str">
        <f t="shared" si="195"/>
        <v>NO</v>
      </c>
      <c r="BD629" s="393" t="str">
        <f t="shared" si="196"/>
        <v>N/A o problema por ser Stock</v>
      </c>
      <c r="BE629" s="384" t="e">
        <f>VLOOKUP(B629,[1]Gastos!$A$11:$R$4776,17,FALSE)</f>
        <v>#N/A</v>
      </c>
      <c r="BF629" s="384">
        <f t="shared" si="197"/>
        <v>0</v>
      </c>
      <c r="BG629" s="425"/>
    </row>
    <row r="630" spans="1:59" s="1" customFormat="1" ht="20.100000000000001" hidden="1" customHeight="1" x14ac:dyDescent="0.25">
      <c r="A630" s="14" t="str">
        <f t="shared" si="187"/>
        <v>0228-0108</v>
      </c>
      <c r="B630" s="14" t="str">
        <f t="shared" si="188"/>
        <v>0228-0113</v>
      </c>
      <c r="C630" s="1" t="s">
        <v>1594</v>
      </c>
      <c r="D630" s="5" t="s">
        <v>50</v>
      </c>
      <c r="E630" s="6" t="s">
        <v>93</v>
      </c>
      <c r="F630" s="358" t="str">
        <f>VLOOKUP($B630,'producto-objetivo'!$A:$G,4,0)</f>
        <v>08</v>
      </c>
      <c r="G630" s="6" t="str">
        <f>VLOOKUP($B630,'producto-objetivo'!$A:$G,5,0)</f>
        <v>Fortalecimiento de capacidad institucional a nivel meso que mejore los procesos misionales de la entidad</v>
      </c>
      <c r="H630" s="6" t="str">
        <f>_xlfn.XLOOKUP($A630,'indicador-objetivo'!$A:$A,'indicador-objetivo'!F:F,"DATO NO ENCONTRADO",0)</f>
        <v>7</v>
      </c>
      <c r="I630" s="6" t="str">
        <f>_xlfn.XLOOKUP($A630,'indicador-objetivo'!$A:$A,'indicador-objetivo'!G:G,"DATO NO ENCONTRADO",0)</f>
        <v>Porcentaje de avance de la gestión de la UAESP mediante el resultado obtenido en la política de gestión estratégica de Talento Humano del Formulario Único de Reporte de Avances de la Gestión (FURAG).</v>
      </c>
      <c r="J630" s="6" t="str">
        <f>_xlfn.XLOOKUP($A630,'indicador-objetivo'!$A:$A,'indicador-objetivo'!H:H,"DATO NO ENCONTRADO",0)</f>
        <v>Flujo</v>
      </c>
      <c r="K630" s="6" t="str">
        <f>_xlfn.XLOOKUP($A630,'indicador-objetivo'!$A:$A,'indicador-objetivo'!I:I,"DATO NO ENCONTRADO",0)</f>
        <v>Anual</v>
      </c>
      <c r="L630" s="6" t="str">
        <f>_xlfn.XLOOKUP($A630,'indicador-objetivo'!$A:$A,'indicador-objetivo'!J:J,"DATO NO ENCONTRADO",0)</f>
        <v>%</v>
      </c>
      <c r="M630" s="6">
        <f>_xlfn.XLOOKUP($A630,'indicador-objetivo'!$A:$A,'indicador-objetivo'!K:K,"DATO NO ENCONTRADO",0)</f>
        <v>81</v>
      </c>
      <c r="N630" s="6">
        <f>_xlfn.XLOOKUP($A630,'indicador-objetivo'!$A:$A,'indicador-objetivo'!L:L,"DATO NO ENCONTRADO",0)</f>
        <v>99.5</v>
      </c>
      <c r="O630" s="6">
        <f>_xlfn.XLOOKUP($A630,'indicador-objetivo'!$A:$A,'indicador-objetivo'!M:M,"DATO NO ENCONTRADO",0)</f>
        <v>90.5</v>
      </c>
      <c r="P630" s="145"/>
      <c r="Q630" s="342" t="s">
        <v>483</v>
      </c>
      <c r="R630" s="6" t="s">
        <v>154</v>
      </c>
      <c r="S630" s="9">
        <v>32198.121999999999</v>
      </c>
      <c r="T630" s="9">
        <v>32198.121999999999</v>
      </c>
      <c r="U630" s="9">
        <v>5885.0014719999999</v>
      </c>
      <c r="V630" s="9">
        <v>1741.94119</v>
      </c>
      <c r="W630" s="7" t="s">
        <v>515</v>
      </c>
      <c r="X630" s="7" t="s">
        <v>515</v>
      </c>
      <c r="Y630" s="7" t="s">
        <v>515</v>
      </c>
      <c r="Z630" s="7" t="s">
        <v>515</v>
      </c>
      <c r="AA630" s="7" t="s">
        <v>515</v>
      </c>
      <c r="AB630" s="7" t="s">
        <v>515</v>
      </c>
      <c r="AC630" s="9">
        <v>7978</v>
      </c>
      <c r="AD630" s="177">
        <f t="shared" si="205"/>
        <v>-24220.121999999999</v>
      </c>
      <c r="AE630" s="178">
        <f>AC630/S630-1</f>
        <v>-0.75222157366817854</v>
      </c>
      <c r="AF630" s="370">
        <f t="shared" si="189"/>
        <v>0</v>
      </c>
      <c r="AG630" s="7">
        <v>10</v>
      </c>
      <c r="AH630" s="6" t="s">
        <v>1041</v>
      </c>
      <c r="AI630" s="5" t="s">
        <v>1087</v>
      </c>
      <c r="AJ630" s="5" t="s">
        <v>1089</v>
      </c>
      <c r="AK630" s="5" t="s">
        <v>1093</v>
      </c>
      <c r="AL630" s="5">
        <v>220</v>
      </c>
      <c r="AM630" s="5">
        <v>150</v>
      </c>
      <c r="AN630" s="9">
        <v>150</v>
      </c>
      <c r="AO630" s="9">
        <v>98</v>
      </c>
      <c r="AP630" s="9">
        <v>65.3333333333333</v>
      </c>
      <c r="AQ630" s="6" t="s">
        <v>1507</v>
      </c>
      <c r="AR630" s="152">
        <v>150</v>
      </c>
      <c r="AS630" s="152">
        <f t="shared" si="206"/>
        <v>0</v>
      </c>
      <c r="AT630" s="215">
        <f t="shared" si="207"/>
        <v>0</v>
      </c>
      <c r="AU630" s="381"/>
      <c r="AZ630" s="321" t="str">
        <f t="shared" si="192"/>
        <v>Falta diligenciar presupuesto asignado</v>
      </c>
      <c r="BA630" s="132" t="str">
        <f t="shared" si="193"/>
        <v>No Stock</v>
      </c>
      <c r="BB630" s="132" t="str">
        <f t="shared" si="194"/>
        <v>NO</v>
      </c>
      <c r="BC630" s="132" t="str">
        <f t="shared" si="195"/>
        <v>OK</v>
      </c>
      <c r="BD630" s="393" t="str">
        <f t="shared" si="196"/>
        <v>N/A o problema por ser Stock</v>
      </c>
      <c r="BE630" s="384" t="e">
        <f>VLOOKUP(B630,[1]Gastos!$A$11:$R$4776,17,FALSE)</f>
        <v>#N/A</v>
      </c>
      <c r="BF630" s="384">
        <f t="shared" si="197"/>
        <v>0</v>
      </c>
      <c r="BG630" s="425"/>
    </row>
    <row r="631" spans="1:59" s="1" customFormat="1" ht="20.100000000000001" hidden="1" customHeight="1" x14ac:dyDescent="0.25">
      <c r="A631" s="14" t="str">
        <f t="shared" si="187"/>
        <v>0228-0108</v>
      </c>
      <c r="B631" s="14" t="str">
        <f t="shared" si="188"/>
        <v>0228-0113</v>
      </c>
      <c r="C631" s="1" t="s">
        <v>1594</v>
      </c>
      <c r="D631" s="5" t="s">
        <v>50</v>
      </c>
      <c r="E631" s="6" t="s">
        <v>93</v>
      </c>
      <c r="F631" s="358" t="str">
        <f>VLOOKUP($B631,'producto-objetivo'!$A:$G,4,0)</f>
        <v>08</v>
      </c>
      <c r="G631" s="6" t="str">
        <f>VLOOKUP($B631,'producto-objetivo'!$A:$G,5,0)</f>
        <v>Fortalecimiento de capacidad institucional a nivel meso que mejore los procesos misionales de la entidad</v>
      </c>
      <c r="H631" s="58" t="s">
        <v>1619</v>
      </c>
      <c r="I631" s="58" t="s">
        <v>3620</v>
      </c>
      <c r="J631" s="58" t="s">
        <v>1087</v>
      </c>
      <c r="K631" s="58" t="s">
        <v>1090</v>
      </c>
      <c r="L631" s="418" t="s">
        <v>1094</v>
      </c>
      <c r="M631" s="267">
        <v>81</v>
      </c>
      <c r="N631" s="267">
        <v>98.7</v>
      </c>
      <c r="O631" s="267">
        <v>94.2</v>
      </c>
      <c r="P631" s="145"/>
      <c r="Q631" s="342" t="s">
        <v>483</v>
      </c>
      <c r="R631" s="6" t="s">
        <v>154</v>
      </c>
      <c r="S631" s="9">
        <v>0</v>
      </c>
      <c r="T631" s="9">
        <v>0</v>
      </c>
      <c r="U631" s="9">
        <v>0</v>
      </c>
      <c r="V631" s="9">
        <v>0</v>
      </c>
      <c r="W631" s="7">
        <v>0</v>
      </c>
      <c r="X631" s="7">
        <v>0</v>
      </c>
      <c r="Y631" s="7">
        <v>0</v>
      </c>
      <c r="Z631" s="7">
        <v>0</v>
      </c>
      <c r="AA631" s="7">
        <v>0</v>
      </c>
      <c r="AB631" s="7">
        <v>0</v>
      </c>
      <c r="AC631" s="9"/>
      <c r="AD631" s="177">
        <f t="shared" si="205"/>
        <v>0</v>
      </c>
      <c r="AE631" s="178"/>
      <c r="AF631" s="370">
        <f t="shared" si="189"/>
        <v>0</v>
      </c>
      <c r="AG631" s="7">
        <v>11</v>
      </c>
      <c r="AH631" s="6" t="s">
        <v>1042</v>
      </c>
      <c r="AI631" s="5" t="s">
        <v>1087</v>
      </c>
      <c r="AJ631" s="5" t="s">
        <v>1089</v>
      </c>
      <c r="AK631" s="5" t="s">
        <v>1093</v>
      </c>
      <c r="AL631" s="5">
        <v>28</v>
      </c>
      <c r="AM631" s="5">
        <v>18</v>
      </c>
      <c r="AN631" s="9">
        <v>18</v>
      </c>
      <c r="AO631" s="9">
        <v>8</v>
      </c>
      <c r="AP631" s="9">
        <v>44.4444444444444</v>
      </c>
      <c r="AQ631" s="6" t="s">
        <v>1508</v>
      </c>
      <c r="AR631" s="152">
        <v>18</v>
      </c>
      <c r="AS631" s="152">
        <f t="shared" si="206"/>
        <v>0</v>
      </c>
      <c r="AT631" s="215">
        <f t="shared" si="207"/>
        <v>0</v>
      </c>
      <c r="AU631" s="381"/>
      <c r="AZ631" s="321" t="str">
        <f t="shared" si="192"/>
        <v>Falta diligenciar presupuesto asignado</v>
      </c>
      <c r="BA631" s="132" t="str">
        <f t="shared" si="193"/>
        <v>No Stock</v>
      </c>
      <c r="BB631" s="132" t="str">
        <f t="shared" si="194"/>
        <v>NO</v>
      </c>
      <c r="BC631" s="132" t="str">
        <f t="shared" si="195"/>
        <v>OK</v>
      </c>
      <c r="BD631" s="393" t="str">
        <f t="shared" si="196"/>
        <v>N/A o problema por ser Stock</v>
      </c>
      <c r="BE631" s="384" t="e">
        <f>VLOOKUP(B631,[1]Gastos!$A$11:$R$4776,17,FALSE)</f>
        <v>#N/A</v>
      </c>
      <c r="BF631" s="384">
        <f t="shared" si="197"/>
        <v>0</v>
      </c>
      <c r="BG631" s="425"/>
    </row>
    <row r="632" spans="1:59" s="14" customFormat="1" ht="20.100000000000001" hidden="1" customHeight="1" x14ac:dyDescent="0.25">
      <c r="A632" s="14" t="str">
        <f t="shared" si="187"/>
        <v>0228-0102</v>
      </c>
      <c r="B632" s="14" t="str">
        <f t="shared" si="188"/>
        <v>0228-0101</v>
      </c>
      <c r="C632" s="14" t="s">
        <v>1594</v>
      </c>
      <c r="D632" s="10" t="s">
        <v>50</v>
      </c>
      <c r="E632" s="11" t="s">
        <v>93</v>
      </c>
      <c r="F632" s="357" t="str">
        <f>VLOOKUP($B632,'producto-objetivo'!$A:$G,4,0)</f>
        <v>02</v>
      </c>
      <c r="G632" s="11" t="str">
        <f>VLOOKUP($B632,'producto-objetivo'!$A:$G,5,0)</f>
        <v>DISEÑAR E IMPLEMENTAR UN MODELO DISTRITAL PARA EL MANEJO INTEGRAL DE LOS RESIDUOS SÓLIDOS EN EL DISTRITO CAPITAL</v>
      </c>
      <c r="H632" s="11" t="str">
        <f>_xlfn.XLOOKUP($A632,'indicador-objetivo'!$A:$A,'indicador-objetivo'!F:F,"DATO NO ENCONTRADO",0)</f>
        <v>DATO NO ENCONTRADO</v>
      </c>
      <c r="I632" s="11" t="str">
        <f>_xlfn.XLOOKUP($A632,'indicador-objetivo'!$A:$A,'indicador-objetivo'!G:G,"DATO NO ENCONTRADO",0)</f>
        <v>DATO NO ENCONTRADO</v>
      </c>
      <c r="J632" s="11" t="str">
        <f>_xlfn.XLOOKUP($A632,'indicador-objetivo'!$A:$A,'indicador-objetivo'!H:H,"DATO NO ENCONTRADO",0)</f>
        <v>DATO NO ENCONTRADO</v>
      </c>
      <c r="K632" s="11" t="str">
        <f>_xlfn.XLOOKUP($A632,'indicador-objetivo'!$A:$A,'indicador-objetivo'!I:I,"DATO NO ENCONTRADO",0)</f>
        <v>DATO NO ENCONTRADO</v>
      </c>
      <c r="L632" s="11" t="str">
        <f>_xlfn.XLOOKUP($A632,'indicador-objetivo'!$A:$A,'indicador-objetivo'!J:J,"DATO NO ENCONTRADO",0)</f>
        <v>DATO NO ENCONTRADO</v>
      </c>
      <c r="M632" s="11" t="str">
        <f>_xlfn.XLOOKUP($A632,'indicador-objetivo'!$A:$A,'indicador-objetivo'!K:K,"DATO NO ENCONTRADO",0)</f>
        <v>DATO NO ENCONTRADO</v>
      </c>
      <c r="N632" s="11" t="str">
        <f>_xlfn.XLOOKUP($A632,'indicador-objetivo'!$A:$A,'indicador-objetivo'!L:L,"DATO NO ENCONTRADO",0)</f>
        <v>DATO NO ENCONTRADO</v>
      </c>
      <c r="O632" s="11" t="str">
        <f>_xlfn.XLOOKUP($A632,'indicador-objetivo'!$A:$A,'indicador-objetivo'!M:M,"DATO NO ENCONTRADO",0)</f>
        <v>DATO NO ENCONTRADO</v>
      </c>
      <c r="P632" s="145"/>
      <c r="Q632" s="341" t="s">
        <v>462</v>
      </c>
      <c r="R632" s="11" t="s">
        <v>431</v>
      </c>
      <c r="S632" s="13">
        <v>105.958</v>
      </c>
      <c r="T632" s="13">
        <v>105.958</v>
      </c>
      <c r="U632" s="13">
        <v>87.669646</v>
      </c>
      <c r="V632" s="13">
        <v>0</v>
      </c>
      <c r="W632" s="12" t="s">
        <v>515</v>
      </c>
      <c r="X632" s="12" t="s">
        <v>515</v>
      </c>
      <c r="Y632" s="12" t="s">
        <v>515</v>
      </c>
      <c r="Z632" s="12" t="s">
        <v>515</v>
      </c>
      <c r="AA632" s="12" t="s">
        <v>515</v>
      </c>
      <c r="AB632" s="12" t="s">
        <v>515</v>
      </c>
      <c r="AC632" s="9"/>
      <c r="AD632" s="177">
        <f t="shared" si="205"/>
        <v>-105.958</v>
      </c>
      <c r="AE632" s="178">
        <f>AC632/S632-1</f>
        <v>-1</v>
      </c>
      <c r="AF632" s="370">
        <f t="shared" si="189"/>
        <v>0</v>
      </c>
      <c r="AG632" s="12"/>
      <c r="AH632" s="11"/>
      <c r="AI632" s="10"/>
      <c r="AJ632" s="10"/>
      <c r="AK632" s="10"/>
      <c r="AL632" s="10"/>
      <c r="AM632" s="10"/>
      <c r="AN632" s="13"/>
      <c r="AO632" s="13"/>
      <c r="AP632" s="13"/>
      <c r="AQ632" s="11"/>
      <c r="AR632" s="152"/>
      <c r="AS632" s="152"/>
      <c r="AT632" s="215"/>
      <c r="AU632" s="381"/>
      <c r="AX632" s="14" t="s">
        <v>1602</v>
      </c>
      <c r="AZ632" s="321" t="str">
        <f t="shared" si="192"/>
        <v>Falta diligenciar presupuesto asignado</v>
      </c>
      <c r="BA632" s="132" t="str">
        <f t="shared" si="193"/>
        <v>No Stock</v>
      </c>
      <c r="BB632" s="132" t="str">
        <f t="shared" si="194"/>
        <v>OK</v>
      </c>
      <c r="BC632" s="132" t="str">
        <f t="shared" si="195"/>
        <v>OK</v>
      </c>
      <c r="BD632" s="393" t="str">
        <f t="shared" si="196"/>
        <v>N/A o problema por ser Stock</v>
      </c>
      <c r="BE632" s="384" t="e">
        <f>VLOOKUP(B632,[1]Gastos!$A$11:$R$4776,17,FALSE)</f>
        <v>#N/A</v>
      </c>
      <c r="BF632" s="384">
        <f t="shared" si="197"/>
        <v>0</v>
      </c>
      <c r="BG632" s="425"/>
    </row>
    <row r="633" spans="1:59" s="1" customFormat="1" ht="20.100000000000001" hidden="1" customHeight="1" x14ac:dyDescent="0.25">
      <c r="A633" s="14" t="str">
        <f t="shared" si="187"/>
        <v>0229-0104</v>
      </c>
      <c r="B633" s="14" t="str">
        <f t="shared" si="188"/>
        <v>0229-0102</v>
      </c>
      <c r="C633" s="1" t="s">
        <v>1598</v>
      </c>
      <c r="D633" s="5" t="s">
        <v>51</v>
      </c>
      <c r="E633" s="6" t="s">
        <v>94</v>
      </c>
      <c r="F633" s="358" t="str">
        <f>VLOOKUP($B633,'producto-objetivo'!$A:$G,4,0)</f>
        <v>04</v>
      </c>
      <c r="G633" s="6" t="str">
        <f>VLOOKUP($B633,'producto-objetivo'!$A:$G,5,0)</f>
        <v>Velar por la protección, bienestar, el mejoramiento de la calidad de vida y mitigación del abandono, maltrato y reproducción indiscriminada de las especies</v>
      </c>
      <c r="H633" s="6" t="str">
        <f>_xlfn.XLOOKUP($A633,'indicador-objetivo'!$A:$A,'indicador-objetivo'!F:F,"DATO NO ENCONTRADO",0)</f>
        <v>1</v>
      </c>
      <c r="I633" s="6" t="str">
        <f>_xlfn.XLOOKUP($A633,'indicador-objetivo'!$A:$A,'indicador-objetivo'!G:G,"DATO NO ENCONTRADO",0)</f>
        <v>Cobertura de esterilización de caninos y felinos con y sin tenedor</v>
      </c>
      <c r="J633" s="6" t="str">
        <f>_xlfn.XLOOKUP($A633,'indicador-objetivo'!$A:$A,'indicador-objetivo'!H:H,"DATO NO ENCONTRADO",0)</f>
        <v>Flujo</v>
      </c>
      <c r="K633" s="6" t="str">
        <f>_xlfn.XLOOKUP($A633,'indicador-objetivo'!$A:$A,'indicador-objetivo'!I:I,"DATO NO ENCONTRADO",0)</f>
        <v>Anual</v>
      </c>
      <c r="L633" s="6" t="str">
        <f>_xlfn.XLOOKUP($A633,'indicador-objetivo'!$A:$A,'indicador-objetivo'!J:J,"DATO NO ENCONTRADO",0)</f>
        <v>%</v>
      </c>
      <c r="M633" s="6">
        <f>_xlfn.XLOOKUP($A633,'indicador-objetivo'!$A:$A,'indicador-objetivo'!K:K,"DATO NO ENCONTRADO",0)</f>
        <v>0</v>
      </c>
      <c r="N633" s="6">
        <f>_xlfn.XLOOKUP($A633,'indicador-objetivo'!$A:$A,'indicador-objetivo'!L:L,"DATO NO ENCONTRADO",0)</f>
        <v>4.9000000000000004</v>
      </c>
      <c r="O633" s="6">
        <f>_xlfn.XLOOKUP($A633,'indicador-objetivo'!$A:$A,'indicador-objetivo'!M:M,"DATO NO ENCONTRADO",0)</f>
        <v>4</v>
      </c>
      <c r="P633" s="145"/>
      <c r="Q633" s="342" t="s">
        <v>461</v>
      </c>
      <c r="R633" s="6" t="s">
        <v>433</v>
      </c>
      <c r="S633" s="9">
        <v>9481.6875799999998</v>
      </c>
      <c r="T633" s="9">
        <v>9481.6875799999998</v>
      </c>
      <c r="U633" s="9">
        <v>3301.9239389999998</v>
      </c>
      <c r="V633" s="9">
        <v>2034.685919</v>
      </c>
      <c r="W633" s="7" t="s">
        <v>515</v>
      </c>
      <c r="X633" s="7" t="s">
        <v>515</v>
      </c>
      <c r="Y633" s="7" t="s">
        <v>515</v>
      </c>
      <c r="Z633" s="7" t="s">
        <v>515</v>
      </c>
      <c r="AA633" s="7" t="s">
        <v>515</v>
      </c>
      <c r="AB633" s="7" t="s">
        <v>515</v>
      </c>
      <c r="AC633" s="9">
        <v>14386</v>
      </c>
      <c r="AD633" s="180">
        <f>AC633-T633</f>
        <v>4904.3124200000002</v>
      </c>
      <c r="AE633" s="178">
        <f>T633/AC633</f>
        <v>0.65909130960656193</v>
      </c>
      <c r="AF633" s="370">
        <f t="shared" si="189"/>
        <v>0</v>
      </c>
      <c r="AG633" s="7">
        <v>3</v>
      </c>
      <c r="AH633" s="6" t="s">
        <v>1053</v>
      </c>
      <c r="AI633" s="5" t="s">
        <v>1084</v>
      </c>
      <c r="AJ633" s="5" t="s">
        <v>1089</v>
      </c>
      <c r="AK633" s="5" t="s">
        <v>1093</v>
      </c>
      <c r="AL633" s="5">
        <v>1816</v>
      </c>
      <c r="AM633" s="5">
        <v>4225</v>
      </c>
      <c r="AN633" s="9">
        <v>400</v>
      </c>
      <c r="AO633" s="9">
        <v>186</v>
      </c>
      <c r="AP633" s="9">
        <v>46.5</v>
      </c>
      <c r="AQ633" s="6" t="s">
        <v>1519</v>
      </c>
      <c r="AR633" s="152">
        <v>405</v>
      </c>
      <c r="AS633" s="152">
        <f>AR633-AN633</f>
        <v>5</v>
      </c>
      <c r="AT633" s="152"/>
      <c r="AU633" s="378"/>
      <c r="AZ633" s="321" t="str">
        <f t="shared" si="192"/>
        <v>Falta diligenciar presupuesto asignado</v>
      </c>
      <c r="BA633" s="132" t="str">
        <f t="shared" si="193"/>
        <v>No Stock</v>
      </c>
      <c r="BB633" s="132" t="str">
        <f t="shared" si="194"/>
        <v>NO</v>
      </c>
      <c r="BC633" s="132" t="str">
        <f t="shared" si="195"/>
        <v>NO</v>
      </c>
      <c r="BD633" s="393" t="str">
        <f t="shared" si="196"/>
        <v>N/A o problema por ser Stock</v>
      </c>
      <c r="BE633" s="384" t="e">
        <f>VLOOKUP(B633,[1]Gastos!$A$11:$R$4776,17,FALSE)</f>
        <v>#N/A</v>
      </c>
      <c r="BF633" s="384">
        <f t="shared" si="197"/>
        <v>0</v>
      </c>
      <c r="BG633" s="425"/>
    </row>
    <row r="634" spans="1:59" s="1" customFormat="1" ht="20.100000000000001" hidden="1" customHeight="1" x14ac:dyDescent="0.25">
      <c r="A634" s="14" t="str">
        <f t="shared" si="187"/>
        <v>0229-0104</v>
      </c>
      <c r="B634" s="14" t="str">
        <f t="shared" si="188"/>
        <v>0229-0102</v>
      </c>
      <c r="C634" s="1" t="s">
        <v>1598</v>
      </c>
      <c r="D634" s="5" t="s">
        <v>51</v>
      </c>
      <c r="E634" s="6" t="s">
        <v>94</v>
      </c>
      <c r="F634" s="358" t="str">
        <f>VLOOKUP($B634,'producto-objetivo'!$A:$G,4,0)</f>
        <v>04</v>
      </c>
      <c r="G634" s="6" t="str">
        <f>VLOOKUP($B634,'producto-objetivo'!$A:$G,5,0)</f>
        <v>Velar por la protección, bienestar, el mejoramiento de la calidad de vida y mitigación del abandono, maltrato y reproducción indiscriminada de las especies</v>
      </c>
      <c r="H634" s="58" t="s">
        <v>1870</v>
      </c>
      <c r="I634" s="58" t="s">
        <v>2634</v>
      </c>
      <c r="J634" s="58" t="s">
        <v>1087</v>
      </c>
      <c r="K634" s="58" t="s">
        <v>1090</v>
      </c>
      <c r="L634" s="418" t="s">
        <v>1094</v>
      </c>
      <c r="M634" s="267">
        <v>0</v>
      </c>
      <c r="N634" s="267">
        <v>2.9</v>
      </c>
      <c r="O634" s="267">
        <v>2</v>
      </c>
      <c r="P634" s="145"/>
      <c r="Q634" s="342" t="s">
        <v>461</v>
      </c>
      <c r="R634" s="6" t="s">
        <v>433</v>
      </c>
      <c r="S634" s="9">
        <v>0</v>
      </c>
      <c r="T634" s="9">
        <v>0</v>
      </c>
      <c r="U634" s="9">
        <v>0</v>
      </c>
      <c r="V634" s="9">
        <v>0</v>
      </c>
      <c r="W634" s="7">
        <v>0</v>
      </c>
      <c r="X634" s="7">
        <v>0</v>
      </c>
      <c r="Y634" s="7">
        <v>0</v>
      </c>
      <c r="Z634" s="7">
        <v>0</v>
      </c>
      <c r="AA634" s="7">
        <v>0</v>
      </c>
      <c r="AB634" s="7">
        <v>0</v>
      </c>
      <c r="AC634" s="9"/>
      <c r="AD634" s="180"/>
      <c r="AE634" s="178"/>
      <c r="AF634" s="370">
        <f t="shared" si="189"/>
        <v>0</v>
      </c>
      <c r="AG634" s="7">
        <v>4</v>
      </c>
      <c r="AH634" s="6" t="s">
        <v>1604</v>
      </c>
      <c r="AI634" s="5" t="s">
        <v>1084</v>
      </c>
      <c r="AJ634" s="5" t="s">
        <v>1089</v>
      </c>
      <c r="AK634" s="5" t="s">
        <v>1093</v>
      </c>
      <c r="AL634" s="5">
        <v>203471</v>
      </c>
      <c r="AM634" s="5">
        <v>483500</v>
      </c>
      <c r="AN634" s="9">
        <v>29000</v>
      </c>
      <c r="AO634" s="9">
        <v>11224</v>
      </c>
      <c r="AP634" s="9">
        <v>38.703448275862101</v>
      </c>
      <c r="AQ634" s="6" t="s">
        <v>1520</v>
      </c>
      <c r="AR634" s="152">
        <v>50100</v>
      </c>
      <c r="AS634" s="152">
        <f t="shared" ref="AS634:AS648" si="208">AR634-AN634</f>
        <v>21100</v>
      </c>
      <c r="AT634" s="152"/>
      <c r="AU634" s="378"/>
      <c r="AZ634" s="321" t="str">
        <f t="shared" si="192"/>
        <v>Falta diligenciar presupuesto asignado</v>
      </c>
      <c r="BA634" s="132" t="str">
        <f t="shared" si="193"/>
        <v>No Stock</v>
      </c>
      <c r="BB634" s="132" t="str">
        <f t="shared" si="194"/>
        <v>NO</v>
      </c>
      <c r="BC634" s="132" t="str">
        <f t="shared" si="195"/>
        <v>NO</v>
      </c>
      <c r="BD634" s="393" t="str">
        <f t="shared" si="196"/>
        <v>N/A o problema por ser Stock</v>
      </c>
      <c r="BE634" s="384" t="e">
        <f>VLOOKUP(B634,[1]Gastos!$A$11:$R$4776,17,FALSE)</f>
        <v>#N/A</v>
      </c>
      <c r="BF634" s="384">
        <f t="shared" si="197"/>
        <v>0</v>
      </c>
      <c r="BG634" s="425"/>
    </row>
    <row r="635" spans="1:59" s="1" customFormat="1" ht="20.100000000000001" hidden="1" customHeight="1" x14ac:dyDescent="0.25">
      <c r="A635" s="14" t="str">
        <f t="shared" si="187"/>
        <v>0229-0104</v>
      </c>
      <c r="B635" s="14" t="str">
        <f t="shared" si="188"/>
        <v>0229-0103</v>
      </c>
      <c r="C635" s="1" t="s">
        <v>1598</v>
      </c>
      <c r="D635" s="5" t="s">
        <v>51</v>
      </c>
      <c r="E635" s="6" t="s">
        <v>94</v>
      </c>
      <c r="F635" s="358" t="str">
        <f>VLOOKUP($B635,'producto-objetivo'!$A:$G,4,0)</f>
        <v>04</v>
      </c>
      <c r="G635" s="6" t="str">
        <f>VLOOKUP($B635,'producto-objetivo'!$A:$G,5,0)</f>
        <v>Velar por la protección, bienestar, el mejoramiento de la calidad de vida y mitigación del abandono, maltrato y reproducción indiscriminada de las especies</v>
      </c>
      <c r="H635" s="58" t="s">
        <v>1674</v>
      </c>
      <c r="I635" s="58" t="s">
        <v>2635</v>
      </c>
      <c r="J635" s="58" t="s">
        <v>1087</v>
      </c>
      <c r="K635" s="58" t="s">
        <v>1090</v>
      </c>
      <c r="L635" s="418" t="s">
        <v>1094</v>
      </c>
      <c r="M635" s="267">
        <v>0</v>
      </c>
      <c r="N635" s="267">
        <v>0.28999999999999998</v>
      </c>
      <c r="O635" s="267">
        <v>0.2</v>
      </c>
      <c r="P635" s="145"/>
      <c r="Q635" s="342" t="s">
        <v>459</v>
      </c>
      <c r="R635" s="6" t="s">
        <v>432</v>
      </c>
      <c r="S635" s="9">
        <v>17214.633184999999</v>
      </c>
      <c r="T635" s="9">
        <v>17214.633184999999</v>
      </c>
      <c r="U635" s="9">
        <v>7470.9146030000002</v>
      </c>
      <c r="V635" s="9">
        <v>3171.8813</v>
      </c>
      <c r="W635" s="7" t="s">
        <v>515</v>
      </c>
      <c r="X635" s="7" t="s">
        <v>515</v>
      </c>
      <c r="Y635" s="7" t="s">
        <v>515</v>
      </c>
      <c r="Z635" s="7" t="s">
        <v>515</v>
      </c>
      <c r="AA635" s="7" t="s">
        <v>515</v>
      </c>
      <c r="AB635" s="7" t="s">
        <v>515</v>
      </c>
      <c r="AC635" s="9">
        <v>8810</v>
      </c>
      <c r="AD635" s="180">
        <f>AC635-T635</f>
        <v>-8404.6331849999988</v>
      </c>
      <c r="AE635" s="178">
        <f>T635/AC635</f>
        <v>1.9539878757094209</v>
      </c>
      <c r="AF635" s="370">
        <f t="shared" si="189"/>
        <v>0</v>
      </c>
      <c r="AG635" s="7">
        <v>5</v>
      </c>
      <c r="AH635" s="6" t="s">
        <v>1049</v>
      </c>
      <c r="AI635" s="5" t="s">
        <v>1084</v>
      </c>
      <c r="AJ635" s="5" t="s">
        <v>1089</v>
      </c>
      <c r="AK635" s="5" t="s">
        <v>1093</v>
      </c>
      <c r="AL635" s="5">
        <v>58754</v>
      </c>
      <c r="AM635" s="5">
        <v>190000</v>
      </c>
      <c r="AN635" s="9">
        <v>10000</v>
      </c>
      <c r="AO635" s="9">
        <v>1744</v>
      </c>
      <c r="AP635" s="9">
        <v>17.440000000000001</v>
      </c>
      <c r="AQ635" s="6" t="s">
        <v>1515</v>
      </c>
      <c r="AR635" s="152">
        <v>20000</v>
      </c>
      <c r="AS635" s="152">
        <f t="shared" si="208"/>
        <v>10000</v>
      </c>
      <c r="AT635" s="152"/>
      <c r="AU635" s="378"/>
      <c r="AZ635" s="321" t="str">
        <f t="shared" si="192"/>
        <v>Falta diligenciar presupuesto asignado</v>
      </c>
      <c r="BA635" s="132" t="str">
        <f t="shared" si="193"/>
        <v>No Stock</v>
      </c>
      <c r="BB635" s="132" t="str">
        <f t="shared" si="194"/>
        <v>NO</v>
      </c>
      <c r="BC635" s="132" t="str">
        <f t="shared" si="195"/>
        <v>NO</v>
      </c>
      <c r="BD635" s="393" t="str">
        <f t="shared" si="196"/>
        <v>N/A o problema por ser Stock</v>
      </c>
      <c r="BE635" s="384" t="e">
        <f>VLOOKUP(B635,[1]Gastos!$A$11:$R$4776,17,FALSE)</f>
        <v>#N/A</v>
      </c>
      <c r="BF635" s="384">
        <f t="shared" si="197"/>
        <v>0</v>
      </c>
      <c r="BG635" s="425"/>
    </row>
    <row r="636" spans="1:59" s="1" customFormat="1" ht="20.100000000000001" hidden="1" customHeight="1" x14ac:dyDescent="0.25">
      <c r="A636" s="14" t="str">
        <f t="shared" si="187"/>
        <v>0229-0104</v>
      </c>
      <c r="B636" s="14" t="str">
        <f t="shared" si="188"/>
        <v>0229-0103</v>
      </c>
      <c r="C636" s="1" t="s">
        <v>1598</v>
      </c>
      <c r="D636" s="5" t="s">
        <v>51</v>
      </c>
      <c r="E636" s="6" t="s">
        <v>94</v>
      </c>
      <c r="F636" s="358" t="str">
        <f>VLOOKUP($B636,'producto-objetivo'!$A:$G,4,0)</f>
        <v>04</v>
      </c>
      <c r="G636" s="6" t="str">
        <f>VLOOKUP($B636,'producto-objetivo'!$A:$G,5,0)</f>
        <v>Velar por la protección, bienestar, el mejoramiento de la calidad de vida y mitigación del abandono, maltrato y reproducción indiscriminada de las especies</v>
      </c>
      <c r="H636" s="58" t="s">
        <v>1674</v>
      </c>
      <c r="I636" s="58" t="s">
        <v>2635</v>
      </c>
      <c r="J636" s="58" t="s">
        <v>1087</v>
      </c>
      <c r="K636" s="58" t="s">
        <v>1090</v>
      </c>
      <c r="L636" s="418" t="s">
        <v>1094</v>
      </c>
      <c r="M636" s="267">
        <v>0</v>
      </c>
      <c r="N636" s="267">
        <v>0.28999999999999998</v>
      </c>
      <c r="O636" s="267">
        <v>0.2</v>
      </c>
      <c r="P636" s="145"/>
      <c r="Q636" s="342" t="s">
        <v>459</v>
      </c>
      <c r="R636" s="6" t="s">
        <v>432</v>
      </c>
      <c r="S636" s="9">
        <v>0</v>
      </c>
      <c r="T636" s="9">
        <v>0</v>
      </c>
      <c r="U636" s="9">
        <v>0</v>
      </c>
      <c r="V636" s="9">
        <v>0</v>
      </c>
      <c r="W636" s="7">
        <v>0</v>
      </c>
      <c r="X636" s="7">
        <v>0</v>
      </c>
      <c r="Y636" s="7">
        <v>0</v>
      </c>
      <c r="Z636" s="7">
        <v>0</v>
      </c>
      <c r="AA636" s="7">
        <v>0</v>
      </c>
      <c r="AB636" s="7">
        <v>0</v>
      </c>
      <c r="AC636" s="9"/>
      <c r="AD636" s="180"/>
      <c r="AE636" s="178"/>
      <c r="AF636" s="370">
        <f t="shared" si="189"/>
        <v>0</v>
      </c>
      <c r="AG636" s="7">
        <v>6</v>
      </c>
      <c r="AH636" s="6" t="s">
        <v>1050</v>
      </c>
      <c r="AI636" s="5" t="s">
        <v>1084</v>
      </c>
      <c r="AJ636" s="5" t="s">
        <v>1089</v>
      </c>
      <c r="AK636" s="5" t="s">
        <v>1093</v>
      </c>
      <c r="AL636" s="5">
        <v>6435</v>
      </c>
      <c r="AM636" s="5">
        <v>14432</v>
      </c>
      <c r="AN636" s="9">
        <v>1382</v>
      </c>
      <c r="AO636" s="9">
        <v>621</v>
      </c>
      <c r="AP636" s="9">
        <v>44.9348769898698</v>
      </c>
      <c r="AQ636" s="6" t="s">
        <v>1516</v>
      </c>
      <c r="AR636" s="152">
        <v>1250</v>
      </c>
      <c r="AS636" s="152">
        <f t="shared" si="208"/>
        <v>-132</v>
      </c>
      <c r="AT636" s="152"/>
      <c r="AU636" s="378"/>
      <c r="AZ636" s="321" t="str">
        <f t="shared" si="192"/>
        <v>Falta diligenciar presupuesto asignado</v>
      </c>
      <c r="BA636" s="132" t="str">
        <f t="shared" si="193"/>
        <v>No Stock</v>
      </c>
      <c r="BB636" s="132" t="str">
        <f t="shared" si="194"/>
        <v>NO</v>
      </c>
      <c r="BC636" s="132" t="str">
        <f t="shared" si="195"/>
        <v>NO</v>
      </c>
      <c r="BD636" s="393" t="str">
        <f t="shared" si="196"/>
        <v>N/A o problema por ser Stock</v>
      </c>
      <c r="BE636" s="384" t="e">
        <f>VLOOKUP(B636,[1]Gastos!$A$11:$R$4776,17,FALSE)</f>
        <v>#N/A</v>
      </c>
      <c r="BF636" s="384">
        <f t="shared" si="197"/>
        <v>0</v>
      </c>
      <c r="BG636" s="425"/>
    </row>
    <row r="637" spans="1:59" s="1" customFormat="1" ht="20.100000000000001" hidden="1" customHeight="1" x14ac:dyDescent="0.25">
      <c r="A637" s="14" t="str">
        <f t="shared" si="187"/>
        <v>0229-0104</v>
      </c>
      <c r="B637" s="14" t="str">
        <f t="shared" si="188"/>
        <v>0229-0103</v>
      </c>
      <c r="C637" s="1" t="s">
        <v>1598</v>
      </c>
      <c r="D637" s="5" t="s">
        <v>51</v>
      </c>
      <c r="E637" s="6" t="s">
        <v>94</v>
      </c>
      <c r="F637" s="358" t="str">
        <f>VLOOKUP($B637,'producto-objetivo'!$A:$G,4,0)</f>
        <v>04</v>
      </c>
      <c r="G637" s="6" t="str">
        <f>VLOOKUP($B637,'producto-objetivo'!$A:$G,5,0)</f>
        <v>Velar por la protección, bienestar, el mejoramiento de la calidad de vida y mitigación del abandono, maltrato y reproducción indiscriminada de las especies</v>
      </c>
      <c r="H637" s="58" t="s">
        <v>1674</v>
      </c>
      <c r="I637" s="58" t="s">
        <v>2635</v>
      </c>
      <c r="J637" s="58" t="s">
        <v>1087</v>
      </c>
      <c r="K637" s="58" t="s">
        <v>1090</v>
      </c>
      <c r="L637" s="418" t="s">
        <v>1094</v>
      </c>
      <c r="M637" s="267">
        <v>0</v>
      </c>
      <c r="N637" s="267">
        <v>0.28999999999999998</v>
      </c>
      <c r="O637" s="267">
        <v>0.2</v>
      </c>
      <c r="P637" s="145"/>
      <c r="Q637" s="342" t="s">
        <v>459</v>
      </c>
      <c r="R637" s="6" t="s">
        <v>432</v>
      </c>
      <c r="S637" s="9">
        <v>0</v>
      </c>
      <c r="T637" s="9">
        <v>0</v>
      </c>
      <c r="U637" s="9">
        <v>0</v>
      </c>
      <c r="V637" s="9">
        <v>0</v>
      </c>
      <c r="W637" s="7">
        <v>0</v>
      </c>
      <c r="X637" s="7">
        <v>0</v>
      </c>
      <c r="Y637" s="7">
        <v>0</v>
      </c>
      <c r="Z637" s="7">
        <v>0</v>
      </c>
      <c r="AA637" s="7">
        <v>0</v>
      </c>
      <c r="AB637" s="7">
        <v>0</v>
      </c>
      <c r="AC637" s="9"/>
      <c r="AD637" s="180"/>
      <c r="AE637" s="178"/>
      <c r="AF637" s="370">
        <f t="shared" si="189"/>
        <v>0</v>
      </c>
      <c r="AG637" s="7">
        <v>8</v>
      </c>
      <c r="AH637" s="6" t="s">
        <v>1051</v>
      </c>
      <c r="AI637" s="5" t="s">
        <v>1084</v>
      </c>
      <c r="AJ637" s="5" t="s">
        <v>1089</v>
      </c>
      <c r="AK637" s="5" t="s">
        <v>1093</v>
      </c>
      <c r="AL637" s="5">
        <v>21107</v>
      </c>
      <c r="AM637" s="5">
        <v>64100</v>
      </c>
      <c r="AN637" s="9">
        <v>5000</v>
      </c>
      <c r="AO637" s="9">
        <v>704</v>
      </c>
      <c r="AP637" s="9">
        <v>14.08</v>
      </c>
      <c r="AQ637" s="6" t="s">
        <v>1517</v>
      </c>
      <c r="AR637" s="152">
        <v>5500</v>
      </c>
      <c r="AS637" s="152">
        <f t="shared" si="208"/>
        <v>500</v>
      </c>
      <c r="AT637" s="152"/>
      <c r="AU637" s="378"/>
      <c r="AZ637" s="321" t="str">
        <f t="shared" si="192"/>
        <v>Falta diligenciar presupuesto asignado</v>
      </c>
      <c r="BA637" s="132" t="str">
        <f t="shared" si="193"/>
        <v>No Stock</v>
      </c>
      <c r="BB637" s="132" t="str">
        <f t="shared" si="194"/>
        <v>NO</v>
      </c>
      <c r="BC637" s="132" t="str">
        <f t="shared" si="195"/>
        <v>NO</v>
      </c>
      <c r="BD637" s="393" t="str">
        <f t="shared" si="196"/>
        <v>N/A o problema por ser Stock</v>
      </c>
      <c r="BE637" s="384" t="e">
        <f>VLOOKUP(B637,[1]Gastos!$A$11:$R$4776,17,FALSE)</f>
        <v>#N/A</v>
      </c>
      <c r="BF637" s="384">
        <f t="shared" si="197"/>
        <v>0</v>
      </c>
      <c r="BG637" s="425"/>
    </row>
    <row r="638" spans="1:59" s="1" customFormat="1" ht="20.100000000000001" hidden="1" customHeight="1" x14ac:dyDescent="0.25">
      <c r="A638" s="14" t="str">
        <f t="shared" si="187"/>
        <v>0229-0104</v>
      </c>
      <c r="B638" s="14" t="str">
        <f t="shared" si="188"/>
        <v>0229-0103</v>
      </c>
      <c r="C638" s="1" t="s">
        <v>1598</v>
      </c>
      <c r="D638" s="5" t="s">
        <v>51</v>
      </c>
      <c r="E638" s="6" t="s">
        <v>94</v>
      </c>
      <c r="F638" s="358" t="str">
        <f>VLOOKUP($B638,'producto-objetivo'!$A:$G,4,0)</f>
        <v>04</v>
      </c>
      <c r="G638" s="6" t="str">
        <f>VLOOKUP($B638,'producto-objetivo'!$A:$G,5,0)</f>
        <v>Velar por la protección, bienestar, el mejoramiento de la calidad de vida y mitigación del abandono, maltrato y reproducción indiscriminada de las especies</v>
      </c>
      <c r="H638" s="58" t="s">
        <v>1674</v>
      </c>
      <c r="I638" s="58" t="s">
        <v>2635</v>
      </c>
      <c r="J638" s="58" t="s">
        <v>1087</v>
      </c>
      <c r="K638" s="58" t="s">
        <v>1090</v>
      </c>
      <c r="L638" s="418" t="s">
        <v>1094</v>
      </c>
      <c r="M638" s="267">
        <v>0</v>
      </c>
      <c r="N638" s="267">
        <v>0.28999999999999998</v>
      </c>
      <c r="O638" s="267">
        <v>0.2</v>
      </c>
      <c r="P638" s="145"/>
      <c r="Q638" s="342" t="s">
        <v>459</v>
      </c>
      <c r="R638" s="6" t="s">
        <v>432</v>
      </c>
      <c r="S638" s="9">
        <v>0</v>
      </c>
      <c r="T638" s="9">
        <v>0</v>
      </c>
      <c r="U638" s="9">
        <v>0</v>
      </c>
      <c r="V638" s="9">
        <v>0</v>
      </c>
      <c r="W638" s="7">
        <v>0</v>
      </c>
      <c r="X638" s="7">
        <v>0</v>
      </c>
      <c r="Y638" s="7">
        <v>0</v>
      </c>
      <c r="Z638" s="7">
        <v>0</v>
      </c>
      <c r="AA638" s="7">
        <v>0</v>
      </c>
      <c r="AB638" s="7">
        <v>0</v>
      </c>
      <c r="AC638" s="9"/>
      <c r="AD638" s="180"/>
      <c r="AE638" s="178"/>
      <c r="AF638" s="370">
        <f t="shared" si="189"/>
        <v>0</v>
      </c>
      <c r="AG638" s="7">
        <v>9</v>
      </c>
      <c r="AH638" s="6" t="s">
        <v>1052</v>
      </c>
      <c r="AI638" s="5" t="s">
        <v>1084</v>
      </c>
      <c r="AJ638" s="5" t="s">
        <v>1089</v>
      </c>
      <c r="AK638" s="5" t="s">
        <v>1093</v>
      </c>
      <c r="AL638" s="5">
        <v>2492</v>
      </c>
      <c r="AM638" s="5">
        <v>6160</v>
      </c>
      <c r="AN638" s="9">
        <v>530</v>
      </c>
      <c r="AO638" s="9">
        <v>280</v>
      </c>
      <c r="AP638" s="9">
        <v>52.830188679245303</v>
      </c>
      <c r="AQ638" s="6" t="s">
        <v>1518</v>
      </c>
      <c r="AR638" s="152">
        <v>550</v>
      </c>
      <c r="AS638" s="152">
        <f t="shared" si="208"/>
        <v>20</v>
      </c>
      <c r="AT638" s="152"/>
      <c r="AU638" s="378"/>
      <c r="AZ638" s="321" t="str">
        <f t="shared" si="192"/>
        <v>Falta diligenciar presupuesto asignado</v>
      </c>
      <c r="BA638" s="132" t="str">
        <f t="shared" si="193"/>
        <v>No Stock</v>
      </c>
      <c r="BB638" s="132" t="str">
        <f t="shared" si="194"/>
        <v>NO</v>
      </c>
      <c r="BC638" s="132" t="str">
        <f t="shared" si="195"/>
        <v>NO</v>
      </c>
      <c r="BD638" s="393" t="str">
        <f t="shared" si="196"/>
        <v>N/A o problema por ser Stock</v>
      </c>
      <c r="BE638" s="384" t="e">
        <f>VLOOKUP(B638,[1]Gastos!$A$11:$R$4776,17,FALSE)</f>
        <v>#N/A</v>
      </c>
      <c r="BF638" s="384">
        <f t="shared" si="197"/>
        <v>0</v>
      </c>
      <c r="BG638" s="425"/>
    </row>
    <row r="639" spans="1:59" s="1" customFormat="1" ht="20.100000000000001" hidden="1" customHeight="1" x14ac:dyDescent="0.25">
      <c r="A639" s="14" t="str">
        <f t="shared" si="187"/>
        <v>0229-0105</v>
      </c>
      <c r="B639" s="14" t="str">
        <f t="shared" si="188"/>
        <v>0229-0105</v>
      </c>
      <c r="C639" s="1" t="s">
        <v>1598</v>
      </c>
      <c r="D639" s="5" t="s">
        <v>51</v>
      </c>
      <c r="E639" s="6" t="s">
        <v>94</v>
      </c>
      <c r="F639" s="358" t="str">
        <f>VLOOKUP($B639,'producto-objetivo'!$A:$G,4,0)</f>
        <v>05</v>
      </c>
      <c r="G639" s="6" t="str">
        <f>VLOOKUP($B639,'producto-objetivo'!$A:$G,5,0)</f>
        <v>Contribuir a una promoción cultural y social a través de prácticas de relacionamiento humano-animal</v>
      </c>
      <c r="H639" s="6" t="str">
        <f>_xlfn.XLOOKUP($A639,'indicador-objetivo'!$A:$A,'indicador-objetivo'!F:F,"DATO NO ENCONTRADO",0)</f>
        <v>4</v>
      </c>
      <c r="I639" s="6" t="str">
        <f>_xlfn.XLOOKUP($A639,'indicador-objetivo'!$A:$A,'indicador-objetivo'!G:G,"DATO NO ENCONTRADO",0)</f>
        <v>Porcentaje de acciones realizadas para la apropiación de la cultura ciudadana, gestión del conocimiento, participación ciudadana y movilización social para la promoción de la transformación cultural</v>
      </c>
      <c r="J639" s="6" t="str">
        <f>_xlfn.XLOOKUP($A639,'indicador-objetivo'!$A:$A,'indicador-objetivo'!H:H,"DATO NO ENCONTRADO",0)</f>
        <v>Flujo</v>
      </c>
      <c r="K639" s="6" t="str">
        <f>_xlfn.XLOOKUP($A639,'indicador-objetivo'!$A:$A,'indicador-objetivo'!I:I,"DATO NO ENCONTRADO",0)</f>
        <v>Mensual</v>
      </c>
      <c r="L639" s="6" t="str">
        <f>_xlfn.XLOOKUP($A639,'indicador-objetivo'!$A:$A,'indicador-objetivo'!J:J,"DATO NO ENCONTRADO",0)</f>
        <v>%</v>
      </c>
      <c r="M639" s="6">
        <f>_xlfn.XLOOKUP($A639,'indicador-objetivo'!$A:$A,'indicador-objetivo'!K:K,"DATO NO ENCONTRADO",0)</f>
        <v>0</v>
      </c>
      <c r="N639" s="6">
        <f>_xlfn.XLOOKUP($A639,'indicador-objetivo'!$A:$A,'indicador-objetivo'!L:L,"DATO NO ENCONTRADO",0)</f>
        <v>100</v>
      </c>
      <c r="O639" s="6">
        <f>_xlfn.XLOOKUP($A639,'indicador-objetivo'!$A:$A,'indicador-objetivo'!M:M,"DATO NO ENCONTRADO",0)</f>
        <v>100</v>
      </c>
      <c r="P639" s="145"/>
      <c r="Q639" s="342" t="s">
        <v>463</v>
      </c>
      <c r="R639" s="6" t="s">
        <v>434</v>
      </c>
      <c r="S639" s="9">
        <v>1942.087235</v>
      </c>
      <c r="T639" s="9">
        <v>1942.087235</v>
      </c>
      <c r="U639" s="9">
        <v>872.52740600000004</v>
      </c>
      <c r="V639" s="9">
        <v>581.34513700000002</v>
      </c>
      <c r="W639" s="7" t="s">
        <v>516</v>
      </c>
      <c r="X639" s="7" t="s">
        <v>516</v>
      </c>
      <c r="Y639" s="7" t="s">
        <v>516</v>
      </c>
      <c r="Z639" s="7" t="s">
        <v>515</v>
      </c>
      <c r="AA639" s="7" t="s">
        <v>516</v>
      </c>
      <c r="AB639" s="7" t="s">
        <v>516</v>
      </c>
      <c r="AC639" s="9">
        <v>4108</v>
      </c>
      <c r="AD639" s="180">
        <f>AC639-T639</f>
        <v>2165.912765</v>
      </c>
      <c r="AE639" s="178">
        <f>T639/AC639</f>
        <v>0.47275736002921126</v>
      </c>
      <c r="AF639" s="370">
        <f t="shared" si="189"/>
        <v>38566601000</v>
      </c>
      <c r="AG639" s="7">
        <v>16</v>
      </c>
      <c r="AH639" s="6" t="s">
        <v>1054</v>
      </c>
      <c r="AI639" s="5" t="s">
        <v>1084</v>
      </c>
      <c r="AJ639" s="5" t="s">
        <v>1089</v>
      </c>
      <c r="AK639" s="5" t="s">
        <v>1093</v>
      </c>
      <c r="AL639" s="5">
        <v>44</v>
      </c>
      <c r="AM639" s="5">
        <v>24</v>
      </c>
      <c r="AN639" s="9">
        <v>6</v>
      </c>
      <c r="AO639" s="9">
        <v>5</v>
      </c>
      <c r="AP639" s="9">
        <v>83.3333333333333</v>
      </c>
      <c r="AQ639" s="6" t="s">
        <v>1521</v>
      </c>
      <c r="AR639" s="152">
        <v>2</v>
      </c>
      <c r="AS639" s="152">
        <f t="shared" si="208"/>
        <v>-4</v>
      </c>
      <c r="AT639" s="152"/>
      <c r="AU639" s="378"/>
      <c r="AZ639" s="321" t="str">
        <f t="shared" si="192"/>
        <v>Ok</v>
      </c>
      <c r="BA639" s="132" t="str">
        <f t="shared" si="193"/>
        <v>No Stock</v>
      </c>
      <c r="BB639" s="132" t="str">
        <f t="shared" si="194"/>
        <v>NO</v>
      </c>
      <c r="BC639" s="132" t="str">
        <f t="shared" si="195"/>
        <v>NO</v>
      </c>
      <c r="BD639" s="393" t="str">
        <f t="shared" si="196"/>
        <v>N/A o problema por ser Stock</v>
      </c>
      <c r="BE639" s="384">
        <f>VLOOKUP(B639,[1]Gastos!$A$11:$R$4776,17,FALSE)</f>
        <v>38566601000</v>
      </c>
      <c r="BF639" s="384">
        <f t="shared" si="197"/>
        <v>38566601000</v>
      </c>
      <c r="BG639" s="425"/>
    </row>
    <row r="640" spans="1:59" s="1" customFormat="1" ht="20.100000000000001" hidden="1" customHeight="1" x14ac:dyDescent="0.25">
      <c r="A640" s="14" t="str">
        <f t="shared" si="187"/>
        <v>0229-0105</v>
      </c>
      <c r="B640" s="14" t="str">
        <f t="shared" si="188"/>
        <v>0229-0105</v>
      </c>
      <c r="C640" s="1" t="s">
        <v>1598</v>
      </c>
      <c r="D640" s="5" t="s">
        <v>51</v>
      </c>
      <c r="E640" s="6" t="s">
        <v>94</v>
      </c>
      <c r="F640" s="358" t="str">
        <f>VLOOKUP($B640,'producto-objetivo'!$A:$G,4,0)</f>
        <v>05</v>
      </c>
      <c r="G640" s="6" t="str">
        <f>VLOOKUP($B640,'producto-objetivo'!$A:$G,5,0)</f>
        <v>Contribuir a una promoción cultural y social a través de prácticas de relacionamiento humano-animal</v>
      </c>
      <c r="H640" s="6" t="str">
        <f>_xlfn.XLOOKUP($A640,'indicador-objetivo'!$A:$A,'indicador-objetivo'!F:F,"DATO NO ENCONTRADO",0)</f>
        <v>4</v>
      </c>
      <c r="I640" s="6" t="str">
        <f>_xlfn.XLOOKUP($A640,'indicador-objetivo'!$A:$A,'indicador-objetivo'!G:G,"DATO NO ENCONTRADO",0)</f>
        <v>Porcentaje de acciones realizadas para la apropiación de la cultura ciudadana, gestión del conocimiento, participación ciudadana y movilización social para la promoción de la transformación cultural</v>
      </c>
      <c r="J640" s="6" t="str">
        <f>_xlfn.XLOOKUP($A640,'indicador-objetivo'!$A:$A,'indicador-objetivo'!H:H,"DATO NO ENCONTRADO",0)</f>
        <v>Flujo</v>
      </c>
      <c r="K640" s="6" t="str">
        <f>_xlfn.XLOOKUP($A640,'indicador-objetivo'!$A:$A,'indicador-objetivo'!I:I,"DATO NO ENCONTRADO",0)</f>
        <v>Mensual</v>
      </c>
      <c r="L640" s="6" t="str">
        <f>_xlfn.XLOOKUP($A640,'indicador-objetivo'!$A:$A,'indicador-objetivo'!J:J,"DATO NO ENCONTRADO",0)</f>
        <v>%</v>
      </c>
      <c r="M640" s="6">
        <f>_xlfn.XLOOKUP($A640,'indicador-objetivo'!$A:$A,'indicador-objetivo'!K:K,"DATO NO ENCONTRADO",0)</f>
        <v>0</v>
      </c>
      <c r="N640" s="6">
        <f>_xlfn.XLOOKUP($A640,'indicador-objetivo'!$A:$A,'indicador-objetivo'!L:L,"DATO NO ENCONTRADO",0)</f>
        <v>100</v>
      </c>
      <c r="O640" s="6">
        <f>_xlfn.XLOOKUP($A640,'indicador-objetivo'!$A:$A,'indicador-objetivo'!M:M,"DATO NO ENCONTRADO",0)</f>
        <v>100</v>
      </c>
      <c r="P640" s="145"/>
      <c r="Q640" s="342" t="s">
        <v>463</v>
      </c>
      <c r="R640" s="6" t="s">
        <v>434</v>
      </c>
      <c r="S640" s="9">
        <v>0</v>
      </c>
      <c r="T640" s="9">
        <v>0</v>
      </c>
      <c r="U640" s="9">
        <v>0</v>
      </c>
      <c r="V640" s="9">
        <v>0</v>
      </c>
      <c r="W640" s="7">
        <v>0</v>
      </c>
      <c r="X640" s="7">
        <v>0</v>
      </c>
      <c r="Y640" s="7">
        <v>0</v>
      </c>
      <c r="Z640" s="7">
        <v>0</v>
      </c>
      <c r="AA640" s="7">
        <v>0</v>
      </c>
      <c r="AB640" s="7">
        <v>0</v>
      </c>
      <c r="AC640" s="9"/>
      <c r="AD640" s="180"/>
      <c r="AE640" s="178"/>
      <c r="AF640" s="370">
        <f t="shared" si="189"/>
        <v>0</v>
      </c>
      <c r="AG640" s="7">
        <v>17</v>
      </c>
      <c r="AH640" s="6" t="s">
        <v>1055</v>
      </c>
      <c r="AI640" s="5" t="s">
        <v>1084</v>
      </c>
      <c r="AJ640" s="5" t="s">
        <v>1089</v>
      </c>
      <c r="AK640" s="5" t="s">
        <v>1093</v>
      </c>
      <c r="AL640" s="5">
        <v>208</v>
      </c>
      <c r="AM640" s="5">
        <v>2101</v>
      </c>
      <c r="AN640" s="9">
        <v>201</v>
      </c>
      <c r="AO640" s="9">
        <v>101</v>
      </c>
      <c r="AP640" s="9">
        <v>50.248756218905498</v>
      </c>
      <c r="AQ640" s="6" t="s">
        <v>1522</v>
      </c>
      <c r="AR640" s="152">
        <v>250</v>
      </c>
      <c r="AS640" s="152">
        <f t="shared" si="208"/>
        <v>49</v>
      </c>
      <c r="AT640" s="152"/>
      <c r="AU640" s="378"/>
      <c r="AZ640" s="321" t="str">
        <f t="shared" si="192"/>
        <v>Falta diligenciar presupuesto asignado</v>
      </c>
      <c r="BA640" s="132" t="str">
        <f t="shared" si="193"/>
        <v>No Stock</v>
      </c>
      <c r="BB640" s="132" t="str">
        <f t="shared" si="194"/>
        <v>NO</v>
      </c>
      <c r="BC640" s="132" t="str">
        <f t="shared" si="195"/>
        <v>NO</v>
      </c>
      <c r="BD640" s="393" t="str">
        <f t="shared" si="196"/>
        <v>N/A o problema por ser Stock</v>
      </c>
      <c r="BE640" s="384">
        <f>VLOOKUP(B640,[1]Gastos!$A$11:$R$4776,17,FALSE)</f>
        <v>38566601000</v>
      </c>
      <c r="BF640" s="384">
        <f t="shared" si="197"/>
        <v>38566601000</v>
      </c>
      <c r="BG640" s="425"/>
    </row>
    <row r="641" spans="1:59" s="1" customFormat="1" ht="20.100000000000001" hidden="1" customHeight="1" x14ac:dyDescent="0.25">
      <c r="A641" s="14" t="str">
        <f t="shared" si="187"/>
        <v>0229-0105</v>
      </c>
      <c r="B641" s="14" t="str">
        <f t="shared" si="188"/>
        <v>0229-0105</v>
      </c>
      <c r="C641" s="1" t="s">
        <v>1598</v>
      </c>
      <c r="D641" s="5" t="s">
        <v>51</v>
      </c>
      <c r="E641" s="6" t="s">
        <v>94</v>
      </c>
      <c r="F641" s="358" t="str">
        <f>VLOOKUP($B641,'producto-objetivo'!$A:$G,4,0)</f>
        <v>05</v>
      </c>
      <c r="G641" s="6" t="str">
        <f>VLOOKUP($B641,'producto-objetivo'!$A:$G,5,0)</f>
        <v>Contribuir a una promoción cultural y social a través de prácticas de relacionamiento humano-animal</v>
      </c>
      <c r="H641" s="6" t="str">
        <f>_xlfn.XLOOKUP($A641,'indicador-objetivo'!$A:$A,'indicador-objetivo'!F:F,"DATO NO ENCONTRADO",0)</f>
        <v>4</v>
      </c>
      <c r="I641" s="6" t="str">
        <f>_xlfn.XLOOKUP($A641,'indicador-objetivo'!$A:$A,'indicador-objetivo'!G:G,"DATO NO ENCONTRADO",0)</f>
        <v>Porcentaje de acciones realizadas para la apropiación de la cultura ciudadana, gestión del conocimiento, participación ciudadana y movilización social para la promoción de la transformación cultural</v>
      </c>
      <c r="J641" s="6" t="str">
        <f>_xlfn.XLOOKUP($A641,'indicador-objetivo'!$A:$A,'indicador-objetivo'!H:H,"DATO NO ENCONTRADO",0)</f>
        <v>Flujo</v>
      </c>
      <c r="K641" s="6" t="str">
        <f>_xlfn.XLOOKUP($A641,'indicador-objetivo'!$A:$A,'indicador-objetivo'!I:I,"DATO NO ENCONTRADO",0)</f>
        <v>Mensual</v>
      </c>
      <c r="L641" s="6" t="str">
        <f>_xlfn.XLOOKUP($A641,'indicador-objetivo'!$A:$A,'indicador-objetivo'!J:J,"DATO NO ENCONTRADO",0)</f>
        <v>%</v>
      </c>
      <c r="M641" s="6">
        <f>_xlfn.XLOOKUP($A641,'indicador-objetivo'!$A:$A,'indicador-objetivo'!K:K,"DATO NO ENCONTRADO",0)</f>
        <v>0</v>
      </c>
      <c r="N641" s="6">
        <f>_xlfn.XLOOKUP($A641,'indicador-objetivo'!$A:$A,'indicador-objetivo'!L:L,"DATO NO ENCONTRADO",0)</f>
        <v>100</v>
      </c>
      <c r="O641" s="6">
        <f>_xlfn.XLOOKUP($A641,'indicador-objetivo'!$A:$A,'indicador-objetivo'!M:M,"DATO NO ENCONTRADO",0)</f>
        <v>100</v>
      </c>
      <c r="P641" s="145"/>
      <c r="Q641" s="342" t="s">
        <v>463</v>
      </c>
      <c r="R641" s="6" t="s">
        <v>434</v>
      </c>
      <c r="S641" s="9">
        <v>0</v>
      </c>
      <c r="T641" s="9">
        <v>0</v>
      </c>
      <c r="U641" s="9">
        <v>0</v>
      </c>
      <c r="V641" s="9">
        <v>0</v>
      </c>
      <c r="W641" s="7">
        <v>0</v>
      </c>
      <c r="X641" s="7">
        <v>0</v>
      </c>
      <c r="Y641" s="7">
        <v>0</v>
      </c>
      <c r="Z641" s="7">
        <v>0</v>
      </c>
      <c r="AA641" s="7">
        <v>0</v>
      </c>
      <c r="AB641" s="7">
        <v>0</v>
      </c>
      <c r="AC641" s="9"/>
      <c r="AD641" s="180"/>
      <c r="AE641" s="178"/>
      <c r="AF641" s="370">
        <f t="shared" si="189"/>
        <v>0</v>
      </c>
      <c r="AG641" s="7">
        <v>18</v>
      </c>
      <c r="AH641" s="6" t="s">
        <v>1056</v>
      </c>
      <c r="AI641" s="5" t="s">
        <v>1084</v>
      </c>
      <c r="AJ641" s="5" t="s">
        <v>1089</v>
      </c>
      <c r="AK641" s="5" t="s">
        <v>1093</v>
      </c>
      <c r="AL641" s="5">
        <v>2100</v>
      </c>
      <c r="AM641" s="5">
        <v>96975</v>
      </c>
      <c r="AN641" s="9">
        <v>4675</v>
      </c>
      <c r="AO641" s="9">
        <v>975</v>
      </c>
      <c r="AP641" s="9">
        <v>20.855614973262</v>
      </c>
      <c r="AQ641" s="6" t="s">
        <v>1523</v>
      </c>
      <c r="AR641" s="152">
        <v>18800</v>
      </c>
      <c r="AS641" s="152">
        <f t="shared" si="208"/>
        <v>14125</v>
      </c>
      <c r="AT641" s="152"/>
      <c r="AU641" s="378"/>
      <c r="AZ641" s="321" t="str">
        <f t="shared" si="192"/>
        <v>Falta diligenciar presupuesto asignado</v>
      </c>
      <c r="BA641" s="132" t="str">
        <f t="shared" si="193"/>
        <v>No Stock</v>
      </c>
      <c r="BB641" s="132" t="str">
        <f t="shared" si="194"/>
        <v>NO</v>
      </c>
      <c r="BC641" s="132" t="str">
        <f t="shared" si="195"/>
        <v>NO</v>
      </c>
      <c r="BD641" s="393" t="str">
        <f t="shared" si="196"/>
        <v>N/A o problema por ser Stock</v>
      </c>
      <c r="BE641" s="384">
        <f>VLOOKUP(B641,[1]Gastos!$A$11:$R$4776,17,FALSE)</f>
        <v>38566601000</v>
      </c>
      <c r="BF641" s="384">
        <f t="shared" si="197"/>
        <v>38566601000</v>
      </c>
      <c r="BG641" s="425"/>
    </row>
    <row r="642" spans="1:59" s="1" customFormat="1" ht="20.100000000000001" hidden="1" customHeight="1" x14ac:dyDescent="0.25">
      <c r="A642" s="14" t="str">
        <f t="shared" si="187"/>
        <v>0229-0105</v>
      </c>
      <c r="B642" s="14" t="str">
        <f t="shared" si="188"/>
        <v>0229-0105</v>
      </c>
      <c r="C642" s="1" t="s">
        <v>1598</v>
      </c>
      <c r="D642" s="5" t="s">
        <v>51</v>
      </c>
      <c r="E642" s="6" t="s">
        <v>94</v>
      </c>
      <c r="F642" s="358" t="str">
        <f>VLOOKUP($B642,'producto-objetivo'!$A:$G,4,0)</f>
        <v>05</v>
      </c>
      <c r="G642" s="6" t="str">
        <f>VLOOKUP($B642,'producto-objetivo'!$A:$G,5,0)</f>
        <v>Contribuir a una promoción cultural y social a través de prácticas de relacionamiento humano-animal</v>
      </c>
      <c r="H642" s="6" t="str">
        <f>_xlfn.XLOOKUP($A642,'indicador-objetivo'!$A:$A,'indicador-objetivo'!F:F,"DATO NO ENCONTRADO",0)</f>
        <v>4</v>
      </c>
      <c r="I642" s="6" t="str">
        <f>_xlfn.XLOOKUP($A642,'indicador-objetivo'!$A:$A,'indicador-objetivo'!G:G,"DATO NO ENCONTRADO",0)</f>
        <v>Porcentaje de acciones realizadas para la apropiación de la cultura ciudadana, gestión del conocimiento, participación ciudadana y movilización social para la promoción de la transformación cultural</v>
      </c>
      <c r="J642" s="6" t="str">
        <f>_xlfn.XLOOKUP($A642,'indicador-objetivo'!$A:$A,'indicador-objetivo'!H:H,"DATO NO ENCONTRADO",0)</f>
        <v>Flujo</v>
      </c>
      <c r="K642" s="6" t="str">
        <f>_xlfn.XLOOKUP($A642,'indicador-objetivo'!$A:$A,'indicador-objetivo'!I:I,"DATO NO ENCONTRADO",0)</f>
        <v>Mensual</v>
      </c>
      <c r="L642" s="6" t="str">
        <f>_xlfn.XLOOKUP($A642,'indicador-objetivo'!$A:$A,'indicador-objetivo'!J:J,"DATO NO ENCONTRADO",0)</f>
        <v>%</v>
      </c>
      <c r="M642" s="6">
        <f>_xlfn.XLOOKUP($A642,'indicador-objetivo'!$A:$A,'indicador-objetivo'!K:K,"DATO NO ENCONTRADO",0)</f>
        <v>0</v>
      </c>
      <c r="N642" s="6">
        <f>_xlfn.XLOOKUP($A642,'indicador-objetivo'!$A:$A,'indicador-objetivo'!L:L,"DATO NO ENCONTRADO",0)</f>
        <v>100</v>
      </c>
      <c r="O642" s="6">
        <f>_xlfn.XLOOKUP($A642,'indicador-objetivo'!$A:$A,'indicador-objetivo'!M:M,"DATO NO ENCONTRADO",0)</f>
        <v>100</v>
      </c>
      <c r="P642" s="145"/>
      <c r="Q642" s="342" t="s">
        <v>463</v>
      </c>
      <c r="R642" s="6" t="s">
        <v>434</v>
      </c>
      <c r="S642" s="9">
        <v>0</v>
      </c>
      <c r="T642" s="9">
        <v>0</v>
      </c>
      <c r="U642" s="9">
        <v>0</v>
      </c>
      <c r="V642" s="9">
        <v>0</v>
      </c>
      <c r="W642" s="7">
        <v>0</v>
      </c>
      <c r="X642" s="7">
        <v>0</v>
      </c>
      <c r="Y642" s="7">
        <v>0</v>
      </c>
      <c r="Z642" s="7">
        <v>0</v>
      </c>
      <c r="AA642" s="7">
        <v>0</v>
      </c>
      <c r="AB642" s="7">
        <v>0</v>
      </c>
      <c r="AC642" s="9"/>
      <c r="AD642" s="180"/>
      <c r="AE642" s="178"/>
      <c r="AF642" s="370">
        <f t="shared" si="189"/>
        <v>0</v>
      </c>
      <c r="AG642" s="7">
        <v>19</v>
      </c>
      <c r="AH642" s="6" t="s">
        <v>1057</v>
      </c>
      <c r="AI642" s="5" t="s">
        <v>1084</v>
      </c>
      <c r="AJ642" s="5" t="s">
        <v>1089</v>
      </c>
      <c r="AK642" s="5" t="s">
        <v>1093</v>
      </c>
      <c r="AL642" s="5">
        <v>1700</v>
      </c>
      <c r="AM642" s="5">
        <v>16100</v>
      </c>
      <c r="AN642" s="9">
        <v>1600</v>
      </c>
      <c r="AO642" s="9">
        <v>1311</v>
      </c>
      <c r="AP642" s="9">
        <v>81.9375</v>
      </c>
      <c r="AQ642" s="6" t="s">
        <v>1524</v>
      </c>
      <c r="AR642" s="152">
        <v>1800</v>
      </c>
      <c r="AS642" s="152">
        <f t="shared" si="208"/>
        <v>200</v>
      </c>
      <c r="AT642" s="152"/>
      <c r="AU642" s="378"/>
      <c r="AZ642" s="321" t="str">
        <f t="shared" si="192"/>
        <v>Falta diligenciar presupuesto asignado</v>
      </c>
      <c r="BA642" s="132" t="str">
        <f t="shared" si="193"/>
        <v>No Stock</v>
      </c>
      <c r="BB642" s="132" t="str">
        <f t="shared" si="194"/>
        <v>NO</v>
      </c>
      <c r="BC642" s="132" t="str">
        <f t="shared" si="195"/>
        <v>NO</v>
      </c>
      <c r="BD642" s="393" t="str">
        <f t="shared" si="196"/>
        <v>N/A o problema por ser Stock</v>
      </c>
      <c r="BE642" s="384">
        <f>VLOOKUP(B642,[1]Gastos!$A$11:$R$4776,17,FALSE)</f>
        <v>38566601000</v>
      </c>
      <c r="BF642" s="384">
        <f t="shared" si="197"/>
        <v>38566601000</v>
      </c>
      <c r="BG642" s="425"/>
    </row>
    <row r="643" spans="1:59" s="1" customFormat="1" ht="20.100000000000001" hidden="1" customHeight="1" x14ac:dyDescent="0.25">
      <c r="A643" s="14" t="str">
        <f t="shared" si="187"/>
        <v>0229-0105</v>
      </c>
      <c r="B643" s="14" t="str">
        <f t="shared" si="188"/>
        <v>0229-0114</v>
      </c>
      <c r="C643" s="1" t="s">
        <v>1598</v>
      </c>
      <c r="D643" s="5" t="s">
        <v>51</v>
      </c>
      <c r="E643" s="6" t="s">
        <v>94</v>
      </c>
      <c r="F643" s="358" t="str">
        <f>VLOOKUP($B643,'producto-objetivo'!$A:$G,4,0)</f>
        <v>05</v>
      </c>
      <c r="G643" s="6" t="str">
        <f>VLOOKUP($B643,'producto-objetivo'!$A:$G,5,0)</f>
        <v>Contribuir a una promoción cultural y social a través de prácticas de relacionamiento humano-animal</v>
      </c>
      <c r="H643" s="6" t="str">
        <f>_xlfn.XLOOKUP($A643,'indicador-objetivo'!$A:$A,'indicador-objetivo'!F:F,"DATO NO ENCONTRADO",0)</f>
        <v>4</v>
      </c>
      <c r="I643" s="6" t="str">
        <f>_xlfn.XLOOKUP($A643,'indicador-objetivo'!$A:$A,'indicador-objetivo'!G:G,"DATO NO ENCONTRADO",0)</f>
        <v>Porcentaje de acciones realizadas para la apropiación de la cultura ciudadana, gestión del conocimiento, participación ciudadana y movilización social para la promoción de la transformación cultural</v>
      </c>
      <c r="J643" s="6" t="str">
        <f>_xlfn.XLOOKUP($A643,'indicador-objetivo'!$A:$A,'indicador-objetivo'!H:H,"DATO NO ENCONTRADO",0)</f>
        <v>Flujo</v>
      </c>
      <c r="K643" s="6" t="str">
        <f>_xlfn.XLOOKUP($A643,'indicador-objetivo'!$A:$A,'indicador-objetivo'!I:I,"DATO NO ENCONTRADO",0)</f>
        <v>Mensual</v>
      </c>
      <c r="L643" s="6" t="str">
        <f>_xlfn.XLOOKUP($A643,'indicador-objetivo'!$A:$A,'indicador-objetivo'!J:J,"DATO NO ENCONTRADO",0)</f>
        <v>%</v>
      </c>
      <c r="M643" s="6">
        <f>_xlfn.XLOOKUP($A643,'indicador-objetivo'!$A:$A,'indicador-objetivo'!K:K,"DATO NO ENCONTRADO",0)</f>
        <v>0</v>
      </c>
      <c r="N643" s="6">
        <f>_xlfn.XLOOKUP($A643,'indicador-objetivo'!$A:$A,'indicador-objetivo'!L:L,"DATO NO ENCONTRADO",0)</f>
        <v>100</v>
      </c>
      <c r="O643" s="6">
        <f>_xlfn.XLOOKUP($A643,'indicador-objetivo'!$A:$A,'indicador-objetivo'!M:M,"DATO NO ENCONTRADO",0)</f>
        <v>100</v>
      </c>
      <c r="P643" s="145"/>
      <c r="Q643" s="342" t="s">
        <v>484</v>
      </c>
      <c r="R643" s="6" t="s">
        <v>435</v>
      </c>
      <c r="S643" s="9">
        <v>600</v>
      </c>
      <c r="T643" s="9">
        <v>600</v>
      </c>
      <c r="U643" s="9">
        <v>259.536316</v>
      </c>
      <c r="V643" s="9">
        <v>181.83017799999999</v>
      </c>
      <c r="W643" s="7" t="s">
        <v>516</v>
      </c>
      <c r="X643" s="7" t="s">
        <v>515</v>
      </c>
      <c r="Y643" s="7" t="s">
        <v>515</v>
      </c>
      <c r="Z643" s="7" t="s">
        <v>515</v>
      </c>
      <c r="AA643" s="7" t="s">
        <v>516</v>
      </c>
      <c r="AB643" s="7" t="s">
        <v>515</v>
      </c>
      <c r="AC643" s="9">
        <v>1123</v>
      </c>
      <c r="AD643" s="180">
        <f>AC643-T643</f>
        <v>523</v>
      </c>
      <c r="AE643" s="178">
        <f>T643/AC643</f>
        <v>0.53428317008014248</v>
      </c>
      <c r="AF643" s="370">
        <f t="shared" si="189"/>
        <v>0</v>
      </c>
      <c r="AG643" s="7">
        <v>20</v>
      </c>
      <c r="AH643" s="6" t="s">
        <v>1058</v>
      </c>
      <c r="AI643" s="5" t="s">
        <v>1085</v>
      </c>
      <c r="AJ643" s="5" t="s">
        <v>1089</v>
      </c>
      <c r="AK643" s="5" t="s">
        <v>1093</v>
      </c>
      <c r="AL643" s="5">
        <v>3</v>
      </c>
      <c r="AM643" s="5">
        <v>3</v>
      </c>
      <c r="AN643" s="9">
        <v>3</v>
      </c>
      <c r="AO643" s="9">
        <v>3</v>
      </c>
      <c r="AP643" s="9">
        <v>100</v>
      </c>
      <c r="AQ643" s="6" t="s">
        <v>1525</v>
      </c>
      <c r="AR643" s="152">
        <v>1</v>
      </c>
      <c r="AS643" s="152">
        <f t="shared" si="208"/>
        <v>-2</v>
      </c>
      <c r="AT643" s="152"/>
      <c r="AU643" s="378"/>
      <c r="AZ643" s="321" t="str">
        <f t="shared" si="192"/>
        <v>Falta diligenciar presupuesto asignado</v>
      </c>
      <c r="BA643" s="132" t="str">
        <f t="shared" si="193"/>
        <v>Es Sotock</v>
      </c>
      <c r="BB643" s="132" t="str">
        <f t="shared" si="194"/>
        <v>OK</v>
      </c>
      <c r="BC643" s="132" t="str">
        <f t="shared" si="195"/>
        <v>OK</v>
      </c>
      <c r="BD643" s="393" t="str">
        <f t="shared" si="196"/>
        <v>Stock OK</v>
      </c>
      <c r="BE643" s="384" t="e">
        <f>VLOOKUP(B643,[1]Gastos!$A$11:$R$4776,17,FALSE)</f>
        <v>#N/A</v>
      </c>
      <c r="BF643" s="384">
        <f t="shared" si="197"/>
        <v>0</v>
      </c>
      <c r="BG643" s="425"/>
    </row>
    <row r="644" spans="1:59" s="1" customFormat="1" ht="20.100000000000001" hidden="1" customHeight="1" x14ac:dyDescent="0.25">
      <c r="A644" s="14" t="str">
        <f t="shared" si="187"/>
        <v>0229-0105</v>
      </c>
      <c r="B644" s="14" t="str">
        <f t="shared" si="188"/>
        <v>0229-0114</v>
      </c>
      <c r="C644" s="1" t="s">
        <v>1598</v>
      </c>
      <c r="D644" s="5" t="s">
        <v>51</v>
      </c>
      <c r="E644" s="6" t="s">
        <v>94</v>
      </c>
      <c r="F644" s="358" t="str">
        <f>VLOOKUP($B644,'producto-objetivo'!$A:$G,4,0)</f>
        <v>05</v>
      </c>
      <c r="G644" s="6" t="str">
        <f>VLOOKUP($B644,'producto-objetivo'!$A:$G,5,0)</f>
        <v>Contribuir a una promoción cultural y social a través de prácticas de relacionamiento humano-animal</v>
      </c>
      <c r="H644" s="6" t="str">
        <f>_xlfn.XLOOKUP($A644,'indicador-objetivo'!$A:$A,'indicador-objetivo'!F:F,"DATO NO ENCONTRADO",0)</f>
        <v>4</v>
      </c>
      <c r="I644" s="6" t="str">
        <f>_xlfn.XLOOKUP($A644,'indicador-objetivo'!$A:$A,'indicador-objetivo'!G:G,"DATO NO ENCONTRADO",0)</f>
        <v>Porcentaje de acciones realizadas para la apropiación de la cultura ciudadana, gestión del conocimiento, participación ciudadana y movilización social para la promoción de la transformación cultural</v>
      </c>
      <c r="J644" s="6" t="str">
        <f>_xlfn.XLOOKUP($A644,'indicador-objetivo'!$A:$A,'indicador-objetivo'!H:H,"DATO NO ENCONTRADO",0)</f>
        <v>Flujo</v>
      </c>
      <c r="K644" s="6" t="str">
        <f>_xlfn.XLOOKUP($A644,'indicador-objetivo'!$A:$A,'indicador-objetivo'!I:I,"DATO NO ENCONTRADO",0)</f>
        <v>Mensual</v>
      </c>
      <c r="L644" s="6" t="str">
        <f>_xlfn.XLOOKUP($A644,'indicador-objetivo'!$A:$A,'indicador-objetivo'!J:J,"DATO NO ENCONTRADO",0)</f>
        <v>%</v>
      </c>
      <c r="M644" s="6">
        <f>_xlfn.XLOOKUP($A644,'indicador-objetivo'!$A:$A,'indicador-objetivo'!K:K,"DATO NO ENCONTRADO",0)</f>
        <v>0</v>
      </c>
      <c r="N644" s="6">
        <f>_xlfn.XLOOKUP($A644,'indicador-objetivo'!$A:$A,'indicador-objetivo'!L:L,"DATO NO ENCONTRADO",0)</f>
        <v>100</v>
      </c>
      <c r="O644" s="6">
        <f>_xlfn.XLOOKUP($A644,'indicador-objetivo'!$A:$A,'indicador-objetivo'!M:M,"DATO NO ENCONTRADO",0)</f>
        <v>100</v>
      </c>
      <c r="P644" s="145"/>
      <c r="Q644" s="342" t="s">
        <v>484</v>
      </c>
      <c r="R644" s="6" t="s">
        <v>435</v>
      </c>
      <c r="S644" s="9">
        <v>0</v>
      </c>
      <c r="T644" s="9">
        <v>0</v>
      </c>
      <c r="U644" s="9">
        <v>0</v>
      </c>
      <c r="V644" s="9">
        <v>0</v>
      </c>
      <c r="W644" s="7">
        <v>0</v>
      </c>
      <c r="X644" s="7">
        <v>0</v>
      </c>
      <c r="Y644" s="7">
        <v>0</v>
      </c>
      <c r="Z644" s="7">
        <v>0</v>
      </c>
      <c r="AA644" s="7">
        <v>0</v>
      </c>
      <c r="AB644" s="7">
        <v>0</v>
      </c>
      <c r="AC644" s="9"/>
      <c r="AD644" s="180"/>
      <c r="AE644" s="178"/>
      <c r="AF644" s="370">
        <f t="shared" si="189"/>
        <v>0</v>
      </c>
      <c r="AG644" s="7">
        <v>21</v>
      </c>
      <c r="AH644" s="6" t="s">
        <v>1059</v>
      </c>
      <c r="AI644" s="5" t="s">
        <v>1084</v>
      </c>
      <c r="AJ644" s="5" t="s">
        <v>1089</v>
      </c>
      <c r="AK644" s="5" t="s">
        <v>1093</v>
      </c>
      <c r="AL644" s="5">
        <v>2</v>
      </c>
      <c r="AM644" s="5">
        <v>20</v>
      </c>
      <c r="AN644" s="9">
        <v>2</v>
      </c>
      <c r="AO644" s="9">
        <v>1</v>
      </c>
      <c r="AP644" s="9">
        <v>50</v>
      </c>
      <c r="AQ644" s="6" t="s">
        <v>1526</v>
      </c>
      <c r="AR644" s="152">
        <v>2</v>
      </c>
      <c r="AS644" s="152">
        <f t="shared" si="208"/>
        <v>0</v>
      </c>
      <c r="AT644" s="152"/>
      <c r="AU644" s="378"/>
      <c r="AZ644" s="321" t="str">
        <f t="shared" si="192"/>
        <v>Falta diligenciar presupuesto asignado</v>
      </c>
      <c r="BA644" s="132" t="str">
        <f t="shared" si="193"/>
        <v>No Stock</v>
      </c>
      <c r="BB644" s="132" t="str">
        <f t="shared" si="194"/>
        <v>NO</v>
      </c>
      <c r="BC644" s="132" t="str">
        <f t="shared" si="195"/>
        <v>NO</v>
      </c>
      <c r="BD644" s="393" t="str">
        <f t="shared" si="196"/>
        <v>N/A o problema por ser Stock</v>
      </c>
      <c r="BE644" s="384" t="e">
        <f>VLOOKUP(B644,[1]Gastos!$A$11:$R$4776,17,FALSE)</f>
        <v>#N/A</v>
      </c>
      <c r="BF644" s="384">
        <f t="shared" si="197"/>
        <v>0</v>
      </c>
      <c r="BG644" s="425"/>
    </row>
    <row r="645" spans="1:59" s="45" customFormat="1" ht="20.100000000000001" hidden="1" customHeight="1" x14ac:dyDescent="0.25">
      <c r="A645" s="14" t="str">
        <f t="shared" si="187"/>
        <v>0229-0106</v>
      </c>
      <c r="B645" s="14" t="str">
        <f t="shared" si="188"/>
        <v>0229-0115</v>
      </c>
      <c r="C645" s="45" t="s">
        <v>1598</v>
      </c>
      <c r="D645" s="27" t="s">
        <v>51</v>
      </c>
      <c r="E645" s="28" t="s">
        <v>94</v>
      </c>
      <c r="F645" s="363" t="str">
        <f>VLOOKUP($B645,'producto-objetivo'!$A:$G,4,0)</f>
        <v>06</v>
      </c>
      <c r="G645" s="50" t="str">
        <f>VLOOKUP($B645,'producto-objetivo'!$A:$G,5,0)</f>
        <v>Fortalecimiento de capacidad institucional a nivel meso que mejore los procesos misionales del Instituto Distrital de Protección y Bienestar Animal</v>
      </c>
      <c r="H645" s="50" t="str">
        <f>_xlfn.XLOOKUP($A645,'indicador-objetivo'!$A:$A,'indicador-objetivo'!F:F,"DATO NO ENCONTRADO",0)</f>
        <v>5</v>
      </c>
      <c r="I645" s="50" t="str">
        <f>_xlfn.XLOOKUP($A645,'indicador-objetivo'!$A:$A,'indicador-objetivo'!G:G,"DATO NO ENCONTRADO",0)</f>
        <v>Procesos de capacidad institucional fortalecidos a nivel meso que aporten en la mejora de los procesos misionales de la Instituto Distrital de Protección y Bienestar Animal</v>
      </c>
      <c r="J645" s="50" t="str">
        <f>_xlfn.XLOOKUP($A645,'indicador-objetivo'!$A:$A,'indicador-objetivo'!H:H,"DATO NO ENCONTRADO",0)</f>
        <v>Flujo</v>
      </c>
      <c r="K645" s="50" t="str">
        <f>_xlfn.XLOOKUP($A645,'indicador-objetivo'!$A:$A,'indicador-objetivo'!I:I,"DATO NO ENCONTRADO",0)</f>
        <v>Semestral</v>
      </c>
      <c r="L645" s="50" t="str">
        <f>_xlfn.XLOOKUP($A645,'indicador-objetivo'!$A:$A,'indicador-objetivo'!J:J,"DATO NO ENCONTRADO",0)</f>
        <v>%</v>
      </c>
      <c r="M645" s="50">
        <f>_xlfn.XLOOKUP($A645,'indicador-objetivo'!$A:$A,'indicador-objetivo'!K:K,"DATO NO ENCONTRADO",0)</f>
        <v>0</v>
      </c>
      <c r="N645" s="50">
        <f>_xlfn.XLOOKUP($A645,'indicador-objetivo'!$A:$A,'indicador-objetivo'!L:L,"DATO NO ENCONTRADO",0)</f>
        <v>100</v>
      </c>
      <c r="O645" s="50">
        <f>_xlfn.XLOOKUP($A645,'indicador-objetivo'!$A:$A,'indicador-objetivo'!M:M,"DATO NO ENCONTRADO",0)</f>
        <v>100</v>
      </c>
      <c r="P645" s="148"/>
      <c r="Q645" s="355">
        <v>15</v>
      </c>
      <c r="R645" s="44" t="s">
        <v>1605</v>
      </c>
      <c r="S645" s="38"/>
      <c r="T645" s="38"/>
      <c r="U645" s="38"/>
      <c r="V645" s="38"/>
      <c r="W645" s="29"/>
      <c r="X645" s="29"/>
      <c r="Y645" s="29"/>
      <c r="Z645" s="29"/>
      <c r="AA645" s="29"/>
      <c r="AB645" s="29"/>
      <c r="AC645" s="9"/>
      <c r="AD645" s="180"/>
      <c r="AE645" s="178"/>
      <c r="AF645" s="370">
        <f t="shared" si="189"/>
        <v>0</v>
      </c>
      <c r="AG645" s="56">
        <v>22</v>
      </c>
      <c r="AH645" s="44" t="s">
        <v>1587</v>
      </c>
      <c r="AI645" s="27" t="s">
        <v>1087</v>
      </c>
      <c r="AJ645" s="27" t="s">
        <v>1089</v>
      </c>
      <c r="AK645" s="27" t="s">
        <v>1094</v>
      </c>
      <c r="AL645" s="27"/>
      <c r="AM645" s="27"/>
      <c r="AN645" s="38">
        <v>100</v>
      </c>
      <c r="AO645" s="38"/>
      <c r="AP645" s="38"/>
      <c r="AQ645" s="28"/>
      <c r="AR645" s="152">
        <v>100</v>
      </c>
      <c r="AS645" s="152">
        <f t="shared" si="208"/>
        <v>0</v>
      </c>
      <c r="AT645" s="152"/>
      <c r="AU645" s="378"/>
      <c r="AX645" s="45" t="s">
        <v>1586</v>
      </c>
      <c r="AZ645" s="321" t="str">
        <f t="shared" si="192"/>
        <v>Falta diligenciar presupuesto asignado</v>
      </c>
      <c r="BA645" s="132" t="str">
        <f t="shared" si="193"/>
        <v>No Stock</v>
      </c>
      <c r="BB645" s="132" t="str">
        <f t="shared" si="194"/>
        <v>OK</v>
      </c>
      <c r="BC645" s="132" t="str">
        <f t="shared" si="195"/>
        <v>NO</v>
      </c>
      <c r="BD645" s="393" t="str">
        <f t="shared" si="196"/>
        <v>N/A o problema por ser Stock</v>
      </c>
      <c r="BE645" s="384" t="e">
        <f>VLOOKUP(B645,[1]Gastos!$A$11:$R$4776,17,FALSE)</f>
        <v>#N/A</v>
      </c>
      <c r="BF645" s="384">
        <f t="shared" si="197"/>
        <v>0</v>
      </c>
      <c r="BG645" s="425"/>
    </row>
    <row r="646" spans="1:59" s="45" customFormat="1" ht="20.100000000000001" hidden="1" customHeight="1" x14ac:dyDescent="0.25">
      <c r="A646" s="14" t="str">
        <f t="shared" si="187"/>
        <v>0229-0106</v>
      </c>
      <c r="B646" s="14" t="str">
        <f t="shared" si="188"/>
        <v>0229-0116</v>
      </c>
      <c r="C646" s="45" t="s">
        <v>1598</v>
      </c>
      <c r="D646" s="27" t="s">
        <v>51</v>
      </c>
      <c r="E646" s="28" t="s">
        <v>94</v>
      </c>
      <c r="F646" s="363" t="str">
        <f>VLOOKUP($B646,'producto-objetivo'!$A:$G,4,0)</f>
        <v>06</v>
      </c>
      <c r="G646" s="50" t="str">
        <f>VLOOKUP($B646,'producto-objetivo'!$A:$G,5,0)</f>
        <v>Fortalecimiento de capacidad institucional a nivel meso que mejore los procesos misionales del Instituto Distrital de Protección y Bienestar Animal</v>
      </c>
      <c r="H646" s="50" t="str">
        <f>_xlfn.XLOOKUP($A646,'indicador-objetivo'!$A:$A,'indicador-objetivo'!F:F,"DATO NO ENCONTRADO",0)</f>
        <v>5</v>
      </c>
      <c r="I646" s="50" t="str">
        <f>_xlfn.XLOOKUP($A646,'indicador-objetivo'!$A:$A,'indicador-objetivo'!G:G,"DATO NO ENCONTRADO",0)</f>
        <v>Procesos de capacidad institucional fortalecidos a nivel meso que aporten en la mejora de los procesos misionales de la Instituto Distrital de Protección y Bienestar Animal</v>
      </c>
      <c r="J646" s="50" t="str">
        <f>_xlfn.XLOOKUP($A646,'indicador-objetivo'!$A:$A,'indicador-objetivo'!H:H,"DATO NO ENCONTRADO",0)</f>
        <v>Flujo</v>
      </c>
      <c r="K646" s="50" t="str">
        <f>_xlfn.XLOOKUP($A646,'indicador-objetivo'!$A:$A,'indicador-objetivo'!I:I,"DATO NO ENCONTRADO",0)</f>
        <v>Semestral</v>
      </c>
      <c r="L646" s="50" t="str">
        <f>_xlfn.XLOOKUP($A646,'indicador-objetivo'!$A:$A,'indicador-objetivo'!J:J,"DATO NO ENCONTRADO",0)</f>
        <v>%</v>
      </c>
      <c r="M646" s="50">
        <f>_xlfn.XLOOKUP($A646,'indicador-objetivo'!$A:$A,'indicador-objetivo'!K:K,"DATO NO ENCONTRADO",0)</f>
        <v>0</v>
      </c>
      <c r="N646" s="50">
        <f>_xlfn.XLOOKUP($A646,'indicador-objetivo'!$A:$A,'indicador-objetivo'!L:L,"DATO NO ENCONTRADO",0)</f>
        <v>100</v>
      </c>
      <c r="O646" s="50">
        <f>_xlfn.XLOOKUP($A646,'indicador-objetivo'!$A:$A,'indicador-objetivo'!M:M,"DATO NO ENCONTRADO",0)</f>
        <v>100</v>
      </c>
      <c r="P646" s="148"/>
      <c r="Q646" s="355">
        <v>16</v>
      </c>
      <c r="R646" s="44" t="s">
        <v>1606</v>
      </c>
      <c r="S646" s="38"/>
      <c r="T646" s="38"/>
      <c r="U646" s="38"/>
      <c r="V646" s="38"/>
      <c r="W646" s="29"/>
      <c r="X646" s="29"/>
      <c r="Y646" s="29"/>
      <c r="Z646" s="29"/>
      <c r="AA646" s="29"/>
      <c r="AB646" s="29"/>
      <c r="AC646" s="9">
        <v>8914</v>
      </c>
      <c r="AD646" s="180">
        <f>AC646-T646</f>
        <v>8914</v>
      </c>
      <c r="AE646" s="178">
        <f>T646/AC646</f>
        <v>0</v>
      </c>
      <c r="AF646" s="370">
        <f t="shared" si="189"/>
        <v>0</v>
      </c>
      <c r="AG646" s="56">
        <v>23</v>
      </c>
      <c r="AH646" s="44" t="s">
        <v>1609</v>
      </c>
      <c r="AI646" s="27" t="s">
        <v>1087</v>
      </c>
      <c r="AJ646" s="27" t="s">
        <v>1092</v>
      </c>
      <c r="AK646" s="27" t="s">
        <v>1094</v>
      </c>
      <c r="AL646" s="27"/>
      <c r="AM646" s="27"/>
      <c r="AN646" s="38">
        <v>100</v>
      </c>
      <c r="AO646" s="38"/>
      <c r="AP646" s="38"/>
      <c r="AQ646" s="28"/>
      <c r="AR646" s="152">
        <v>100</v>
      </c>
      <c r="AS646" s="152">
        <f t="shared" si="208"/>
        <v>0</v>
      </c>
      <c r="AT646" s="152"/>
      <c r="AU646" s="378"/>
      <c r="AX646" s="45" t="s">
        <v>1586</v>
      </c>
      <c r="AZ646" s="321" t="str">
        <f t="shared" si="192"/>
        <v>Falta diligenciar presupuesto asignado</v>
      </c>
      <c r="BA646" s="132" t="str">
        <f t="shared" si="193"/>
        <v>No Stock</v>
      </c>
      <c r="BB646" s="132" t="str">
        <f t="shared" si="194"/>
        <v>OK</v>
      </c>
      <c r="BC646" s="132" t="str">
        <f t="shared" si="195"/>
        <v>NO</v>
      </c>
      <c r="BD646" s="393" t="str">
        <f t="shared" si="196"/>
        <v>N/A o problema por ser Stock</v>
      </c>
      <c r="BE646" s="384" t="e">
        <f>VLOOKUP(B646,[1]Gastos!$A$11:$R$4776,17,FALSE)</f>
        <v>#N/A</v>
      </c>
      <c r="BF646" s="384">
        <f t="shared" si="197"/>
        <v>0</v>
      </c>
      <c r="BG646" s="425"/>
    </row>
    <row r="647" spans="1:59" s="45" customFormat="1" ht="20.100000000000001" hidden="1" customHeight="1" x14ac:dyDescent="0.25">
      <c r="A647" s="14" t="str">
        <f t="shared" si="187"/>
        <v>0229-0106</v>
      </c>
      <c r="B647" s="14" t="str">
        <f t="shared" si="188"/>
        <v>0229-0117</v>
      </c>
      <c r="C647" s="45" t="s">
        <v>1598</v>
      </c>
      <c r="D647" s="27" t="s">
        <v>51</v>
      </c>
      <c r="E647" s="28" t="s">
        <v>94</v>
      </c>
      <c r="F647" s="363" t="str">
        <f>VLOOKUP($B647,'producto-objetivo'!$A:$G,4,0)</f>
        <v>06</v>
      </c>
      <c r="G647" s="50" t="str">
        <f>VLOOKUP($B647,'producto-objetivo'!$A:$G,5,0)</f>
        <v>Fortalecimiento de capacidad institucional a nivel meso que mejore los procesos misionales del Instituto Distrital de Protección y Bienestar Animal</v>
      </c>
      <c r="H647" s="50" t="str">
        <f>_xlfn.XLOOKUP($A647,'indicador-objetivo'!$A:$A,'indicador-objetivo'!F:F,"DATO NO ENCONTRADO",0)</f>
        <v>5</v>
      </c>
      <c r="I647" s="50" t="str">
        <f>_xlfn.XLOOKUP($A647,'indicador-objetivo'!$A:$A,'indicador-objetivo'!G:G,"DATO NO ENCONTRADO",0)</f>
        <v>Procesos de capacidad institucional fortalecidos a nivel meso que aporten en la mejora de los procesos misionales de la Instituto Distrital de Protección y Bienestar Animal</v>
      </c>
      <c r="J647" s="50" t="str">
        <f>_xlfn.XLOOKUP($A647,'indicador-objetivo'!$A:$A,'indicador-objetivo'!H:H,"DATO NO ENCONTRADO",0)</f>
        <v>Flujo</v>
      </c>
      <c r="K647" s="50" t="str">
        <f>_xlfn.XLOOKUP($A647,'indicador-objetivo'!$A:$A,'indicador-objetivo'!I:I,"DATO NO ENCONTRADO",0)</f>
        <v>Semestral</v>
      </c>
      <c r="L647" s="50" t="str">
        <f>_xlfn.XLOOKUP($A647,'indicador-objetivo'!$A:$A,'indicador-objetivo'!J:J,"DATO NO ENCONTRADO",0)</f>
        <v>%</v>
      </c>
      <c r="M647" s="50">
        <f>_xlfn.XLOOKUP($A647,'indicador-objetivo'!$A:$A,'indicador-objetivo'!K:K,"DATO NO ENCONTRADO",0)</f>
        <v>0</v>
      </c>
      <c r="N647" s="50">
        <f>_xlfn.XLOOKUP($A647,'indicador-objetivo'!$A:$A,'indicador-objetivo'!L:L,"DATO NO ENCONTRADO",0)</f>
        <v>100</v>
      </c>
      <c r="O647" s="50">
        <f>_xlfn.XLOOKUP($A647,'indicador-objetivo'!$A:$A,'indicador-objetivo'!M:M,"DATO NO ENCONTRADO",0)</f>
        <v>100</v>
      </c>
      <c r="P647" s="148"/>
      <c r="Q647" s="355">
        <v>17</v>
      </c>
      <c r="R647" s="44" t="s">
        <v>1607</v>
      </c>
      <c r="S647" s="38"/>
      <c r="T647" s="38"/>
      <c r="U647" s="38"/>
      <c r="V647" s="38"/>
      <c r="W647" s="29"/>
      <c r="X647" s="29"/>
      <c r="Y647" s="29"/>
      <c r="Z647" s="29"/>
      <c r="AA647" s="29"/>
      <c r="AB647" s="29"/>
      <c r="AC647" s="9">
        <v>1600</v>
      </c>
      <c r="AD647" s="180">
        <f>AC647-T647</f>
        <v>1600</v>
      </c>
      <c r="AE647" s="178">
        <f>T647/AC647</f>
        <v>0</v>
      </c>
      <c r="AF647" s="370">
        <f t="shared" si="189"/>
        <v>0</v>
      </c>
      <c r="AG647" s="56">
        <v>24</v>
      </c>
      <c r="AH647" s="44" t="s">
        <v>1610</v>
      </c>
      <c r="AI647" s="27" t="s">
        <v>1087</v>
      </c>
      <c r="AJ647" s="27" t="s">
        <v>1089</v>
      </c>
      <c r="AK647" s="27" t="s">
        <v>1094</v>
      </c>
      <c r="AL647" s="27"/>
      <c r="AM647" s="27"/>
      <c r="AN647" s="38">
        <v>100</v>
      </c>
      <c r="AO647" s="38"/>
      <c r="AP647" s="38"/>
      <c r="AQ647" s="28"/>
      <c r="AR647" s="152">
        <v>100</v>
      </c>
      <c r="AS647" s="152">
        <f t="shared" si="208"/>
        <v>0</v>
      </c>
      <c r="AT647" s="152"/>
      <c r="AU647" s="378"/>
      <c r="AX647" s="45" t="s">
        <v>1586</v>
      </c>
      <c r="AZ647" s="321" t="str">
        <f t="shared" si="192"/>
        <v>Falta diligenciar presupuesto asignado</v>
      </c>
      <c r="BA647" s="132" t="str">
        <f t="shared" si="193"/>
        <v>No Stock</v>
      </c>
      <c r="BB647" s="132" t="str">
        <f t="shared" si="194"/>
        <v>OK</v>
      </c>
      <c r="BC647" s="132" t="str">
        <f t="shared" si="195"/>
        <v>NO</v>
      </c>
      <c r="BD647" s="393" t="str">
        <f t="shared" si="196"/>
        <v>N/A o problema por ser Stock</v>
      </c>
      <c r="BE647" s="384" t="e">
        <f>VLOOKUP(B647,[1]Gastos!$A$11:$R$4776,17,FALSE)</f>
        <v>#N/A</v>
      </c>
      <c r="BF647" s="384">
        <f t="shared" si="197"/>
        <v>0</v>
      </c>
      <c r="BG647" s="425"/>
    </row>
    <row r="648" spans="1:59" s="45" customFormat="1" ht="20.100000000000001" hidden="1" customHeight="1" x14ac:dyDescent="0.25">
      <c r="A648" s="14" t="str">
        <f t="shared" si="187"/>
        <v>0229-0106</v>
      </c>
      <c r="B648" s="14" t="str">
        <f t="shared" si="188"/>
        <v>0229-0118</v>
      </c>
      <c r="C648" s="45" t="s">
        <v>1598</v>
      </c>
      <c r="D648" s="27" t="s">
        <v>51</v>
      </c>
      <c r="E648" s="28" t="s">
        <v>94</v>
      </c>
      <c r="F648" s="363" t="str">
        <f>VLOOKUP($B648,'producto-objetivo'!$A:$G,4,0)</f>
        <v>06</v>
      </c>
      <c r="G648" s="50" t="str">
        <f>VLOOKUP($B648,'producto-objetivo'!$A:$G,5,0)</f>
        <v>Fortalecimiento de capacidad institucional a nivel meso que mejore los procesos misionales del Instituto Distrital de Protección y Bienestar Animal</v>
      </c>
      <c r="H648" s="50" t="str">
        <f>_xlfn.XLOOKUP($A648,'indicador-objetivo'!$A:$A,'indicador-objetivo'!F:F,"DATO NO ENCONTRADO",0)</f>
        <v>5</v>
      </c>
      <c r="I648" s="50" t="str">
        <f>_xlfn.XLOOKUP($A648,'indicador-objetivo'!$A:$A,'indicador-objetivo'!G:G,"DATO NO ENCONTRADO",0)</f>
        <v>Procesos de capacidad institucional fortalecidos a nivel meso que aporten en la mejora de los procesos misionales de la Instituto Distrital de Protección y Bienestar Animal</v>
      </c>
      <c r="J648" s="50" t="str">
        <f>_xlfn.XLOOKUP($A648,'indicador-objetivo'!$A:$A,'indicador-objetivo'!H:H,"DATO NO ENCONTRADO",0)</f>
        <v>Flujo</v>
      </c>
      <c r="K648" s="50" t="str">
        <f>_xlfn.XLOOKUP($A648,'indicador-objetivo'!$A:$A,'indicador-objetivo'!I:I,"DATO NO ENCONTRADO",0)</f>
        <v>Semestral</v>
      </c>
      <c r="L648" s="50" t="str">
        <f>_xlfn.XLOOKUP($A648,'indicador-objetivo'!$A:$A,'indicador-objetivo'!J:J,"DATO NO ENCONTRADO",0)</f>
        <v>%</v>
      </c>
      <c r="M648" s="50">
        <f>_xlfn.XLOOKUP($A648,'indicador-objetivo'!$A:$A,'indicador-objetivo'!K:K,"DATO NO ENCONTRADO",0)</f>
        <v>0</v>
      </c>
      <c r="N648" s="50">
        <f>_xlfn.XLOOKUP($A648,'indicador-objetivo'!$A:$A,'indicador-objetivo'!L:L,"DATO NO ENCONTRADO",0)</f>
        <v>100</v>
      </c>
      <c r="O648" s="50">
        <f>_xlfn.XLOOKUP($A648,'indicador-objetivo'!$A:$A,'indicador-objetivo'!M:M,"DATO NO ENCONTRADO",0)</f>
        <v>100</v>
      </c>
      <c r="P648" s="148"/>
      <c r="Q648" s="355">
        <v>18</v>
      </c>
      <c r="R648" s="44" t="s">
        <v>1608</v>
      </c>
      <c r="S648" s="38"/>
      <c r="T648" s="38"/>
      <c r="U648" s="38"/>
      <c r="V648" s="38"/>
      <c r="W648" s="29"/>
      <c r="X648" s="29"/>
      <c r="Y648" s="29"/>
      <c r="Z648" s="29"/>
      <c r="AA648" s="29"/>
      <c r="AB648" s="29"/>
      <c r="AC648" s="9"/>
      <c r="AD648" s="180"/>
      <c r="AE648" s="178"/>
      <c r="AF648" s="370">
        <f t="shared" si="189"/>
        <v>0</v>
      </c>
      <c r="AG648" s="56">
        <v>25</v>
      </c>
      <c r="AH648" s="44" t="s">
        <v>612</v>
      </c>
      <c r="AI648" s="81" t="s">
        <v>1087</v>
      </c>
      <c r="AJ648" s="81" t="s">
        <v>1092</v>
      </c>
      <c r="AK648" s="81" t="s">
        <v>1093</v>
      </c>
      <c r="AL648" s="81"/>
      <c r="AM648" s="81"/>
      <c r="AN648" s="83">
        <v>347</v>
      </c>
      <c r="AO648" s="83"/>
      <c r="AP648" s="83"/>
      <c r="AQ648" s="84"/>
      <c r="AR648" s="155">
        <v>342</v>
      </c>
      <c r="AS648" s="152">
        <f t="shared" si="208"/>
        <v>-5</v>
      </c>
      <c r="AT648" s="161"/>
      <c r="AU648" s="375"/>
      <c r="AW648" s="82"/>
      <c r="AX648" s="82" t="s">
        <v>1586</v>
      </c>
      <c r="AZ648" s="321" t="str">
        <f t="shared" si="192"/>
        <v>Falta diligenciar presupuesto asignado</v>
      </c>
      <c r="BA648" s="132" t="str">
        <f t="shared" si="193"/>
        <v>No Stock</v>
      </c>
      <c r="BB648" s="132" t="str">
        <f t="shared" si="194"/>
        <v>OK</v>
      </c>
      <c r="BC648" s="132" t="str">
        <f t="shared" si="195"/>
        <v>NO</v>
      </c>
      <c r="BD648" s="393" t="str">
        <f t="shared" si="196"/>
        <v>N/A o problema por ser Stock</v>
      </c>
      <c r="BE648" s="384" t="e">
        <f>VLOOKUP(B648,[1]Gastos!$A$11:$R$4776,17,FALSE)</f>
        <v>#N/A</v>
      </c>
      <c r="BF648" s="384">
        <f t="shared" si="197"/>
        <v>0</v>
      </c>
      <c r="BG648" s="425"/>
    </row>
    <row r="649" spans="1:59" s="14" customFormat="1" ht="20.100000000000001" hidden="1" customHeight="1" x14ac:dyDescent="0.25">
      <c r="A649" s="14" t="str">
        <f t="shared" si="187"/>
        <v>0229-0102</v>
      </c>
      <c r="B649" s="14" t="str">
        <f t="shared" si="188"/>
        <v>0229-0106</v>
      </c>
      <c r="C649" s="14" t="s">
        <v>1598</v>
      </c>
      <c r="D649" s="10" t="s">
        <v>51</v>
      </c>
      <c r="E649" s="11" t="s">
        <v>94</v>
      </c>
      <c r="F649" s="357" t="str">
        <f>VLOOKUP($B649,'producto-objetivo'!$A:$G,4,0)</f>
        <v>02</v>
      </c>
      <c r="G649" s="11" t="str">
        <f>VLOOKUP($B649,'producto-objetivo'!$A:$G,5,0)</f>
        <v>ATENDER LA FAUNA PARA MEJORAR LA CALIDAD DE VIDA MEDIANTE ACCIONES DE PROTECCIÓN Y BIENESTAR ANIMAL</v>
      </c>
      <c r="H649" s="11" t="str">
        <f>_xlfn.XLOOKUP($A649,'indicador-objetivo'!$A:$A,'indicador-objetivo'!F:F,"DATO NO ENCONTRADO",0)</f>
        <v>DATO NO ENCONTRADO</v>
      </c>
      <c r="I649" s="11" t="str">
        <f>_xlfn.XLOOKUP($A649,'indicador-objetivo'!$A:$A,'indicador-objetivo'!G:G,"DATO NO ENCONTRADO",0)</f>
        <v>DATO NO ENCONTRADO</v>
      </c>
      <c r="J649" s="11" t="str">
        <f>_xlfn.XLOOKUP($A649,'indicador-objetivo'!$A:$A,'indicador-objetivo'!H:H,"DATO NO ENCONTRADO",0)</f>
        <v>DATO NO ENCONTRADO</v>
      </c>
      <c r="K649" s="11" t="str">
        <f>_xlfn.XLOOKUP($A649,'indicador-objetivo'!$A:$A,'indicador-objetivo'!I:I,"DATO NO ENCONTRADO",0)</f>
        <v>DATO NO ENCONTRADO</v>
      </c>
      <c r="L649" s="11" t="str">
        <f>_xlfn.XLOOKUP($A649,'indicador-objetivo'!$A:$A,'indicador-objetivo'!J:J,"DATO NO ENCONTRADO",0)</f>
        <v>DATO NO ENCONTRADO</v>
      </c>
      <c r="M649" s="11" t="str">
        <f>_xlfn.XLOOKUP($A649,'indicador-objetivo'!$A:$A,'indicador-objetivo'!K:K,"DATO NO ENCONTRADO",0)</f>
        <v>DATO NO ENCONTRADO</v>
      </c>
      <c r="N649" s="11" t="str">
        <f>_xlfn.XLOOKUP($A649,'indicador-objetivo'!$A:$A,'indicador-objetivo'!L:L,"DATO NO ENCONTRADO",0)</f>
        <v>DATO NO ENCONTRADO</v>
      </c>
      <c r="O649" s="11" t="str">
        <f>_xlfn.XLOOKUP($A649,'indicador-objetivo'!$A:$A,'indicador-objetivo'!M:M,"DATO NO ENCONTRADO",0)</f>
        <v>DATO NO ENCONTRADO</v>
      </c>
      <c r="P649" s="145"/>
      <c r="Q649" s="341" t="s">
        <v>464</v>
      </c>
      <c r="R649" s="11" t="s">
        <v>436</v>
      </c>
      <c r="S649" s="13">
        <v>3.8130000000000002</v>
      </c>
      <c r="T649" s="13">
        <v>3.8130000000000002</v>
      </c>
      <c r="U649" s="13">
        <v>0</v>
      </c>
      <c r="V649" s="13">
        <v>0</v>
      </c>
      <c r="W649" s="12" t="s">
        <v>515</v>
      </c>
      <c r="X649" s="12" t="s">
        <v>515</v>
      </c>
      <c r="Y649" s="12" t="s">
        <v>515</v>
      </c>
      <c r="Z649" s="12" t="s">
        <v>515</v>
      </c>
      <c r="AA649" s="12" t="s">
        <v>515</v>
      </c>
      <c r="AB649" s="12" t="s">
        <v>515</v>
      </c>
      <c r="AC649" s="9">
        <v>8853</v>
      </c>
      <c r="AD649" s="180">
        <f>AC649-T649</f>
        <v>8849.1869999999999</v>
      </c>
      <c r="AE649" s="178">
        <f>T649/AC649</f>
        <v>4.3070145713317519E-4</v>
      </c>
      <c r="AF649" s="370">
        <f t="shared" si="189"/>
        <v>0</v>
      </c>
      <c r="AG649" s="75"/>
      <c r="AH649" s="171"/>
      <c r="AI649" s="77"/>
      <c r="AJ649" s="77"/>
      <c r="AK649" s="77"/>
      <c r="AL649" s="77"/>
      <c r="AM649" s="77"/>
      <c r="AN649" s="78"/>
      <c r="AO649" s="78"/>
      <c r="AP649" s="78"/>
      <c r="AQ649" s="76"/>
      <c r="AR649" s="156"/>
      <c r="AS649" s="156"/>
      <c r="AT649" s="156"/>
      <c r="AU649" s="386"/>
      <c r="AX649" s="14" t="s">
        <v>1602</v>
      </c>
      <c r="AZ649" s="321" t="str">
        <f t="shared" si="192"/>
        <v>Falta diligenciar presupuesto asignado</v>
      </c>
      <c r="BA649" s="132" t="str">
        <f t="shared" si="193"/>
        <v>No Stock</v>
      </c>
      <c r="BB649" s="132" t="str">
        <f t="shared" si="194"/>
        <v>OK</v>
      </c>
      <c r="BC649" s="132" t="str">
        <f t="shared" si="195"/>
        <v>OK</v>
      </c>
      <c r="BD649" s="393" t="str">
        <f t="shared" si="196"/>
        <v>N/A o problema por ser Stock</v>
      </c>
      <c r="BE649" s="384" t="e">
        <f>VLOOKUP(B649,[1]Gastos!$A$11:$R$4776,17,FALSE)</f>
        <v>#N/A</v>
      </c>
      <c r="BF649" s="384">
        <f t="shared" si="197"/>
        <v>0</v>
      </c>
      <c r="BG649" s="425"/>
    </row>
    <row r="650" spans="1:59" s="162" customFormat="1" ht="20.100000000000001" hidden="1" customHeight="1" x14ac:dyDescent="0.25">
      <c r="A650" s="14" t="e">
        <f t="shared" ref="A650:A688" si="209">+D650&amp;F650</f>
        <v>#N/A</v>
      </c>
      <c r="B650" s="14" t="str">
        <f t="shared" ref="B650:B688" si="210">+D650&amp;Q650</f>
        <v>0229-01</v>
      </c>
      <c r="C650" s="162" t="s">
        <v>1598</v>
      </c>
      <c r="D650" s="163" t="s">
        <v>51</v>
      </c>
      <c r="E650" s="164" t="s">
        <v>94</v>
      </c>
      <c r="F650" s="361" t="e">
        <f>VLOOKUP($B650,'producto-objetivo'!$A:$G,4,0)</f>
        <v>#N/A</v>
      </c>
      <c r="G650" s="164" t="e">
        <f>VLOOKUP($B650,'producto-objetivo'!$A:$G,5,0)</f>
        <v>#N/A</v>
      </c>
      <c r="H650" s="164" t="e">
        <f>_xlfn.XLOOKUP($A650,'indicador-objetivo'!$A:$A,'indicador-objetivo'!F:F,"DATO NO ENCONTRADO",0)</f>
        <v>#N/A</v>
      </c>
      <c r="I650" s="164" t="e">
        <f>_xlfn.XLOOKUP($A650,'indicador-objetivo'!$A:$A,'indicador-objetivo'!G:G,"DATO NO ENCONTRADO",0)</f>
        <v>#N/A</v>
      </c>
      <c r="J650" s="164" t="e">
        <f>_xlfn.XLOOKUP($A650,'indicador-objetivo'!$A:$A,'indicador-objetivo'!H:H,"DATO NO ENCONTRADO",0)</f>
        <v>#N/A</v>
      </c>
      <c r="K650" s="164" t="e">
        <f>_xlfn.XLOOKUP($A650,'indicador-objetivo'!$A:$A,'indicador-objetivo'!I:I,"DATO NO ENCONTRADO",0)</f>
        <v>#N/A</v>
      </c>
      <c r="L650" s="164" t="e">
        <f>_xlfn.XLOOKUP($A650,'indicador-objetivo'!$A:$A,'indicador-objetivo'!J:J,"DATO NO ENCONTRADO",0)</f>
        <v>#N/A</v>
      </c>
      <c r="M650" s="164" t="e">
        <f>_xlfn.XLOOKUP($A650,'indicador-objetivo'!$A:$A,'indicador-objetivo'!K:K,"DATO NO ENCONTRADO",0)</f>
        <v>#N/A</v>
      </c>
      <c r="N650" s="164" t="e">
        <f>_xlfn.XLOOKUP($A650,'indicador-objetivo'!$A:$A,'indicador-objetivo'!L:L,"DATO NO ENCONTRADO",0)</f>
        <v>#N/A</v>
      </c>
      <c r="O650" s="164" t="e">
        <f>_xlfn.XLOOKUP($A650,'indicador-objetivo'!$A:$A,'indicador-objetivo'!M:M,"DATO NO ENCONTRADO",0)</f>
        <v>#N/A</v>
      </c>
      <c r="P650" s="164"/>
      <c r="Q650" s="351"/>
      <c r="R650" s="164" t="s">
        <v>1709</v>
      </c>
      <c r="S650" s="166"/>
      <c r="T650" s="166"/>
      <c r="U650" s="166"/>
      <c r="V650" s="166"/>
      <c r="W650" s="165"/>
      <c r="X650" s="165"/>
      <c r="Y650" s="165"/>
      <c r="Z650" s="165"/>
      <c r="AA650" s="165"/>
      <c r="AB650" s="165"/>
      <c r="AC650" s="9"/>
      <c r="AD650" s="177"/>
      <c r="AE650" s="178"/>
      <c r="AF650" s="370">
        <f t="shared" ref="AF650:AF688" si="211">IF(AND(AC650="",AD650="",AD650=""),0,BF650)</f>
        <v>0</v>
      </c>
      <c r="AG650" s="172"/>
      <c r="AH650" s="173"/>
      <c r="AI650" s="174"/>
      <c r="AJ650" s="174"/>
      <c r="AK650" s="174"/>
      <c r="AL650" s="174"/>
      <c r="AM650" s="174"/>
      <c r="AN650" s="167"/>
      <c r="AO650" s="167"/>
      <c r="AP650" s="167"/>
      <c r="AQ650" s="173"/>
      <c r="AR650" s="167"/>
      <c r="AS650" s="167"/>
      <c r="AT650" s="167"/>
      <c r="AU650" s="386"/>
      <c r="AZ650" s="321" t="str">
        <f t="shared" ref="AZ650:AZ688" si="212">IF(AF650&gt;0,"Ok","Falta diligenciar presupuesto asignado")</f>
        <v>Falta diligenciar presupuesto asignado</v>
      </c>
      <c r="BA650" s="132" t="str">
        <f t="shared" ref="BA650:BA688" si="213">IF(AI650="Stock","Es Sotock","No Stock")</f>
        <v>No Stock</v>
      </c>
      <c r="BB650" s="132" t="str">
        <f t="shared" ref="BB650:BB688" si="214">IF(AL650=AM650,"OK","NO")</f>
        <v>OK</v>
      </c>
      <c r="BC650" s="132" t="str">
        <f t="shared" ref="BC650:BC688" si="215">IF(AM650=AN650,"OK","NO")</f>
        <v>OK</v>
      </c>
      <c r="BD650" s="393" t="str">
        <f t="shared" ref="BD650:BD688" si="216">IF(AND(BB650="OK",BC650="OK",AI650="Stock"),"Stock OK","N/A o problema por ser Stock")</f>
        <v>N/A o problema por ser Stock</v>
      </c>
      <c r="BE650" s="384" t="e">
        <f>VLOOKUP(B650,[1]Gastos!$A$11:$R$4776,17,FALSE)</f>
        <v>#N/A</v>
      </c>
      <c r="BF650" s="384">
        <f t="shared" ref="BF650:BF688" si="217">IF(ISERROR(BE650), 0, BE650)</f>
        <v>0</v>
      </c>
      <c r="BG650" s="425"/>
    </row>
    <row r="651" spans="1:59" s="1" customFormat="1" ht="20.100000000000001" hidden="1" customHeight="1" x14ac:dyDescent="0.25">
      <c r="A651" s="14" t="str">
        <f t="shared" si="209"/>
        <v>0230-0101</v>
      </c>
      <c r="B651" s="14" t="str">
        <f t="shared" si="210"/>
        <v>0230-0101</v>
      </c>
      <c r="C651" s="14" t="s">
        <v>1552</v>
      </c>
      <c r="D651" s="10" t="s">
        <v>52</v>
      </c>
      <c r="E651" s="11" t="s">
        <v>95</v>
      </c>
      <c r="F651" s="357" t="str">
        <f>VLOOKUP($B651,'producto-objetivo'!$A:$G,4,0)</f>
        <v>01</v>
      </c>
      <c r="G651" s="11" t="str">
        <f>VLOOKUP($B651,'producto-objetivo'!$A:$G,5,0)</f>
        <v>Aumentar la cobertura de la educación en la ciudad</v>
      </c>
      <c r="H651" s="11" t="str">
        <f>_xlfn.XLOOKUP($A651,'indicador-objetivo'!$A:$A,'indicador-objetivo'!F:F,"DATO NO ENCONTRADO",0)</f>
        <v>DATO NO ENCONTRADO</v>
      </c>
      <c r="I651" s="11" t="str">
        <f>_xlfn.XLOOKUP($A651,'indicador-objetivo'!$A:$A,'indicador-objetivo'!G:G,"DATO NO ENCONTRADO",0)</f>
        <v>DATO NO ENCONTRADO</v>
      </c>
      <c r="J651" s="11" t="str">
        <f>_xlfn.XLOOKUP($A651,'indicador-objetivo'!$A:$A,'indicador-objetivo'!H:H,"DATO NO ENCONTRADO",0)</f>
        <v>DATO NO ENCONTRADO</v>
      </c>
      <c r="K651" s="11" t="str">
        <f>_xlfn.XLOOKUP($A651,'indicador-objetivo'!$A:$A,'indicador-objetivo'!I:I,"DATO NO ENCONTRADO",0)</f>
        <v>DATO NO ENCONTRADO</v>
      </c>
      <c r="L651" s="11" t="str">
        <f>_xlfn.XLOOKUP($A651,'indicador-objetivo'!$A:$A,'indicador-objetivo'!J:J,"DATO NO ENCONTRADO",0)</f>
        <v>DATO NO ENCONTRADO</v>
      </c>
      <c r="M651" s="11" t="str">
        <f>_xlfn.XLOOKUP($A651,'indicador-objetivo'!$A:$A,'indicador-objetivo'!K:K,"DATO NO ENCONTRADO",0)</f>
        <v>DATO NO ENCONTRADO</v>
      </c>
      <c r="N651" s="11" t="str">
        <f>_xlfn.XLOOKUP($A651,'indicador-objetivo'!$A:$A,'indicador-objetivo'!L:L,"DATO NO ENCONTRADO",0)</f>
        <v>DATO NO ENCONTRADO</v>
      </c>
      <c r="O651" s="11" t="str">
        <f>_xlfn.XLOOKUP($A651,'indicador-objetivo'!$A:$A,'indicador-objetivo'!M:M,"DATO NO ENCONTRADO",0)</f>
        <v>DATO NO ENCONTRADO</v>
      </c>
      <c r="P651" s="145"/>
      <c r="Q651" s="341" t="s">
        <v>462</v>
      </c>
      <c r="R651" s="11" t="s">
        <v>441</v>
      </c>
      <c r="S651" s="13">
        <v>55.704106000000003</v>
      </c>
      <c r="T651" s="13">
        <v>55.704106000000003</v>
      </c>
      <c r="U651" s="13">
        <v>55.704106000000003</v>
      </c>
      <c r="V651" s="13">
        <v>1.0960319999999999</v>
      </c>
      <c r="W651" s="12" t="s">
        <v>515</v>
      </c>
      <c r="X651" s="12" t="s">
        <v>515</v>
      </c>
      <c r="Y651" s="12" t="s">
        <v>515</v>
      </c>
      <c r="Z651" s="12" t="s">
        <v>515</v>
      </c>
      <c r="AA651" s="12" t="s">
        <v>515</v>
      </c>
      <c r="AB651" s="12" t="s">
        <v>515</v>
      </c>
      <c r="AC651" s="13"/>
      <c r="AD651" s="213"/>
      <c r="AE651" s="200"/>
      <c r="AF651" s="370">
        <f t="shared" si="211"/>
        <v>0</v>
      </c>
      <c r="AG651" s="12"/>
      <c r="AH651" s="11"/>
      <c r="AI651" s="10"/>
      <c r="AJ651" s="10"/>
      <c r="AK651" s="10"/>
      <c r="AL651" s="10"/>
      <c r="AM651" s="10"/>
      <c r="AN651" s="13"/>
      <c r="AO651" s="13"/>
      <c r="AP651" s="13"/>
      <c r="AQ651" s="11"/>
      <c r="AR651" s="13"/>
      <c r="AS651" s="13">
        <f t="shared" ref="AS651:AS671" si="218">AR651-AN651</f>
        <v>0</v>
      </c>
      <c r="AT651" s="13"/>
      <c r="AU651" s="378"/>
      <c r="AW651" s="14"/>
      <c r="AX651" s="67" t="s">
        <v>1553</v>
      </c>
      <c r="AZ651" s="321" t="str">
        <f t="shared" si="212"/>
        <v>Falta diligenciar presupuesto asignado</v>
      </c>
      <c r="BA651" s="132" t="str">
        <f t="shared" si="213"/>
        <v>No Stock</v>
      </c>
      <c r="BB651" s="132" t="str">
        <f t="shared" si="214"/>
        <v>OK</v>
      </c>
      <c r="BC651" s="132" t="str">
        <f t="shared" si="215"/>
        <v>OK</v>
      </c>
      <c r="BD651" s="393" t="str">
        <f t="shared" si="216"/>
        <v>N/A o problema por ser Stock</v>
      </c>
      <c r="BE651" s="384" t="e">
        <f>VLOOKUP(B651,[1]Gastos!$A$11:$R$4776,17,FALSE)</f>
        <v>#N/A</v>
      </c>
      <c r="BF651" s="384">
        <f t="shared" si="217"/>
        <v>0</v>
      </c>
      <c r="BG651" s="425"/>
    </row>
    <row r="652" spans="1:59" s="1" customFormat="1" ht="20.100000000000001" hidden="1" customHeight="1" x14ac:dyDescent="0.25">
      <c r="A652" s="14" t="str">
        <f t="shared" si="209"/>
        <v>0230-0102</v>
      </c>
      <c r="B652" s="14" t="str">
        <f t="shared" si="210"/>
        <v>0230-0102</v>
      </c>
      <c r="C652" s="14" t="s">
        <v>1552</v>
      </c>
      <c r="D652" s="10" t="s">
        <v>52</v>
      </c>
      <c r="E652" s="11" t="s">
        <v>95</v>
      </c>
      <c r="F652" s="357" t="str">
        <f>VLOOKUP($B652,'producto-objetivo'!$A:$G,4,0)</f>
        <v>02</v>
      </c>
      <c r="G652" s="11" t="str">
        <f>VLOOKUP($B652,'producto-objetivo'!$A:$G,5,0)</f>
        <v>Elevar la calidad de la Educación Superior</v>
      </c>
      <c r="H652" s="11" t="str">
        <f>_xlfn.XLOOKUP($A652,'indicador-objetivo'!$A:$A,'indicador-objetivo'!F:F,"DATO NO ENCONTRADO",0)</f>
        <v>DATO NO ENCONTRADO</v>
      </c>
      <c r="I652" s="11" t="str">
        <f>_xlfn.XLOOKUP($A652,'indicador-objetivo'!$A:$A,'indicador-objetivo'!G:G,"DATO NO ENCONTRADO",0)</f>
        <v>DATO NO ENCONTRADO</v>
      </c>
      <c r="J652" s="11" t="str">
        <f>_xlfn.XLOOKUP($A652,'indicador-objetivo'!$A:$A,'indicador-objetivo'!H:H,"DATO NO ENCONTRADO",0)</f>
        <v>DATO NO ENCONTRADO</v>
      </c>
      <c r="K652" s="11" t="str">
        <f>_xlfn.XLOOKUP($A652,'indicador-objetivo'!$A:$A,'indicador-objetivo'!I:I,"DATO NO ENCONTRADO",0)</f>
        <v>DATO NO ENCONTRADO</v>
      </c>
      <c r="L652" s="11" t="str">
        <f>_xlfn.XLOOKUP($A652,'indicador-objetivo'!$A:$A,'indicador-objetivo'!J:J,"DATO NO ENCONTRADO",0)</f>
        <v>DATO NO ENCONTRADO</v>
      </c>
      <c r="M652" s="11" t="str">
        <f>_xlfn.XLOOKUP($A652,'indicador-objetivo'!$A:$A,'indicador-objetivo'!K:K,"DATO NO ENCONTRADO",0)</f>
        <v>DATO NO ENCONTRADO</v>
      </c>
      <c r="N652" s="11" t="str">
        <f>_xlfn.XLOOKUP($A652,'indicador-objetivo'!$A:$A,'indicador-objetivo'!L:L,"DATO NO ENCONTRADO",0)</f>
        <v>DATO NO ENCONTRADO</v>
      </c>
      <c r="O652" s="11" t="str">
        <f>_xlfn.XLOOKUP($A652,'indicador-objetivo'!$A:$A,'indicador-objetivo'!M:M,"DATO NO ENCONTRADO",0)</f>
        <v>DATO NO ENCONTRADO</v>
      </c>
      <c r="P652" s="145"/>
      <c r="Q652" s="341" t="s">
        <v>461</v>
      </c>
      <c r="R652" s="11" t="s">
        <v>442</v>
      </c>
      <c r="S652" s="13">
        <v>663.20714299999997</v>
      </c>
      <c r="T652" s="13">
        <v>663.20714299999997</v>
      </c>
      <c r="U652" s="13">
        <v>10.755000000000001</v>
      </c>
      <c r="V652" s="13">
        <v>0</v>
      </c>
      <c r="W652" s="12" t="s">
        <v>515</v>
      </c>
      <c r="X652" s="12" t="s">
        <v>515</v>
      </c>
      <c r="Y652" s="12" t="s">
        <v>515</v>
      </c>
      <c r="Z652" s="12" t="s">
        <v>515</v>
      </c>
      <c r="AA652" s="12" t="s">
        <v>515</v>
      </c>
      <c r="AB652" s="12" t="s">
        <v>515</v>
      </c>
      <c r="AC652" s="13"/>
      <c r="AD652" s="213"/>
      <c r="AE652" s="200"/>
      <c r="AF652" s="370">
        <f t="shared" si="211"/>
        <v>0</v>
      </c>
      <c r="AG652" s="12"/>
      <c r="AH652" s="11"/>
      <c r="AI652" s="10"/>
      <c r="AJ652" s="10"/>
      <c r="AK652" s="10"/>
      <c r="AL652" s="10"/>
      <c r="AM652" s="10"/>
      <c r="AN652" s="13"/>
      <c r="AO652" s="13"/>
      <c r="AP652" s="13"/>
      <c r="AQ652" s="11"/>
      <c r="AR652" s="13"/>
      <c r="AS652" s="13">
        <f t="shared" si="218"/>
        <v>0</v>
      </c>
      <c r="AT652" s="13"/>
      <c r="AU652" s="378"/>
      <c r="AW652" s="14"/>
      <c r="AX652" s="67" t="s">
        <v>1553</v>
      </c>
      <c r="AZ652" s="321" t="str">
        <f t="shared" si="212"/>
        <v>Falta diligenciar presupuesto asignado</v>
      </c>
      <c r="BA652" s="132" t="str">
        <f t="shared" si="213"/>
        <v>No Stock</v>
      </c>
      <c r="BB652" s="132" t="str">
        <f t="shared" si="214"/>
        <v>OK</v>
      </c>
      <c r="BC652" s="132" t="str">
        <f t="shared" si="215"/>
        <v>OK</v>
      </c>
      <c r="BD652" s="393" t="str">
        <f t="shared" si="216"/>
        <v>N/A o problema por ser Stock</v>
      </c>
      <c r="BE652" s="384" t="e">
        <f>VLOOKUP(B652,[1]Gastos!$A$11:$R$4776,17,FALSE)</f>
        <v>#N/A</v>
      </c>
      <c r="BF652" s="384">
        <f t="shared" si="217"/>
        <v>0</v>
      </c>
      <c r="BG652" s="425"/>
    </row>
    <row r="653" spans="1:59" s="1" customFormat="1" ht="20.100000000000001" hidden="1" customHeight="1" x14ac:dyDescent="0.25">
      <c r="A653" s="14" t="str">
        <f t="shared" si="209"/>
        <v>0230-0102</v>
      </c>
      <c r="B653" s="14" t="str">
        <f t="shared" si="210"/>
        <v>0230-0104</v>
      </c>
      <c r="C653" s="14" t="s">
        <v>1552</v>
      </c>
      <c r="D653" s="10" t="s">
        <v>52</v>
      </c>
      <c r="E653" s="11" t="s">
        <v>95</v>
      </c>
      <c r="F653" s="357" t="str">
        <f>VLOOKUP($B653,'producto-objetivo'!$A:$G,4,0)</f>
        <v>02</v>
      </c>
      <c r="G653" s="11" t="str">
        <f>VLOOKUP($B653,'producto-objetivo'!$A:$G,5,0)</f>
        <v>Elevar la calidad de la Educación Superior</v>
      </c>
      <c r="H653" s="11" t="str">
        <f>_xlfn.XLOOKUP($A653,'indicador-objetivo'!$A:$A,'indicador-objetivo'!F:F,"DATO NO ENCONTRADO",0)</f>
        <v>DATO NO ENCONTRADO</v>
      </c>
      <c r="I653" s="11" t="str">
        <f>_xlfn.XLOOKUP($A653,'indicador-objetivo'!$A:$A,'indicador-objetivo'!G:G,"DATO NO ENCONTRADO",0)</f>
        <v>DATO NO ENCONTRADO</v>
      </c>
      <c r="J653" s="11" t="str">
        <f>_xlfn.XLOOKUP($A653,'indicador-objetivo'!$A:$A,'indicador-objetivo'!H:H,"DATO NO ENCONTRADO",0)</f>
        <v>DATO NO ENCONTRADO</v>
      </c>
      <c r="K653" s="11" t="str">
        <f>_xlfn.XLOOKUP($A653,'indicador-objetivo'!$A:$A,'indicador-objetivo'!I:I,"DATO NO ENCONTRADO",0)</f>
        <v>DATO NO ENCONTRADO</v>
      </c>
      <c r="L653" s="11" t="str">
        <f>_xlfn.XLOOKUP($A653,'indicador-objetivo'!$A:$A,'indicador-objetivo'!J:J,"DATO NO ENCONTRADO",0)</f>
        <v>DATO NO ENCONTRADO</v>
      </c>
      <c r="M653" s="11" t="str">
        <f>_xlfn.XLOOKUP($A653,'indicador-objetivo'!$A:$A,'indicador-objetivo'!K:K,"DATO NO ENCONTRADO",0)</f>
        <v>DATO NO ENCONTRADO</v>
      </c>
      <c r="N653" s="11" t="str">
        <f>_xlfn.XLOOKUP($A653,'indicador-objetivo'!$A:$A,'indicador-objetivo'!L:L,"DATO NO ENCONTRADO",0)</f>
        <v>DATO NO ENCONTRADO</v>
      </c>
      <c r="O653" s="11" t="str">
        <f>_xlfn.XLOOKUP($A653,'indicador-objetivo'!$A:$A,'indicador-objetivo'!M:M,"DATO NO ENCONTRADO",0)</f>
        <v>DATO NO ENCONTRADO</v>
      </c>
      <c r="P653" s="145"/>
      <c r="Q653" s="341" t="s">
        <v>460</v>
      </c>
      <c r="R653" s="11" t="s">
        <v>443</v>
      </c>
      <c r="S653" s="13">
        <v>6.4747500000000002</v>
      </c>
      <c r="T653" s="13">
        <v>6.4747500000000002</v>
      </c>
      <c r="U653" s="13">
        <v>6.4747500000000002</v>
      </c>
      <c r="V653" s="13">
        <v>0</v>
      </c>
      <c r="W653" s="12" t="s">
        <v>515</v>
      </c>
      <c r="X653" s="12" t="s">
        <v>515</v>
      </c>
      <c r="Y653" s="12" t="s">
        <v>515</v>
      </c>
      <c r="Z653" s="12" t="s">
        <v>515</v>
      </c>
      <c r="AA653" s="12" t="s">
        <v>515</v>
      </c>
      <c r="AB653" s="12" t="s">
        <v>515</v>
      </c>
      <c r="AC653" s="13"/>
      <c r="AD653" s="213"/>
      <c r="AE653" s="200"/>
      <c r="AF653" s="370">
        <f t="shared" si="211"/>
        <v>0</v>
      </c>
      <c r="AG653" s="12"/>
      <c r="AH653" s="11"/>
      <c r="AI653" s="10"/>
      <c r="AJ653" s="10"/>
      <c r="AK653" s="10"/>
      <c r="AL653" s="10"/>
      <c r="AM653" s="10"/>
      <c r="AN653" s="13"/>
      <c r="AO653" s="13"/>
      <c r="AP653" s="13"/>
      <c r="AQ653" s="11"/>
      <c r="AR653" s="13"/>
      <c r="AS653" s="13">
        <f t="shared" si="218"/>
        <v>0</v>
      </c>
      <c r="AT653" s="13"/>
      <c r="AU653" s="378"/>
      <c r="AW653" s="14"/>
      <c r="AX653" s="67" t="s">
        <v>1553</v>
      </c>
      <c r="AZ653" s="321" t="str">
        <f t="shared" si="212"/>
        <v>Falta diligenciar presupuesto asignado</v>
      </c>
      <c r="BA653" s="132" t="str">
        <f t="shared" si="213"/>
        <v>No Stock</v>
      </c>
      <c r="BB653" s="132" t="str">
        <f t="shared" si="214"/>
        <v>OK</v>
      </c>
      <c r="BC653" s="132" t="str">
        <f t="shared" si="215"/>
        <v>OK</v>
      </c>
      <c r="BD653" s="393" t="str">
        <f t="shared" si="216"/>
        <v>N/A o problema por ser Stock</v>
      </c>
      <c r="BE653" s="384" t="e">
        <f>VLOOKUP(B653,[1]Gastos!$A$11:$R$4776,17,FALSE)</f>
        <v>#N/A</v>
      </c>
      <c r="BF653" s="384">
        <f t="shared" si="217"/>
        <v>0</v>
      </c>
      <c r="BG653" s="425"/>
    </row>
    <row r="654" spans="1:59" s="1" customFormat="1" ht="20.100000000000001" hidden="1" customHeight="1" x14ac:dyDescent="0.25">
      <c r="A654" s="14" t="str">
        <f t="shared" si="209"/>
        <v>0230-0103</v>
      </c>
      <c r="B654" s="14" t="str">
        <f t="shared" si="210"/>
        <v>0230-0105</v>
      </c>
      <c r="C654" s="1" t="s">
        <v>1552</v>
      </c>
      <c r="D654" s="5" t="s">
        <v>52</v>
      </c>
      <c r="E654" s="6" t="s">
        <v>95</v>
      </c>
      <c r="F654" s="358" t="str">
        <f>VLOOKUP($B654,'producto-objetivo'!$A:$G,4,0)</f>
        <v>03</v>
      </c>
      <c r="G654" s="6" t="str">
        <f>VLOOKUP($B654,'producto-objetivo'!$A:$G,5,0)</f>
        <v>Aumentar la cobertura de la educación en la ciudad</v>
      </c>
      <c r="H654" s="6" t="str">
        <f>_xlfn.XLOOKUP($A654,'indicador-objetivo'!$A:$A,'indicador-objetivo'!F:F,"DATO NO ENCONTRADO",0)</f>
        <v>11</v>
      </c>
      <c r="I654" s="6" t="str">
        <f>_xlfn.XLOOKUP($A654,'indicador-objetivo'!$A:$A,'indicador-objetivo'!G:G,"DATO NO ENCONTRADO",0)</f>
        <v>Tasa de absorción</v>
      </c>
      <c r="J654" s="6" t="str">
        <f>_xlfn.XLOOKUP($A654,'indicador-objetivo'!$A:$A,'indicador-objetivo'!H:H,"DATO NO ENCONTRADO",0)</f>
        <v>Flujo</v>
      </c>
      <c r="K654" s="6" t="str">
        <f>_xlfn.XLOOKUP($A654,'indicador-objetivo'!$A:$A,'indicador-objetivo'!I:I,"DATO NO ENCONTRADO",0)</f>
        <v>Anual</v>
      </c>
      <c r="L654" s="6" t="str">
        <f>_xlfn.XLOOKUP($A654,'indicador-objetivo'!$A:$A,'indicador-objetivo'!J:J,"DATO NO ENCONTRADO",0)</f>
        <v>%</v>
      </c>
      <c r="M654" s="6">
        <f>_xlfn.XLOOKUP($A654,'indicador-objetivo'!$A:$A,'indicador-objetivo'!K:K,"DATO NO ENCONTRADO",0)</f>
        <v>32.31</v>
      </c>
      <c r="N654" s="6">
        <f>_xlfn.XLOOKUP($A654,'indicador-objetivo'!$A:$A,'indicador-objetivo'!L:L,"DATO NO ENCONTRADO",0)</f>
        <v>52.5</v>
      </c>
      <c r="O654" s="6">
        <f>_xlfn.XLOOKUP($A654,'indicador-objetivo'!$A:$A,'indicador-objetivo'!M:M,"DATO NO ENCONTRADO",0)</f>
        <v>34.5</v>
      </c>
      <c r="P654" s="145"/>
      <c r="Q654" s="342" t="s">
        <v>463</v>
      </c>
      <c r="R654" s="6" t="s">
        <v>437</v>
      </c>
      <c r="S654" s="9">
        <v>10000</v>
      </c>
      <c r="T654" s="9">
        <v>10000</v>
      </c>
      <c r="U654" s="9">
        <v>314.15047099999998</v>
      </c>
      <c r="V654" s="9">
        <v>0</v>
      </c>
      <c r="W654" s="7" t="s">
        <v>515</v>
      </c>
      <c r="X654" s="7" t="s">
        <v>515</v>
      </c>
      <c r="Y654" s="7" t="s">
        <v>515</v>
      </c>
      <c r="Z654" s="7" t="s">
        <v>515</v>
      </c>
      <c r="AA654" s="7" t="s">
        <v>515</v>
      </c>
      <c r="AB654" s="7" t="s">
        <v>515</v>
      </c>
      <c r="AC654" s="152">
        <v>0</v>
      </c>
      <c r="AD654" s="177">
        <v>0</v>
      </c>
      <c r="AE654" s="178">
        <f>AC654/T654-1</f>
        <v>-1</v>
      </c>
      <c r="AF654" s="370">
        <f t="shared" si="211"/>
        <v>0</v>
      </c>
      <c r="AG654" s="7">
        <v>4</v>
      </c>
      <c r="AH654" s="6" t="s">
        <v>1060</v>
      </c>
      <c r="AI654" s="5" t="s">
        <v>1084</v>
      </c>
      <c r="AJ654" s="5" t="s">
        <v>1090</v>
      </c>
      <c r="AK654" s="5" t="s">
        <v>1093</v>
      </c>
      <c r="AL654" s="5">
        <v>3750</v>
      </c>
      <c r="AM654" s="5">
        <v>23750</v>
      </c>
      <c r="AN654" s="9">
        <v>1250</v>
      </c>
      <c r="AO654" s="13"/>
      <c r="AP654" s="13"/>
      <c r="AQ654" s="6" t="s">
        <v>1527</v>
      </c>
      <c r="AR654" s="152">
        <v>2500</v>
      </c>
      <c r="AS654" s="152">
        <f t="shared" si="218"/>
        <v>1250</v>
      </c>
      <c r="AT654" s="215">
        <f>AR654/AN654-1</f>
        <v>1</v>
      </c>
      <c r="AU654" s="381"/>
      <c r="AX654" s="2"/>
      <c r="AZ654" s="321" t="str">
        <f t="shared" si="212"/>
        <v>Falta diligenciar presupuesto asignado</v>
      </c>
      <c r="BA654" s="132" t="str">
        <f t="shared" si="213"/>
        <v>No Stock</v>
      </c>
      <c r="BB654" s="132" t="str">
        <f t="shared" si="214"/>
        <v>NO</v>
      </c>
      <c r="BC654" s="132" t="str">
        <f t="shared" si="215"/>
        <v>NO</v>
      </c>
      <c r="BD654" s="393" t="str">
        <f t="shared" si="216"/>
        <v>N/A o problema por ser Stock</v>
      </c>
      <c r="BE654" s="384" t="e">
        <f>VLOOKUP(B654,[1]Gastos!$A$11:$R$4776,17,FALSE)</f>
        <v>#N/A</v>
      </c>
      <c r="BF654" s="384">
        <f t="shared" si="217"/>
        <v>0</v>
      </c>
      <c r="BG654" s="425"/>
    </row>
    <row r="655" spans="1:59" s="1" customFormat="1" ht="20.100000000000001" hidden="1" customHeight="1" x14ac:dyDescent="0.25">
      <c r="A655" s="14" t="str">
        <f t="shared" si="209"/>
        <v>0230-0103</v>
      </c>
      <c r="B655" s="14" t="str">
        <f t="shared" si="210"/>
        <v>0230-0106</v>
      </c>
      <c r="C655" s="1" t="s">
        <v>1552</v>
      </c>
      <c r="D655" s="5" t="s">
        <v>52</v>
      </c>
      <c r="E655" s="6" t="s">
        <v>95</v>
      </c>
      <c r="F655" s="358" t="str">
        <f>VLOOKUP($B655,'producto-objetivo'!$A:$G,4,0)</f>
        <v>03</v>
      </c>
      <c r="G655" s="6" t="str">
        <f>VLOOKUP($B655,'producto-objetivo'!$A:$G,5,0)</f>
        <v>Aumentar la cobertura de la educación en la ciudad</v>
      </c>
      <c r="H655" s="58" t="s">
        <v>478</v>
      </c>
      <c r="I655" s="58" t="s">
        <v>3658</v>
      </c>
      <c r="J655" s="58" t="s">
        <v>1087</v>
      </c>
      <c r="K655" s="58" t="s">
        <v>1092</v>
      </c>
      <c r="L655" s="418" t="s">
        <v>1093</v>
      </c>
      <c r="M655" s="267">
        <v>360</v>
      </c>
      <c r="N655" s="267">
        <v>2210</v>
      </c>
      <c r="O655" s="267">
        <v>786</v>
      </c>
      <c r="P655" s="145"/>
      <c r="Q655" s="342" t="s">
        <v>464</v>
      </c>
      <c r="R655" s="6" t="s">
        <v>444</v>
      </c>
      <c r="S655" s="9">
        <v>3537.3996689999999</v>
      </c>
      <c r="T655" s="9">
        <v>3537.3996689999999</v>
      </c>
      <c r="U655" s="9">
        <v>85.776347999999999</v>
      </c>
      <c r="V655" s="9">
        <v>0</v>
      </c>
      <c r="W655" s="7" t="s">
        <v>515</v>
      </c>
      <c r="X655" s="7" t="s">
        <v>515</v>
      </c>
      <c r="Y655" s="7" t="s">
        <v>515</v>
      </c>
      <c r="Z655" s="7" t="s">
        <v>515</v>
      </c>
      <c r="AA655" s="7" t="s">
        <v>515</v>
      </c>
      <c r="AB655" s="7" t="s">
        <v>515</v>
      </c>
      <c r="AC655" s="152">
        <v>10925</v>
      </c>
      <c r="AD655" s="177">
        <f>AC655-T655</f>
        <v>7387.6003309999996</v>
      </c>
      <c r="AE655" s="178">
        <f>AC655/T655-1</f>
        <v>2.0884268169472713</v>
      </c>
      <c r="AF655" s="370">
        <f t="shared" si="211"/>
        <v>1407383000</v>
      </c>
      <c r="AG655" s="7">
        <v>5</v>
      </c>
      <c r="AH655" s="6" t="s">
        <v>1067</v>
      </c>
      <c r="AI655" s="5" t="s">
        <v>1084</v>
      </c>
      <c r="AJ655" s="5" t="s">
        <v>1090</v>
      </c>
      <c r="AK655" s="5" t="s">
        <v>1093</v>
      </c>
      <c r="AL655" s="5">
        <v>3465.78</v>
      </c>
      <c r="AM655" s="5">
        <v>128000</v>
      </c>
      <c r="AN655" s="9">
        <v>12800</v>
      </c>
      <c r="AO655" s="13"/>
      <c r="AP655" s="13"/>
      <c r="AQ655" s="6" t="s">
        <v>1534</v>
      </c>
      <c r="AR655" s="152">
        <v>12800</v>
      </c>
      <c r="AS655" s="152">
        <f t="shared" si="218"/>
        <v>0</v>
      </c>
      <c r="AT655" s="215">
        <f t="shared" ref="AT655:AT671" si="219">AR655/AN655-1</f>
        <v>0</v>
      </c>
      <c r="AU655" s="381"/>
      <c r="AZ655" s="321" t="str">
        <f t="shared" si="212"/>
        <v>Ok</v>
      </c>
      <c r="BA655" s="132" t="str">
        <f t="shared" si="213"/>
        <v>No Stock</v>
      </c>
      <c r="BB655" s="132" t="str">
        <f t="shared" si="214"/>
        <v>NO</v>
      </c>
      <c r="BC655" s="132" t="str">
        <f t="shared" si="215"/>
        <v>NO</v>
      </c>
      <c r="BD655" s="393" t="str">
        <f t="shared" si="216"/>
        <v>N/A o problema por ser Stock</v>
      </c>
      <c r="BE655" s="384">
        <f>VLOOKUP(B655,[1]Gastos!$A$11:$R$4776,17,FALSE)</f>
        <v>1407383000</v>
      </c>
      <c r="BF655" s="384">
        <f t="shared" si="217"/>
        <v>1407383000</v>
      </c>
      <c r="BG655" s="425"/>
    </row>
    <row r="656" spans="1:59" s="1" customFormat="1" ht="20.100000000000001" hidden="1" customHeight="1" x14ac:dyDescent="0.25">
      <c r="A656" s="14" t="str">
        <f t="shared" si="209"/>
        <v>0230-0103</v>
      </c>
      <c r="B656" s="14" t="str">
        <f t="shared" si="210"/>
        <v>0230-0107</v>
      </c>
      <c r="C656" s="1" t="s">
        <v>1552</v>
      </c>
      <c r="D656" s="5" t="s">
        <v>52</v>
      </c>
      <c r="E656" s="6" t="s">
        <v>95</v>
      </c>
      <c r="F656" s="358" t="str">
        <f>VLOOKUP($B656,'producto-objetivo'!$A:$G,4,0)</f>
        <v>03</v>
      </c>
      <c r="G656" s="6" t="str">
        <f>VLOOKUP($B656,'producto-objetivo'!$A:$G,5,0)</f>
        <v>Aumentar la cobertura de la educación en la ciudad</v>
      </c>
      <c r="H656" s="58" t="s">
        <v>478</v>
      </c>
      <c r="I656" s="58" t="s">
        <v>3658</v>
      </c>
      <c r="J656" s="58" t="s">
        <v>1087</v>
      </c>
      <c r="K656" s="58" t="s">
        <v>1092</v>
      </c>
      <c r="L656" s="418" t="s">
        <v>1093</v>
      </c>
      <c r="M656" s="267">
        <v>360</v>
      </c>
      <c r="N656" s="267">
        <v>2210</v>
      </c>
      <c r="O656" s="267">
        <v>786</v>
      </c>
      <c r="P656" s="145"/>
      <c r="Q656" s="342" t="s">
        <v>465</v>
      </c>
      <c r="R656" s="6" t="s">
        <v>445</v>
      </c>
      <c r="S656" s="9">
        <v>2129.8710000000001</v>
      </c>
      <c r="T656" s="9">
        <v>2129.8710000000001</v>
      </c>
      <c r="U656" s="9">
        <v>1824.3222949999999</v>
      </c>
      <c r="V656" s="9">
        <v>35.456494999999997</v>
      </c>
      <c r="W656" s="7" t="s">
        <v>515</v>
      </c>
      <c r="X656" s="7" t="s">
        <v>515</v>
      </c>
      <c r="Y656" s="7" t="s">
        <v>515</v>
      </c>
      <c r="Z656" s="7" t="s">
        <v>515</v>
      </c>
      <c r="AA656" s="7" t="s">
        <v>515</v>
      </c>
      <c r="AB656" s="7" t="s">
        <v>515</v>
      </c>
      <c r="AC656" s="152">
        <v>1766</v>
      </c>
      <c r="AD656" s="177">
        <f>AC656-T656</f>
        <v>-363.87100000000009</v>
      </c>
      <c r="AE656" s="178">
        <f>AC656/T656-1</f>
        <v>-0.17084180215609301</v>
      </c>
      <c r="AF656" s="370">
        <f t="shared" si="211"/>
        <v>0</v>
      </c>
      <c r="AG656" s="7">
        <v>8</v>
      </c>
      <c r="AH656" s="6" t="s">
        <v>1068</v>
      </c>
      <c r="AI656" s="5" t="s">
        <v>1087</v>
      </c>
      <c r="AJ656" s="5" t="s">
        <v>1090</v>
      </c>
      <c r="AK656" s="5" t="s">
        <v>1093</v>
      </c>
      <c r="AL656" s="5">
        <v>28207</v>
      </c>
      <c r="AM656" s="5">
        <v>43490</v>
      </c>
      <c r="AN656" s="9">
        <v>27200</v>
      </c>
      <c r="AO656" s="13"/>
      <c r="AP656" s="13"/>
      <c r="AQ656" s="6" t="s">
        <v>1535</v>
      </c>
      <c r="AR656" s="152">
        <v>28610</v>
      </c>
      <c r="AS656" s="152">
        <f t="shared" si="218"/>
        <v>1410</v>
      </c>
      <c r="AT656" s="215">
        <f t="shared" si="219"/>
        <v>5.1838235294117574E-2</v>
      </c>
      <c r="AU656" s="381"/>
      <c r="AZ656" s="321" t="str">
        <f t="shared" si="212"/>
        <v>Falta diligenciar presupuesto asignado</v>
      </c>
      <c r="BA656" s="132" t="str">
        <f t="shared" si="213"/>
        <v>No Stock</v>
      </c>
      <c r="BB656" s="132" t="str">
        <f t="shared" si="214"/>
        <v>NO</v>
      </c>
      <c r="BC656" s="132" t="str">
        <f t="shared" si="215"/>
        <v>NO</v>
      </c>
      <c r="BD656" s="393" t="str">
        <f t="shared" si="216"/>
        <v>N/A o problema por ser Stock</v>
      </c>
      <c r="BE656" s="384" t="e">
        <f>VLOOKUP(B656,[1]Gastos!$A$11:$R$4776,17,FALSE)</f>
        <v>#N/A</v>
      </c>
      <c r="BF656" s="384">
        <f t="shared" si="217"/>
        <v>0</v>
      </c>
      <c r="BG656" s="425"/>
    </row>
    <row r="657" spans="1:59" s="1" customFormat="1" ht="20.100000000000001" hidden="1" customHeight="1" x14ac:dyDescent="0.25">
      <c r="A657" s="14" t="str">
        <f t="shared" si="209"/>
        <v>0230-0103</v>
      </c>
      <c r="B657" s="14" t="str">
        <f t="shared" si="210"/>
        <v>0230-0108</v>
      </c>
      <c r="C657" s="1" t="s">
        <v>1552</v>
      </c>
      <c r="D657" s="5" t="s">
        <v>52</v>
      </c>
      <c r="E657" s="6" t="s">
        <v>95</v>
      </c>
      <c r="F657" s="358" t="str">
        <f>VLOOKUP($B657,'producto-objetivo'!$A:$G,4,0)</f>
        <v>03</v>
      </c>
      <c r="G657" s="6" t="str">
        <f>VLOOKUP($B657,'producto-objetivo'!$A:$G,5,0)</f>
        <v>Aumentar la cobertura de la educación en la ciudad</v>
      </c>
      <c r="H657" s="58" t="s">
        <v>478</v>
      </c>
      <c r="I657" s="58" t="s">
        <v>3658</v>
      </c>
      <c r="J657" s="58" t="s">
        <v>1087</v>
      </c>
      <c r="K657" s="58" t="s">
        <v>1092</v>
      </c>
      <c r="L657" s="418" t="s">
        <v>1093</v>
      </c>
      <c r="M657" s="267">
        <v>360</v>
      </c>
      <c r="N657" s="267">
        <v>2210</v>
      </c>
      <c r="O657" s="267">
        <v>786</v>
      </c>
      <c r="P657" s="145"/>
      <c r="Q657" s="342" t="s">
        <v>467</v>
      </c>
      <c r="R657" s="6" t="s">
        <v>440</v>
      </c>
      <c r="S657" s="9">
        <v>4669.5469970000004</v>
      </c>
      <c r="T657" s="9">
        <v>4669.5469970000004</v>
      </c>
      <c r="U657" s="9">
        <v>2070.3492679999999</v>
      </c>
      <c r="V657" s="9">
        <v>0</v>
      </c>
      <c r="W657" s="7" t="s">
        <v>516</v>
      </c>
      <c r="X657" s="7" t="s">
        <v>515</v>
      </c>
      <c r="Y657" s="7" t="s">
        <v>515</v>
      </c>
      <c r="Z657" s="7" t="s">
        <v>515</v>
      </c>
      <c r="AA657" s="7" t="s">
        <v>516</v>
      </c>
      <c r="AB657" s="7" t="s">
        <v>515</v>
      </c>
      <c r="AC657" s="152">
        <v>4586</v>
      </c>
      <c r="AD657" s="177">
        <f>AC657-T657</f>
        <v>-83.546997000000374</v>
      </c>
      <c r="AE657" s="178">
        <f>AC657/T657-1</f>
        <v>-1.7891884813168391E-2</v>
      </c>
      <c r="AF657" s="370">
        <f t="shared" si="211"/>
        <v>0</v>
      </c>
      <c r="AG657" s="7">
        <v>9</v>
      </c>
      <c r="AH657" s="6" t="s">
        <v>1064</v>
      </c>
      <c r="AI657" s="5" t="s">
        <v>1087</v>
      </c>
      <c r="AJ657" s="5" t="s">
        <v>1089</v>
      </c>
      <c r="AK657" s="5" t="s">
        <v>1093</v>
      </c>
      <c r="AL657" s="5"/>
      <c r="AM657" s="5">
        <v>20</v>
      </c>
      <c r="AN657" s="9">
        <v>20</v>
      </c>
      <c r="AO657" s="9">
        <v>18</v>
      </c>
      <c r="AP657" s="9">
        <v>90</v>
      </c>
      <c r="AQ657" s="6" t="s">
        <v>1531</v>
      </c>
      <c r="AR657" s="152">
        <v>20</v>
      </c>
      <c r="AS657" s="152">
        <f t="shared" si="218"/>
        <v>0</v>
      </c>
      <c r="AT657" s="215">
        <f t="shared" si="219"/>
        <v>0</v>
      </c>
      <c r="AU657" s="381"/>
      <c r="AZ657" s="321" t="str">
        <f t="shared" si="212"/>
        <v>Falta diligenciar presupuesto asignado</v>
      </c>
      <c r="BA657" s="132" t="str">
        <f t="shared" si="213"/>
        <v>No Stock</v>
      </c>
      <c r="BB657" s="132" t="str">
        <f t="shared" si="214"/>
        <v>NO</v>
      </c>
      <c r="BC657" s="132" t="str">
        <f t="shared" si="215"/>
        <v>OK</v>
      </c>
      <c r="BD657" s="393" t="str">
        <f t="shared" si="216"/>
        <v>N/A o problema por ser Stock</v>
      </c>
      <c r="BE657" s="384" t="e">
        <f>VLOOKUP(B657,[1]Gastos!$A$11:$R$4776,17,FALSE)</f>
        <v>#N/A</v>
      </c>
      <c r="BF657" s="384">
        <f t="shared" si="217"/>
        <v>0</v>
      </c>
      <c r="BG657" s="425"/>
    </row>
    <row r="658" spans="1:59" s="14" customFormat="1" ht="20.100000000000001" hidden="1" customHeight="1" x14ac:dyDescent="0.25">
      <c r="A658" s="14" t="str">
        <f t="shared" si="209"/>
        <v>0230-0103</v>
      </c>
      <c r="B658" s="14" t="str">
        <f t="shared" si="210"/>
        <v>0230-0108</v>
      </c>
      <c r="C658" s="1" t="s">
        <v>1552</v>
      </c>
      <c r="D658" s="5" t="s">
        <v>52</v>
      </c>
      <c r="E658" s="6" t="s">
        <v>95</v>
      </c>
      <c r="F658" s="358" t="str">
        <f>VLOOKUP($B658,'producto-objetivo'!$A:$G,4,0)</f>
        <v>03</v>
      </c>
      <c r="G658" s="6" t="str">
        <f>VLOOKUP($B658,'producto-objetivo'!$A:$G,5,0)</f>
        <v>Aumentar la cobertura de la educación en la ciudad</v>
      </c>
      <c r="H658" s="58" t="s">
        <v>478</v>
      </c>
      <c r="I658" s="58" t="s">
        <v>3658</v>
      </c>
      <c r="J658" s="58" t="s">
        <v>1087</v>
      </c>
      <c r="K658" s="58" t="s">
        <v>1092</v>
      </c>
      <c r="L658" s="418" t="s">
        <v>1093</v>
      </c>
      <c r="M658" s="267">
        <v>360</v>
      </c>
      <c r="N658" s="267">
        <v>2210</v>
      </c>
      <c r="O658" s="267">
        <v>786</v>
      </c>
      <c r="P658" s="145"/>
      <c r="Q658" s="342" t="s">
        <v>467</v>
      </c>
      <c r="R658" s="6" t="s">
        <v>440</v>
      </c>
      <c r="S658" s="9">
        <v>0</v>
      </c>
      <c r="T658" s="9">
        <v>0</v>
      </c>
      <c r="U658" s="9">
        <v>0</v>
      </c>
      <c r="V658" s="9">
        <v>0</v>
      </c>
      <c r="W658" s="7">
        <v>0</v>
      </c>
      <c r="X658" s="7">
        <v>0</v>
      </c>
      <c r="Y658" s="7">
        <v>0</v>
      </c>
      <c r="Z658" s="7">
        <v>0</v>
      </c>
      <c r="AA658" s="7">
        <v>0</v>
      </c>
      <c r="AB658" s="7">
        <v>0</v>
      </c>
      <c r="AC658" s="152"/>
      <c r="AD658" s="177"/>
      <c r="AE658" s="178"/>
      <c r="AF658" s="370">
        <f t="shared" si="211"/>
        <v>0</v>
      </c>
      <c r="AG658" s="7">
        <v>10</v>
      </c>
      <c r="AH658" s="6" t="s">
        <v>1065</v>
      </c>
      <c r="AI658" s="5" t="s">
        <v>1084</v>
      </c>
      <c r="AJ658" s="5" t="s">
        <v>1092</v>
      </c>
      <c r="AK658" s="5" t="s">
        <v>1093</v>
      </c>
      <c r="AL658" s="5">
        <v>61548</v>
      </c>
      <c r="AM658" s="5">
        <v>660480</v>
      </c>
      <c r="AN658" s="9">
        <v>61548</v>
      </c>
      <c r="AO658" s="9">
        <v>11376</v>
      </c>
      <c r="AP658" s="9">
        <v>18.483135114057301</v>
      </c>
      <c r="AQ658" s="6" t="s">
        <v>1532</v>
      </c>
      <c r="AR658" s="152">
        <v>62548</v>
      </c>
      <c r="AS658" s="152">
        <f t="shared" si="218"/>
        <v>1000</v>
      </c>
      <c r="AT658" s="215">
        <f t="shared" si="219"/>
        <v>1.6247481640345729E-2</v>
      </c>
      <c r="AU658" s="381"/>
      <c r="AW658" s="1"/>
      <c r="AX658" s="5"/>
      <c r="AZ658" s="321" t="str">
        <f t="shared" si="212"/>
        <v>Falta diligenciar presupuesto asignado</v>
      </c>
      <c r="BA658" s="132" t="str">
        <f t="shared" si="213"/>
        <v>No Stock</v>
      </c>
      <c r="BB658" s="132" t="str">
        <f t="shared" si="214"/>
        <v>NO</v>
      </c>
      <c r="BC658" s="132" t="str">
        <f t="shared" si="215"/>
        <v>NO</v>
      </c>
      <c r="BD658" s="393" t="str">
        <f t="shared" si="216"/>
        <v>N/A o problema por ser Stock</v>
      </c>
      <c r="BE658" s="384" t="e">
        <f>VLOOKUP(B658,[1]Gastos!$A$11:$R$4776,17,FALSE)</f>
        <v>#N/A</v>
      </c>
      <c r="BF658" s="384">
        <f t="shared" si="217"/>
        <v>0</v>
      </c>
      <c r="BG658" s="425"/>
    </row>
    <row r="659" spans="1:59" s="14" customFormat="1" ht="20.100000000000001" hidden="1" customHeight="1" x14ac:dyDescent="0.25">
      <c r="A659" s="14" t="str">
        <f t="shared" si="209"/>
        <v>0230-0103</v>
      </c>
      <c r="B659" s="14" t="str">
        <f t="shared" si="210"/>
        <v>0230-0108</v>
      </c>
      <c r="C659" s="1" t="s">
        <v>1552</v>
      </c>
      <c r="D659" s="5" t="s">
        <v>52</v>
      </c>
      <c r="E659" s="6" t="s">
        <v>95</v>
      </c>
      <c r="F659" s="358" t="str">
        <f>VLOOKUP($B659,'producto-objetivo'!$A:$G,4,0)</f>
        <v>03</v>
      </c>
      <c r="G659" s="6" t="str">
        <f>VLOOKUP($B659,'producto-objetivo'!$A:$G,5,0)</f>
        <v>Aumentar la cobertura de la educación en la ciudad</v>
      </c>
      <c r="H659" s="58" t="s">
        <v>478</v>
      </c>
      <c r="I659" s="58" t="s">
        <v>3658</v>
      </c>
      <c r="J659" s="58" t="s">
        <v>1087</v>
      </c>
      <c r="K659" s="58" t="s">
        <v>1092</v>
      </c>
      <c r="L659" s="418" t="s">
        <v>1093</v>
      </c>
      <c r="M659" s="267">
        <v>360</v>
      </c>
      <c r="N659" s="267">
        <v>2210</v>
      </c>
      <c r="O659" s="267">
        <v>786</v>
      </c>
      <c r="P659" s="145"/>
      <c r="Q659" s="342" t="s">
        <v>467</v>
      </c>
      <c r="R659" s="6" t="s">
        <v>440</v>
      </c>
      <c r="S659" s="9">
        <v>0</v>
      </c>
      <c r="T659" s="9">
        <v>0</v>
      </c>
      <c r="U659" s="9">
        <v>0</v>
      </c>
      <c r="V659" s="9">
        <v>0</v>
      </c>
      <c r="W659" s="7">
        <v>0</v>
      </c>
      <c r="X659" s="7">
        <v>0</v>
      </c>
      <c r="Y659" s="7">
        <v>0</v>
      </c>
      <c r="Z659" s="7">
        <v>0</v>
      </c>
      <c r="AA659" s="7">
        <v>0</v>
      </c>
      <c r="AB659" s="7">
        <v>0</v>
      </c>
      <c r="AC659" s="152"/>
      <c r="AD659" s="177"/>
      <c r="AE659" s="178"/>
      <c r="AF659" s="370">
        <f t="shared" si="211"/>
        <v>0</v>
      </c>
      <c r="AG659" s="7">
        <v>11</v>
      </c>
      <c r="AH659" s="6" t="s">
        <v>1066</v>
      </c>
      <c r="AI659" s="5" t="s">
        <v>1084</v>
      </c>
      <c r="AJ659" s="5" t="s">
        <v>1092</v>
      </c>
      <c r="AK659" s="5" t="s">
        <v>1093</v>
      </c>
      <c r="AL659" s="5">
        <v>4632</v>
      </c>
      <c r="AM659" s="5">
        <v>57570</v>
      </c>
      <c r="AN659" s="9">
        <v>4632</v>
      </c>
      <c r="AO659" s="9">
        <v>411</v>
      </c>
      <c r="AP659" s="9">
        <v>8.8730569948186506</v>
      </c>
      <c r="AQ659" s="6" t="s">
        <v>1533</v>
      </c>
      <c r="AR659" s="152">
        <v>4882</v>
      </c>
      <c r="AS659" s="152">
        <f t="shared" si="218"/>
        <v>250</v>
      </c>
      <c r="AT659" s="215">
        <f t="shared" si="219"/>
        <v>5.3972366148531847E-2</v>
      </c>
      <c r="AU659" s="381"/>
      <c r="AW659" s="1"/>
      <c r="AX659" s="5"/>
      <c r="AZ659" s="321" t="str">
        <f t="shared" si="212"/>
        <v>Falta diligenciar presupuesto asignado</v>
      </c>
      <c r="BA659" s="132" t="str">
        <f t="shared" si="213"/>
        <v>No Stock</v>
      </c>
      <c r="BB659" s="132" t="str">
        <f t="shared" si="214"/>
        <v>NO</v>
      </c>
      <c r="BC659" s="132" t="str">
        <f t="shared" si="215"/>
        <v>NO</v>
      </c>
      <c r="BD659" s="393" t="str">
        <f t="shared" si="216"/>
        <v>N/A o problema por ser Stock</v>
      </c>
      <c r="BE659" s="384" t="e">
        <f>VLOOKUP(B659,[1]Gastos!$A$11:$R$4776,17,FALSE)</f>
        <v>#N/A</v>
      </c>
      <c r="BF659" s="384">
        <f t="shared" si="217"/>
        <v>0</v>
      </c>
      <c r="BG659" s="425"/>
    </row>
    <row r="660" spans="1:59" s="14" customFormat="1" ht="20.100000000000001" hidden="1" customHeight="1" x14ac:dyDescent="0.25">
      <c r="A660" s="14" t="str">
        <f t="shared" si="209"/>
        <v>0230-0104</v>
      </c>
      <c r="B660" s="14" t="str">
        <f t="shared" si="210"/>
        <v>0230-0109</v>
      </c>
      <c r="C660" s="14" t="s">
        <v>1552</v>
      </c>
      <c r="D660" s="10" t="s">
        <v>52</v>
      </c>
      <c r="E660" s="11" t="s">
        <v>95</v>
      </c>
      <c r="F660" s="357" t="str">
        <f>VLOOKUP($B660,'producto-objetivo'!$A:$G,4,0)</f>
        <v>04</v>
      </c>
      <c r="G660" s="11" t="str">
        <f>VLOOKUP($B660,'producto-objetivo'!$A:$G,5,0)</f>
        <v>Asegurar la permanencia de la educación en la ciudad</v>
      </c>
      <c r="H660" s="11" t="str">
        <f>_xlfn.XLOOKUP($A660,'indicador-objetivo'!$A:$A,'indicador-objetivo'!F:F,"DATO NO ENCONTRADO",0)</f>
        <v>13</v>
      </c>
      <c r="I660" s="11" t="str">
        <f>_xlfn.XLOOKUP($A660,'indicador-objetivo'!$A:$A,'indicador-objetivo'!G:G,"DATO NO ENCONTRADO",0)</f>
        <v>Número de graduados por nivel de formación</v>
      </c>
      <c r="J660" s="11" t="str">
        <f>_xlfn.XLOOKUP($A660,'indicador-objetivo'!$A:$A,'indicador-objetivo'!H:H,"DATO NO ENCONTRADO",0)</f>
        <v>Acumulado</v>
      </c>
      <c r="K660" s="11" t="str">
        <f>_xlfn.XLOOKUP($A660,'indicador-objetivo'!$A:$A,'indicador-objetivo'!I:I,"DATO NO ENCONTRADO",0)</f>
        <v>Semestral</v>
      </c>
      <c r="L660" s="11" t="str">
        <f>_xlfn.XLOOKUP($A660,'indicador-objetivo'!$A:$A,'indicador-objetivo'!J:J,"DATO NO ENCONTRADO",0)</f>
        <v>VAL</v>
      </c>
      <c r="M660" s="11">
        <f>_xlfn.XLOOKUP($A660,'indicador-objetivo'!$A:$A,'indicador-objetivo'!K:K,"DATO NO ENCONTRADO",0)</f>
        <v>14584</v>
      </c>
      <c r="N660" s="11">
        <f>_xlfn.XLOOKUP($A660,'indicador-objetivo'!$A:$A,'indicador-objetivo'!L:L,"DATO NO ENCONTRADO",0)</f>
        <v>44600</v>
      </c>
      <c r="O660" s="11">
        <f>_xlfn.XLOOKUP($A660,'indicador-objetivo'!$A:$A,'indicador-objetivo'!M:M,"DATO NO ENCONTRADO",0)</f>
        <v>4000</v>
      </c>
      <c r="P660" s="145"/>
      <c r="Q660" s="341" t="s">
        <v>466</v>
      </c>
      <c r="R660" s="204" t="s">
        <v>1558</v>
      </c>
      <c r="S660" s="13">
        <v>0</v>
      </c>
      <c r="T660" s="13">
        <v>0</v>
      </c>
      <c r="U660" s="13">
        <v>0</v>
      </c>
      <c r="V660" s="13">
        <v>0</v>
      </c>
      <c r="W660" s="12">
        <v>0</v>
      </c>
      <c r="X660" s="12">
        <v>0</v>
      </c>
      <c r="Y660" s="12">
        <v>0</v>
      </c>
      <c r="Z660" s="12">
        <v>0</v>
      </c>
      <c r="AA660" s="12">
        <v>0</v>
      </c>
      <c r="AB660" s="12">
        <v>0</v>
      </c>
      <c r="AC660" s="152">
        <v>700</v>
      </c>
      <c r="AD660" s="177">
        <f>AC660-T660</f>
        <v>700</v>
      </c>
      <c r="AE660" s="178">
        <v>7</v>
      </c>
      <c r="AF660" s="370">
        <f t="shared" si="211"/>
        <v>0</v>
      </c>
      <c r="AG660" s="205" t="s">
        <v>478</v>
      </c>
      <c r="AH660" s="204" t="s">
        <v>1554</v>
      </c>
      <c r="AI660" s="205" t="s">
        <v>1087</v>
      </c>
      <c r="AJ660" s="205" t="s">
        <v>1092</v>
      </c>
      <c r="AK660" s="205" t="s">
        <v>1093</v>
      </c>
      <c r="AL660" s="10"/>
      <c r="AM660" s="10"/>
      <c r="AN660" s="207">
        <v>6300</v>
      </c>
      <c r="AO660" s="208">
        <v>6988</v>
      </c>
      <c r="AP660" s="209">
        <v>110.920634920635</v>
      </c>
      <c r="AQ660" s="212" t="s">
        <v>1556</v>
      </c>
      <c r="AR660" s="210">
        <v>6400</v>
      </c>
      <c r="AS660" s="152">
        <f t="shared" si="218"/>
        <v>100</v>
      </c>
      <c r="AT660" s="215">
        <f t="shared" si="219"/>
        <v>1.5873015873015817E-2</v>
      </c>
      <c r="AU660" s="381"/>
      <c r="AX660" s="10" t="s">
        <v>1559</v>
      </c>
      <c r="AZ660" s="321" t="str">
        <f t="shared" si="212"/>
        <v>Falta diligenciar presupuesto asignado</v>
      </c>
      <c r="BA660" s="132" t="str">
        <f t="shared" si="213"/>
        <v>No Stock</v>
      </c>
      <c r="BB660" s="132" t="str">
        <f t="shared" si="214"/>
        <v>OK</v>
      </c>
      <c r="BC660" s="132" t="str">
        <f t="shared" si="215"/>
        <v>NO</v>
      </c>
      <c r="BD660" s="393" t="str">
        <f t="shared" si="216"/>
        <v>N/A o problema por ser Stock</v>
      </c>
      <c r="BE660" s="384" t="e">
        <f>VLOOKUP(B660,[1]Gastos!$A$11:$R$4776,17,FALSE)</f>
        <v>#N/A</v>
      </c>
      <c r="BF660" s="384">
        <f t="shared" si="217"/>
        <v>0</v>
      </c>
      <c r="BG660" s="425"/>
    </row>
    <row r="661" spans="1:59" s="1" customFormat="1" ht="20.100000000000001" hidden="1" customHeight="1" x14ac:dyDescent="0.25">
      <c r="A661" s="14" t="str">
        <f t="shared" si="209"/>
        <v>0230-0104</v>
      </c>
      <c r="B661" s="14" t="str">
        <f t="shared" si="210"/>
        <v>0230-0109</v>
      </c>
      <c r="C661" s="14" t="s">
        <v>1552</v>
      </c>
      <c r="D661" s="10" t="s">
        <v>52</v>
      </c>
      <c r="E661" s="11" t="s">
        <v>95</v>
      </c>
      <c r="F661" s="357" t="str">
        <f>VLOOKUP($B661,'producto-objetivo'!$A:$G,4,0)</f>
        <v>04</v>
      </c>
      <c r="G661" s="11" t="str">
        <f>VLOOKUP($B661,'producto-objetivo'!$A:$G,5,0)</f>
        <v>Asegurar la permanencia de la educación en la ciudad</v>
      </c>
      <c r="H661" s="11" t="str">
        <f>_xlfn.XLOOKUP($A661,'indicador-objetivo'!$A:$A,'indicador-objetivo'!F:F,"DATO NO ENCONTRADO",0)</f>
        <v>13</v>
      </c>
      <c r="I661" s="11" t="str">
        <f>_xlfn.XLOOKUP($A661,'indicador-objetivo'!$A:$A,'indicador-objetivo'!G:G,"DATO NO ENCONTRADO",0)</f>
        <v>Número de graduados por nivel de formación</v>
      </c>
      <c r="J661" s="11" t="str">
        <f>_xlfn.XLOOKUP($A661,'indicador-objetivo'!$A:$A,'indicador-objetivo'!H:H,"DATO NO ENCONTRADO",0)</f>
        <v>Acumulado</v>
      </c>
      <c r="K661" s="11" t="str">
        <f>_xlfn.XLOOKUP($A661,'indicador-objetivo'!$A:$A,'indicador-objetivo'!I:I,"DATO NO ENCONTRADO",0)</f>
        <v>Semestral</v>
      </c>
      <c r="L661" s="11" t="str">
        <f>_xlfn.XLOOKUP($A661,'indicador-objetivo'!$A:$A,'indicador-objetivo'!J:J,"DATO NO ENCONTRADO",0)</f>
        <v>VAL</v>
      </c>
      <c r="M661" s="11">
        <f>_xlfn.XLOOKUP($A661,'indicador-objetivo'!$A:$A,'indicador-objetivo'!K:K,"DATO NO ENCONTRADO",0)</f>
        <v>14584</v>
      </c>
      <c r="N661" s="11">
        <f>_xlfn.XLOOKUP($A661,'indicador-objetivo'!$A:$A,'indicador-objetivo'!L:L,"DATO NO ENCONTRADO",0)</f>
        <v>44600</v>
      </c>
      <c r="O661" s="11">
        <f>_xlfn.XLOOKUP($A661,'indicador-objetivo'!$A:$A,'indicador-objetivo'!M:M,"DATO NO ENCONTRADO",0)</f>
        <v>4000</v>
      </c>
      <c r="P661" s="145"/>
      <c r="Q661" s="341" t="s">
        <v>466</v>
      </c>
      <c r="R661" s="204" t="s">
        <v>1558</v>
      </c>
      <c r="S661" s="13">
        <v>0</v>
      </c>
      <c r="T661" s="13">
        <v>0</v>
      </c>
      <c r="U661" s="13">
        <v>0</v>
      </c>
      <c r="V661" s="13">
        <v>0</v>
      </c>
      <c r="W661" s="12">
        <v>0</v>
      </c>
      <c r="X661" s="12">
        <v>0</v>
      </c>
      <c r="Y661" s="12">
        <v>0</v>
      </c>
      <c r="Z661" s="12">
        <v>0</v>
      </c>
      <c r="AA661" s="12">
        <v>0</v>
      </c>
      <c r="AB661" s="12">
        <v>0</v>
      </c>
      <c r="AC661" s="152"/>
      <c r="AD661" s="177"/>
      <c r="AE661" s="178"/>
      <c r="AF661" s="370">
        <f t="shared" si="211"/>
        <v>0</v>
      </c>
      <c r="AG661" s="205" t="s">
        <v>472</v>
      </c>
      <c r="AH661" s="204" t="s">
        <v>1555</v>
      </c>
      <c r="AI661" s="205" t="s">
        <v>1087</v>
      </c>
      <c r="AJ661" s="205" t="s">
        <v>1092</v>
      </c>
      <c r="AK661" s="205" t="s">
        <v>1093</v>
      </c>
      <c r="AL661" s="10"/>
      <c r="AM661" s="10"/>
      <c r="AN661" s="207">
        <v>110</v>
      </c>
      <c r="AO661" s="208">
        <v>63</v>
      </c>
      <c r="AP661" s="209">
        <v>57.272727272727302</v>
      </c>
      <c r="AQ661" s="212" t="s">
        <v>1557</v>
      </c>
      <c r="AR661" s="210">
        <v>110</v>
      </c>
      <c r="AS661" s="152">
        <f t="shared" si="218"/>
        <v>0</v>
      </c>
      <c r="AT661" s="215">
        <f t="shared" si="219"/>
        <v>0</v>
      </c>
      <c r="AU661" s="381"/>
      <c r="AW661" s="14"/>
      <c r="AX661" s="14" t="s">
        <v>1559</v>
      </c>
      <c r="AZ661" s="321" t="str">
        <f t="shared" si="212"/>
        <v>Falta diligenciar presupuesto asignado</v>
      </c>
      <c r="BA661" s="132" t="str">
        <f t="shared" si="213"/>
        <v>No Stock</v>
      </c>
      <c r="BB661" s="132" t="str">
        <f t="shared" si="214"/>
        <v>OK</v>
      </c>
      <c r="BC661" s="132" t="str">
        <f t="shared" si="215"/>
        <v>NO</v>
      </c>
      <c r="BD661" s="393" t="str">
        <f t="shared" si="216"/>
        <v>N/A o problema por ser Stock</v>
      </c>
      <c r="BE661" s="384" t="e">
        <f>VLOOKUP(B661,[1]Gastos!$A$11:$R$4776,17,FALSE)</f>
        <v>#N/A</v>
      </c>
      <c r="BF661" s="384">
        <f t="shared" si="217"/>
        <v>0</v>
      </c>
      <c r="BG661" s="425"/>
    </row>
    <row r="662" spans="1:59" s="1" customFormat="1" ht="20.100000000000001" hidden="1" customHeight="1" x14ac:dyDescent="0.25">
      <c r="A662" s="14" t="str">
        <f t="shared" si="209"/>
        <v>0230-0104</v>
      </c>
      <c r="B662" s="14" t="str">
        <f t="shared" si="210"/>
        <v>0230-0110</v>
      </c>
      <c r="C662" s="1" t="s">
        <v>1552</v>
      </c>
      <c r="D662" s="5" t="s">
        <v>52</v>
      </c>
      <c r="E662" s="6" t="s">
        <v>95</v>
      </c>
      <c r="F662" s="358" t="str">
        <f>VLOOKUP($B662,'producto-objetivo'!$A:$G,4,0)</f>
        <v>04</v>
      </c>
      <c r="G662" s="6" t="str">
        <f>VLOOKUP($B662,'producto-objetivo'!$A:$G,5,0)</f>
        <v>Asegurar la permanencia de la educación en la ciudad</v>
      </c>
      <c r="H662" s="6" t="str">
        <f>_xlfn.XLOOKUP($A662,'indicador-objetivo'!$A:$A,'indicador-objetivo'!F:F,"DATO NO ENCONTRADO",0)</f>
        <v>13</v>
      </c>
      <c r="I662" s="6" t="str">
        <f>_xlfn.XLOOKUP($A662,'indicador-objetivo'!$A:$A,'indicador-objetivo'!G:G,"DATO NO ENCONTRADO",0)</f>
        <v>Número de graduados por nivel de formación</v>
      </c>
      <c r="J662" s="6" t="str">
        <f>_xlfn.XLOOKUP($A662,'indicador-objetivo'!$A:$A,'indicador-objetivo'!H:H,"DATO NO ENCONTRADO",0)</f>
        <v>Acumulado</v>
      </c>
      <c r="K662" s="6" t="str">
        <f>_xlfn.XLOOKUP($A662,'indicador-objetivo'!$A:$A,'indicador-objetivo'!I:I,"DATO NO ENCONTRADO",0)</f>
        <v>Semestral</v>
      </c>
      <c r="L662" s="6" t="str">
        <f>_xlfn.XLOOKUP($A662,'indicador-objetivo'!$A:$A,'indicador-objetivo'!J:J,"DATO NO ENCONTRADO",0)</f>
        <v>VAL</v>
      </c>
      <c r="M662" s="6">
        <f>_xlfn.XLOOKUP($A662,'indicador-objetivo'!$A:$A,'indicador-objetivo'!K:K,"DATO NO ENCONTRADO",0)</f>
        <v>14584</v>
      </c>
      <c r="N662" s="6">
        <f>_xlfn.XLOOKUP($A662,'indicador-objetivo'!$A:$A,'indicador-objetivo'!L:L,"DATO NO ENCONTRADO",0)</f>
        <v>44600</v>
      </c>
      <c r="O662" s="6">
        <f>_xlfn.XLOOKUP($A662,'indicador-objetivo'!$A:$A,'indicador-objetivo'!M:M,"DATO NO ENCONTRADO",0)</f>
        <v>4000</v>
      </c>
      <c r="P662" s="145"/>
      <c r="Q662" s="342">
        <v>10</v>
      </c>
      <c r="R662" s="6" t="s">
        <v>446</v>
      </c>
      <c r="S662" s="9">
        <v>561.63889400000005</v>
      </c>
      <c r="T662" s="9">
        <v>561.63889400000005</v>
      </c>
      <c r="U662" s="9">
        <v>533.48139400000002</v>
      </c>
      <c r="V662" s="9">
        <v>26.225334</v>
      </c>
      <c r="W662" s="7" t="s">
        <v>516</v>
      </c>
      <c r="X662" s="7" t="s">
        <v>516</v>
      </c>
      <c r="Y662" s="7" t="s">
        <v>515</v>
      </c>
      <c r="Z662" s="7" t="s">
        <v>516</v>
      </c>
      <c r="AA662" s="7" t="s">
        <v>516</v>
      </c>
      <c r="AB662" s="7" t="s">
        <v>515</v>
      </c>
      <c r="AC662" s="152">
        <v>700</v>
      </c>
      <c r="AD662" s="177">
        <f>AC662-T662</f>
        <v>138.36110599999995</v>
      </c>
      <c r="AE662" s="178">
        <f>AC662/T662-1</f>
        <v>0.24635242943128488</v>
      </c>
      <c r="AF662" s="370">
        <f t="shared" si="211"/>
        <v>0</v>
      </c>
      <c r="AG662" s="7">
        <v>24</v>
      </c>
      <c r="AH662" s="6" t="s">
        <v>1069</v>
      </c>
      <c r="AI662" s="5" t="s">
        <v>1087</v>
      </c>
      <c r="AJ662" s="5" t="s">
        <v>1092</v>
      </c>
      <c r="AK662" s="5" t="s">
        <v>1093</v>
      </c>
      <c r="AL662" s="5">
        <v>5700</v>
      </c>
      <c r="AM662" s="5">
        <v>7100</v>
      </c>
      <c r="AN662" s="9">
        <v>6200</v>
      </c>
      <c r="AO662" s="9">
        <v>2018</v>
      </c>
      <c r="AP662" s="9">
        <v>32.548387096774199</v>
      </c>
      <c r="AQ662" s="6" t="s">
        <v>1536</v>
      </c>
      <c r="AR662" s="152">
        <v>6300</v>
      </c>
      <c r="AS662" s="152">
        <f t="shared" si="218"/>
        <v>100</v>
      </c>
      <c r="AT662" s="215">
        <f t="shared" si="219"/>
        <v>1.6129032258064502E-2</v>
      </c>
      <c r="AU662" s="381"/>
      <c r="AZ662" s="321" t="str">
        <f t="shared" si="212"/>
        <v>Falta diligenciar presupuesto asignado</v>
      </c>
      <c r="BA662" s="132" t="str">
        <f t="shared" si="213"/>
        <v>No Stock</v>
      </c>
      <c r="BB662" s="132" t="str">
        <f t="shared" si="214"/>
        <v>NO</v>
      </c>
      <c r="BC662" s="132" t="str">
        <f t="shared" si="215"/>
        <v>NO</v>
      </c>
      <c r="BD662" s="393" t="str">
        <f t="shared" si="216"/>
        <v>N/A o problema por ser Stock</v>
      </c>
      <c r="BE662" s="384" t="e">
        <f>VLOOKUP(B662,[1]Gastos!$A$11:$R$4776,17,FALSE)</f>
        <v>#N/A</v>
      </c>
      <c r="BF662" s="384">
        <f t="shared" si="217"/>
        <v>0</v>
      </c>
      <c r="BG662" s="425"/>
    </row>
    <row r="663" spans="1:59" s="14" customFormat="1" ht="20.100000000000001" hidden="1" customHeight="1" x14ac:dyDescent="0.25">
      <c r="A663" s="14" t="str">
        <f t="shared" si="209"/>
        <v>0230-0105</v>
      </c>
      <c r="B663" s="14" t="str">
        <f t="shared" si="210"/>
        <v>0230-0111</v>
      </c>
      <c r="C663" s="1" t="s">
        <v>1552</v>
      </c>
      <c r="D663" s="5" t="s">
        <v>52</v>
      </c>
      <c r="E663" s="6" t="s">
        <v>95</v>
      </c>
      <c r="F663" s="358" t="str">
        <f>VLOOKUP($B663,'producto-objetivo'!$A:$G,4,0)</f>
        <v>05</v>
      </c>
      <c r="G663" s="6" t="str">
        <f>VLOOKUP($B663,'producto-objetivo'!$A:$G,5,0)</f>
        <v>Elevar la calidad de la Educación Superior</v>
      </c>
      <c r="H663" s="6" t="str">
        <f>_xlfn.XLOOKUP($A663,'indicador-objetivo'!$A:$A,'indicador-objetivo'!F:F,"DATO NO ENCONTRADO",0)</f>
        <v>14</v>
      </c>
      <c r="I663" s="6" t="str">
        <f>_xlfn.XLOOKUP($A663,'indicador-objetivo'!$A:$A,'indicador-objetivo'!G:G,"DATO NO ENCONTRADO",0)</f>
        <v>Porcentaje de Participación de  docentes  con formación en Maestria o  Doctorado</v>
      </c>
      <c r="J663" s="6" t="str">
        <f>_xlfn.XLOOKUP($A663,'indicador-objetivo'!$A:$A,'indicador-objetivo'!H:H,"DATO NO ENCONTRADO",0)</f>
        <v>Flujo</v>
      </c>
      <c r="K663" s="6" t="str">
        <f>_xlfn.XLOOKUP($A663,'indicador-objetivo'!$A:$A,'indicador-objetivo'!I:I,"DATO NO ENCONTRADO",0)</f>
        <v>Mensual</v>
      </c>
      <c r="L663" s="6" t="str">
        <f>_xlfn.XLOOKUP($A663,'indicador-objetivo'!$A:$A,'indicador-objetivo'!J:J,"DATO NO ENCONTRADO",0)</f>
        <v>%</v>
      </c>
      <c r="M663" s="6">
        <f>_xlfn.XLOOKUP($A663,'indicador-objetivo'!$A:$A,'indicador-objetivo'!K:K,"DATO NO ENCONTRADO",0)</f>
        <v>43</v>
      </c>
      <c r="N663" s="6">
        <f>_xlfn.XLOOKUP($A663,'indicador-objetivo'!$A:$A,'indicador-objetivo'!L:L,"DATO NO ENCONTRADO",0)</f>
        <v>55</v>
      </c>
      <c r="O663" s="6">
        <f>_xlfn.XLOOKUP($A663,'indicador-objetivo'!$A:$A,'indicador-objetivo'!M:M,"DATO NO ENCONTRADO",0)</f>
        <v>46</v>
      </c>
      <c r="P663" s="145"/>
      <c r="Q663" s="342" t="s">
        <v>468</v>
      </c>
      <c r="R663" s="90" t="s">
        <v>438</v>
      </c>
      <c r="S663" s="9">
        <v>10927.797016</v>
      </c>
      <c r="T663" s="9">
        <v>10927.797016</v>
      </c>
      <c r="U663" s="9">
        <v>774.46251299999994</v>
      </c>
      <c r="V663" s="9">
        <v>0</v>
      </c>
      <c r="W663" s="7" t="s">
        <v>515</v>
      </c>
      <c r="X663" s="7" t="s">
        <v>515</v>
      </c>
      <c r="Y663" s="7" t="s">
        <v>515</v>
      </c>
      <c r="Z663" s="7" t="s">
        <v>515</v>
      </c>
      <c r="AA663" s="7" t="s">
        <v>515</v>
      </c>
      <c r="AB663" s="7" t="s">
        <v>515</v>
      </c>
      <c r="AC663" s="152">
        <v>5862</v>
      </c>
      <c r="AD663" s="177">
        <f>AC663-T663</f>
        <v>-5065.7970160000004</v>
      </c>
      <c r="AE663" s="178">
        <f>AC663/T663-1</f>
        <v>-0.46356983100828864</v>
      </c>
      <c r="AF663" s="370">
        <f t="shared" si="211"/>
        <v>33260935000</v>
      </c>
      <c r="AG663" s="123">
        <v>25</v>
      </c>
      <c r="AH663" s="124" t="s">
        <v>1061</v>
      </c>
      <c r="AI663" s="125" t="s">
        <v>1087</v>
      </c>
      <c r="AJ663" s="125" t="s">
        <v>1089</v>
      </c>
      <c r="AK663" s="126" t="s">
        <v>1093</v>
      </c>
      <c r="AL663" s="5">
        <v>93</v>
      </c>
      <c r="AM663" s="5">
        <v>112</v>
      </c>
      <c r="AN663" s="119">
        <v>94</v>
      </c>
      <c r="AO663" s="119">
        <v>93</v>
      </c>
      <c r="AP663" s="119">
        <v>98.936170212766001</v>
      </c>
      <c r="AQ663" s="202" t="s">
        <v>1528</v>
      </c>
      <c r="AR663" s="211">
        <v>96</v>
      </c>
      <c r="AS663" s="152">
        <f t="shared" si="218"/>
        <v>2</v>
      </c>
      <c r="AT663" s="215">
        <f t="shared" si="219"/>
        <v>2.1276595744680771E-2</v>
      </c>
      <c r="AU663" s="376"/>
      <c r="AW663" s="1"/>
      <c r="AX663" s="1"/>
      <c r="AZ663" s="321" t="str">
        <f t="shared" si="212"/>
        <v>Ok</v>
      </c>
      <c r="BA663" s="132" t="str">
        <f t="shared" si="213"/>
        <v>No Stock</v>
      </c>
      <c r="BB663" s="132" t="str">
        <f t="shared" si="214"/>
        <v>NO</v>
      </c>
      <c r="BC663" s="132" t="str">
        <f t="shared" si="215"/>
        <v>NO</v>
      </c>
      <c r="BD663" s="393" t="str">
        <f t="shared" si="216"/>
        <v>N/A o problema por ser Stock</v>
      </c>
      <c r="BE663" s="384">
        <f>VLOOKUP(B663,[1]Gastos!$A$11:$R$4776,17,FALSE)</f>
        <v>33260935000</v>
      </c>
      <c r="BF663" s="384">
        <f t="shared" si="217"/>
        <v>33260935000</v>
      </c>
      <c r="BG663" s="425"/>
    </row>
    <row r="664" spans="1:59" s="14" customFormat="1" ht="20.100000000000001" hidden="1" customHeight="1" x14ac:dyDescent="0.25">
      <c r="A664" s="14" t="str">
        <f t="shared" si="209"/>
        <v>0230-0105</v>
      </c>
      <c r="B664" s="14" t="str">
        <f t="shared" si="210"/>
        <v>0230-0112</v>
      </c>
      <c r="C664" s="1" t="s">
        <v>1552</v>
      </c>
      <c r="D664" s="5" t="s">
        <v>52</v>
      </c>
      <c r="E664" s="6" t="s">
        <v>95</v>
      </c>
      <c r="F664" s="358" t="str">
        <f>VLOOKUP($B664,'producto-objetivo'!$A:$G,4,0)</f>
        <v>05</v>
      </c>
      <c r="G664" s="6" t="str">
        <f>VLOOKUP($B664,'producto-objetivo'!$A:$G,5,0)</f>
        <v>Elevar la calidad de la Educación Superior</v>
      </c>
      <c r="H664" s="58" t="s">
        <v>512</v>
      </c>
      <c r="I664" s="58" t="s">
        <v>2640</v>
      </c>
      <c r="J664" s="58" t="s">
        <v>1087</v>
      </c>
      <c r="K664" s="58" t="s">
        <v>1089</v>
      </c>
      <c r="L664" s="418" t="s">
        <v>1093</v>
      </c>
      <c r="M664" s="267">
        <v>35</v>
      </c>
      <c r="N664" s="267">
        <v>53</v>
      </c>
      <c r="O664" s="267">
        <v>35</v>
      </c>
      <c r="P664" s="145"/>
      <c r="Q664" s="342" t="s">
        <v>478</v>
      </c>
      <c r="R664" s="90" t="s">
        <v>439</v>
      </c>
      <c r="S664" s="9">
        <v>6145.16525</v>
      </c>
      <c r="T664" s="9">
        <v>6145.16525</v>
      </c>
      <c r="U664" s="9">
        <v>4846.568996</v>
      </c>
      <c r="V664" s="9">
        <v>47.571959999999997</v>
      </c>
      <c r="W664" s="7" t="s">
        <v>515</v>
      </c>
      <c r="X664" s="7" t="s">
        <v>515</v>
      </c>
      <c r="Y664" s="7" t="s">
        <v>515</v>
      </c>
      <c r="Z664" s="7" t="s">
        <v>515</v>
      </c>
      <c r="AA664" s="7" t="s">
        <v>516</v>
      </c>
      <c r="AB664" s="7" t="s">
        <v>515</v>
      </c>
      <c r="AC664" s="152">
        <v>4097</v>
      </c>
      <c r="AD664" s="177">
        <f>AC664-T664</f>
        <v>-2048.16525</v>
      </c>
      <c r="AE664" s="178">
        <f>AC664/T664-1</f>
        <v>-0.3332970175212131</v>
      </c>
      <c r="AF664" s="370">
        <f t="shared" si="211"/>
        <v>0</v>
      </c>
      <c r="AG664" s="123">
        <v>26</v>
      </c>
      <c r="AH664" s="124" t="s">
        <v>1062</v>
      </c>
      <c r="AI664" s="125" t="s">
        <v>1084</v>
      </c>
      <c r="AJ664" s="125" t="s">
        <v>1089</v>
      </c>
      <c r="AK664" s="126" t="s">
        <v>1093</v>
      </c>
      <c r="AL664" s="5">
        <v>1132</v>
      </c>
      <c r="AM664" s="5">
        <v>2200</v>
      </c>
      <c r="AN664" s="119">
        <v>220</v>
      </c>
      <c r="AO664" s="119">
        <v>120</v>
      </c>
      <c r="AP664" s="119">
        <v>54.545454545454497</v>
      </c>
      <c r="AQ664" s="202" t="s">
        <v>1529</v>
      </c>
      <c r="AR664" s="211">
        <v>220</v>
      </c>
      <c r="AS664" s="152">
        <f t="shared" si="218"/>
        <v>0</v>
      </c>
      <c r="AT664" s="215">
        <f t="shared" si="219"/>
        <v>0</v>
      </c>
      <c r="AU664" s="376"/>
      <c r="AW664" s="1"/>
      <c r="AX664" s="1"/>
      <c r="AZ664" s="321" t="str">
        <f t="shared" si="212"/>
        <v>Falta diligenciar presupuesto asignado</v>
      </c>
      <c r="BA664" s="132" t="str">
        <f t="shared" si="213"/>
        <v>No Stock</v>
      </c>
      <c r="BB664" s="132" t="str">
        <f t="shared" si="214"/>
        <v>NO</v>
      </c>
      <c r="BC664" s="132" t="str">
        <f t="shared" si="215"/>
        <v>NO</v>
      </c>
      <c r="BD664" s="393" t="str">
        <f t="shared" si="216"/>
        <v>N/A o problema por ser Stock</v>
      </c>
      <c r="BE664" s="384" t="e">
        <f>VLOOKUP(B664,[1]Gastos!$A$11:$R$4776,17,FALSE)</f>
        <v>#N/A</v>
      </c>
      <c r="BF664" s="384">
        <f t="shared" si="217"/>
        <v>0</v>
      </c>
      <c r="BG664" s="425"/>
    </row>
    <row r="665" spans="1:59" s="1" customFormat="1" ht="20.100000000000001" hidden="1" customHeight="1" x14ac:dyDescent="0.25">
      <c r="A665" s="14" t="str">
        <f t="shared" si="209"/>
        <v>0230-0105</v>
      </c>
      <c r="B665" s="14" t="str">
        <f t="shared" si="210"/>
        <v>0230-0112</v>
      </c>
      <c r="C665" s="1" t="s">
        <v>1552</v>
      </c>
      <c r="D665" s="5" t="s">
        <v>52</v>
      </c>
      <c r="E665" s="6" t="s">
        <v>95</v>
      </c>
      <c r="F665" s="358" t="str">
        <f>VLOOKUP($B665,'producto-objetivo'!$A:$G,4,0)</f>
        <v>05</v>
      </c>
      <c r="G665" s="6" t="str">
        <f>VLOOKUP($B665,'producto-objetivo'!$A:$G,5,0)</f>
        <v>Elevar la calidad de la Educación Superior</v>
      </c>
      <c r="H665" s="58" t="s">
        <v>512</v>
      </c>
      <c r="I665" s="58" t="s">
        <v>2640</v>
      </c>
      <c r="J665" s="58" t="s">
        <v>1087</v>
      </c>
      <c r="K665" s="58" t="s">
        <v>1089</v>
      </c>
      <c r="L665" s="418" t="s">
        <v>1093</v>
      </c>
      <c r="M665" s="267">
        <v>35</v>
      </c>
      <c r="N665" s="267">
        <v>53</v>
      </c>
      <c r="O665" s="267">
        <v>35</v>
      </c>
      <c r="P665" s="145"/>
      <c r="Q665" s="342" t="s">
        <v>478</v>
      </c>
      <c r="R665" s="6" t="s">
        <v>439</v>
      </c>
      <c r="S665" s="9">
        <v>0</v>
      </c>
      <c r="T665" s="9">
        <v>0</v>
      </c>
      <c r="U665" s="9">
        <v>0</v>
      </c>
      <c r="V665" s="9">
        <v>0</v>
      </c>
      <c r="W665" s="7">
        <v>0</v>
      </c>
      <c r="X665" s="7">
        <v>0</v>
      </c>
      <c r="Y665" s="7">
        <v>0</v>
      </c>
      <c r="Z665" s="7">
        <v>0</v>
      </c>
      <c r="AA665" s="7">
        <v>0</v>
      </c>
      <c r="AB665" s="7">
        <v>0</v>
      </c>
      <c r="AC665" s="152"/>
      <c r="AD665" s="177"/>
      <c r="AE665" s="178"/>
      <c r="AF665" s="370">
        <f t="shared" si="211"/>
        <v>0</v>
      </c>
      <c r="AG665" s="7">
        <v>27</v>
      </c>
      <c r="AH665" s="6" t="s">
        <v>1063</v>
      </c>
      <c r="AI665" s="5" t="s">
        <v>1084</v>
      </c>
      <c r="AJ665" s="5" t="s">
        <v>1089</v>
      </c>
      <c r="AK665" s="5" t="s">
        <v>1093</v>
      </c>
      <c r="AL665" s="5">
        <v>143</v>
      </c>
      <c r="AM665" s="5">
        <v>500</v>
      </c>
      <c r="AN665" s="9">
        <v>50</v>
      </c>
      <c r="AO665" s="9">
        <v>18</v>
      </c>
      <c r="AP665" s="9">
        <v>36</v>
      </c>
      <c r="AQ665" s="6" t="s">
        <v>1530</v>
      </c>
      <c r="AR665" s="152">
        <v>50</v>
      </c>
      <c r="AS665" s="152">
        <f t="shared" si="218"/>
        <v>0</v>
      </c>
      <c r="AT665" s="215">
        <f t="shared" si="219"/>
        <v>0</v>
      </c>
      <c r="AU665" s="381"/>
      <c r="AZ665" s="321" t="str">
        <f t="shared" si="212"/>
        <v>Falta diligenciar presupuesto asignado</v>
      </c>
      <c r="BA665" s="132" t="str">
        <f t="shared" si="213"/>
        <v>No Stock</v>
      </c>
      <c r="BB665" s="132" t="str">
        <f t="shared" si="214"/>
        <v>NO</v>
      </c>
      <c r="BC665" s="132" t="str">
        <f t="shared" si="215"/>
        <v>NO</v>
      </c>
      <c r="BD665" s="393" t="str">
        <f t="shared" si="216"/>
        <v>N/A o problema por ser Stock</v>
      </c>
      <c r="BE665" s="384" t="e">
        <f>VLOOKUP(B665,[1]Gastos!$A$11:$R$4776,17,FALSE)</f>
        <v>#N/A</v>
      </c>
      <c r="BF665" s="384">
        <f t="shared" si="217"/>
        <v>0</v>
      </c>
      <c r="BG665" s="425"/>
    </row>
    <row r="666" spans="1:59" s="14" customFormat="1" ht="20.100000000000001" hidden="1" customHeight="1" x14ac:dyDescent="0.25">
      <c r="A666" s="14" t="str">
        <f t="shared" si="209"/>
        <v>0230-0105</v>
      </c>
      <c r="B666" s="14" t="str">
        <f t="shared" si="210"/>
        <v>0230-0113</v>
      </c>
      <c r="C666" s="14" t="s">
        <v>1552</v>
      </c>
      <c r="D666" s="10" t="s">
        <v>52</v>
      </c>
      <c r="E666" s="11" t="s">
        <v>95</v>
      </c>
      <c r="F666" s="357" t="str">
        <f>VLOOKUP($B666,'producto-objetivo'!$A:$G,4,0)</f>
        <v>05</v>
      </c>
      <c r="G666" s="11" t="str">
        <f>VLOOKUP($B666,'producto-objetivo'!$A:$G,5,0)</f>
        <v>Elevar la calidad de la Educación Superior</v>
      </c>
      <c r="H666" s="16" t="s">
        <v>512</v>
      </c>
      <c r="I666" s="16" t="s">
        <v>2640</v>
      </c>
      <c r="J666" s="16" t="s">
        <v>1087</v>
      </c>
      <c r="K666" s="16" t="s">
        <v>1089</v>
      </c>
      <c r="L666" s="467" t="s">
        <v>1093</v>
      </c>
      <c r="M666" s="18">
        <v>35</v>
      </c>
      <c r="N666" s="18">
        <v>53</v>
      </c>
      <c r="O666" s="18">
        <v>35</v>
      </c>
      <c r="P666" s="145"/>
      <c r="Q666" s="341">
        <v>13</v>
      </c>
      <c r="R666" s="22" t="s">
        <v>1560</v>
      </c>
      <c r="S666" s="13">
        <v>0</v>
      </c>
      <c r="T666" s="13">
        <v>0</v>
      </c>
      <c r="U666" s="13">
        <v>0</v>
      </c>
      <c r="V666" s="13">
        <v>0</v>
      </c>
      <c r="W666" s="12">
        <v>0</v>
      </c>
      <c r="X666" s="12">
        <v>0</v>
      </c>
      <c r="Y666" s="12">
        <v>0</v>
      </c>
      <c r="Z666" s="12">
        <v>0</v>
      </c>
      <c r="AA666" s="12">
        <v>0</v>
      </c>
      <c r="AB666" s="12">
        <v>0</v>
      </c>
      <c r="AC666" s="152"/>
      <c r="AD666" s="177"/>
      <c r="AE666" s="178"/>
      <c r="AF666" s="370">
        <f t="shared" si="211"/>
        <v>0</v>
      </c>
      <c r="AG666" s="23" t="s">
        <v>475</v>
      </c>
      <c r="AH666" s="22" t="s">
        <v>1561</v>
      </c>
      <c r="AI666" s="23" t="s">
        <v>1087</v>
      </c>
      <c r="AJ666" s="23" t="s">
        <v>1090</v>
      </c>
      <c r="AK666" s="23" t="s">
        <v>1093</v>
      </c>
      <c r="AL666" s="10"/>
      <c r="AM666" s="10"/>
      <c r="AN666" s="18">
        <v>240</v>
      </c>
      <c r="AO666" s="13"/>
      <c r="AP666" s="13"/>
      <c r="AQ666" s="21" t="s">
        <v>1566</v>
      </c>
      <c r="AR666" s="153">
        <v>245</v>
      </c>
      <c r="AS666" s="152">
        <f t="shared" si="218"/>
        <v>5</v>
      </c>
      <c r="AT666" s="215">
        <f t="shared" si="219"/>
        <v>2.0833333333333259E-2</v>
      </c>
      <c r="AU666" s="376"/>
      <c r="AX666" s="14" t="s">
        <v>1570</v>
      </c>
      <c r="AZ666" s="321" t="str">
        <f t="shared" si="212"/>
        <v>Falta diligenciar presupuesto asignado</v>
      </c>
      <c r="BA666" s="132" t="str">
        <f t="shared" si="213"/>
        <v>No Stock</v>
      </c>
      <c r="BB666" s="132" t="str">
        <f t="shared" si="214"/>
        <v>OK</v>
      </c>
      <c r="BC666" s="132" t="str">
        <f t="shared" si="215"/>
        <v>NO</v>
      </c>
      <c r="BD666" s="393" t="str">
        <f t="shared" si="216"/>
        <v>N/A o problema por ser Stock</v>
      </c>
      <c r="BE666" s="384" t="e">
        <f>VLOOKUP(B666,[1]Gastos!$A$11:$R$4776,17,FALSE)</f>
        <v>#N/A</v>
      </c>
      <c r="BF666" s="384">
        <f t="shared" si="217"/>
        <v>0</v>
      </c>
      <c r="BG666" s="425"/>
    </row>
    <row r="667" spans="1:59" s="14" customFormat="1" ht="20.100000000000001" hidden="1" customHeight="1" x14ac:dyDescent="0.25">
      <c r="A667" s="14" t="str">
        <f t="shared" si="209"/>
        <v>0230-0105</v>
      </c>
      <c r="B667" s="14" t="str">
        <f t="shared" si="210"/>
        <v>0230-0113</v>
      </c>
      <c r="C667" s="14" t="s">
        <v>1552</v>
      </c>
      <c r="D667" s="10" t="s">
        <v>52</v>
      </c>
      <c r="E667" s="11" t="s">
        <v>95</v>
      </c>
      <c r="F667" s="357" t="str">
        <f>VLOOKUP($B667,'producto-objetivo'!$A:$G,4,0)</f>
        <v>05</v>
      </c>
      <c r="G667" s="11" t="str">
        <f>VLOOKUP($B667,'producto-objetivo'!$A:$G,5,0)</f>
        <v>Elevar la calidad de la Educación Superior</v>
      </c>
      <c r="H667" s="16" t="s">
        <v>512</v>
      </c>
      <c r="I667" s="16" t="s">
        <v>2640</v>
      </c>
      <c r="J667" s="16" t="s">
        <v>1087</v>
      </c>
      <c r="K667" s="16" t="s">
        <v>1089</v>
      </c>
      <c r="L667" s="467" t="s">
        <v>1093</v>
      </c>
      <c r="M667" s="18">
        <v>35</v>
      </c>
      <c r="N667" s="18">
        <v>53</v>
      </c>
      <c r="O667" s="18">
        <v>35</v>
      </c>
      <c r="P667" s="145"/>
      <c r="Q667" s="341">
        <v>13</v>
      </c>
      <c r="R667" s="22" t="s">
        <v>1560</v>
      </c>
      <c r="S667" s="13">
        <v>0</v>
      </c>
      <c r="T667" s="13">
        <v>0</v>
      </c>
      <c r="U667" s="13">
        <v>0</v>
      </c>
      <c r="V667" s="13">
        <v>0</v>
      </c>
      <c r="W667" s="12">
        <v>0</v>
      </c>
      <c r="X667" s="12">
        <v>0</v>
      </c>
      <c r="Y667" s="12">
        <v>0</v>
      </c>
      <c r="Z667" s="12">
        <v>0</v>
      </c>
      <c r="AA667" s="12">
        <v>0</v>
      </c>
      <c r="AB667" s="12">
        <v>0</v>
      </c>
      <c r="AC667" s="152"/>
      <c r="AD667" s="177"/>
      <c r="AE667" s="178"/>
      <c r="AF667" s="370">
        <f t="shared" si="211"/>
        <v>0</v>
      </c>
      <c r="AG667" s="23" t="s">
        <v>489</v>
      </c>
      <c r="AH667" s="22" t="s">
        <v>1562</v>
      </c>
      <c r="AI667" s="23" t="s">
        <v>1087</v>
      </c>
      <c r="AJ667" s="23" t="s">
        <v>1090</v>
      </c>
      <c r="AK667" s="23" t="s">
        <v>1093</v>
      </c>
      <c r="AL667" s="10"/>
      <c r="AM667" s="10"/>
      <c r="AN667" s="18">
        <v>215</v>
      </c>
      <c r="AO667" s="13"/>
      <c r="AP667" s="13"/>
      <c r="AQ667" s="21" t="s">
        <v>1567</v>
      </c>
      <c r="AR667" s="153">
        <v>216</v>
      </c>
      <c r="AS667" s="152">
        <f t="shared" si="218"/>
        <v>1</v>
      </c>
      <c r="AT667" s="215">
        <f t="shared" si="219"/>
        <v>4.6511627906977715E-3</v>
      </c>
      <c r="AU667" s="376"/>
      <c r="AX667" s="14" t="s">
        <v>1570</v>
      </c>
      <c r="AZ667" s="321" t="str">
        <f t="shared" si="212"/>
        <v>Falta diligenciar presupuesto asignado</v>
      </c>
      <c r="BA667" s="132" t="str">
        <f t="shared" si="213"/>
        <v>No Stock</v>
      </c>
      <c r="BB667" s="132" t="str">
        <f t="shared" si="214"/>
        <v>OK</v>
      </c>
      <c r="BC667" s="132" t="str">
        <f t="shared" si="215"/>
        <v>NO</v>
      </c>
      <c r="BD667" s="393" t="str">
        <f t="shared" si="216"/>
        <v>N/A o problema por ser Stock</v>
      </c>
      <c r="BE667" s="384" t="e">
        <f>VLOOKUP(B667,[1]Gastos!$A$11:$R$4776,17,FALSE)</f>
        <v>#N/A</v>
      </c>
      <c r="BF667" s="384">
        <f t="shared" si="217"/>
        <v>0</v>
      </c>
      <c r="BG667" s="425"/>
    </row>
    <row r="668" spans="1:59" s="14" customFormat="1" ht="20.100000000000001" hidden="1" customHeight="1" x14ac:dyDescent="0.25">
      <c r="A668" s="14" t="str">
        <f t="shared" si="209"/>
        <v>0230-0105</v>
      </c>
      <c r="B668" s="14" t="str">
        <f t="shared" si="210"/>
        <v>0230-0113</v>
      </c>
      <c r="C668" s="14" t="s">
        <v>1552</v>
      </c>
      <c r="D668" s="10" t="s">
        <v>52</v>
      </c>
      <c r="E668" s="11" t="s">
        <v>95</v>
      </c>
      <c r="F668" s="357" t="str">
        <f>VLOOKUP($B668,'producto-objetivo'!$A:$G,4,0)</f>
        <v>05</v>
      </c>
      <c r="G668" s="11" t="str">
        <f>VLOOKUP($B668,'producto-objetivo'!$A:$G,5,0)</f>
        <v>Elevar la calidad de la Educación Superior</v>
      </c>
      <c r="H668" s="16" t="s">
        <v>512</v>
      </c>
      <c r="I668" s="16" t="s">
        <v>2640</v>
      </c>
      <c r="J668" s="16" t="s">
        <v>1087</v>
      </c>
      <c r="K668" s="16" t="s">
        <v>1089</v>
      </c>
      <c r="L668" s="467" t="s">
        <v>1093</v>
      </c>
      <c r="M668" s="18">
        <v>35</v>
      </c>
      <c r="N668" s="18">
        <v>53</v>
      </c>
      <c r="O668" s="18">
        <v>35</v>
      </c>
      <c r="P668" s="145"/>
      <c r="Q668" s="341">
        <v>13</v>
      </c>
      <c r="R668" s="22" t="s">
        <v>1560</v>
      </c>
      <c r="S668" s="13">
        <v>0</v>
      </c>
      <c r="T668" s="13">
        <v>0</v>
      </c>
      <c r="U668" s="13">
        <v>0</v>
      </c>
      <c r="V668" s="13">
        <v>0</v>
      </c>
      <c r="W668" s="12">
        <v>0</v>
      </c>
      <c r="X668" s="12">
        <v>0</v>
      </c>
      <c r="Y668" s="12">
        <v>0</v>
      </c>
      <c r="Z668" s="12">
        <v>0</v>
      </c>
      <c r="AA668" s="12">
        <v>0</v>
      </c>
      <c r="AB668" s="12">
        <v>0</v>
      </c>
      <c r="AC668" s="152"/>
      <c r="AD668" s="177"/>
      <c r="AE668" s="178"/>
      <c r="AF668" s="370">
        <f t="shared" si="211"/>
        <v>0</v>
      </c>
      <c r="AG668" s="23" t="s">
        <v>1563</v>
      </c>
      <c r="AH668" s="22" t="s">
        <v>1564</v>
      </c>
      <c r="AI668" s="23" t="s">
        <v>1087</v>
      </c>
      <c r="AJ668" s="23" t="s">
        <v>1090</v>
      </c>
      <c r="AK668" s="23" t="s">
        <v>1093</v>
      </c>
      <c r="AL668" s="10"/>
      <c r="AM668" s="10"/>
      <c r="AN668" s="18">
        <v>190</v>
      </c>
      <c r="AO668" s="13"/>
      <c r="AP668" s="13"/>
      <c r="AQ668" s="21" t="s">
        <v>1568</v>
      </c>
      <c r="AR668" s="153">
        <v>200</v>
      </c>
      <c r="AS668" s="152">
        <f t="shared" si="218"/>
        <v>10</v>
      </c>
      <c r="AT668" s="215">
        <f t="shared" si="219"/>
        <v>5.2631578947368363E-2</v>
      </c>
      <c r="AU668" s="376"/>
      <c r="AX668" s="14" t="s">
        <v>1570</v>
      </c>
      <c r="AZ668" s="321" t="str">
        <f t="shared" si="212"/>
        <v>Falta diligenciar presupuesto asignado</v>
      </c>
      <c r="BA668" s="132" t="str">
        <f t="shared" si="213"/>
        <v>No Stock</v>
      </c>
      <c r="BB668" s="132" t="str">
        <f t="shared" si="214"/>
        <v>OK</v>
      </c>
      <c r="BC668" s="132" t="str">
        <f t="shared" si="215"/>
        <v>NO</v>
      </c>
      <c r="BD668" s="393" t="str">
        <f t="shared" si="216"/>
        <v>N/A o problema por ser Stock</v>
      </c>
      <c r="BE668" s="384" t="e">
        <f>VLOOKUP(B668,[1]Gastos!$A$11:$R$4776,17,FALSE)</f>
        <v>#N/A</v>
      </c>
      <c r="BF668" s="384">
        <f t="shared" si="217"/>
        <v>0</v>
      </c>
      <c r="BG668" s="425"/>
    </row>
    <row r="669" spans="1:59" s="14" customFormat="1" ht="20.100000000000001" hidden="1" customHeight="1" x14ac:dyDescent="0.25">
      <c r="A669" s="14" t="str">
        <f t="shared" si="209"/>
        <v>0230-0105</v>
      </c>
      <c r="B669" s="14" t="str">
        <f t="shared" si="210"/>
        <v>0230-0113</v>
      </c>
      <c r="C669" s="14" t="s">
        <v>1552</v>
      </c>
      <c r="D669" s="10" t="s">
        <v>52</v>
      </c>
      <c r="E669" s="11" t="s">
        <v>95</v>
      </c>
      <c r="F669" s="357" t="str">
        <f>VLOOKUP($B669,'producto-objetivo'!$A:$G,4,0)</f>
        <v>05</v>
      </c>
      <c r="G669" s="11" t="str">
        <f>VLOOKUP($B669,'producto-objetivo'!$A:$G,5,0)</f>
        <v>Elevar la calidad de la Educación Superior</v>
      </c>
      <c r="H669" s="16" t="s">
        <v>512</v>
      </c>
      <c r="I669" s="16" t="s">
        <v>2640</v>
      </c>
      <c r="J669" s="16" t="s">
        <v>1087</v>
      </c>
      <c r="K669" s="16" t="s">
        <v>1089</v>
      </c>
      <c r="L669" s="467" t="s">
        <v>1093</v>
      </c>
      <c r="M669" s="18">
        <v>35</v>
      </c>
      <c r="N669" s="18">
        <v>53</v>
      </c>
      <c r="O669" s="18">
        <v>35</v>
      </c>
      <c r="P669" s="145"/>
      <c r="Q669" s="341">
        <v>13</v>
      </c>
      <c r="R669" s="22" t="s">
        <v>1560</v>
      </c>
      <c r="S669" s="13">
        <v>0</v>
      </c>
      <c r="T669" s="13">
        <v>0</v>
      </c>
      <c r="U669" s="13">
        <v>0</v>
      </c>
      <c r="V669" s="13">
        <v>0</v>
      </c>
      <c r="W669" s="12">
        <v>0</v>
      </c>
      <c r="X669" s="12">
        <v>0</v>
      </c>
      <c r="Y669" s="12">
        <v>0</v>
      </c>
      <c r="Z669" s="12">
        <v>0</v>
      </c>
      <c r="AA669" s="12">
        <v>0</v>
      </c>
      <c r="AB669" s="12">
        <v>0</v>
      </c>
      <c r="AC669" s="152"/>
      <c r="AD669" s="177"/>
      <c r="AE669" s="178"/>
      <c r="AF669" s="370">
        <f t="shared" si="211"/>
        <v>0</v>
      </c>
      <c r="AG669" s="23" t="s">
        <v>471</v>
      </c>
      <c r="AH669" s="22" t="s">
        <v>1565</v>
      </c>
      <c r="AI669" s="23" t="s">
        <v>1087</v>
      </c>
      <c r="AJ669" s="23" t="s">
        <v>1090</v>
      </c>
      <c r="AK669" s="23" t="s">
        <v>1093</v>
      </c>
      <c r="AL669" s="10"/>
      <c r="AM669" s="10"/>
      <c r="AN669" s="18">
        <v>127</v>
      </c>
      <c r="AO669" s="13"/>
      <c r="AP669" s="13"/>
      <c r="AQ669" s="21" t="s">
        <v>1569</v>
      </c>
      <c r="AR669" s="153">
        <v>128</v>
      </c>
      <c r="AS669" s="152">
        <f t="shared" si="218"/>
        <v>1</v>
      </c>
      <c r="AT669" s="215">
        <f t="shared" si="219"/>
        <v>7.8740157480314821E-3</v>
      </c>
      <c r="AU669" s="376"/>
      <c r="AX669" s="14" t="s">
        <v>1570</v>
      </c>
      <c r="AZ669" s="321" t="str">
        <f t="shared" si="212"/>
        <v>Falta diligenciar presupuesto asignado</v>
      </c>
      <c r="BA669" s="132" t="str">
        <f t="shared" si="213"/>
        <v>No Stock</v>
      </c>
      <c r="BB669" s="132" t="str">
        <f t="shared" si="214"/>
        <v>OK</v>
      </c>
      <c r="BC669" s="132" t="str">
        <f t="shared" si="215"/>
        <v>NO</v>
      </c>
      <c r="BD669" s="393" t="str">
        <f t="shared" si="216"/>
        <v>N/A o problema por ser Stock</v>
      </c>
      <c r="BE669" s="384" t="e">
        <f>VLOOKUP(B669,[1]Gastos!$A$11:$R$4776,17,FALSE)</f>
        <v>#N/A</v>
      </c>
      <c r="BF669" s="384">
        <f t="shared" si="217"/>
        <v>0</v>
      </c>
      <c r="BG669" s="425"/>
    </row>
    <row r="670" spans="1:59" s="14" customFormat="1" ht="20.100000000000001" hidden="1" customHeight="1" x14ac:dyDescent="0.25">
      <c r="A670" s="14" t="str">
        <f t="shared" si="209"/>
        <v>0230-0105</v>
      </c>
      <c r="B670" s="14" t="str">
        <f t="shared" si="210"/>
        <v>0230-0114</v>
      </c>
      <c r="C670" s="1" t="s">
        <v>1552</v>
      </c>
      <c r="D670" s="5" t="s">
        <v>52</v>
      </c>
      <c r="E670" s="6" t="s">
        <v>95</v>
      </c>
      <c r="F670" s="358" t="str">
        <f>VLOOKUP($B670,'producto-objetivo'!$A:$G,4,0)</f>
        <v>05</v>
      </c>
      <c r="G670" s="6" t="str">
        <f>VLOOKUP($B670,'producto-objetivo'!$A:$G,5,0)</f>
        <v>Elevar la calidad de la Educación Superior</v>
      </c>
      <c r="H670" s="58" t="s">
        <v>512</v>
      </c>
      <c r="I670" s="58" t="s">
        <v>2640</v>
      </c>
      <c r="J670" s="58" t="s">
        <v>1087</v>
      </c>
      <c r="K670" s="58" t="s">
        <v>1089</v>
      </c>
      <c r="L670" s="418" t="s">
        <v>1093</v>
      </c>
      <c r="M670" s="267">
        <v>35</v>
      </c>
      <c r="N670" s="267">
        <v>53</v>
      </c>
      <c r="O670" s="267">
        <v>35</v>
      </c>
      <c r="P670" s="145"/>
      <c r="Q670" s="342" t="s">
        <v>484</v>
      </c>
      <c r="R670" s="6" t="s">
        <v>447</v>
      </c>
      <c r="S670" s="9">
        <v>2147.2138</v>
      </c>
      <c r="T670" s="9">
        <v>2147.2138</v>
      </c>
      <c r="U670" s="9">
        <v>1738.798444</v>
      </c>
      <c r="V670" s="9">
        <v>0</v>
      </c>
      <c r="W670" s="7" t="s">
        <v>515</v>
      </c>
      <c r="X670" s="7" t="s">
        <v>515</v>
      </c>
      <c r="Y670" s="7" t="s">
        <v>515</v>
      </c>
      <c r="Z670" s="7" t="s">
        <v>515</v>
      </c>
      <c r="AA670" s="7" t="s">
        <v>515</v>
      </c>
      <c r="AB670" s="7" t="s">
        <v>515</v>
      </c>
      <c r="AC670" s="152">
        <v>1766</v>
      </c>
      <c r="AD670" s="177">
        <f>AC670-T670</f>
        <v>-381.21379999999999</v>
      </c>
      <c r="AE670" s="178">
        <f>AC670/T670-1</f>
        <v>-0.17753881797890825</v>
      </c>
      <c r="AF670" s="370">
        <f t="shared" si="211"/>
        <v>0</v>
      </c>
      <c r="AG670" s="7">
        <v>32</v>
      </c>
      <c r="AH670" s="6" t="s">
        <v>1070</v>
      </c>
      <c r="AI670" s="5" t="s">
        <v>1087</v>
      </c>
      <c r="AJ670" s="5" t="s">
        <v>1089</v>
      </c>
      <c r="AK670" s="5" t="s">
        <v>1093</v>
      </c>
      <c r="AL670" s="5">
        <v>3373</v>
      </c>
      <c r="AM670" s="5">
        <v>4400</v>
      </c>
      <c r="AN670" s="9">
        <v>3500</v>
      </c>
      <c r="AO670" s="9">
        <v>1058</v>
      </c>
      <c r="AP670" s="9">
        <v>30.228571428571399</v>
      </c>
      <c r="AQ670" s="6" t="s">
        <v>1537</v>
      </c>
      <c r="AR670" s="152">
        <v>3600</v>
      </c>
      <c r="AS670" s="152">
        <f t="shared" si="218"/>
        <v>100</v>
      </c>
      <c r="AT670" s="215">
        <f t="shared" si="219"/>
        <v>2.857142857142847E-2</v>
      </c>
      <c r="AU670" s="381"/>
      <c r="AW670" s="1"/>
      <c r="AX670" s="1"/>
      <c r="AZ670" s="321" t="str">
        <f t="shared" si="212"/>
        <v>Falta diligenciar presupuesto asignado</v>
      </c>
      <c r="BA670" s="132" t="str">
        <f t="shared" si="213"/>
        <v>No Stock</v>
      </c>
      <c r="BB670" s="132" t="str">
        <f t="shared" si="214"/>
        <v>NO</v>
      </c>
      <c r="BC670" s="132" t="str">
        <f t="shared" si="215"/>
        <v>NO</v>
      </c>
      <c r="BD670" s="393" t="str">
        <f t="shared" si="216"/>
        <v>N/A o problema por ser Stock</v>
      </c>
      <c r="BE670" s="384" t="e">
        <f>VLOOKUP(B670,[1]Gastos!$A$11:$R$4776,17,FALSE)</f>
        <v>#N/A</v>
      </c>
      <c r="BF670" s="384">
        <f t="shared" si="217"/>
        <v>0</v>
      </c>
      <c r="BG670" s="425"/>
    </row>
    <row r="671" spans="1:59" s="14" customFormat="1" ht="20.100000000000001" hidden="1" customHeight="1" x14ac:dyDescent="0.25">
      <c r="A671" s="14" t="str">
        <f t="shared" si="209"/>
        <v>0230-0105</v>
      </c>
      <c r="B671" s="14" t="str">
        <f t="shared" si="210"/>
        <v>0230-0114</v>
      </c>
      <c r="C671" s="1" t="s">
        <v>1552</v>
      </c>
      <c r="D671" s="5" t="s">
        <v>52</v>
      </c>
      <c r="E671" s="6" t="s">
        <v>95</v>
      </c>
      <c r="F671" s="358" t="str">
        <f>VLOOKUP($B671,'producto-objetivo'!$A:$G,4,0)</f>
        <v>05</v>
      </c>
      <c r="G671" s="6" t="str">
        <f>VLOOKUP($B671,'producto-objetivo'!$A:$G,5,0)</f>
        <v>Elevar la calidad de la Educación Superior</v>
      </c>
      <c r="H671" s="58" t="s">
        <v>512</v>
      </c>
      <c r="I671" s="58" t="s">
        <v>2640</v>
      </c>
      <c r="J671" s="58" t="s">
        <v>1087</v>
      </c>
      <c r="K671" s="58" t="s">
        <v>1089</v>
      </c>
      <c r="L671" s="418" t="s">
        <v>1093</v>
      </c>
      <c r="M671" s="267">
        <v>35</v>
      </c>
      <c r="N671" s="267">
        <v>53</v>
      </c>
      <c r="O671" s="267">
        <v>35</v>
      </c>
      <c r="P671" s="145"/>
      <c r="Q671" s="342" t="s">
        <v>484</v>
      </c>
      <c r="R671" s="6" t="s">
        <v>447</v>
      </c>
      <c r="S671" s="9">
        <v>0</v>
      </c>
      <c r="T671" s="9">
        <v>0</v>
      </c>
      <c r="U671" s="9">
        <v>0</v>
      </c>
      <c r="V671" s="9">
        <v>0</v>
      </c>
      <c r="W671" s="7">
        <v>0</v>
      </c>
      <c r="X671" s="7">
        <v>0</v>
      </c>
      <c r="Y671" s="7">
        <v>0</v>
      </c>
      <c r="Z671" s="7">
        <v>0</v>
      </c>
      <c r="AA671" s="7">
        <v>0</v>
      </c>
      <c r="AB671" s="7">
        <v>0</v>
      </c>
      <c r="AC671" s="152"/>
      <c r="AD671" s="177"/>
      <c r="AE671" s="178"/>
      <c r="AF671" s="370">
        <f t="shared" si="211"/>
        <v>0</v>
      </c>
      <c r="AG671" s="7">
        <v>33</v>
      </c>
      <c r="AH671" s="6" t="s">
        <v>1071</v>
      </c>
      <c r="AI671" s="5" t="s">
        <v>1087</v>
      </c>
      <c r="AJ671" s="5" t="s">
        <v>1089</v>
      </c>
      <c r="AK671" s="5" t="s">
        <v>1093</v>
      </c>
      <c r="AL671" s="5">
        <v>45063</v>
      </c>
      <c r="AM671" s="5">
        <v>55000</v>
      </c>
      <c r="AN671" s="9">
        <v>46000</v>
      </c>
      <c r="AO671" s="9">
        <v>43190</v>
      </c>
      <c r="AP671" s="9">
        <v>93.891304347826093</v>
      </c>
      <c r="AQ671" s="6" t="s">
        <v>1538</v>
      </c>
      <c r="AR671" s="152">
        <v>47000</v>
      </c>
      <c r="AS671" s="152">
        <f t="shared" si="218"/>
        <v>1000</v>
      </c>
      <c r="AT671" s="215">
        <f t="shared" si="219"/>
        <v>2.1739130434782705E-2</v>
      </c>
      <c r="AU671" s="381"/>
      <c r="AW671" s="1"/>
      <c r="AX671" s="1"/>
      <c r="AZ671" s="321" t="str">
        <f t="shared" si="212"/>
        <v>Falta diligenciar presupuesto asignado</v>
      </c>
      <c r="BA671" s="132" t="str">
        <f t="shared" si="213"/>
        <v>No Stock</v>
      </c>
      <c r="BB671" s="132" t="str">
        <f t="shared" si="214"/>
        <v>NO</v>
      </c>
      <c r="BC671" s="132" t="str">
        <f t="shared" si="215"/>
        <v>NO</v>
      </c>
      <c r="BD671" s="393" t="str">
        <f t="shared" si="216"/>
        <v>N/A o problema por ser Stock</v>
      </c>
      <c r="BE671" s="384" t="e">
        <f>VLOOKUP(B671,[1]Gastos!$A$11:$R$4776,17,FALSE)</f>
        <v>#N/A</v>
      </c>
      <c r="BF671" s="384">
        <f t="shared" si="217"/>
        <v>0</v>
      </c>
      <c r="BG671" s="425"/>
    </row>
    <row r="672" spans="1:59" s="1" customFormat="1" ht="20.100000000000001" hidden="1" customHeight="1" x14ac:dyDescent="0.25">
      <c r="A672" s="14" t="str">
        <f t="shared" si="209"/>
        <v>0235-0104</v>
      </c>
      <c r="B672" s="14" t="str">
        <f t="shared" si="210"/>
        <v>0235-0103</v>
      </c>
      <c r="C672" s="1" t="s">
        <v>1588</v>
      </c>
      <c r="D672" s="5" t="s">
        <v>53</v>
      </c>
      <c r="E672" s="6" t="s">
        <v>96</v>
      </c>
      <c r="F672" s="358" t="str">
        <f>VLOOKUP($B672,'producto-objetivo'!$A:$G,4,0)</f>
        <v>04</v>
      </c>
      <c r="G672" s="6" t="str">
        <f>VLOOKUP($B672,'producto-objetivo'!$A:$G,5,0)</f>
        <v>Mejorar la capacidad de gestión, calidad, oportunidad y efectividad del control fiscal distrital</v>
      </c>
      <c r="H672" s="6" t="str">
        <f>_xlfn.XLOOKUP($A672,'indicador-objetivo'!$A:$A,'indicador-objetivo'!F:F,"DATO NO ENCONTRADO",0)</f>
        <v>1</v>
      </c>
      <c r="I672" s="6" t="str">
        <f>_xlfn.XLOOKUP($A672,'indicador-objetivo'!$A:$A,'indicador-objetivo'!G:G,"DATO NO ENCONTRADO",0)</f>
        <v>Porcentaje de entidades distritales auditadas durante el periodo</v>
      </c>
      <c r="J672" s="6" t="str">
        <f>_xlfn.XLOOKUP($A672,'indicador-objetivo'!$A:$A,'indicador-objetivo'!H:H,"DATO NO ENCONTRADO",0)</f>
        <v>Stock</v>
      </c>
      <c r="K672" s="6" t="str">
        <f>_xlfn.XLOOKUP($A672,'indicador-objetivo'!$A:$A,'indicador-objetivo'!I:I,"DATO NO ENCONTRADO",0)</f>
        <v>Trimestral</v>
      </c>
      <c r="L672" s="6" t="str">
        <f>_xlfn.XLOOKUP($A672,'indicador-objetivo'!$A:$A,'indicador-objetivo'!J:J,"DATO NO ENCONTRADO",0)</f>
        <v>%</v>
      </c>
      <c r="M672" s="6">
        <f>_xlfn.XLOOKUP($A672,'indicador-objetivo'!$A:$A,'indicador-objetivo'!K:K,"DATO NO ENCONTRADO",0)</f>
        <v>100</v>
      </c>
      <c r="N672" s="6">
        <f>_xlfn.XLOOKUP($A672,'indicador-objetivo'!$A:$A,'indicador-objetivo'!L:L,"DATO NO ENCONTRADO",0)</f>
        <v>100</v>
      </c>
      <c r="O672" s="6">
        <f>_xlfn.XLOOKUP($A672,'indicador-objetivo'!$A:$A,'indicador-objetivo'!M:M,"DATO NO ENCONTRADO",0)</f>
        <v>100</v>
      </c>
      <c r="P672" s="145"/>
      <c r="Q672" s="342" t="s">
        <v>459</v>
      </c>
      <c r="R672" s="6" t="s">
        <v>448</v>
      </c>
      <c r="S672" s="8">
        <v>12760.438</v>
      </c>
      <c r="T672" s="9">
        <v>12760.438</v>
      </c>
      <c r="U672" s="9">
        <v>8465.6432299999997</v>
      </c>
      <c r="V672" s="9">
        <v>4332.9610670000002</v>
      </c>
      <c r="W672" s="7" t="s">
        <v>515</v>
      </c>
      <c r="X672" s="7" t="s">
        <v>515</v>
      </c>
      <c r="Y672" s="7" t="s">
        <v>515</v>
      </c>
      <c r="Z672" s="7" t="s">
        <v>515</v>
      </c>
      <c r="AA672" s="7" t="s">
        <v>515</v>
      </c>
      <c r="AB672" s="7" t="s">
        <v>515</v>
      </c>
      <c r="AC672" s="9"/>
      <c r="AD672" s="142"/>
      <c r="AE672" s="142"/>
      <c r="AF672" s="370">
        <f t="shared" si="211"/>
        <v>0</v>
      </c>
      <c r="AG672" s="7">
        <v>1</v>
      </c>
      <c r="AH672" s="6" t="s">
        <v>1072</v>
      </c>
      <c r="AI672" s="5" t="s">
        <v>1085</v>
      </c>
      <c r="AJ672" s="5" t="s">
        <v>1091</v>
      </c>
      <c r="AK672" s="5" t="s">
        <v>1094</v>
      </c>
      <c r="AL672" s="5">
        <v>100</v>
      </c>
      <c r="AM672" s="5">
        <v>100</v>
      </c>
      <c r="AN672" s="9">
        <v>100</v>
      </c>
      <c r="AO672" s="9">
        <v>42</v>
      </c>
      <c r="AP672" s="9">
        <v>42</v>
      </c>
      <c r="AQ672" s="6" t="s">
        <v>1539</v>
      </c>
      <c r="AR672" s="152"/>
      <c r="AS672" s="152"/>
      <c r="AT672" s="152"/>
      <c r="AU672" s="378"/>
      <c r="AZ672" s="321" t="str">
        <f t="shared" si="212"/>
        <v>Falta diligenciar presupuesto asignado</v>
      </c>
      <c r="BA672" s="132" t="str">
        <f t="shared" si="213"/>
        <v>Es Sotock</v>
      </c>
      <c r="BB672" s="132" t="str">
        <f t="shared" si="214"/>
        <v>OK</v>
      </c>
      <c r="BC672" s="132" t="str">
        <f t="shared" si="215"/>
        <v>OK</v>
      </c>
      <c r="BD672" s="393" t="str">
        <f t="shared" si="216"/>
        <v>Stock OK</v>
      </c>
      <c r="BE672" s="384">
        <f>VLOOKUP(B672,[1]Gastos!$A$11:$R$4776,17,FALSE)</f>
        <v>18472532000</v>
      </c>
      <c r="BF672" s="384">
        <f t="shared" si="217"/>
        <v>18472532000</v>
      </c>
      <c r="BG672" s="425"/>
    </row>
    <row r="673" spans="1:59" s="1" customFormat="1" ht="20.100000000000001" hidden="1" customHeight="1" x14ac:dyDescent="0.25">
      <c r="A673" s="14" t="str">
        <f t="shared" si="209"/>
        <v>0235-0106</v>
      </c>
      <c r="B673" s="14" t="str">
        <f t="shared" si="210"/>
        <v>0235-0108</v>
      </c>
      <c r="C673" s="1" t="s">
        <v>1588</v>
      </c>
      <c r="D673" s="5" t="s">
        <v>53</v>
      </c>
      <c r="E673" s="6" t="s">
        <v>96</v>
      </c>
      <c r="F673" s="358" t="str">
        <f>VLOOKUP($B673,'producto-objetivo'!$A:$G,4,0)</f>
        <v>06</v>
      </c>
      <c r="G673" s="6" t="str">
        <f>VLOOKUP($B673,'producto-objetivo'!$A:$G,5,0)</f>
        <v>Fortalecimiento de capacidad institucional a nivel meso que mejore los procesos misionales de la entidad</v>
      </c>
      <c r="H673" s="6" t="str">
        <f>_xlfn.XLOOKUP($A673,'indicador-objetivo'!$A:$A,'indicador-objetivo'!F:F,"DATO NO ENCONTRADO",0)</f>
        <v>7</v>
      </c>
      <c r="I673" s="6" t="str">
        <f>_xlfn.XLOOKUP($A673,'indicador-objetivo'!$A:$A,'indicador-objetivo'!G:G,"DATO NO ENCONTRADO",0)</f>
        <v>Procesos de capacidad institucional fortalecidos a nivel meso que aporten en la mejora de los procesos misionales de la entidad</v>
      </c>
      <c r="J673" s="6" t="str">
        <f>_xlfn.XLOOKUP($A673,'indicador-objetivo'!$A:$A,'indicador-objetivo'!H:H,"DATO NO ENCONTRADO",0)</f>
        <v>Stock</v>
      </c>
      <c r="K673" s="6" t="str">
        <f>_xlfn.XLOOKUP($A673,'indicador-objetivo'!$A:$A,'indicador-objetivo'!I:I,"DATO NO ENCONTRADO",0)</f>
        <v>Anual</v>
      </c>
      <c r="L673" s="6" t="str">
        <f>_xlfn.XLOOKUP($A673,'indicador-objetivo'!$A:$A,'indicador-objetivo'!J:J,"DATO NO ENCONTRADO",0)</f>
        <v>%</v>
      </c>
      <c r="M673" s="6">
        <f>_xlfn.XLOOKUP($A673,'indicador-objetivo'!$A:$A,'indicador-objetivo'!K:K,"DATO NO ENCONTRADO",0)</f>
        <v>100</v>
      </c>
      <c r="N673" s="6">
        <f>_xlfn.XLOOKUP($A673,'indicador-objetivo'!$A:$A,'indicador-objetivo'!L:L,"DATO NO ENCONTRADO",0)</f>
        <v>100</v>
      </c>
      <c r="O673" s="6">
        <f>_xlfn.XLOOKUP($A673,'indicador-objetivo'!$A:$A,'indicador-objetivo'!M:M,"DATO NO ENCONTRADO",0)</f>
        <v>100</v>
      </c>
      <c r="P673" s="145"/>
      <c r="Q673" s="342" t="s">
        <v>467</v>
      </c>
      <c r="R673" s="6" t="s">
        <v>449</v>
      </c>
      <c r="S673" s="8">
        <v>3470</v>
      </c>
      <c r="T673" s="9">
        <v>3470</v>
      </c>
      <c r="U673" s="9">
        <v>865.05759399999999</v>
      </c>
      <c r="V673" s="9">
        <v>53.558638000000002</v>
      </c>
      <c r="W673" s="7" t="s">
        <v>515</v>
      </c>
      <c r="X673" s="7" t="s">
        <v>515</v>
      </c>
      <c r="Y673" s="7" t="s">
        <v>515</v>
      </c>
      <c r="Z673" s="7" t="s">
        <v>515</v>
      </c>
      <c r="AA673" s="7" t="s">
        <v>515</v>
      </c>
      <c r="AB673" s="7" t="s">
        <v>515</v>
      </c>
      <c r="AC673" s="9"/>
      <c r="AD673" s="142"/>
      <c r="AE673" s="142"/>
      <c r="AF673" s="370">
        <f t="shared" si="211"/>
        <v>0</v>
      </c>
      <c r="AG673" s="7">
        <v>9</v>
      </c>
      <c r="AH673" s="6" t="s">
        <v>1073</v>
      </c>
      <c r="AI673" s="5" t="s">
        <v>1085</v>
      </c>
      <c r="AJ673" s="5" t="s">
        <v>1090</v>
      </c>
      <c r="AK673" s="5" t="s">
        <v>1094</v>
      </c>
      <c r="AL673" s="5">
        <v>100</v>
      </c>
      <c r="AM673" s="5">
        <v>100</v>
      </c>
      <c r="AN673" s="9">
        <v>100</v>
      </c>
      <c r="AO673" s="9"/>
      <c r="AP673" s="9"/>
      <c r="AQ673" s="6" t="s">
        <v>1540</v>
      </c>
      <c r="AR673" s="152"/>
      <c r="AS673" s="152"/>
      <c r="AT673" s="152"/>
      <c r="AU673" s="378"/>
      <c r="AZ673" s="321" t="str">
        <f t="shared" si="212"/>
        <v>Falta diligenciar presupuesto asignado</v>
      </c>
      <c r="BA673" s="132" t="str">
        <f t="shared" si="213"/>
        <v>Es Sotock</v>
      </c>
      <c r="BB673" s="132" t="str">
        <f t="shared" si="214"/>
        <v>OK</v>
      </c>
      <c r="BC673" s="132" t="str">
        <f t="shared" si="215"/>
        <v>OK</v>
      </c>
      <c r="BD673" s="393" t="str">
        <f t="shared" si="216"/>
        <v>Stock OK</v>
      </c>
      <c r="BE673" s="384" t="e">
        <f>VLOOKUP(B673,[1]Gastos!$A$11:$R$4776,17,FALSE)</f>
        <v>#N/A</v>
      </c>
      <c r="BF673" s="384">
        <f t="shared" si="217"/>
        <v>0</v>
      </c>
      <c r="BG673" s="425"/>
    </row>
    <row r="674" spans="1:59" s="1" customFormat="1" ht="20.100000000000001" hidden="1" customHeight="1" x14ac:dyDescent="0.25">
      <c r="A674" s="14" t="str">
        <f t="shared" si="209"/>
        <v>0235-0106</v>
      </c>
      <c r="B674" s="14" t="str">
        <f t="shared" si="210"/>
        <v>0235-0107</v>
      </c>
      <c r="C674" s="1" t="s">
        <v>1588</v>
      </c>
      <c r="D674" s="5" t="s">
        <v>53</v>
      </c>
      <c r="E674" s="6" t="s">
        <v>96</v>
      </c>
      <c r="F674" s="358" t="str">
        <f>VLOOKUP($B674,'producto-objetivo'!$A:$G,4,0)</f>
        <v>06</v>
      </c>
      <c r="G674" s="6" t="str">
        <f>VLOOKUP($B674,'producto-objetivo'!$A:$G,5,0)</f>
        <v>Fortalecimiento de capacidad institucional a nivel meso que mejore los procesos misionales de la entidad</v>
      </c>
      <c r="H674" s="6" t="str">
        <f>_xlfn.XLOOKUP($A674,'indicador-objetivo'!$A:$A,'indicador-objetivo'!F:F,"DATO NO ENCONTRADO",0)</f>
        <v>7</v>
      </c>
      <c r="I674" s="6" t="str">
        <f>_xlfn.XLOOKUP($A674,'indicador-objetivo'!$A:$A,'indicador-objetivo'!G:G,"DATO NO ENCONTRADO",0)</f>
        <v>Procesos de capacidad institucional fortalecidos a nivel meso que aporten en la mejora de los procesos misionales de la entidad</v>
      </c>
      <c r="J674" s="6" t="str">
        <f>_xlfn.XLOOKUP($A674,'indicador-objetivo'!$A:$A,'indicador-objetivo'!H:H,"DATO NO ENCONTRADO",0)</f>
        <v>Stock</v>
      </c>
      <c r="K674" s="6" t="str">
        <f>_xlfn.XLOOKUP($A674,'indicador-objetivo'!$A:$A,'indicador-objetivo'!I:I,"DATO NO ENCONTRADO",0)</f>
        <v>Anual</v>
      </c>
      <c r="L674" s="6" t="str">
        <f>_xlfn.XLOOKUP($A674,'indicador-objetivo'!$A:$A,'indicador-objetivo'!J:J,"DATO NO ENCONTRADO",0)</f>
        <v>%</v>
      </c>
      <c r="M674" s="6">
        <f>_xlfn.XLOOKUP($A674,'indicador-objetivo'!$A:$A,'indicador-objetivo'!K:K,"DATO NO ENCONTRADO",0)</f>
        <v>100</v>
      </c>
      <c r="N674" s="6">
        <f>_xlfn.XLOOKUP($A674,'indicador-objetivo'!$A:$A,'indicador-objetivo'!L:L,"DATO NO ENCONTRADO",0)</f>
        <v>100</v>
      </c>
      <c r="O674" s="6">
        <f>_xlfn.XLOOKUP($A674,'indicador-objetivo'!$A:$A,'indicador-objetivo'!M:M,"DATO NO ENCONTRADO",0)</f>
        <v>100</v>
      </c>
      <c r="P674" s="145"/>
      <c r="Q674" s="342" t="s">
        <v>465</v>
      </c>
      <c r="R674" s="6" t="s">
        <v>115</v>
      </c>
      <c r="S674" s="8">
        <v>1000</v>
      </c>
      <c r="T674" s="9">
        <v>1000</v>
      </c>
      <c r="U674" s="9">
        <v>696.55</v>
      </c>
      <c r="V674" s="9">
        <v>52.671666000000002</v>
      </c>
      <c r="W674" s="7" t="s">
        <v>515</v>
      </c>
      <c r="X674" s="7" t="s">
        <v>515</v>
      </c>
      <c r="Y674" s="7" t="s">
        <v>515</v>
      </c>
      <c r="Z674" s="7" t="s">
        <v>515</v>
      </c>
      <c r="AA674" s="7" t="s">
        <v>515</v>
      </c>
      <c r="AB674" s="7" t="s">
        <v>515</v>
      </c>
      <c r="AC674" s="9"/>
      <c r="AD674" s="142"/>
      <c r="AE674" s="142"/>
      <c r="AF674" s="370">
        <f t="shared" si="211"/>
        <v>0</v>
      </c>
      <c r="AG674" s="7">
        <v>8</v>
      </c>
      <c r="AH674" s="6" t="s">
        <v>1074</v>
      </c>
      <c r="AI674" s="5" t="s">
        <v>1085</v>
      </c>
      <c r="AJ674" s="5" t="s">
        <v>1090</v>
      </c>
      <c r="AK674" s="5" t="s">
        <v>1094</v>
      </c>
      <c r="AL674" s="5">
        <v>100</v>
      </c>
      <c r="AM674" s="5">
        <v>100</v>
      </c>
      <c r="AN674" s="9">
        <v>100</v>
      </c>
      <c r="AO674" s="9"/>
      <c r="AP674" s="9"/>
      <c r="AQ674" s="6" t="s">
        <v>1541</v>
      </c>
      <c r="AR674" s="152"/>
      <c r="AS674" s="152"/>
      <c r="AT674" s="152"/>
      <c r="AU674" s="378"/>
      <c r="AZ674" s="321" t="str">
        <f t="shared" si="212"/>
        <v>Falta diligenciar presupuesto asignado</v>
      </c>
      <c r="BA674" s="132" t="str">
        <f t="shared" si="213"/>
        <v>Es Sotock</v>
      </c>
      <c r="BB674" s="132" t="str">
        <f t="shared" si="214"/>
        <v>OK</v>
      </c>
      <c r="BC674" s="132" t="str">
        <f t="shared" si="215"/>
        <v>OK</v>
      </c>
      <c r="BD674" s="393" t="str">
        <f t="shared" si="216"/>
        <v>Stock OK</v>
      </c>
      <c r="BE674" s="384" t="e">
        <f>VLOOKUP(B674,[1]Gastos!$A$11:$R$4776,17,FALSE)</f>
        <v>#N/A</v>
      </c>
      <c r="BF674" s="384">
        <f t="shared" si="217"/>
        <v>0</v>
      </c>
      <c r="BG674" s="425"/>
    </row>
    <row r="675" spans="1:59" s="1" customFormat="1" ht="20.100000000000001" hidden="1" customHeight="1" x14ac:dyDescent="0.25">
      <c r="A675" s="14" t="str">
        <f t="shared" si="209"/>
        <v>0235-0104</v>
      </c>
      <c r="B675" s="14" t="str">
        <f t="shared" si="210"/>
        <v>0235-0105</v>
      </c>
      <c r="C675" s="1" t="s">
        <v>1588</v>
      </c>
      <c r="D675" s="5" t="s">
        <v>53</v>
      </c>
      <c r="E675" s="6" t="s">
        <v>96</v>
      </c>
      <c r="F675" s="358" t="str">
        <f>VLOOKUP($B675,'producto-objetivo'!$A:$G,4,0)</f>
        <v>04</v>
      </c>
      <c r="G675" s="6" t="str">
        <f>VLOOKUP($B675,'producto-objetivo'!$A:$G,5,0)</f>
        <v>Mejorar la capacidad de gestión, calidad, oportunidad y efectividad del control fiscal distrital</v>
      </c>
      <c r="H675" s="58" t="s">
        <v>1896</v>
      </c>
      <c r="I675" s="58" t="s">
        <v>3687</v>
      </c>
      <c r="J675" s="58" t="s">
        <v>1085</v>
      </c>
      <c r="K675" s="58" t="s">
        <v>1092</v>
      </c>
      <c r="L675" s="418" t="s">
        <v>1094</v>
      </c>
      <c r="M675" s="267">
        <v>90</v>
      </c>
      <c r="N675" s="267">
        <v>90</v>
      </c>
      <c r="O675" s="267">
        <v>90</v>
      </c>
      <c r="P675" s="145"/>
      <c r="Q675" s="342" t="s">
        <v>463</v>
      </c>
      <c r="R675" s="6" t="s">
        <v>450</v>
      </c>
      <c r="S675" s="8">
        <v>900</v>
      </c>
      <c r="T675" s="9">
        <v>900</v>
      </c>
      <c r="U675" s="9">
        <v>611.79999999999995</v>
      </c>
      <c r="V675" s="9">
        <v>249.60000099999999</v>
      </c>
      <c r="W675" s="7" t="s">
        <v>515</v>
      </c>
      <c r="X675" s="7" t="s">
        <v>515</v>
      </c>
      <c r="Y675" s="7" t="s">
        <v>515</v>
      </c>
      <c r="Z675" s="7" t="s">
        <v>515</v>
      </c>
      <c r="AA675" s="7" t="s">
        <v>515</v>
      </c>
      <c r="AB675" s="7" t="s">
        <v>515</v>
      </c>
      <c r="AC675" s="9"/>
      <c r="AD675" s="142"/>
      <c r="AE675" s="142"/>
      <c r="AF675" s="370">
        <f t="shared" si="211"/>
        <v>0</v>
      </c>
      <c r="AG675" s="7">
        <v>3</v>
      </c>
      <c r="AH675" s="6" t="s">
        <v>1075</v>
      </c>
      <c r="AI675" s="5" t="s">
        <v>1085</v>
      </c>
      <c r="AJ675" s="5" t="s">
        <v>1091</v>
      </c>
      <c r="AK675" s="5" t="s">
        <v>1094</v>
      </c>
      <c r="AL675" s="5">
        <v>100</v>
      </c>
      <c r="AM675" s="5">
        <v>100</v>
      </c>
      <c r="AN675" s="9">
        <v>100</v>
      </c>
      <c r="AO675" s="9">
        <v>41</v>
      </c>
      <c r="AP675" s="9">
        <v>41</v>
      </c>
      <c r="AQ675" s="6" t="s">
        <v>1542</v>
      </c>
      <c r="AR675" s="152"/>
      <c r="AS675" s="152"/>
      <c r="AT675" s="152"/>
      <c r="AU675" s="378"/>
      <c r="AZ675" s="321" t="str">
        <f t="shared" si="212"/>
        <v>Falta diligenciar presupuesto asignado</v>
      </c>
      <c r="BA675" s="132" t="str">
        <f t="shared" si="213"/>
        <v>Es Sotock</v>
      </c>
      <c r="BB675" s="132" t="str">
        <f t="shared" si="214"/>
        <v>OK</v>
      </c>
      <c r="BC675" s="132" t="str">
        <f t="shared" si="215"/>
        <v>OK</v>
      </c>
      <c r="BD675" s="393" t="str">
        <f t="shared" si="216"/>
        <v>Stock OK</v>
      </c>
      <c r="BE675" s="384" t="e">
        <f>VLOOKUP(B675,[1]Gastos!$A$11:$R$4776,17,FALSE)</f>
        <v>#N/A</v>
      </c>
      <c r="BF675" s="384">
        <f t="shared" si="217"/>
        <v>0</v>
      </c>
      <c r="BG675" s="425"/>
    </row>
    <row r="676" spans="1:59" s="1" customFormat="1" ht="20.100000000000001" hidden="1" customHeight="1" x14ac:dyDescent="0.25">
      <c r="A676" s="14" t="str">
        <f t="shared" si="209"/>
        <v>0235-0104</v>
      </c>
      <c r="B676" s="14" t="str">
        <f t="shared" si="210"/>
        <v>0235-0105</v>
      </c>
      <c r="C676" s="1" t="s">
        <v>1588</v>
      </c>
      <c r="D676" s="5" t="s">
        <v>53</v>
      </c>
      <c r="E676" s="6" t="s">
        <v>96</v>
      </c>
      <c r="F676" s="358" t="str">
        <f>VLOOKUP($B676,'producto-objetivo'!$A:$G,4,0)</f>
        <v>04</v>
      </c>
      <c r="G676" s="6" t="str">
        <f>VLOOKUP($B676,'producto-objetivo'!$A:$G,5,0)</f>
        <v>Mejorar la capacidad de gestión, calidad, oportunidad y efectividad del control fiscal distrital</v>
      </c>
      <c r="H676" s="58" t="s">
        <v>1711</v>
      </c>
      <c r="I676" s="58" t="s">
        <v>2642</v>
      </c>
      <c r="J676" s="58" t="s">
        <v>1085</v>
      </c>
      <c r="K676" s="58" t="s">
        <v>1091</v>
      </c>
      <c r="L676" s="418" t="s">
        <v>1093</v>
      </c>
      <c r="M676" s="267">
        <v>3</v>
      </c>
      <c r="N676" s="267">
        <v>3</v>
      </c>
      <c r="O676" s="267">
        <v>3</v>
      </c>
      <c r="P676" s="145"/>
      <c r="Q676" s="342" t="s">
        <v>463</v>
      </c>
      <c r="R676" s="6" t="s">
        <v>450</v>
      </c>
      <c r="S676" s="8">
        <v>0</v>
      </c>
      <c r="T676" s="9">
        <v>0</v>
      </c>
      <c r="U676" s="9">
        <v>0</v>
      </c>
      <c r="V676" s="9">
        <v>0</v>
      </c>
      <c r="W676" s="7">
        <v>0</v>
      </c>
      <c r="X676" s="7">
        <v>0</v>
      </c>
      <c r="Y676" s="7">
        <v>0</v>
      </c>
      <c r="Z676" s="7">
        <v>0</v>
      </c>
      <c r="AA676" s="7">
        <v>0</v>
      </c>
      <c r="AB676" s="7">
        <v>0</v>
      </c>
      <c r="AC676" s="9"/>
      <c r="AD676" s="142"/>
      <c r="AE676" s="142"/>
      <c r="AF676" s="370">
        <f t="shared" si="211"/>
        <v>0</v>
      </c>
      <c r="AG676" s="7">
        <v>6</v>
      </c>
      <c r="AH676" s="6" t="s">
        <v>1076</v>
      </c>
      <c r="AI676" s="5" t="s">
        <v>1085</v>
      </c>
      <c r="AJ676" s="5" t="s">
        <v>1091</v>
      </c>
      <c r="AK676" s="5" t="s">
        <v>1094</v>
      </c>
      <c r="AL676" s="5">
        <v>100</v>
      </c>
      <c r="AM676" s="5">
        <v>100</v>
      </c>
      <c r="AN676" s="9">
        <v>100</v>
      </c>
      <c r="AO676" s="9">
        <v>57</v>
      </c>
      <c r="AP676" s="9">
        <v>57</v>
      </c>
      <c r="AQ676" s="6" t="s">
        <v>1543</v>
      </c>
      <c r="AR676" s="152"/>
      <c r="AS676" s="152"/>
      <c r="AT676" s="152"/>
      <c r="AU676" s="378"/>
      <c r="AZ676" s="321" t="str">
        <f t="shared" si="212"/>
        <v>Falta diligenciar presupuesto asignado</v>
      </c>
      <c r="BA676" s="132" t="str">
        <f t="shared" si="213"/>
        <v>Es Sotock</v>
      </c>
      <c r="BB676" s="132" t="str">
        <f t="shared" si="214"/>
        <v>OK</v>
      </c>
      <c r="BC676" s="132" t="str">
        <f t="shared" si="215"/>
        <v>OK</v>
      </c>
      <c r="BD676" s="393" t="str">
        <f t="shared" si="216"/>
        <v>Stock OK</v>
      </c>
      <c r="BE676" s="384" t="e">
        <f>VLOOKUP(B676,[1]Gastos!$A$11:$R$4776,17,FALSE)</f>
        <v>#N/A</v>
      </c>
      <c r="BF676" s="384">
        <f t="shared" si="217"/>
        <v>0</v>
      </c>
      <c r="BG676" s="425"/>
    </row>
    <row r="677" spans="1:59" s="14" customFormat="1" ht="20.100000000000001" hidden="1" customHeight="1" x14ac:dyDescent="0.25">
      <c r="A677" s="14" t="str">
        <f t="shared" si="209"/>
        <v>0235-0101</v>
      </c>
      <c r="B677" s="14" t="str">
        <f t="shared" si="210"/>
        <v>0235-0101</v>
      </c>
      <c r="C677" s="14" t="s">
        <v>1588</v>
      </c>
      <c r="D677" s="10" t="s">
        <v>53</v>
      </c>
      <c r="E677" s="11" t="s">
        <v>96</v>
      </c>
      <c r="F677" s="357" t="str">
        <f>VLOOKUP($B677,'producto-objetivo'!$A:$G,4,0)</f>
        <v>01</v>
      </c>
      <c r="G677" s="11" t="str">
        <f>VLOOKUP($B677,'producto-objetivo'!$A:$G,5,0)</f>
        <v>MEJORAR LA CALIDAD, OPORTUNIDAD Y EFECTIVIDAD DE LAS EVALUACIONES DE LAS POLÍTICAS PÚBLICAS, LAS AUDITORIAS Y EL RESARCIMIENTO DEL DAÑO AL PATRIMONIO PÚBLICO DISTRITAL</v>
      </c>
      <c r="H677" s="11" t="str">
        <f>_xlfn.XLOOKUP($A677,'indicador-objetivo'!$A:$A,'indicador-objetivo'!F:F,"DATO NO ENCONTRADO",0)</f>
        <v>DATO NO ENCONTRADO</v>
      </c>
      <c r="I677" s="11" t="str">
        <f>_xlfn.XLOOKUP($A677,'indicador-objetivo'!$A:$A,'indicador-objetivo'!G:G,"DATO NO ENCONTRADO",0)</f>
        <v>DATO NO ENCONTRADO</v>
      </c>
      <c r="J677" s="11" t="str">
        <f>_xlfn.XLOOKUP($A677,'indicador-objetivo'!$A:$A,'indicador-objetivo'!H:H,"DATO NO ENCONTRADO",0)</f>
        <v>DATO NO ENCONTRADO</v>
      </c>
      <c r="K677" s="11" t="str">
        <f>_xlfn.XLOOKUP($A677,'indicador-objetivo'!$A:$A,'indicador-objetivo'!I:I,"DATO NO ENCONTRADO",0)</f>
        <v>DATO NO ENCONTRADO</v>
      </c>
      <c r="L677" s="11" t="str">
        <f>_xlfn.XLOOKUP($A677,'indicador-objetivo'!$A:$A,'indicador-objetivo'!J:J,"DATO NO ENCONTRADO",0)</f>
        <v>DATO NO ENCONTRADO</v>
      </c>
      <c r="M677" s="11" t="str">
        <f>_xlfn.XLOOKUP($A677,'indicador-objetivo'!$A:$A,'indicador-objetivo'!K:K,"DATO NO ENCONTRADO",0)</f>
        <v>DATO NO ENCONTRADO</v>
      </c>
      <c r="N677" s="11" t="str">
        <f>_xlfn.XLOOKUP($A677,'indicador-objetivo'!$A:$A,'indicador-objetivo'!L:L,"DATO NO ENCONTRADO",0)</f>
        <v>DATO NO ENCONTRADO</v>
      </c>
      <c r="O677" s="11" t="str">
        <f>_xlfn.XLOOKUP($A677,'indicador-objetivo'!$A:$A,'indicador-objetivo'!M:M,"DATO NO ENCONTRADO",0)</f>
        <v>DATO NO ENCONTRADO</v>
      </c>
      <c r="P677" s="11"/>
      <c r="Q677" s="341" t="s">
        <v>462</v>
      </c>
      <c r="R677" s="11" t="s">
        <v>451</v>
      </c>
      <c r="S677" s="8">
        <v>30</v>
      </c>
      <c r="T677" s="13">
        <v>30</v>
      </c>
      <c r="U677" s="9">
        <v>30</v>
      </c>
      <c r="V677" s="9">
        <v>18</v>
      </c>
      <c r="W677" s="7" t="s">
        <v>515</v>
      </c>
      <c r="X677" s="7" t="s">
        <v>515</v>
      </c>
      <c r="Y677" s="7" t="s">
        <v>515</v>
      </c>
      <c r="Z677" s="7" t="s">
        <v>515</v>
      </c>
      <c r="AA677" s="7" t="s">
        <v>515</v>
      </c>
      <c r="AB677" s="7" t="s">
        <v>515</v>
      </c>
      <c r="AC677" s="9"/>
      <c r="AD677" s="142"/>
      <c r="AE677" s="142"/>
      <c r="AF677" s="370">
        <f t="shared" si="211"/>
        <v>0</v>
      </c>
      <c r="AG677" s="12"/>
      <c r="AH677" s="11"/>
      <c r="AI677" s="10"/>
      <c r="AJ677" s="10"/>
      <c r="AK677" s="10"/>
      <c r="AL677" s="10"/>
      <c r="AM677" s="10"/>
      <c r="AN677" s="13"/>
      <c r="AO677" s="13"/>
      <c r="AP677" s="13"/>
      <c r="AQ677" s="11"/>
      <c r="AR677" s="152"/>
      <c r="AS677" s="152"/>
      <c r="AT677" s="152"/>
      <c r="AU677" s="378"/>
      <c r="AX677" s="14" t="s">
        <v>1786</v>
      </c>
      <c r="AZ677" s="321" t="str">
        <f t="shared" si="212"/>
        <v>Falta diligenciar presupuesto asignado</v>
      </c>
      <c r="BA677" s="132" t="str">
        <f t="shared" si="213"/>
        <v>No Stock</v>
      </c>
      <c r="BB677" s="132" t="str">
        <f t="shared" si="214"/>
        <v>OK</v>
      </c>
      <c r="BC677" s="132" t="str">
        <f t="shared" si="215"/>
        <v>OK</v>
      </c>
      <c r="BD677" s="393" t="str">
        <f t="shared" si="216"/>
        <v>N/A o problema por ser Stock</v>
      </c>
      <c r="BE677" s="384" t="e">
        <f>VLOOKUP(B677,[1]Gastos!$A$11:$R$4776,17,FALSE)</f>
        <v>#N/A</v>
      </c>
      <c r="BF677" s="384">
        <f t="shared" si="217"/>
        <v>0</v>
      </c>
      <c r="BG677" s="425"/>
    </row>
    <row r="678" spans="1:59" s="14" customFormat="1" ht="20.100000000000001" hidden="1" customHeight="1" x14ac:dyDescent="0.25">
      <c r="A678" s="14" t="str">
        <f t="shared" si="209"/>
        <v>0235-0105</v>
      </c>
      <c r="B678" s="14" t="str">
        <f t="shared" si="210"/>
        <v>0235-0106</v>
      </c>
      <c r="C678" s="14" t="s">
        <v>1588</v>
      </c>
      <c r="D678" s="10" t="s">
        <v>53</v>
      </c>
      <c r="E678" s="11" t="s">
        <v>96</v>
      </c>
      <c r="F678" s="357" t="str">
        <f>VLOOKUP($B678,'producto-objetivo'!$A:$G,4,0)</f>
        <v>05</v>
      </c>
      <c r="G678" s="11" t="str">
        <f>VLOOKUP($B678,'producto-objetivo'!$A:$G,5,0)</f>
        <v>Mejorar los beneficios cuantificables de control fiscal (recuperaciones y ahorro de recursos)</v>
      </c>
      <c r="H678" s="11" t="str">
        <f>_xlfn.XLOOKUP($A678,'indicador-objetivo'!$A:$A,'indicador-objetivo'!F:F,"DATO NO ENCONTRADO",0)</f>
        <v>DATO NO ENCONTRADO</v>
      </c>
      <c r="I678" s="11" t="str">
        <f>_xlfn.XLOOKUP($A678,'indicador-objetivo'!$A:$A,'indicador-objetivo'!G:G,"DATO NO ENCONTRADO",0)</f>
        <v>DATO NO ENCONTRADO</v>
      </c>
      <c r="J678" s="11" t="str">
        <f>_xlfn.XLOOKUP($A678,'indicador-objetivo'!$A:$A,'indicador-objetivo'!H:H,"DATO NO ENCONTRADO",0)</f>
        <v>DATO NO ENCONTRADO</v>
      </c>
      <c r="K678" s="11" t="str">
        <f>_xlfn.XLOOKUP($A678,'indicador-objetivo'!$A:$A,'indicador-objetivo'!I:I,"DATO NO ENCONTRADO",0)</f>
        <v>DATO NO ENCONTRADO</v>
      </c>
      <c r="L678" s="11" t="str">
        <f>_xlfn.XLOOKUP($A678,'indicador-objetivo'!$A:$A,'indicador-objetivo'!J:J,"DATO NO ENCONTRADO",0)</f>
        <v>DATO NO ENCONTRADO</v>
      </c>
      <c r="M678" s="11" t="str">
        <f>_xlfn.XLOOKUP($A678,'indicador-objetivo'!$A:$A,'indicador-objetivo'!K:K,"DATO NO ENCONTRADO",0)</f>
        <v>DATO NO ENCONTRADO</v>
      </c>
      <c r="N678" s="11" t="str">
        <f>_xlfn.XLOOKUP($A678,'indicador-objetivo'!$A:$A,'indicador-objetivo'!L:L,"DATO NO ENCONTRADO",0)</f>
        <v>DATO NO ENCONTRADO</v>
      </c>
      <c r="O678" s="11" t="str">
        <f>_xlfn.XLOOKUP($A678,'indicador-objetivo'!$A:$A,'indicador-objetivo'!M:M,"DATO NO ENCONTRADO",0)</f>
        <v>DATO NO ENCONTRADO</v>
      </c>
      <c r="P678" s="11"/>
      <c r="Q678" s="341" t="s">
        <v>464</v>
      </c>
      <c r="R678" s="11" t="s">
        <v>1756</v>
      </c>
      <c r="S678" s="66"/>
      <c r="T678" s="13"/>
      <c r="U678" s="13"/>
      <c r="V678" s="13"/>
      <c r="W678" s="12"/>
      <c r="X678" s="12"/>
      <c r="Y678" s="12"/>
      <c r="Z678" s="12"/>
      <c r="AA678" s="12"/>
      <c r="AB678" s="12"/>
      <c r="AC678" s="13"/>
      <c r="AD678" s="12"/>
      <c r="AE678" s="12"/>
      <c r="AF678" s="468">
        <f t="shared" si="211"/>
        <v>0</v>
      </c>
      <c r="AG678" s="15" t="s">
        <v>1757</v>
      </c>
      <c r="AH678" s="16" t="s">
        <v>1758</v>
      </c>
      <c r="AI678" s="15" t="s">
        <v>1087</v>
      </c>
      <c r="AJ678" s="15" t="s">
        <v>1091</v>
      </c>
      <c r="AK678" s="17" t="s">
        <v>1093</v>
      </c>
      <c r="AL678" s="20">
        <v>600000000</v>
      </c>
      <c r="AM678" s="20">
        <v>600000000</v>
      </c>
      <c r="AN678" s="18">
        <v>20000000</v>
      </c>
      <c r="AO678" s="13"/>
      <c r="AP678" s="13"/>
      <c r="AQ678" s="11"/>
      <c r="AR678" s="13"/>
      <c r="AS678" s="13"/>
      <c r="AT678" s="13"/>
      <c r="AU678" s="13"/>
      <c r="AX678" s="14" t="s">
        <v>1786</v>
      </c>
      <c r="AZ678" s="469" t="str">
        <f t="shared" si="212"/>
        <v>Falta diligenciar presupuesto asignado</v>
      </c>
      <c r="BA678" s="199" t="str">
        <f t="shared" si="213"/>
        <v>No Stock</v>
      </c>
      <c r="BB678" s="199" t="str">
        <f t="shared" si="214"/>
        <v>OK</v>
      </c>
      <c r="BC678" s="199" t="str">
        <f t="shared" si="215"/>
        <v>NO</v>
      </c>
      <c r="BD678" s="470" t="str">
        <f t="shared" si="216"/>
        <v>N/A o problema por ser Stock</v>
      </c>
      <c r="BE678" s="384" t="e">
        <f>VLOOKUP(B678,[1]Gastos!$A$11:$R$4776,17,FALSE)</f>
        <v>#N/A</v>
      </c>
      <c r="BF678" s="384">
        <f t="shared" si="217"/>
        <v>0</v>
      </c>
      <c r="BG678" s="425"/>
    </row>
    <row r="679" spans="1:59" s="1" customFormat="1" ht="20.100000000000001" customHeight="1" x14ac:dyDescent="0.25">
      <c r="A679" s="14" t="str">
        <f t="shared" si="209"/>
        <v>0501-0101</v>
      </c>
      <c r="B679" s="14" t="str">
        <f t="shared" si="210"/>
        <v>0501-0101</v>
      </c>
      <c r="C679" s="1" t="s">
        <v>1552</v>
      </c>
      <c r="D679" s="5" t="s">
        <v>54</v>
      </c>
      <c r="E679" s="6" t="s">
        <v>97</v>
      </c>
      <c r="F679" s="358" t="str">
        <f>VLOOKUP($B679,'producto-objetivo'!$A:$G,4,0)</f>
        <v>01</v>
      </c>
      <c r="G679" s="6" t="str">
        <f>VLOOKUP($B679,'producto-objetivo'!$A:$G,5,0)</f>
        <v>Fomentar el acceso y permanencia en el sistema de educación postmedia de Bogotá.</v>
      </c>
      <c r="H679" s="6" t="str">
        <f>_xlfn.XLOOKUP($A679,'indicador-objetivo'!$A:$A,'indicador-objetivo'!F:F,"DATO NO ENCONTRADO",0)</f>
        <v>1</v>
      </c>
      <c r="I679" s="6" t="str">
        <f>_xlfn.XLOOKUP($A679,'indicador-objetivo'!$A:$A,'indicador-objetivo'!G:G,"DATO NO ENCONTRADO",0)</f>
        <v>Cupos nuevos en educación superior para Bogotá D.C</v>
      </c>
      <c r="J679" s="6" t="str">
        <f>_xlfn.XLOOKUP($A679,'indicador-objetivo'!$A:$A,'indicador-objetivo'!H:H,"DATO NO ENCONTRADO",0)</f>
        <v>Acumulado</v>
      </c>
      <c r="K679" s="6" t="str">
        <f>_xlfn.XLOOKUP($A679,'indicador-objetivo'!$A:$A,'indicador-objetivo'!I:I,"DATO NO ENCONTRADO",0)</f>
        <v>Semestral</v>
      </c>
      <c r="L679" s="6" t="str">
        <f>_xlfn.XLOOKUP($A679,'indicador-objetivo'!$A:$A,'indicador-objetivo'!J:J,"DATO NO ENCONTRADO",0)</f>
        <v>VAL</v>
      </c>
      <c r="M679" s="6">
        <f>_xlfn.XLOOKUP($A679,'indicador-objetivo'!$A:$A,'indicador-objetivo'!K:K,"DATO NO ENCONTRADO",0)</f>
        <v>30412</v>
      </c>
      <c r="N679" s="6">
        <f>_xlfn.XLOOKUP($A679,'indicador-objetivo'!$A:$A,'indicador-objetivo'!L:L,"DATO NO ENCONTRADO",0)</f>
        <v>79363</v>
      </c>
      <c r="O679" s="6">
        <f>_xlfn.XLOOKUP($A679,'indicador-objetivo'!$A:$A,'indicador-objetivo'!M:M,"DATO NO ENCONTRADO",0)</f>
        <v>7313</v>
      </c>
      <c r="P679" s="145"/>
      <c r="Q679" s="342" t="s">
        <v>462</v>
      </c>
      <c r="R679" s="6" t="s">
        <v>452</v>
      </c>
      <c r="S679" s="9">
        <v>359452.53920100001</v>
      </c>
      <c r="T679" s="9">
        <v>359452.53920100001</v>
      </c>
      <c r="U679" s="9">
        <v>265798.23420100001</v>
      </c>
      <c r="V679" s="9">
        <v>3810.0643180000002</v>
      </c>
      <c r="W679" s="7" t="s">
        <v>515</v>
      </c>
      <c r="X679" s="7" t="s">
        <v>515</v>
      </c>
      <c r="Y679" s="7" t="s">
        <v>516</v>
      </c>
      <c r="Z679" s="7" t="s">
        <v>515</v>
      </c>
      <c r="AA679" s="7" t="s">
        <v>515</v>
      </c>
      <c r="AB679" s="7" t="s">
        <v>515</v>
      </c>
      <c r="AC679" s="152">
        <v>422072</v>
      </c>
      <c r="AD679" s="177">
        <f t="shared" ref="AD679:AD686" si="220">AC679-T679</f>
        <v>62619.460798999993</v>
      </c>
      <c r="AE679" s="178">
        <f t="shared" ref="AE679:AE685" si="221">AC679/T679-1</f>
        <v>0.17420786882794626</v>
      </c>
      <c r="AF679" s="370">
        <f t="shared" si="211"/>
        <v>19977309000</v>
      </c>
      <c r="AG679" s="7">
        <v>1</v>
      </c>
      <c r="AH679" s="6" t="s">
        <v>1077</v>
      </c>
      <c r="AI679" s="5" t="s">
        <v>1084</v>
      </c>
      <c r="AJ679" s="5" t="s">
        <v>1091</v>
      </c>
      <c r="AK679" s="5" t="s">
        <v>1093</v>
      </c>
      <c r="AL679" s="5">
        <v>64558</v>
      </c>
      <c r="AM679" s="5">
        <v>79363</v>
      </c>
      <c r="AN679" s="9">
        <v>7313</v>
      </c>
      <c r="AO679" s="9">
        <v>1063</v>
      </c>
      <c r="AP679" s="9">
        <v>14.5357582387529</v>
      </c>
      <c r="AQ679" s="6" t="s">
        <v>1544</v>
      </c>
      <c r="AR679" s="152">
        <v>8950</v>
      </c>
      <c r="AS679" s="152">
        <f>AR679-AN679</f>
        <v>1637</v>
      </c>
      <c r="AT679" s="215">
        <f>AR679/AN679-1</f>
        <v>0.2238479420210584</v>
      </c>
      <c r="AU679" s="381"/>
      <c r="AZ679" s="321" t="str">
        <f t="shared" si="212"/>
        <v>Ok</v>
      </c>
      <c r="BA679" s="132" t="str">
        <f t="shared" si="213"/>
        <v>No Stock</v>
      </c>
      <c r="BB679" s="132" t="str">
        <f t="shared" si="214"/>
        <v>NO</v>
      </c>
      <c r="BC679" s="132" t="str">
        <f t="shared" si="215"/>
        <v>NO</v>
      </c>
      <c r="BD679" s="393" t="str">
        <f t="shared" si="216"/>
        <v>N/A o problema por ser Stock</v>
      </c>
      <c r="BE679" s="384">
        <f>VLOOKUP(B679,[1]Gastos!$A$11:$R$4776,17,FALSE)</f>
        <v>19977309000</v>
      </c>
      <c r="BF679" s="384">
        <f t="shared" si="217"/>
        <v>19977309000</v>
      </c>
      <c r="BG679" s="425"/>
    </row>
    <row r="680" spans="1:59" s="1" customFormat="1" ht="20.100000000000001" customHeight="1" x14ac:dyDescent="0.25">
      <c r="A680" s="14" t="str">
        <f t="shared" si="209"/>
        <v>0501-0101</v>
      </c>
      <c r="B680" s="14" t="str">
        <f t="shared" si="210"/>
        <v>0501-0102</v>
      </c>
      <c r="C680" s="1" t="s">
        <v>1552</v>
      </c>
      <c r="D680" s="5" t="s">
        <v>54</v>
      </c>
      <c r="E680" s="6" t="s">
        <v>97</v>
      </c>
      <c r="F680" s="358" t="str">
        <f>VLOOKUP($B680,'producto-objetivo'!$A:$G,4,0)</f>
        <v>01</v>
      </c>
      <c r="G680" s="6" t="str">
        <f>VLOOKUP($B680,'producto-objetivo'!$A:$G,5,0)</f>
        <v>Fomentar el acceso y permanencia en el sistema de educación postmedia de Bogotá.</v>
      </c>
      <c r="H680" s="6" t="str">
        <f>_xlfn.XLOOKUP($A680,'indicador-objetivo'!$A:$A,'indicador-objetivo'!F:F,"DATO NO ENCONTRADO",0)</f>
        <v>1</v>
      </c>
      <c r="I680" s="6" t="str">
        <f>_xlfn.XLOOKUP($A680,'indicador-objetivo'!$A:$A,'indicador-objetivo'!G:G,"DATO NO ENCONTRADO",0)</f>
        <v>Cupos nuevos en educación superior para Bogotá D.C</v>
      </c>
      <c r="J680" s="6" t="str">
        <f>_xlfn.XLOOKUP($A680,'indicador-objetivo'!$A:$A,'indicador-objetivo'!H:H,"DATO NO ENCONTRADO",0)</f>
        <v>Acumulado</v>
      </c>
      <c r="K680" s="6" t="str">
        <f>_xlfn.XLOOKUP($A680,'indicador-objetivo'!$A:$A,'indicador-objetivo'!I:I,"DATO NO ENCONTRADO",0)</f>
        <v>Semestral</v>
      </c>
      <c r="L680" s="6" t="str">
        <f>_xlfn.XLOOKUP($A680,'indicador-objetivo'!$A:$A,'indicador-objetivo'!J:J,"DATO NO ENCONTRADO",0)</f>
        <v>VAL</v>
      </c>
      <c r="M680" s="6">
        <f>_xlfn.XLOOKUP($A680,'indicador-objetivo'!$A:$A,'indicador-objetivo'!K:K,"DATO NO ENCONTRADO",0)</f>
        <v>30412</v>
      </c>
      <c r="N680" s="6">
        <f>_xlfn.XLOOKUP($A680,'indicador-objetivo'!$A:$A,'indicador-objetivo'!L:L,"DATO NO ENCONTRADO",0)</f>
        <v>79363</v>
      </c>
      <c r="O680" s="6">
        <f>_xlfn.XLOOKUP($A680,'indicador-objetivo'!$A:$A,'indicador-objetivo'!M:M,"DATO NO ENCONTRADO",0)</f>
        <v>7313</v>
      </c>
      <c r="P680" s="145"/>
      <c r="Q680" s="342" t="s">
        <v>461</v>
      </c>
      <c r="R680" s="6" t="s">
        <v>454</v>
      </c>
      <c r="S680" s="9">
        <v>43235.192113999998</v>
      </c>
      <c r="T680" s="9">
        <v>43235.192113999998</v>
      </c>
      <c r="U680" s="9">
        <v>43235.192113999998</v>
      </c>
      <c r="V680" s="9">
        <v>19890.342000000001</v>
      </c>
      <c r="W680" s="7" t="s">
        <v>515</v>
      </c>
      <c r="X680" s="7" t="s">
        <v>515</v>
      </c>
      <c r="Y680" s="7" t="s">
        <v>516</v>
      </c>
      <c r="Z680" s="7" t="s">
        <v>515</v>
      </c>
      <c r="AA680" s="7" t="s">
        <v>515</v>
      </c>
      <c r="AB680" s="7" t="s">
        <v>515</v>
      </c>
      <c r="AC680" s="152">
        <v>68017</v>
      </c>
      <c r="AD680" s="177">
        <f t="shared" si="220"/>
        <v>24781.807886000002</v>
      </c>
      <c r="AE680" s="178">
        <f t="shared" si="221"/>
        <v>0.57318602449265854</v>
      </c>
      <c r="AF680" s="370">
        <f t="shared" si="211"/>
        <v>0</v>
      </c>
      <c r="AG680" s="7">
        <v>2</v>
      </c>
      <c r="AH680" s="6" t="s">
        <v>1079</v>
      </c>
      <c r="AI680" s="5" t="s">
        <v>1084</v>
      </c>
      <c r="AJ680" s="5" t="s">
        <v>1091</v>
      </c>
      <c r="AK680" s="5" t="s">
        <v>1093</v>
      </c>
      <c r="AL680" s="5">
        <v>33935</v>
      </c>
      <c r="AM680" s="5">
        <v>51230</v>
      </c>
      <c r="AN680" s="9">
        <v>5362</v>
      </c>
      <c r="AO680" s="9">
        <v>800</v>
      </c>
      <c r="AP680" s="9">
        <v>14.919806042521399</v>
      </c>
      <c r="AQ680" s="202" t="s">
        <v>1546</v>
      </c>
      <c r="AR680" s="153">
        <v>4301</v>
      </c>
      <c r="AS680" s="152">
        <f t="shared" ref="AS680:AS688" si="222">AR680-AN680</f>
        <v>-1061</v>
      </c>
      <c r="AT680" s="215">
        <f t="shared" ref="AT680:AT688" si="223">AR680/AN680-1</f>
        <v>-0.19787392763894074</v>
      </c>
      <c r="AU680" s="376"/>
      <c r="AZ680" s="321" t="str">
        <f t="shared" si="212"/>
        <v>Falta diligenciar presupuesto asignado</v>
      </c>
      <c r="BA680" s="132" t="str">
        <f t="shared" si="213"/>
        <v>No Stock</v>
      </c>
      <c r="BB680" s="132" t="str">
        <f t="shared" si="214"/>
        <v>NO</v>
      </c>
      <c r="BC680" s="132" t="str">
        <f t="shared" si="215"/>
        <v>NO</v>
      </c>
      <c r="BD680" s="393" t="str">
        <f t="shared" si="216"/>
        <v>N/A o problema por ser Stock</v>
      </c>
      <c r="BE680" s="384" t="e">
        <f>VLOOKUP(B680,[1]Gastos!$A$11:$R$4776,17,FALSE)</f>
        <v>#N/A</v>
      </c>
      <c r="BF680" s="384">
        <f t="shared" si="217"/>
        <v>0</v>
      </c>
      <c r="BG680" s="425"/>
    </row>
    <row r="681" spans="1:59" s="1" customFormat="1" ht="20.100000000000001" customHeight="1" x14ac:dyDescent="0.25">
      <c r="A681" s="14" t="str">
        <f t="shared" si="209"/>
        <v>0501-0101</v>
      </c>
      <c r="B681" s="14" t="str">
        <f t="shared" si="210"/>
        <v>0501-0103</v>
      </c>
      <c r="C681" s="1" t="s">
        <v>1552</v>
      </c>
      <c r="D681" s="5" t="s">
        <v>54</v>
      </c>
      <c r="E681" s="6" t="s">
        <v>97</v>
      </c>
      <c r="F681" s="358" t="str">
        <f>VLOOKUP($B681,'producto-objetivo'!$A:$G,4,0)</f>
        <v>01</v>
      </c>
      <c r="G681" s="6" t="str">
        <f>VLOOKUP($B681,'producto-objetivo'!$A:$G,5,0)</f>
        <v>Fomentar el acceso y permanencia en el sistema de educación postmedia de Bogotá.</v>
      </c>
      <c r="H681" s="6" t="str">
        <f>_xlfn.XLOOKUP($A681,'indicador-objetivo'!$A:$A,'indicador-objetivo'!F:F,"DATO NO ENCONTRADO",0)</f>
        <v>1</v>
      </c>
      <c r="I681" s="6" t="str">
        <f>_xlfn.XLOOKUP($A681,'indicador-objetivo'!$A:$A,'indicador-objetivo'!G:G,"DATO NO ENCONTRADO",0)</f>
        <v>Cupos nuevos en educación superior para Bogotá D.C</v>
      </c>
      <c r="J681" s="6" t="str">
        <f>_xlfn.XLOOKUP($A681,'indicador-objetivo'!$A:$A,'indicador-objetivo'!H:H,"DATO NO ENCONTRADO",0)</f>
        <v>Acumulado</v>
      </c>
      <c r="K681" s="6" t="str">
        <f>_xlfn.XLOOKUP($A681,'indicador-objetivo'!$A:$A,'indicador-objetivo'!I:I,"DATO NO ENCONTRADO",0)</f>
        <v>Semestral</v>
      </c>
      <c r="L681" s="6" t="str">
        <f>_xlfn.XLOOKUP($A681,'indicador-objetivo'!$A:$A,'indicador-objetivo'!J:J,"DATO NO ENCONTRADO",0)</f>
        <v>VAL</v>
      </c>
      <c r="M681" s="6">
        <f>_xlfn.XLOOKUP($A681,'indicador-objetivo'!$A:$A,'indicador-objetivo'!K:K,"DATO NO ENCONTRADO",0)</f>
        <v>30412</v>
      </c>
      <c r="N681" s="6">
        <f>_xlfn.XLOOKUP($A681,'indicador-objetivo'!$A:$A,'indicador-objetivo'!L:L,"DATO NO ENCONTRADO",0)</f>
        <v>79363</v>
      </c>
      <c r="O681" s="6">
        <f>_xlfn.XLOOKUP($A681,'indicador-objetivo'!$A:$A,'indicador-objetivo'!M:M,"DATO NO ENCONTRADO",0)</f>
        <v>7313</v>
      </c>
      <c r="P681" s="145"/>
      <c r="Q681" s="342" t="s">
        <v>459</v>
      </c>
      <c r="R681" s="6" t="s">
        <v>455</v>
      </c>
      <c r="S681" s="9">
        <v>17217.119436000001</v>
      </c>
      <c r="T681" s="9">
        <v>17217.119436000001</v>
      </c>
      <c r="U681" s="9">
        <v>14638.951236999999</v>
      </c>
      <c r="V681" s="9">
        <v>3509.451442</v>
      </c>
      <c r="W681" s="7" t="s">
        <v>515</v>
      </c>
      <c r="X681" s="7" t="s">
        <v>515</v>
      </c>
      <c r="Y681" s="7" t="s">
        <v>516</v>
      </c>
      <c r="Z681" s="7" t="s">
        <v>515</v>
      </c>
      <c r="AA681" s="7" t="s">
        <v>515</v>
      </c>
      <c r="AB681" s="7" t="s">
        <v>515</v>
      </c>
      <c r="AC681" s="152"/>
      <c r="AD681" s="177">
        <f t="shared" si="220"/>
        <v>-17217.119436000001</v>
      </c>
      <c r="AE681" s="178">
        <f t="shared" si="221"/>
        <v>-1</v>
      </c>
      <c r="AF681" s="370">
        <f t="shared" si="211"/>
        <v>0</v>
      </c>
      <c r="AG681" s="7">
        <v>3</v>
      </c>
      <c r="AH681" s="6" t="s">
        <v>1080</v>
      </c>
      <c r="AI681" s="5" t="s">
        <v>1084</v>
      </c>
      <c r="AJ681" s="5" t="s">
        <v>1091</v>
      </c>
      <c r="AK681" s="5" t="s">
        <v>1094</v>
      </c>
      <c r="AL681" s="5">
        <v>0.8</v>
      </c>
      <c r="AM681" s="5">
        <v>0.2</v>
      </c>
      <c r="AN681" s="9">
        <v>0.2</v>
      </c>
      <c r="AO681" s="9">
        <v>0.11</v>
      </c>
      <c r="AP681" s="9">
        <v>55</v>
      </c>
      <c r="AQ681" s="6" t="s">
        <v>1547</v>
      </c>
      <c r="AR681" s="152"/>
      <c r="AS681" s="152">
        <f>AR681-AN681</f>
        <v>-0.2</v>
      </c>
      <c r="AT681" s="215">
        <f>AR681/AN681-1</f>
        <v>-1</v>
      </c>
      <c r="AU681" s="381"/>
      <c r="AZ681" s="321" t="str">
        <f t="shared" si="212"/>
        <v>Falta diligenciar presupuesto asignado</v>
      </c>
      <c r="BA681" s="132" t="str">
        <f t="shared" si="213"/>
        <v>No Stock</v>
      </c>
      <c r="BB681" s="132" t="str">
        <f t="shared" si="214"/>
        <v>NO</v>
      </c>
      <c r="BC681" s="132" t="str">
        <f t="shared" si="215"/>
        <v>OK</v>
      </c>
      <c r="BD681" s="393" t="str">
        <f t="shared" si="216"/>
        <v>N/A o problema por ser Stock</v>
      </c>
      <c r="BE681" s="384" t="e">
        <f>VLOOKUP(B681,[1]Gastos!$A$11:$R$4776,17,FALSE)</f>
        <v>#N/A</v>
      </c>
      <c r="BF681" s="384">
        <f t="shared" si="217"/>
        <v>0</v>
      </c>
      <c r="BG681" s="425"/>
    </row>
    <row r="682" spans="1:59" s="1" customFormat="1" ht="20.100000000000001" customHeight="1" x14ac:dyDescent="0.25">
      <c r="A682" s="14" t="str">
        <f t="shared" si="209"/>
        <v>0501-0101</v>
      </c>
      <c r="B682" s="14" t="str">
        <f t="shared" si="210"/>
        <v>0501-0104</v>
      </c>
      <c r="C682" s="1" t="s">
        <v>1552</v>
      </c>
      <c r="D682" s="5" t="s">
        <v>54</v>
      </c>
      <c r="E682" s="6" t="s">
        <v>97</v>
      </c>
      <c r="F682" s="358" t="str">
        <f>VLOOKUP($B682,'producto-objetivo'!$A:$G,4,0)</f>
        <v>01</v>
      </c>
      <c r="G682" s="6" t="str">
        <f>VLOOKUP($B682,'producto-objetivo'!$A:$G,5,0)</f>
        <v>Fomentar el acceso y permanencia en el sistema de educación postmedia de Bogotá.</v>
      </c>
      <c r="H682" s="6" t="str">
        <f>_xlfn.XLOOKUP($A682,'indicador-objetivo'!$A:$A,'indicador-objetivo'!F:F,"DATO NO ENCONTRADO",0)</f>
        <v>1</v>
      </c>
      <c r="I682" s="6" t="str">
        <f>_xlfn.XLOOKUP($A682,'indicador-objetivo'!$A:$A,'indicador-objetivo'!G:G,"DATO NO ENCONTRADO",0)</f>
        <v>Cupos nuevos en educación superior para Bogotá D.C</v>
      </c>
      <c r="J682" s="6" t="str">
        <f>_xlfn.XLOOKUP($A682,'indicador-objetivo'!$A:$A,'indicador-objetivo'!H:H,"DATO NO ENCONTRADO",0)</f>
        <v>Acumulado</v>
      </c>
      <c r="K682" s="6" t="str">
        <f>_xlfn.XLOOKUP($A682,'indicador-objetivo'!$A:$A,'indicador-objetivo'!I:I,"DATO NO ENCONTRADO",0)</f>
        <v>Semestral</v>
      </c>
      <c r="L682" s="6" t="str">
        <f>_xlfn.XLOOKUP($A682,'indicador-objetivo'!$A:$A,'indicador-objetivo'!J:J,"DATO NO ENCONTRADO",0)</f>
        <v>VAL</v>
      </c>
      <c r="M682" s="6">
        <f>_xlfn.XLOOKUP($A682,'indicador-objetivo'!$A:$A,'indicador-objetivo'!K:K,"DATO NO ENCONTRADO",0)</f>
        <v>30412</v>
      </c>
      <c r="N682" s="6">
        <f>_xlfn.XLOOKUP($A682,'indicador-objetivo'!$A:$A,'indicador-objetivo'!L:L,"DATO NO ENCONTRADO",0)</f>
        <v>79363</v>
      </c>
      <c r="O682" s="6">
        <f>_xlfn.XLOOKUP($A682,'indicador-objetivo'!$A:$A,'indicador-objetivo'!M:M,"DATO NO ENCONTRADO",0)</f>
        <v>7313</v>
      </c>
      <c r="P682" s="145"/>
      <c r="Q682" s="342" t="s">
        <v>460</v>
      </c>
      <c r="R682" s="6" t="s">
        <v>456</v>
      </c>
      <c r="S682" s="9">
        <v>16095.149249</v>
      </c>
      <c r="T682" s="9">
        <v>16095.149249</v>
      </c>
      <c r="U682" s="9">
        <v>12483.709688000001</v>
      </c>
      <c r="V682" s="9">
        <v>3787.1383059999998</v>
      </c>
      <c r="W682" s="7" t="s">
        <v>515</v>
      </c>
      <c r="X682" s="7" t="s">
        <v>515</v>
      </c>
      <c r="Y682" s="7" t="s">
        <v>515</v>
      </c>
      <c r="Z682" s="7" t="s">
        <v>515</v>
      </c>
      <c r="AA682" s="7" t="s">
        <v>515</v>
      </c>
      <c r="AB682" s="7" t="s">
        <v>515</v>
      </c>
      <c r="AC682" s="152"/>
      <c r="AD682" s="177">
        <f t="shared" si="220"/>
        <v>-16095.149249</v>
      </c>
      <c r="AE682" s="178">
        <f t="shared" si="221"/>
        <v>-1</v>
      </c>
      <c r="AF682" s="370">
        <f t="shared" si="211"/>
        <v>0</v>
      </c>
      <c r="AG682" s="7">
        <v>4</v>
      </c>
      <c r="AH682" s="6" t="s">
        <v>1081</v>
      </c>
      <c r="AI682" s="5" t="s">
        <v>1084</v>
      </c>
      <c r="AJ682" s="5" t="s">
        <v>1091</v>
      </c>
      <c r="AK682" s="5" t="s">
        <v>1094</v>
      </c>
      <c r="AL682" s="5">
        <v>0.8</v>
      </c>
      <c r="AM682" s="5">
        <v>0.2</v>
      </c>
      <c r="AN682" s="9">
        <v>0.2</v>
      </c>
      <c r="AO682" s="9">
        <v>0.05</v>
      </c>
      <c r="AP682" s="9">
        <v>25</v>
      </c>
      <c r="AQ682" s="6" t="s">
        <v>1548</v>
      </c>
      <c r="AR682" s="152"/>
      <c r="AS682" s="152">
        <f t="shared" si="222"/>
        <v>-0.2</v>
      </c>
      <c r="AT682" s="215">
        <f t="shared" si="223"/>
        <v>-1</v>
      </c>
      <c r="AU682" s="381"/>
      <c r="AZ682" s="321" t="str">
        <f t="shared" si="212"/>
        <v>Falta diligenciar presupuesto asignado</v>
      </c>
      <c r="BA682" s="132" t="str">
        <f t="shared" si="213"/>
        <v>No Stock</v>
      </c>
      <c r="BB682" s="132" t="str">
        <f t="shared" si="214"/>
        <v>NO</v>
      </c>
      <c r="BC682" s="132" t="str">
        <f t="shared" si="215"/>
        <v>OK</v>
      </c>
      <c r="BD682" s="393" t="str">
        <f t="shared" si="216"/>
        <v>N/A o problema por ser Stock</v>
      </c>
      <c r="BE682" s="384" t="e">
        <f>VLOOKUP(B682,[1]Gastos!$A$11:$R$4776,17,FALSE)</f>
        <v>#N/A</v>
      </c>
      <c r="BF682" s="384">
        <f t="shared" si="217"/>
        <v>0</v>
      </c>
      <c r="BG682" s="425"/>
    </row>
    <row r="683" spans="1:59" s="1" customFormat="1" ht="20.100000000000001" customHeight="1" x14ac:dyDescent="0.25">
      <c r="A683" s="14" t="str">
        <f t="shared" si="209"/>
        <v>0501-0102</v>
      </c>
      <c r="B683" s="14" t="str">
        <f t="shared" si="210"/>
        <v>0501-0105</v>
      </c>
      <c r="C683" s="1" t="s">
        <v>1552</v>
      </c>
      <c r="D683" s="5" t="s">
        <v>54</v>
      </c>
      <c r="E683" s="6" t="s">
        <v>97</v>
      </c>
      <c r="F683" s="358" t="str">
        <f>VLOOKUP($B683,'producto-objetivo'!$A:$G,4,0)</f>
        <v>02</v>
      </c>
      <c r="G683" s="6" t="str">
        <f>VLOOKUP($B683,'producto-objetivo'!$A:$G,5,0)</f>
        <v>Promover, articular y financiar estrategias y proyectos de investigación, para el desarrollo de la ciencia, la tecnología y la innovación.</v>
      </c>
      <c r="H683" s="6" t="str">
        <f>_xlfn.XLOOKUP($A683,'indicador-objetivo'!$A:$A,'indicador-objetivo'!F:F,"DATO NO ENCONTRADO",0)</f>
        <v>2</v>
      </c>
      <c r="I683" s="6" t="str">
        <f>_xlfn.XLOOKUP($A683,'indicador-objetivo'!$A:$A,'indicador-objetivo'!G:G,"DATO NO ENCONTRADO",0)</f>
        <v>Estrategias y proyectos apoyados y/o financiados</v>
      </c>
      <c r="J683" s="6" t="str">
        <f>_xlfn.XLOOKUP($A683,'indicador-objetivo'!$A:$A,'indicador-objetivo'!H:H,"DATO NO ENCONTRADO",0)</f>
        <v>Acumulado</v>
      </c>
      <c r="K683" s="6" t="str">
        <f>_xlfn.XLOOKUP($A683,'indicador-objetivo'!$A:$A,'indicador-objetivo'!I:I,"DATO NO ENCONTRADO",0)</f>
        <v>Semestral</v>
      </c>
      <c r="L683" s="6" t="str">
        <f>_xlfn.XLOOKUP($A683,'indicador-objetivo'!$A:$A,'indicador-objetivo'!J:J,"DATO NO ENCONTRADO",0)</f>
        <v>VAL</v>
      </c>
      <c r="M683" s="6">
        <f>_xlfn.XLOOKUP($A683,'indicador-objetivo'!$A:$A,'indicador-objetivo'!K:K,"DATO NO ENCONTRADO",0)</f>
        <v>2</v>
      </c>
      <c r="N683" s="6">
        <f>_xlfn.XLOOKUP($A683,'indicador-objetivo'!$A:$A,'indicador-objetivo'!L:L,"DATO NO ENCONTRADO",0)</f>
        <v>300</v>
      </c>
      <c r="O683" s="6">
        <f>_xlfn.XLOOKUP($A683,'indicador-objetivo'!$A:$A,'indicador-objetivo'!M:M,"DATO NO ENCONTRADO",0)</f>
        <v>10</v>
      </c>
      <c r="P683" s="145"/>
      <c r="Q683" s="342" t="s">
        <v>463</v>
      </c>
      <c r="R683" s="58" t="s">
        <v>3711</v>
      </c>
      <c r="S683" s="9">
        <v>803.93</v>
      </c>
      <c r="T683" s="9">
        <v>803.93</v>
      </c>
      <c r="U683" s="9">
        <v>702.52599999999995</v>
      </c>
      <c r="V683" s="9">
        <v>128.54778999999999</v>
      </c>
      <c r="W683" s="7" t="s">
        <v>515</v>
      </c>
      <c r="X683" s="7" t="s">
        <v>515</v>
      </c>
      <c r="Y683" s="136" t="s">
        <v>516</v>
      </c>
      <c r="Z683" s="7" t="s">
        <v>515</v>
      </c>
      <c r="AA683" s="7" t="s">
        <v>515</v>
      </c>
      <c r="AB683" s="7" t="s">
        <v>515</v>
      </c>
      <c r="AC683" s="152"/>
      <c r="AD683" s="177">
        <f t="shared" si="220"/>
        <v>-803.93</v>
      </c>
      <c r="AE683" s="178">
        <f t="shared" si="221"/>
        <v>-1</v>
      </c>
      <c r="AF683" s="370">
        <f t="shared" si="211"/>
        <v>0</v>
      </c>
      <c r="AG683" s="7">
        <v>5</v>
      </c>
      <c r="AH683" s="6" t="s">
        <v>1082</v>
      </c>
      <c r="AI683" s="5" t="s">
        <v>1084</v>
      </c>
      <c r="AJ683" s="5" t="s">
        <v>1091</v>
      </c>
      <c r="AK683" s="5" t="s">
        <v>1093</v>
      </c>
      <c r="AL683" s="5">
        <v>1</v>
      </c>
      <c r="AM683" s="5">
        <v>3</v>
      </c>
      <c r="AN683" s="9">
        <v>3</v>
      </c>
      <c r="AO683" s="9">
        <v>0</v>
      </c>
      <c r="AP683" s="9">
        <v>0</v>
      </c>
      <c r="AQ683" s="6" t="s">
        <v>1549</v>
      </c>
      <c r="AR683" s="152"/>
      <c r="AS683" s="152">
        <f t="shared" si="222"/>
        <v>-3</v>
      </c>
      <c r="AT683" s="215">
        <f t="shared" si="223"/>
        <v>-1</v>
      </c>
      <c r="AU683" s="381"/>
      <c r="AZ683" s="321" t="str">
        <f t="shared" si="212"/>
        <v>Falta diligenciar presupuesto asignado</v>
      </c>
      <c r="BA683" s="132" t="str">
        <f t="shared" si="213"/>
        <v>No Stock</v>
      </c>
      <c r="BB683" s="132" t="str">
        <f t="shared" si="214"/>
        <v>NO</v>
      </c>
      <c r="BC683" s="132" t="str">
        <f t="shared" si="215"/>
        <v>OK</v>
      </c>
      <c r="BD683" s="393" t="str">
        <f t="shared" si="216"/>
        <v>N/A o problema por ser Stock</v>
      </c>
      <c r="BE683" s="384" t="e">
        <f>VLOOKUP(B683,[1]Gastos!$A$11:$R$4776,17,FALSE)</f>
        <v>#N/A</v>
      </c>
      <c r="BF683" s="384">
        <f t="shared" si="217"/>
        <v>0</v>
      </c>
      <c r="BG683" s="425"/>
    </row>
    <row r="684" spans="1:59" s="1" customFormat="1" ht="20.100000000000001" customHeight="1" x14ac:dyDescent="0.25">
      <c r="A684" s="14" t="str">
        <f t="shared" si="209"/>
        <v>0501-0102</v>
      </c>
      <c r="B684" s="14" t="str">
        <f t="shared" si="210"/>
        <v>0501-0106</v>
      </c>
      <c r="C684" s="1" t="s">
        <v>1552</v>
      </c>
      <c r="D684" s="5" t="s">
        <v>54</v>
      </c>
      <c r="E684" s="6" t="s">
        <v>97</v>
      </c>
      <c r="F684" s="358" t="str">
        <f>VLOOKUP($B684,'producto-objetivo'!$A:$G,4,0)</f>
        <v>02</v>
      </c>
      <c r="G684" s="6" t="str">
        <f>VLOOKUP($B684,'producto-objetivo'!$A:$G,5,0)</f>
        <v>Promover, articular y financiar estrategias y proyectos de investigación, para el desarrollo de la ciencia, la tecnología y la innovación.</v>
      </c>
      <c r="H684" s="6" t="str">
        <f>_xlfn.XLOOKUP($A684,'indicador-objetivo'!$A:$A,'indicador-objetivo'!F:F,"DATO NO ENCONTRADO",0)</f>
        <v>2</v>
      </c>
      <c r="I684" s="6" t="str">
        <f>_xlfn.XLOOKUP($A684,'indicador-objetivo'!$A:$A,'indicador-objetivo'!G:G,"DATO NO ENCONTRADO",0)</f>
        <v>Estrategias y proyectos apoyados y/o financiados</v>
      </c>
      <c r="J684" s="6" t="str">
        <f>_xlfn.XLOOKUP($A684,'indicador-objetivo'!$A:$A,'indicador-objetivo'!H:H,"DATO NO ENCONTRADO",0)</f>
        <v>Acumulado</v>
      </c>
      <c r="K684" s="6" t="str">
        <f>_xlfn.XLOOKUP($A684,'indicador-objetivo'!$A:$A,'indicador-objetivo'!I:I,"DATO NO ENCONTRADO",0)</f>
        <v>Semestral</v>
      </c>
      <c r="L684" s="6" t="str">
        <f>_xlfn.XLOOKUP($A684,'indicador-objetivo'!$A:$A,'indicador-objetivo'!J:J,"DATO NO ENCONTRADO",0)</f>
        <v>VAL</v>
      </c>
      <c r="M684" s="6">
        <f>_xlfn.XLOOKUP($A684,'indicador-objetivo'!$A:$A,'indicador-objetivo'!K:K,"DATO NO ENCONTRADO",0)</f>
        <v>2</v>
      </c>
      <c r="N684" s="6">
        <f>_xlfn.XLOOKUP($A684,'indicador-objetivo'!$A:$A,'indicador-objetivo'!L:L,"DATO NO ENCONTRADO",0)</f>
        <v>300</v>
      </c>
      <c r="O684" s="6">
        <f>_xlfn.XLOOKUP($A684,'indicador-objetivo'!$A:$A,'indicador-objetivo'!M:M,"DATO NO ENCONTRADO",0)</f>
        <v>10</v>
      </c>
      <c r="P684" s="145"/>
      <c r="Q684" s="342" t="s">
        <v>464</v>
      </c>
      <c r="R684" s="6" t="s">
        <v>453</v>
      </c>
      <c r="S684" s="9">
        <v>72925.444829999993</v>
      </c>
      <c r="T684" s="9">
        <v>72925.444829999993</v>
      </c>
      <c r="U684" s="9">
        <v>744.56514300000003</v>
      </c>
      <c r="V684" s="9">
        <v>67.170299999999997</v>
      </c>
      <c r="W684" s="7" t="s">
        <v>515</v>
      </c>
      <c r="X684" s="7" t="s">
        <v>515</v>
      </c>
      <c r="Y684" s="7" t="s">
        <v>515</v>
      </c>
      <c r="Z684" s="7" t="s">
        <v>515</v>
      </c>
      <c r="AA684" s="7" t="s">
        <v>515</v>
      </c>
      <c r="AB684" s="7" t="s">
        <v>515</v>
      </c>
      <c r="AC684" s="152">
        <v>3096</v>
      </c>
      <c r="AD684" s="177">
        <f t="shared" si="220"/>
        <v>-69829.444829999993</v>
      </c>
      <c r="AE684" s="178">
        <f t="shared" si="221"/>
        <v>-0.95754568234424575</v>
      </c>
      <c r="AF684" s="370">
        <f t="shared" si="211"/>
        <v>0</v>
      </c>
      <c r="AG684" s="7">
        <v>6</v>
      </c>
      <c r="AH684" s="6" t="s">
        <v>1078</v>
      </c>
      <c r="AI684" s="5" t="s">
        <v>1086</v>
      </c>
      <c r="AJ684" s="5" t="s">
        <v>1091</v>
      </c>
      <c r="AK684" s="5" t="s">
        <v>1093</v>
      </c>
      <c r="AL684" s="5">
        <v>1.5</v>
      </c>
      <c r="AM684" s="5">
        <v>12</v>
      </c>
      <c r="AN684" s="9">
        <v>4</v>
      </c>
      <c r="AO684" s="9">
        <v>0</v>
      </c>
      <c r="AP684" s="9">
        <v>0</v>
      </c>
      <c r="AQ684" s="203" t="s">
        <v>1545</v>
      </c>
      <c r="AR684" s="152">
        <v>5</v>
      </c>
      <c r="AS684" s="152">
        <f t="shared" si="222"/>
        <v>1</v>
      </c>
      <c r="AT684" s="215">
        <f t="shared" si="223"/>
        <v>0.25</v>
      </c>
      <c r="AU684" s="381"/>
      <c r="AZ684" s="321" t="str">
        <f t="shared" si="212"/>
        <v>Falta diligenciar presupuesto asignado</v>
      </c>
      <c r="BA684" s="132" t="str">
        <f t="shared" si="213"/>
        <v>No Stock</v>
      </c>
      <c r="BB684" s="132" t="str">
        <f t="shared" si="214"/>
        <v>NO</v>
      </c>
      <c r="BC684" s="132" t="str">
        <f t="shared" si="215"/>
        <v>NO</v>
      </c>
      <c r="BD684" s="393" t="str">
        <f t="shared" si="216"/>
        <v>N/A o problema por ser Stock</v>
      </c>
      <c r="BE684" s="384" t="e">
        <f>VLOOKUP(B684,[1]Gastos!$A$11:$R$4776,17,FALSE)</f>
        <v>#N/A</v>
      </c>
      <c r="BF684" s="384">
        <f t="shared" si="217"/>
        <v>0</v>
      </c>
      <c r="BG684" s="425"/>
    </row>
    <row r="685" spans="1:59" s="1" customFormat="1" ht="20.100000000000001" customHeight="1" x14ac:dyDescent="0.25">
      <c r="A685" s="14" t="str">
        <f t="shared" si="209"/>
        <v>0501-0102</v>
      </c>
      <c r="B685" s="14" t="str">
        <f t="shared" si="210"/>
        <v>0501-0107</v>
      </c>
      <c r="C685" s="1" t="s">
        <v>1552</v>
      </c>
      <c r="D685" s="30" t="s">
        <v>54</v>
      </c>
      <c r="E685" s="31" t="s">
        <v>97</v>
      </c>
      <c r="F685" s="365" t="str">
        <f>VLOOKUP($B685,'producto-objetivo'!$A:$G,4,0)</f>
        <v>02</v>
      </c>
      <c r="G685" s="31" t="str">
        <f>VLOOKUP($B685,'producto-objetivo'!$A:$G,5,0)</f>
        <v>Promover, articular y financiar estrategias y proyectos de investigación, para el desarrollo de la ciencia, la tecnología y la innovación.</v>
      </c>
      <c r="H685" s="31" t="str">
        <f>_xlfn.XLOOKUP($A685,'indicador-objetivo'!$A:$A,'indicador-objetivo'!F:F,"DATO NO ENCONTRADO",0)</f>
        <v>2</v>
      </c>
      <c r="I685" s="31" t="str">
        <f>_xlfn.XLOOKUP($A685,'indicador-objetivo'!$A:$A,'indicador-objetivo'!G:G,"DATO NO ENCONTRADO",0)</f>
        <v>Estrategias y proyectos apoyados y/o financiados</v>
      </c>
      <c r="J685" s="31" t="str">
        <f>_xlfn.XLOOKUP($A685,'indicador-objetivo'!$A:$A,'indicador-objetivo'!H:H,"DATO NO ENCONTRADO",0)</f>
        <v>Acumulado</v>
      </c>
      <c r="K685" s="31" t="str">
        <f>_xlfn.XLOOKUP($A685,'indicador-objetivo'!$A:$A,'indicador-objetivo'!I:I,"DATO NO ENCONTRADO",0)</f>
        <v>Semestral</v>
      </c>
      <c r="L685" s="31" t="str">
        <f>_xlfn.XLOOKUP($A685,'indicador-objetivo'!$A:$A,'indicador-objetivo'!J:J,"DATO NO ENCONTRADO",0)</f>
        <v>VAL</v>
      </c>
      <c r="M685" s="31">
        <f>_xlfn.XLOOKUP($A685,'indicador-objetivo'!$A:$A,'indicador-objetivo'!K:K,"DATO NO ENCONTRADO",0)</f>
        <v>2</v>
      </c>
      <c r="N685" s="31">
        <f>_xlfn.XLOOKUP($A685,'indicador-objetivo'!$A:$A,'indicador-objetivo'!L:L,"DATO NO ENCONTRADO",0)</f>
        <v>300</v>
      </c>
      <c r="O685" s="31">
        <f>_xlfn.XLOOKUP($A685,'indicador-objetivo'!$A:$A,'indicador-objetivo'!M:M,"DATO NO ENCONTRADO",0)</f>
        <v>10</v>
      </c>
      <c r="P685" s="147"/>
      <c r="Q685" s="356" t="s">
        <v>465</v>
      </c>
      <c r="R685" s="31" t="s">
        <v>457</v>
      </c>
      <c r="S685" s="33">
        <v>270.62517000000003</v>
      </c>
      <c r="T685" s="33">
        <v>270.62517000000003</v>
      </c>
      <c r="U685" s="33">
        <v>245.06399999999999</v>
      </c>
      <c r="V685" s="33">
        <v>56.918660000000003</v>
      </c>
      <c r="W685" s="7" t="s">
        <v>515</v>
      </c>
      <c r="X685" s="7" t="s">
        <v>515</v>
      </c>
      <c r="Y685" s="7" t="s">
        <v>515</v>
      </c>
      <c r="Z685" s="7" t="s">
        <v>515</v>
      </c>
      <c r="AA685" s="7" t="s">
        <v>515</v>
      </c>
      <c r="AB685" s="7" t="s">
        <v>515</v>
      </c>
      <c r="AC685" s="152">
        <v>154825</v>
      </c>
      <c r="AD685" s="177">
        <f t="shared" si="220"/>
        <v>154554.37482999999</v>
      </c>
      <c r="AE685" s="178">
        <f t="shared" si="221"/>
        <v>571.1012572481709</v>
      </c>
      <c r="AF685" s="370">
        <f t="shared" si="211"/>
        <v>0</v>
      </c>
      <c r="AG685" s="32">
        <v>7</v>
      </c>
      <c r="AH685" s="31" t="s">
        <v>1083</v>
      </c>
      <c r="AI685" s="30" t="s">
        <v>1084</v>
      </c>
      <c r="AJ685" s="30" t="s">
        <v>1091</v>
      </c>
      <c r="AK685" s="30" t="s">
        <v>1093</v>
      </c>
      <c r="AL685" s="5">
        <v>0.7</v>
      </c>
      <c r="AM685" s="5">
        <v>200</v>
      </c>
      <c r="AN685" s="33">
        <v>5</v>
      </c>
      <c r="AO685" s="33">
        <v>0</v>
      </c>
      <c r="AP685" s="33">
        <v>0</v>
      </c>
      <c r="AQ685" s="31" t="s">
        <v>1550</v>
      </c>
      <c r="AR685" s="161">
        <v>15</v>
      </c>
      <c r="AS685" s="152">
        <f t="shared" si="222"/>
        <v>10</v>
      </c>
      <c r="AT685" s="215">
        <f t="shared" si="223"/>
        <v>2</v>
      </c>
      <c r="AU685" s="387"/>
      <c r="AZ685" s="321" t="str">
        <f t="shared" si="212"/>
        <v>Falta diligenciar presupuesto asignado</v>
      </c>
      <c r="BA685" s="132" t="str">
        <f t="shared" si="213"/>
        <v>No Stock</v>
      </c>
      <c r="BB685" s="132" t="str">
        <f t="shared" si="214"/>
        <v>NO</v>
      </c>
      <c r="BC685" s="132" t="str">
        <f t="shared" si="215"/>
        <v>NO</v>
      </c>
      <c r="BD685" s="393" t="str">
        <f t="shared" si="216"/>
        <v>N/A o problema por ser Stock</v>
      </c>
      <c r="BE685" s="384" t="e">
        <f>VLOOKUP(B685,[1]Gastos!$A$11:$R$4776,17,FALSE)</f>
        <v>#N/A</v>
      </c>
      <c r="BF685" s="384">
        <f t="shared" si="217"/>
        <v>0</v>
      </c>
      <c r="BG685" s="425"/>
    </row>
    <row r="686" spans="1:59" s="27" customFormat="1" ht="20.100000000000001" customHeight="1" x14ac:dyDescent="0.25">
      <c r="A686" s="14" t="str">
        <f t="shared" si="209"/>
        <v>0501-0103</v>
      </c>
      <c r="B686" s="14" t="str">
        <f t="shared" si="210"/>
        <v>0501-0108</v>
      </c>
      <c r="C686" s="27" t="s">
        <v>1552</v>
      </c>
      <c r="D686" s="27" t="s">
        <v>54</v>
      </c>
      <c r="E686" s="28" t="s">
        <v>97</v>
      </c>
      <c r="F686" s="35" t="str">
        <f>VLOOKUP($B686,'producto-objetivo'!$A:$G,4,0)</f>
        <v>03</v>
      </c>
      <c r="G686" s="28" t="str">
        <f>VLOOKUP($B686,'producto-objetivo'!$A:$G,5,0)</f>
        <v xml:space="preserve">
Fortalecimiento de capacidad institucional a nivel meso que mejore los procesos misionales de la entidad</v>
      </c>
      <c r="H686" s="28" t="str">
        <f>_xlfn.XLOOKUP($A686,'indicador-objetivo'!$A:$A,'indicador-objetivo'!F:F,"DATO NO ENCONTRADO",0)</f>
        <v>3</v>
      </c>
      <c r="I686" s="28" t="str">
        <f>_xlfn.XLOOKUP($A686,'indicador-objetivo'!$A:$A,'indicador-objetivo'!G:G,"DATO NO ENCONTRADO",0)</f>
        <v>Procesos de capacidad institucional fortalecidos a nivel meso que aporten en la mejora de los procesos misionales de la entidad</v>
      </c>
      <c r="J686" s="28" t="str">
        <f>_xlfn.XLOOKUP($A686,'indicador-objetivo'!$A:$A,'indicador-objetivo'!H:H,"DATO NO ENCONTRADO",0)</f>
        <v>Flujo</v>
      </c>
      <c r="K686" s="28" t="str">
        <f>_xlfn.XLOOKUP($A686,'indicador-objetivo'!$A:$A,'indicador-objetivo'!I:I,"DATO NO ENCONTRADO",0)</f>
        <v>Anual</v>
      </c>
      <c r="L686" s="28" t="str">
        <f>_xlfn.XLOOKUP($A686,'indicador-objetivo'!$A:$A,'indicador-objetivo'!J:J,"DATO NO ENCONTRADO",0)</f>
        <v>VAL</v>
      </c>
      <c r="M686" s="28">
        <f>_xlfn.XLOOKUP($A686,'indicador-objetivo'!$A:$A,'indicador-objetivo'!K:K,"DATO NO ENCONTRADO",0)</f>
        <v>1</v>
      </c>
      <c r="N686" s="28">
        <f>_xlfn.XLOOKUP($A686,'indicador-objetivo'!$A:$A,'indicador-objetivo'!L:L,"DATO NO ENCONTRADO",0)</f>
        <v>3</v>
      </c>
      <c r="O686" s="28">
        <f>_xlfn.XLOOKUP($A686,'indicador-objetivo'!$A:$A,'indicador-objetivo'!M:M,"DATO NO ENCONTRADO",0)</f>
        <v>3</v>
      </c>
      <c r="P686" s="145"/>
      <c r="Q686" s="344" t="s">
        <v>467</v>
      </c>
      <c r="R686" s="28" t="s">
        <v>1575</v>
      </c>
      <c r="S686" s="38"/>
      <c r="T686" s="38">
        <v>1</v>
      </c>
      <c r="U686" s="38"/>
      <c r="V686" s="38"/>
      <c r="W686" s="51"/>
      <c r="X686" s="51"/>
      <c r="Y686" s="51"/>
      <c r="Z686" s="51"/>
      <c r="AA686" s="51"/>
      <c r="AB686" s="51"/>
      <c r="AC686" s="152">
        <v>18094</v>
      </c>
      <c r="AD686" s="177">
        <f t="shared" si="220"/>
        <v>18093</v>
      </c>
      <c r="AE686" s="178">
        <v>180.94</v>
      </c>
      <c r="AF686" s="370">
        <f t="shared" si="211"/>
        <v>0</v>
      </c>
      <c r="AG686" s="34">
        <v>8</v>
      </c>
      <c r="AH686" s="35" t="s">
        <v>1576</v>
      </c>
      <c r="AI686" s="36" t="s">
        <v>1084</v>
      </c>
      <c r="AJ686" s="36" t="s">
        <v>1091</v>
      </c>
      <c r="AK686" s="36" t="s">
        <v>1093</v>
      </c>
      <c r="AL686" s="45"/>
      <c r="AM686" s="45"/>
      <c r="AN686" s="37">
        <v>21</v>
      </c>
      <c r="AO686" s="38"/>
      <c r="AP686" s="38"/>
      <c r="AQ686" s="28" t="s">
        <v>1579</v>
      </c>
      <c r="AR686" s="152">
        <v>25</v>
      </c>
      <c r="AS686" s="152">
        <f t="shared" si="222"/>
        <v>4</v>
      </c>
      <c r="AT686" s="215">
        <f t="shared" si="223"/>
        <v>0.19047619047619047</v>
      </c>
      <c r="AU686" s="381"/>
      <c r="AZ686" s="321" t="str">
        <f t="shared" si="212"/>
        <v>Falta diligenciar presupuesto asignado</v>
      </c>
      <c r="BA686" s="132" t="str">
        <f t="shared" si="213"/>
        <v>No Stock</v>
      </c>
      <c r="BB686" s="132" t="str">
        <f t="shared" si="214"/>
        <v>OK</v>
      </c>
      <c r="BC686" s="132" t="str">
        <f t="shared" si="215"/>
        <v>NO</v>
      </c>
      <c r="BD686" s="393" t="str">
        <f t="shared" si="216"/>
        <v>N/A o problema por ser Stock</v>
      </c>
      <c r="BE686" s="384" t="e">
        <f>VLOOKUP(B686,[1]Gastos!$A$11:$R$4776,17,FALSE)</f>
        <v>#N/A</v>
      </c>
      <c r="BF686" s="384">
        <f t="shared" si="217"/>
        <v>0</v>
      </c>
      <c r="BG686" s="425"/>
    </row>
    <row r="687" spans="1:59" s="27" customFormat="1" ht="20.100000000000001" customHeight="1" x14ac:dyDescent="0.25">
      <c r="A687" s="14" t="str">
        <f t="shared" si="209"/>
        <v>0501-0103</v>
      </c>
      <c r="B687" s="14" t="str">
        <f t="shared" si="210"/>
        <v>0501-0108</v>
      </c>
      <c r="C687" s="27" t="s">
        <v>1552</v>
      </c>
      <c r="D687" s="27" t="s">
        <v>54</v>
      </c>
      <c r="E687" s="28" t="s">
        <v>97</v>
      </c>
      <c r="F687" s="35" t="str">
        <f>VLOOKUP($B687,'producto-objetivo'!$A:$G,4,0)</f>
        <v>03</v>
      </c>
      <c r="G687" s="28" t="str">
        <f>VLOOKUP($B687,'producto-objetivo'!$A:$G,5,0)</f>
        <v xml:space="preserve">
Fortalecimiento de capacidad institucional a nivel meso que mejore los procesos misionales de la entidad</v>
      </c>
      <c r="H687" s="28" t="str">
        <f>_xlfn.XLOOKUP($A687,'indicador-objetivo'!$A:$A,'indicador-objetivo'!F:F,"DATO NO ENCONTRADO",0)</f>
        <v>3</v>
      </c>
      <c r="I687" s="28" t="str">
        <f>_xlfn.XLOOKUP($A687,'indicador-objetivo'!$A:$A,'indicador-objetivo'!G:G,"DATO NO ENCONTRADO",0)</f>
        <v>Procesos de capacidad institucional fortalecidos a nivel meso que aporten en la mejora de los procesos misionales de la entidad</v>
      </c>
      <c r="J687" s="28" t="str">
        <f>_xlfn.XLOOKUP($A687,'indicador-objetivo'!$A:$A,'indicador-objetivo'!H:H,"DATO NO ENCONTRADO",0)</f>
        <v>Flujo</v>
      </c>
      <c r="K687" s="28" t="str">
        <f>_xlfn.XLOOKUP($A687,'indicador-objetivo'!$A:$A,'indicador-objetivo'!I:I,"DATO NO ENCONTRADO",0)</f>
        <v>Anual</v>
      </c>
      <c r="L687" s="28" t="str">
        <f>_xlfn.XLOOKUP($A687,'indicador-objetivo'!$A:$A,'indicador-objetivo'!J:J,"DATO NO ENCONTRADO",0)</f>
        <v>VAL</v>
      </c>
      <c r="M687" s="28">
        <f>_xlfn.XLOOKUP($A687,'indicador-objetivo'!$A:$A,'indicador-objetivo'!K:K,"DATO NO ENCONTRADO",0)</f>
        <v>1</v>
      </c>
      <c r="N687" s="28">
        <f>_xlfn.XLOOKUP($A687,'indicador-objetivo'!$A:$A,'indicador-objetivo'!L:L,"DATO NO ENCONTRADO",0)</f>
        <v>3</v>
      </c>
      <c r="O687" s="28">
        <f>_xlfn.XLOOKUP($A687,'indicador-objetivo'!$A:$A,'indicador-objetivo'!M:M,"DATO NO ENCONTRADO",0)</f>
        <v>3</v>
      </c>
      <c r="P687" s="145"/>
      <c r="Q687" s="344" t="s">
        <v>467</v>
      </c>
      <c r="R687" s="28" t="s">
        <v>1575</v>
      </c>
      <c r="S687" s="38"/>
      <c r="T687" s="38"/>
      <c r="U687" s="38"/>
      <c r="V687" s="38"/>
      <c r="W687" s="51"/>
      <c r="X687" s="51"/>
      <c r="Y687" s="51"/>
      <c r="Z687" s="51"/>
      <c r="AA687" s="51"/>
      <c r="AB687" s="51"/>
      <c r="AC687" s="152"/>
      <c r="AD687" s="177"/>
      <c r="AE687" s="178"/>
      <c r="AF687" s="370">
        <f t="shared" si="211"/>
        <v>0</v>
      </c>
      <c r="AG687" s="34">
        <v>9</v>
      </c>
      <c r="AH687" s="35" t="s">
        <v>1577</v>
      </c>
      <c r="AI687" s="36" t="s">
        <v>1087</v>
      </c>
      <c r="AJ687" s="36" t="s">
        <v>1091</v>
      </c>
      <c r="AK687" s="36" t="s">
        <v>1094</v>
      </c>
      <c r="AL687" s="45"/>
      <c r="AM687" s="45"/>
      <c r="AN687" s="37">
        <v>100</v>
      </c>
      <c r="AO687" s="38"/>
      <c r="AP687" s="38"/>
      <c r="AQ687" s="28" t="s">
        <v>1579</v>
      </c>
      <c r="AR687" s="152">
        <v>100</v>
      </c>
      <c r="AS687" s="152">
        <f t="shared" si="222"/>
        <v>0</v>
      </c>
      <c r="AT687" s="215">
        <f t="shared" si="223"/>
        <v>0</v>
      </c>
      <c r="AU687" s="381"/>
      <c r="AZ687" s="321" t="str">
        <f t="shared" si="212"/>
        <v>Falta diligenciar presupuesto asignado</v>
      </c>
      <c r="BA687" s="132" t="str">
        <f t="shared" si="213"/>
        <v>No Stock</v>
      </c>
      <c r="BB687" s="132" t="str">
        <f t="shared" si="214"/>
        <v>OK</v>
      </c>
      <c r="BC687" s="132" t="str">
        <f t="shared" si="215"/>
        <v>NO</v>
      </c>
      <c r="BD687" s="393" t="str">
        <f t="shared" si="216"/>
        <v>N/A o problema por ser Stock</v>
      </c>
      <c r="BE687" s="384" t="e">
        <f>VLOOKUP(B687,[1]Gastos!$A$11:$R$4776,17,FALSE)</f>
        <v>#N/A</v>
      </c>
      <c r="BF687" s="384">
        <f t="shared" si="217"/>
        <v>0</v>
      </c>
      <c r="BG687" s="425"/>
    </row>
    <row r="688" spans="1:59" s="27" customFormat="1" ht="20.100000000000001" customHeight="1" x14ac:dyDescent="0.25">
      <c r="A688" s="14" t="str">
        <f t="shared" si="209"/>
        <v>0501-0103</v>
      </c>
      <c r="B688" s="14" t="str">
        <f t="shared" si="210"/>
        <v>0501-0109</v>
      </c>
      <c r="C688" s="27" t="s">
        <v>1552</v>
      </c>
      <c r="D688" s="27" t="s">
        <v>54</v>
      </c>
      <c r="E688" s="28" t="s">
        <v>97</v>
      </c>
      <c r="F688" s="35" t="str">
        <f>VLOOKUP($B688,'producto-objetivo'!$A:$G,4,0)</f>
        <v>03</v>
      </c>
      <c r="G688" s="28" t="str">
        <f>VLOOKUP($B688,'producto-objetivo'!$A:$G,5,0)</f>
        <v xml:space="preserve">
Fortalecimiento de capacidad institucional a nivel meso que mejore los procesos misionales de la entidad</v>
      </c>
      <c r="H688" s="28" t="str">
        <f>_xlfn.XLOOKUP($A688,'indicador-objetivo'!$A:$A,'indicador-objetivo'!F:F,"DATO NO ENCONTRADO",0)</f>
        <v>3</v>
      </c>
      <c r="I688" s="28" t="str">
        <f>_xlfn.XLOOKUP($A688,'indicador-objetivo'!$A:$A,'indicador-objetivo'!G:G,"DATO NO ENCONTRADO",0)</f>
        <v>Procesos de capacidad institucional fortalecidos a nivel meso que aporten en la mejora de los procesos misionales de la entidad</v>
      </c>
      <c r="J688" s="28" t="str">
        <f>_xlfn.XLOOKUP($A688,'indicador-objetivo'!$A:$A,'indicador-objetivo'!H:H,"DATO NO ENCONTRADO",0)</f>
        <v>Flujo</v>
      </c>
      <c r="K688" s="28" t="str">
        <f>_xlfn.XLOOKUP($A688,'indicador-objetivo'!$A:$A,'indicador-objetivo'!I:I,"DATO NO ENCONTRADO",0)</f>
        <v>Anual</v>
      </c>
      <c r="L688" s="28" t="str">
        <f>_xlfn.XLOOKUP($A688,'indicador-objetivo'!$A:$A,'indicador-objetivo'!J:J,"DATO NO ENCONTRADO",0)</f>
        <v>VAL</v>
      </c>
      <c r="M688" s="28">
        <f>_xlfn.XLOOKUP($A688,'indicador-objetivo'!$A:$A,'indicador-objetivo'!K:K,"DATO NO ENCONTRADO",0)</f>
        <v>1</v>
      </c>
      <c r="N688" s="28">
        <f>_xlfn.XLOOKUP($A688,'indicador-objetivo'!$A:$A,'indicador-objetivo'!L:L,"DATO NO ENCONTRADO",0)</f>
        <v>3</v>
      </c>
      <c r="O688" s="28">
        <f>_xlfn.XLOOKUP($A688,'indicador-objetivo'!$A:$A,'indicador-objetivo'!M:M,"DATO NO ENCONTRADO",0)</f>
        <v>3</v>
      </c>
      <c r="P688" s="145"/>
      <c r="Q688" s="346" t="s">
        <v>466</v>
      </c>
      <c r="R688" s="28" t="s">
        <v>449</v>
      </c>
      <c r="S688" s="38"/>
      <c r="T688" s="38"/>
      <c r="U688" s="38"/>
      <c r="V688" s="38"/>
      <c r="W688" s="51"/>
      <c r="X688" s="51"/>
      <c r="Y688" s="51"/>
      <c r="Z688" s="51"/>
      <c r="AA688" s="51"/>
      <c r="AB688" s="51"/>
      <c r="AC688" s="152">
        <v>4571</v>
      </c>
      <c r="AD688" s="177">
        <f>AC688-T688</f>
        <v>4571</v>
      </c>
      <c r="AE688" s="178">
        <v>45.71</v>
      </c>
      <c r="AF688" s="370">
        <f t="shared" si="211"/>
        <v>0</v>
      </c>
      <c r="AG688" s="85">
        <v>10</v>
      </c>
      <c r="AH688" s="86" t="s">
        <v>1578</v>
      </c>
      <c r="AI688" s="87" t="s">
        <v>1086</v>
      </c>
      <c r="AJ688" s="87" t="s">
        <v>1091</v>
      </c>
      <c r="AK688" s="87" t="s">
        <v>1094</v>
      </c>
      <c r="AL688" s="82"/>
      <c r="AM688" s="82"/>
      <c r="AN688" s="88">
        <v>55</v>
      </c>
      <c r="AO688" s="83"/>
      <c r="AP688" s="83"/>
      <c r="AQ688" s="84" t="s">
        <v>1579</v>
      </c>
      <c r="AR688" s="155">
        <v>65</v>
      </c>
      <c r="AS688" s="152">
        <f t="shared" si="222"/>
        <v>10</v>
      </c>
      <c r="AT688" s="215">
        <f t="shared" si="223"/>
        <v>0.18181818181818188</v>
      </c>
      <c r="AU688" s="387"/>
      <c r="AW688" s="81"/>
      <c r="AX688" s="81"/>
      <c r="AZ688" s="321" t="str">
        <f t="shared" si="212"/>
        <v>Falta diligenciar presupuesto asignado</v>
      </c>
      <c r="BA688" s="132" t="str">
        <f t="shared" si="213"/>
        <v>No Stock</v>
      </c>
      <c r="BB688" s="132" t="str">
        <f t="shared" si="214"/>
        <v>OK</v>
      </c>
      <c r="BC688" s="132" t="str">
        <f t="shared" si="215"/>
        <v>NO</v>
      </c>
      <c r="BD688" s="393" t="str">
        <f t="shared" si="216"/>
        <v>N/A o problema por ser Stock</v>
      </c>
      <c r="BE688" s="384" t="e">
        <f>VLOOKUP(B688,[1]Gastos!$A$11:$R$4776,17,FALSE)</f>
        <v>#N/A</v>
      </c>
      <c r="BF688" s="384">
        <f t="shared" si="217"/>
        <v>0</v>
      </c>
      <c r="BG688" s="425"/>
    </row>
    <row r="689" spans="19:47" ht="20.100000000000001" customHeight="1" x14ac:dyDescent="0.25">
      <c r="AC689" s="158"/>
      <c r="AS689" s="152"/>
      <c r="AT689" s="153"/>
      <c r="AU689" s="380"/>
    </row>
    <row r="690" spans="19:47" ht="20.100000000000001" customHeight="1" x14ac:dyDescent="0.25">
      <c r="S690" s="62"/>
      <c r="AS690" s="152"/>
      <c r="AT690" s="153"/>
      <c r="AU690" s="380"/>
    </row>
  </sheetData>
  <protectedRanges>
    <protectedRange sqref="AQ324:AQ328" name="Rango1"/>
    <protectedRange sqref="AQ330:AQ331" name="Rango1_1"/>
    <protectedRange sqref="AQ332:AQ333" name="Rango1_2"/>
  </protectedRanges>
  <autoFilter ref="A4:BM688" xr:uid="{08B74344-1422-452C-8136-42F65AA3AA12}">
    <filterColumn colId="3">
      <filters>
        <filter val="0501-01"/>
      </filters>
    </filterColumn>
  </autoFilter>
  <sortState xmlns:xlrd2="http://schemas.microsoft.com/office/spreadsheetml/2017/richdata2" ref="AG534:AP558">
    <sortCondition descending="1" ref="AH540:AH558"/>
  </sortState>
  <phoneticPr fontId="33" type="noConversion"/>
  <pageMargins left="0.7" right="0.7" top="0.75" bottom="0.75" header="0.3" footer="0.3"/>
  <customProperties>
    <customPr name="_pios_id" r:id="rId1"/>
  </customPropertie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E828EF6-3508-4D57-A484-49BC7A263880}">
          <x14:formula1>
            <xm:f>listas!$A$2:$A$47</xm:f>
          </x14:formula1>
          <xm:sqref>E2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8FD3F-E18D-4DD6-A795-23314279F295}">
  <sheetPr codeName="Hoja5" filterMode="1"/>
  <dimension ref="A1:WXH441"/>
  <sheetViews>
    <sheetView topLeftCell="A4" workbookViewId="0">
      <selection activeCell="B288" sqref="B288"/>
    </sheetView>
  </sheetViews>
  <sheetFormatPr baseColWidth="10" defaultColWidth="0" defaultRowHeight="18" customHeight="1" x14ac:dyDescent="0.25"/>
  <cols>
    <col min="1" max="1" width="12.85546875" customWidth="1"/>
    <col min="2" max="2" width="7.5703125" style="321" customWidth="1"/>
    <col min="3" max="3" width="21.5703125" style="322" customWidth="1"/>
    <col min="4" max="4" width="13" style="406" customWidth="1"/>
    <col min="5" max="5" width="47" style="322" customWidth="1"/>
    <col min="6" max="6" width="16.42578125" style="321" customWidth="1"/>
    <col min="7" max="7" width="32.5703125" style="322" customWidth="1"/>
    <col min="8" max="8" width="39.28515625" style="1" customWidth="1"/>
    <col min="9" max="9" width="10.5703125" customWidth="1"/>
    <col min="10" max="10" width="25.5703125" customWidth="1"/>
    <col min="11" max="28" width="9.140625" hidden="1"/>
    <col min="29" max="29" width="10.5703125" customWidth="1"/>
    <col min="30" max="30" width="6.5703125" customWidth="1"/>
    <col min="31" max="31" width="10.5703125" customWidth="1"/>
    <col min="32" max="32" width="6.5703125" customWidth="1"/>
    <col min="33" max="33" width="10.5703125" customWidth="1"/>
    <col min="34" max="34" width="6.5703125" customWidth="1"/>
    <col min="35" max="35" width="10.5703125" customWidth="1"/>
    <col min="36" max="36" width="6.5703125" customWidth="1"/>
    <col min="37" max="37" width="10.5703125" customWidth="1"/>
    <col min="38" max="38" width="6.5703125" customWidth="1"/>
    <col min="39" max="39" width="1.5703125" customWidth="1"/>
    <col min="40" max="244" width="9.140625" hidden="1"/>
    <col min="245" max="245" width="2.140625" customWidth="1"/>
    <col min="246" max="246" width="7.5703125" customWidth="1"/>
    <col min="247" max="247" width="20.5703125" customWidth="1"/>
    <col min="248" max="248" width="10.5703125" customWidth="1"/>
    <col min="249" max="249" width="20.5703125" customWidth="1"/>
    <col min="250" max="250" width="13.5703125" customWidth="1"/>
    <col min="251" max="251" width="25.5703125" customWidth="1"/>
    <col min="252" max="252" width="13.5703125" customWidth="1"/>
    <col min="253" max="253" width="25.5703125" customWidth="1"/>
    <col min="254" max="254" width="10.5703125" customWidth="1"/>
    <col min="255" max="255" width="12.5703125" customWidth="1"/>
    <col min="256" max="256" width="10.5703125" customWidth="1"/>
    <col min="257" max="258" width="12.85546875" bestFit="1" customWidth="1"/>
    <col min="259" max="259" width="10.5703125" customWidth="1"/>
    <col min="260" max="260" width="9.140625" hidden="1"/>
    <col min="261" max="261" width="10.5703125" customWidth="1"/>
    <col min="262" max="262" width="25.5703125" customWidth="1"/>
    <col min="263" max="263" width="10.5703125" customWidth="1"/>
    <col min="264" max="264" width="25.5703125" customWidth="1"/>
    <col min="265" max="265" width="10.5703125" customWidth="1"/>
    <col min="266" max="266" width="25.5703125" customWidth="1"/>
    <col min="267" max="284" width="9.140625" hidden="1"/>
    <col min="285" max="285" width="10.5703125" customWidth="1"/>
    <col min="286" max="286" width="6.5703125" customWidth="1"/>
    <col min="287" max="287" width="10.5703125" customWidth="1"/>
    <col min="288" max="288" width="6.5703125" customWidth="1"/>
    <col min="289" max="289" width="10.5703125" customWidth="1"/>
    <col min="290" max="290" width="6.5703125" customWidth="1"/>
    <col min="291" max="291" width="10.5703125" customWidth="1"/>
    <col min="292" max="292" width="6.5703125" customWidth="1"/>
    <col min="293" max="293" width="10.5703125" customWidth="1"/>
    <col min="294" max="294" width="6.5703125" customWidth="1"/>
    <col min="295" max="295" width="1.5703125" customWidth="1"/>
    <col min="296" max="500" width="9.140625" hidden="1"/>
    <col min="501" max="501" width="2.140625" customWidth="1"/>
    <col min="502" max="502" width="7.5703125" customWidth="1"/>
    <col min="503" max="503" width="20.5703125" customWidth="1"/>
    <col min="504" max="504" width="10.5703125" customWidth="1"/>
    <col min="505" max="505" width="20.5703125" customWidth="1"/>
    <col min="506" max="506" width="13.5703125" customWidth="1"/>
    <col min="507" max="507" width="25.5703125" customWidth="1"/>
    <col min="508" max="508" width="13.5703125" customWidth="1"/>
    <col min="509" max="509" width="25.5703125" customWidth="1"/>
    <col min="510" max="510" width="10.5703125" customWidth="1"/>
    <col min="511" max="511" width="12.5703125" customWidth="1"/>
    <col min="512" max="512" width="10.5703125" customWidth="1"/>
    <col min="513" max="514" width="12.85546875" bestFit="1" customWidth="1"/>
    <col min="515" max="515" width="10.5703125" customWidth="1"/>
    <col min="516" max="516" width="9.140625" hidden="1"/>
    <col min="517" max="517" width="10.5703125" customWidth="1"/>
    <col min="518" max="518" width="25.5703125" customWidth="1"/>
    <col min="519" max="519" width="10.5703125" customWidth="1"/>
    <col min="520" max="520" width="25.5703125" customWidth="1"/>
    <col min="521" max="521" width="10.5703125" customWidth="1"/>
    <col min="522" max="522" width="25.5703125" customWidth="1"/>
    <col min="523" max="540" width="9.140625" hidden="1"/>
    <col min="541" max="541" width="10.5703125" customWidth="1"/>
    <col min="542" max="542" width="6.5703125" customWidth="1"/>
    <col min="543" max="543" width="10.5703125" customWidth="1"/>
    <col min="544" max="544" width="6.5703125" customWidth="1"/>
    <col min="545" max="545" width="10.5703125" customWidth="1"/>
    <col min="546" max="546" width="6.5703125" customWidth="1"/>
    <col min="547" max="547" width="10.5703125" customWidth="1"/>
    <col min="548" max="548" width="6.5703125" customWidth="1"/>
    <col min="549" max="549" width="10.5703125" customWidth="1"/>
    <col min="550" max="550" width="6.5703125" customWidth="1"/>
    <col min="551" max="551" width="1.5703125" customWidth="1"/>
    <col min="552" max="756" width="9.140625" hidden="1"/>
    <col min="757" max="757" width="2.140625" customWidth="1"/>
    <col min="758" max="758" width="7.5703125" customWidth="1"/>
    <col min="759" max="759" width="20.5703125" customWidth="1"/>
    <col min="760" max="760" width="10.5703125" customWidth="1"/>
    <col min="761" max="761" width="20.5703125" customWidth="1"/>
    <col min="762" max="762" width="13.5703125" customWidth="1"/>
    <col min="763" max="763" width="25.5703125" customWidth="1"/>
    <col min="764" max="764" width="13.5703125" customWidth="1"/>
    <col min="765" max="765" width="25.5703125" customWidth="1"/>
    <col min="766" max="766" width="10.5703125" customWidth="1"/>
    <col min="767" max="767" width="12.5703125" customWidth="1"/>
    <col min="768" max="768" width="10.5703125" customWidth="1"/>
    <col min="769" max="770" width="12.85546875" bestFit="1" customWidth="1"/>
    <col min="771" max="771" width="10.5703125" customWidth="1"/>
    <col min="772" max="772" width="9.140625" hidden="1"/>
    <col min="773" max="773" width="10.5703125" customWidth="1"/>
    <col min="774" max="774" width="25.5703125" customWidth="1"/>
    <col min="775" max="775" width="10.5703125" customWidth="1"/>
    <col min="776" max="776" width="25.5703125" customWidth="1"/>
    <col min="777" max="777" width="10.5703125" customWidth="1"/>
    <col min="778" max="778" width="25.5703125" customWidth="1"/>
    <col min="779" max="796" width="9.140625" hidden="1"/>
    <col min="797" max="797" width="10.5703125" customWidth="1"/>
    <col min="798" max="798" width="6.5703125" customWidth="1"/>
    <col min="799" max="799" width="10.5703125" customWidth="1"/>
    <col min="800" max="800" width="6.5703125" customWidth="1"/>
    <col min="801" max="801" width="10.5703125" customWidth="1"/>
    <col min="802" max="802" width="6.5703125" customWidth="1"/>
    <col min="803" max="803" width="10.5703125" customWidth="1"/>
    <col min="804" max="804" width="6.5703125" customWidth="1"/>
    <col min="805" max="805" width="10.5703125" customWidth="1"/>
    <col min="806" max="806" width="6.5703125" customWidth="1"/>
    <col min="807" max="807" width="1.5703125" customWidth="1"/>
    <col min="808" max="1012" width="9.140625" hidden="1"/>
    <col min="1013" max="1013" width="2.140625" customWidth="1"/>
    <col min="1014" max="1014" width="7.5703125" customWidth="1"/>
    <col min="1015" max="1015" width="20.5703125" customWidth="1"/>
    <col min="1016" max="1016" width="10.5703125" customWidth="1"/>
    <col min="1017" max="1017" width="20.5703125" customWidth="1"/>
    <col min="1018" max="1018" width="13.5703125" customWidth="1"/>
    <col min="1019" max="1019" width="25.5703125" customWidth="1"/>
    <col min="1020" max="1020" width="13.5703125" customWidth="1"/>
    <col min="1021" max="1021" width="25.5703125" customWidth="1"/>
    <col min="1022" max="1022" width="10.5703125" customWidth="1"/>
    <col min="1023" max="1023" width="12.5703125" customWidth="1"/>
    <col min="1024" max="1024" width="10.5703125" customWidth="1"/>
    <col min="1025" max="1026" width="12.85546875" bestFit="1" customWidth="1"/>
    <col min="1027" max="1027" width="10.5703125" customWidth="1"/>
    <col min="1028" max="1028" width="9.140625" hidden="1"/>
    <col min="1029" max="1029" width="10.5703125" customWidth="1"/>
    <col min="1030" max="1030" width="25.5703125" customWidth="1"/>
    <col min="1031" max="1031" width="10.5703125" customWidth="1"/>
    <col min="1032" max="1032" width="25.5703125" customWidth="1"/>
    <col min="1033" max="1033" width="10.5703125" customWidth="1"/>
    <col min="1034" max="1034" width="25.5703125" customWidth="1"/>
    <col min="1035" max="1052" width="9.140625" hidden="1"/>
    <col min="1053" max="1053" width="10.5703125" customWidth="1"/>
    <col min="1054" max="1054" width="6.5703125" customWidth="1"/>
    <col min="1055" max="1055" width="10.5703125" customWidth="1"/>
    <col min="1056" max="1056" width="6.5703125" customWidth="1"/>
    <col min="1057" max="1057" width="10.5703125" customWidth="1"/>
    <col min="1058" max="1058" width="6.5703125" customWidth="1"/>
    <col min="1059" max="1059" width="10.5703125" customWidth="1"/>
    <col min="1060" max="1060" width="6.5703125" customWidth="1"/>
    <col min="1061" max="1061" width="10.5703125" customWidth="1"/>
    <col min="1062" max="1062" width="6.5703125" customWidth="1"/>
    <col min="1063" max="1063" width="1.5703125" customWidth="1"/>
    <col min="1064" max="1268" width="9.140625" hidden="1"/>
    <col min="1269" max="1269" width="2.140625" customWidth="1"/>
    <col min="1270" max="1270" width="7.5703125" customWidth="1"/>
    <col min="1271" max="1271" width="20.5703125" customWidth="1"/>
    <col min="1272" max="1272" width="10.5703125" customWidth="1"/>
    <col min="1273" max="1273" width="20.5703125" customWidth="1"/>
    <col min="1274" max="1274" width="13.5703125" customWidth="1"/>
    <col min="1275" max="1275" width="25.5703125" customWidth="1"/>
    <col min="1276" max="1276" width="13.5703125" customWidth="1"/>
    <col min="1277" max="1277" width="25.5703125" customWidth="1"/>
    <col min="1278" max="1278" width="10.5703125" customWidth="1"/>
    <col min="1279" max="1279" width="12.5703125" customWidth="1"/>
    <col min="1280" max="1280" width="10.5703125" customWidth="1"/>
    <col min="1281" max="1282" width="12.85546875" bestFit="1" customWidth="1"/>
    <col min="1283" max="1283" width="10.5703125" customWidth="1"/>
    <col min="1284" max="1284" width="9.140625" hidden="1"/>
    <col min="1285" max="1285" width="10.5703125" customWidth="1"/>
    <col min="1286" max="1286" width="25.5703125" customWidth="1"/>
    <col min="1287" max="1287" width="10.5703125" customWidth="1"/>
    <col min="1288" max="1288" width="25.5703125" customWidth="1"/>
    <col min="1289" max="1289" width="10.5703125" customWidth="1"/>
    <col min="1290" max="1290" width="25.5703125" customWidth="1"/>
    <col min="1291" max="1308" width="9.140625" hidden="1"/>
    <col min="1309" max="1309" width="10.5703125" customWidth="1"/>
    <col min="1310" max="1310" width="6.5703125" customWidth="1"/>
    <col min="1311" max="1311" width="10.5703125" customWidth="1"/>
    <col min="1312" max="1312" width="6.5703125" customWidth="1"/>
    <col min="1313" max="1313" width="10.5703125" customWidth="1"/>
    <col min="1314" max="1314" width="6.5703125" customWidth="1"/>
    <col min="1315" max="1315" width="10.5703125" customWidth="1"/>
    <col min="1316" max="1316" width="6.5703125" customWidth="1"/>
    <col min="1317" max="1317" width="10.5703125" customWidth="1"/>
    <col min="1318" max="1318" width="6.5703125" customWidth="1"/>
    <col min="1319" max="1319" width="1.5703125" customWidth="1"/>
    <col min="1320" max="1524" width="9.140625" hidden="1"/>
    <col min="1525" max="1525" width="2.140625" customWidth="1"/>
    <col min="1526" max="1526" width="7.5703125" customWidth="1"/>
    <col min="1527" max="1527" width="20.5703125" customWidth="1"/>
    <col min="1528" max="1528" width="10.5703125" customWidth="1"/>
    <col min="1529" max="1529" width="20.5703125" customWidth="1"/>
    <col min="1530" max="1530" width="13.5703125" customWidth="1"/>
    <col min="1531" max="1531" width="25.5703125" customWidth="1"/>
    <col min="1532" max="1532" width="13.5703125" customWidth="1"/>
    <col min="1533" max="1533" width="25.5703125" customWidth="1"/>
    <col min="1534" max="1534" width="10.5703125" customWidth="1"/>
    <col min="1535" max="1535" width="12.5703125" customWidth="1"/>
    <col min="1536" max="1536" width="10.5703125" customWidth="1"/>
    <col min="1537" max="1538" width="12.85546875" bestFit="1" customWidth="1"/>
    <col min="1539" max="1539" width="10.5703125" customWidth="1"/>
    <col min="1540" max="1540" width="9.140625" hidden="1"/>
    <col min="1541" max="1541" width="10.5703125" customWidth="1"/>
    <col min="1542" max="1542" width="25.5703125" customWidth="1"/>
    <col min="1543" max="1543" width="10.5703125" customWidth="1"/>
    <col min="1544" max="1544" width="25.5703125" customWidth="1"/>
    <col min="1545" max="1545" width="10.5703125" customWidth="1"/>
    <col min="1546" max="1546" width="25.5703125" customWidth="1"/>
    <col min="1547" max="1564" width="9.140625" hidden="1"/>
    <col min="1565" max="1565" width="10.5703125" customWidth="1"/>
    <col min="1566" max="1566" width="6.5703125" customWidth="1"/>
    <col min="1567" max="1567" width="10.5703125" customWidth="1"/>
    <col min="1568" max="1568" width="6.5703125" customWidth="1"/>
    <col min="1569" max="1569" width="10.5703125" customWidth="1"/>
    <col min="1570" max="1570" width="6.5703125" customWidth="1"/>
    <col min="1571" max="1571" width="10.5703125" customWidth="1"/>
    <col min="1572" max="1572" width="6.5703125" customWidth="1"/>
    <col min="1573" max="1573" width="10.5703125" customWidth="1"/>
    <col min="1574" max="1574" width="6.5703125" customWidth="1"/>
    <col min="1575" max="1575" width="1.5703125" customWidth="1"/>
    <col min="1576" max="1780" width="9.140625" hidden="1"/>
    <col min="1781" max="1781" width="2.140625" customWidth="1"/>
    <col min="1782" max="1782" width="7.5703125" customWidth="1"/>
    <col min="1783" max="1783" width="20.5703125" customWidth="1"/>
    <col min="1784" max="1784" width="10.5703125" customWidth="1"/>
    <col min="1785" max="1785" width="20.5703125" customWidth="1"/>
    <col min="1786" max="1786" width="13.5703125" customWidth="1"/>
    <col min="1787" max="1787" width="25.5703125" customWidth="1"/>
    <col min="1788" max="1788" width="13.5703125" customWidth="1"/>
    <col min="1789" max="1789" width="25.5703125" customWidth="1"/>
    <col min="1790" max="1790" width="10.5703125" customWidth="1"/>
    <col min="1791" max="1791" width="12.5703125" customWidth="1"/>
    <col min="1792" max="1792" width="10.5703125" customWidth="1"/>
    <col min="1793" max="1794" width="12.85546875" bestFit="1" customWidth="1"/>
    <col min="1795" max="1795" width="10.5703125" customWidth="1"/>
    <col min="1796" max="1796" width="9.140625" hidden="1"/>
    <col min="1797" max="1797" width="10.5703125" customWidth="1"/>
    <col min="1798" max="1798" width="25.5703125" customWidth="1"/>
    <col min="1799" max="1799" width="10.5703125" customWidth="1"/>
    <col min="1800" max="1800" width="25.5703125" customWidth="1"/>
    <col min="1801" max="1801" width="10.5703125" customWidth="1"/>
    <col min="1802" max="1802" width="25.5703125" customWidth="1"/>
    <col min="1803" max="1820" width="9.140625" hidden="1"/>
    <col min="1821" max="1821" width="10.5703125" customWidth="1"/>
    <col min="1822" max="1822" width="6.5703125" customWidth="1"/>
    <col min="1823" max="1823" width="10.5703125" customWidth="1"/>
    <col min="1824" max="1824" width="6.5703125" customWidth="1"/>
    <col min="1825" max="1825" width="10.5703125" customWidth="1"/>
    <col min="1826" max="1826" width="6.5703125" customWidth="1"/>
    <col min="1827" max="1827" width="10.5703125" customWidth="1"/>
    <col min="1828" max="1828" width="6.5703125" customWidth="1"/>
    <col min="1829" max="1829" width="10.5703125" customWidth="1"/>
    <col min="1830" max="1830" width="6.5703125" customWidth="1"/>
    <col min="1831" max="1831" width="1.5703125" customWidth="1"/>
    <col min="1832" max="2036" width="9.140625" hidden="1"/>
    <col min="2037" max="2037" width="2.140625" customWidth="1"/>
    <col min="2038" max="2038" width="7.5703125" customWidth="1"/>
    <col min="2039" max="2039" width="20.5703125" customWidth="1"/>
    <col min="2040" max="2040" width="10.5703125" customWidth="1"/>
    <col min="2041" max="2041" width="20.5703125" customWidth="1"/>
    <col min="2042" max="2042" width="13.5703125" customWidth="1"/>
    <col min="2043" max="2043" width="25.5703125" customWidth="1"/>
    <col min="2044" max="2044" width="13.5703125" customWidth="1"/>
    <col min="2045" max="2045" width="25.5703125" customWidth="1"/>
    <col min="2046" max="2046" width="10.5703125" customWidth="1"/>
    <col min="2047" max="2047" width="12.5703125" customWidth="1"/>
    <col min="2048" max="2048" width="10.5703125" customWidth="1"/>
    <col min="2049" max="2050" width="12.85546875" bestFit="1" customWidth="1"/>
    <col min="2051" max="2051" width="10.5703125" customWidth="1"/>
    <col min="2052" max="2052" width="9.140625" hidden="1"/>
    <col min="2053" max="2053" width="10.5703125" customWidth="1"/>
    <col min="2054" max="2054" width="25.5703125" customWidth="1"/>
    <col min="2055" max="2055" width="10.5703125" customWidth="1"/>
    <col min="2056" max="2056" width="25.5703125" customWidth="1"/>
    <col min="2057" max="2057" width="10.5703125" customWidth="1"/>
    <col min="2058" max="2058" width="25.5703125" customWidth="1"/>
    <col min="2059" max="2076" width="9.140625" hidden="1"/>
    <col min="2077" max="2077" width="10.5703125" customWidth="1"/>
    <col min="2078" max="2078" width="6.5703125" customWidth="1"/>
    <col min="2079" max="2079" width="10.5703125" customWidth="1"/>
    <col min="2080" max="2080" width="6.5703125" customWidth="1"/>
    <col min="2081" max="2081" width="10.5703125" customWidth="1"/>
    <col min="2082" max="2082" width="6.5703125" customWidth="1"/>
    <col min="2083" max="2083" width="10.5703125" customWidth="1"/>
    <col min="2084" max="2084" width="6.5703125" customWidth="1"/>
    <col min="2085" max="2085" width="10.5703125" customWidth="1"/>
    <col min="2086" max="2086" width="6.5703125" customWidth="1"/>
    <col min="2087" max="2087" width="1.5703125" customWidth="1"/>
    <col min="2088" max="2292" width="9.140625" hidden="1"/>
    <col min="2293" max="2293" width="2.140625" customWidth="1"/>
    <col min="2294" max="2294" width="7.5703125" customWidth="1"/>
    <col min="2295" max="2295" width="20.5703125" customWidth="1"/>
    <col min="2296" max="2296" width="10.5703125" customWidth="1"/>
    <col min="2297" max="2297" width="20.5703125" customWidth="1"/>
    <col min="2298" max="2298" width="13.5703125" customWidth="1"/>
    <col min="2299" max="2299" width="25.5703125" customWidth="1"/>
    <col min="2300" max="2300" width="13.5703125" customWidth="1"/>
    <col min="2301" max="2301" width="25.5703125" customWidth="1"/>
    <col min="2302" max="2302" width="10.5703125" customWidth="1"/>
    <col min="2303" max="2303" width="12.5703125" customWidth="1"/>
    <col min="2304" max="2304" width="10.5703125" customWidth="1"/>
    <col min="2305" max="2306" width="12.85546875" bestFit="1" customWidth="1"/>
    <col min="2307" max="2307" width="10.5703125" customWidth="1"/>
    <col min="2308" max="2308" width="9.140625" hidden="1"/>
    <col min="2309" max="2309" width="10.5703125" customWidth="1"/>
    <col min="2310" max="2310" width="25.5703125" customWidth="1"/>
    <col min="2311" max="2311" width="10.5703125" customWidth="1"/>
    <col min="2312" max="2312" width="25.5703125" customWidth="1"/>
    <col min="2313" max="2313" width="10.5703125" customWidth="1"/>
    <col min="2314" max="2314" width="25.5703125" customWidth="1"/>
    <col min="2315" max="2332" width="9.140625" hidden="1"/>
    <col min="2333" max="2333" width="10.5703125" customWidth="1"/>
    <col min="2334" max="2334" width="6.5703125" customWidth="1"/>
    <col min="2335" max="2335" width="10.5703125" customWidth="1"/>
    <col min="2336" max="2336" width="6.5703125" customWidth="1"/>
    <col min="2337" max="2337" width="10.5703125" customWidth="1"/>
    <col min="2338" max="2338" width="6.5703125" customWidth="1"/>
    <col min="2339" max="2339" width="10.5703125" customWidth="1"/>
    <col min="2340" max="2340" width="6.5703125" customWidth="1"/>
    <col min="2341" max="2341" width="10.5703125" customWidth="1"/>
    <col min="2342" max="2342" width="6.5703125" customWidth="1"/>
    <col min="2343" max="2343" width="1.5703125" customWidth="1"/>
    <col min="2344" max="2548" width="9.140625" hidden="1"/>
    <col min="2549" max="2549" width="2.140625" customWidth="1"/>
    <col min="2550" max="2550" width="7.5703125" customWidth="1"/>
    <col min="2551" max="2551" width="20.5703125" customWidth="1"/>
    <col min="2552" max="2552" width="10.5703125" customWidth="1"/>
    <col min="2553" max="2553" width="20.5703125" customWidth="1"/>
    <col min="2554" max="2554" width="13.5703125" customWidth="1"/>
    <col min="2555" max="2555" width="25.5703125" customWidth="1"/>
    <col min="2556" max="2556" width="13.5703125" customWidth="1"/>
    <col min="2557" max="2557" width="25.5703125" customWidth="1"/>
    <col min="2558" max="2558" width="10.5703125" customWidth="1"/>
    <col min="2559" max="2559" width="12.5703125" customWidth="1"/>
    <col min="2560" max="2560" width="10.5703125" customWidth="1"/>
    <col min="2561" max="2562" width="12.85546875" bestFit="1" customWidth="1"/>
    <col min="2563" max="2563" width="10.5703125" customWidth="1"/>
    <col min="2564" max="2564" width="9.140625" hidden="1"/>
    <col min="2565" max="2565" width="10.5703125" customWidth="1"/>
    <col min="2566" max="2566" width="25.5703125" customWidth="1"/>
    <col min="2567" max="2567" width="10.5703125" customWidth="1"/>
    <col min="2568" max="2568" width="25.5703125" customWidth="1"/>
    <col min="2569" max="2569" width="10.5703125" customWidth="1"/>
    <col min="2570" max="2570" width="25.5703125" customWidth="1"/>
    <col min="2571" max="2588" width="9.140625" hidden="1"/>
    <col min="2589" max="2589" width="10.5703125" customWidth="1"/>
    <col min="2590" max="2590" width="6.5703125" customWidth="1"/>
    <col min="2591" max="2591" width="10.5703125" customWidth="1"/>
    <col min="2592" max="2592" width="6.5703125" customWidth="1"/>
    <col min="2593" max="2593" width="10.5703125" customWidth="1"/>
    <col min="2594" max="2594" width="6.5703125" customWidth="1"/>
    <col min="2595" max="2595" width="10.5703125" customWidth="1"/>
    <col min="2596" max="2596" width="6.5703125" customWidth="1"/>
    <col min="2597" max="2597" width="10.5703125" customWidth="1"/>
    <col min="2598" max="2598" width="6.5703125" customWidth="1"/>
    <col min="2599" max="2599" width="1.5703125" customWidth="1"/>
    <col min="2600" max="2804" width="9.140625" hidden="1"/>
    <col min="2805" max="2805" width="2.140625" customWidth="1"/>
    <col min="2806" max="2806" width="7.5703125" customWidth="1"/>
    <col min="2807" max="2807" width="20.5703125" customWidth="1"/>
    <col min="2808" max="2808" width="10.5703125" customWidth="1"/>
    <col min="2809" max="2809" width="20.5703125" customWidth="1"/>
    <col min="2810" max="2810" width="13.5703125" customWidth="1"/>
    <col min="2811" max="2811" width="25.5703125" customWidth="1"/>
    <col min="2812" max="2812" width="13.5703125" customWidth="1"/>
    <col min="2813" max="2813" width="25.5703125" customWidth="1"/>
    <col min="2814" max="2814" width="10.5703125" customWidth="1"/>
    <col min="2815" max="2815" width="12.5703125" customWidth="1"/>
    <col min="2816" max="2816" width="10.5703125" customWidth="1"/>
    <col min="2817" max="2818" width="12.85546875" bestFit="1" customWidth="1"/>
    <col min="2819" max="2819" width="10.5703125" customWidth="1"/>
    <col min="2820" max="2820" width="9.140625" hidden="1"/>
    <col min="2821" max="2821" width="10.5703125" customWidth="1"/>
    <col min="2822" max="2822" width="25.5703125" customWidth="1"/>
    <col min="2823" max="2823" width="10.5703125" customWidth="1"/>
    <col min="2824" max="2824" width="25.5703125" customWidth="1"/>
    <col min="2825" max="2825" width="10.5703125" customWidth="1"/>
    <col min="2826" max="2826" width="25.5703125" customWidth="1"/>
    <col min="2827" max="2844" width="9.140625" hidden="1"/>
    <col min="2845" max="2845" width="10.5703125" customWidth="1"/>
    <col min="2846" max="2846" width="6.5703125" customWidth="1"/>
    <col min="2847" max="2847" width="10.5703125" customWidth="1"/>
    <col min="2848" max="2848" width="6.5703125" customWidth="1"/>
    <col min="2849" max="2849" width="10.5703125" customWidth="1"/>
    <col min="2850" max="2850" width="6.5703125" customWidth="1"/>
    <col min="2851" max="2851" width="10.5703125" customWidth="1"/>
    <col min="2852" max="2852" width="6.5703125" customWidth="1"/>
    <col min="2853" max="2853" width="10.5703125" customWidth="1"/>
    <col min="2854" max="2854" width="6.5703125" customWidth="1"/>
    <col min="2855" max="2855" width="1.5703125" customWidth="1"/>
    <col min="2856" max="3060" width="9.140625" hidden="1"/>
    <col min="3061" max="3061" width="2.140625" customWidth="1"/>
    <col min="3062" max="3062" width="7.5703125" customWidth="1"/>
    <col min="3063" max="3063" width="20.5703125" customWidth="1"/>
    <col min="3064" max="3064" width="10.5703125" customWidth="1"/>
    <col min="3065" max="3065" width="20.5703125" customWidth="1"/>
    <col min="3066" max="3066" width="13.5703125" customWidth="1"/>
    <col min="3067" max="3067" width="25.5703125" customWidth="1"/>
    <col min="3068" max="3068" width="13.5703125" customWidth="1"/>
    <col min="3069" max="3069" width="25.5703125" customWidth="1"/>
    <col min="3070" max="3070" width="10.5703125" customWidth="1"/>
    <col min="3071" max="3071" width="12.5703125" customWidth="1"/>
    <col min="3072" max="3072" width="10.5703125" customWidth="1"/>
    <col min="3073" max="3074" width="12.85546875" bestFit="1" customWidth="1"/>
    <col min="3075" max="3075" width="10.5703125" customWidth="1"/>
    <col min="3076" max="3076" width="9.140625" hidden="1"/>
    <col min="3077" max="3077" width="10.5703125" customWidth="1"/>
    <col min="3078" max="3078" width="25.5703125" customWidth="1"/>
    <col min="3079" max="3079" width="10.5703125" customWidth="1"/>
    <col min="3080" max="3080" width="25.5703125" customWidth="1"/>
    <col min="3081" max="3081" width="10.5703125" customWidth="1"/>
    <col min="3082" max="3082" width="25.5703125" customWidth="1"/>
    <col min="3083" max="3100" width="9.140625" hidden="1"/>
    <col min="3101" max="3101" width="10.5703125" customWidth="1"/>
    <col min="3102" max="3102" width="6.5703125" customWidth="1"/>
    <col min="3103" max="3103" width="10.5703125" customWidth="1"/>
    <col min="3104" max="3104" width="6.5703125" customWidth="1"/>
    <col min="3105" max="3105" width="10.5703125" customWidth="1"/>
    <col min="3106" max="3106" width="6.5703125" customWidth="1"/>
    <col min="3107" max="3107" width="10.5703125" customWidth="1"/>
    <col min="3108" max="3108" width="6.5703125" customWidth="1"/>
    <col min="3109" max="3109" width="10.5703125" customWidth="1"/>
    <col min="3110" max="3110" width="6.5703125" customWidth="1"/>
    <col min="3111" max="3111" width="1.5703125" customWidth="1"/>
    <col min="3112" max="3316" width="9.140625" hidden="1"/>
    <col min="3317" max="3317" width="2.140625" customWidth="1"/>
    <col min="3318" max="3318" width="7.5703125" customWidth="1"/>
    <col min="3319" max="3319" width="20.5703125" customWidth="1"/>
    <col min="3320" max="3320" width="10.5703125" customWidth="1"/>
    <col min="3321" max="3321" width="20.5703125" customWidth="1"/>
    <col min="3322" max="3322" width="13.5703125" customWidth="1"/>
    <col min="3323" max="3323" width="25.5703125" customWidth="1"/>
    <col min="3324" max="3324" width="13.5703125" customWidth="1"/>
    <col min="3325" max="3325" width="25.5703125" customWidth="1"/>
    <col min="3326" max="3326" width="10.5703125" customWidth="1"/>
    <col min="3327" max="3327" width="12.5703125" customWidth="1"/>
    <col min="3328" max="3328" width="10.5703125" customWidth="1"/>
    <col min="3329" max="3330" width="12.85546875" bestFit="1" customWidth="1"/>
    <col min="3331" max="3331" width="10.5703125" customWidth="1"/>
    <col min="3332" max="3332" width="9.140625" hidden="1"/>
    <col min="3333" max="3333" width="10.5703125" customWidth="1"/>
    <col min="3334" max="3334" width="25.5703125" customWidth="1"/>
    <col min="3335" max="3335" width="10.5703125" customWidth="1"/>
    <col min="3336" max="3336" width="25.5703125" customWidth="1"/>
    <col min="3337" max="3337" width="10.5703125" customWidth="1"/>
    <col min="3338" max="3338" width="25.5703125" customWidth="1"/>
    <col min="3339" max="3356" width="9.140625" hidden="1"/>
    <col min="3357" max="3357" width="10.5703125" customWidth="1"/>
    <col min="3358" max="3358" width="6.5703125" customWidth="1"/>
    <col min="3359" max="3359" width="10.5703125" customWidth="1"/>
    <col min="3360" max="3360" width="6.5703125" customWidth="1"/>
    <col min="3361" max="3361" width="10.5703125" customWidth="1"/>
    <col min="3362" max="3362" width="6.5703125" customWidth="1"/>
    <col min="3363" max="3363" width="10.5703125" customWidth="1"/>
    <col min="3364" max="3364" width="6.5703125" customWidth="1"/>
    <col min="3365" max="3365" width="10.5703125" customWidth="1"/>
    <col min="3366" max="3366" width="6.5703125" customWidth="1"/>
    <col min="3367" max="3367" width="1.5703125" customWidth="1"/>
    <col min="3368" max="3572" width="9.140625" hidden="1"/>
    <col min="3573" max="3573" width="2.140625" customWidth="1"/>
    <col min="3574" max="3574" width="7.5703125" customWidth="1"/>
    <col min="3575" max="3575" width="20.5703125" customWidth="1"/>
    <col min="3576" max="3576" width="10.5703125" customWidth="1"/>
    <col min="3577" max="3577" width="20.5703125" customWidth="1"/>
    <col min="3578" max="3578" width="13.5703125" customWidth="1"/>
    <col min="3579" max="3579" width="25.5703125" customWidth="1"/>
    <col min="3580" max="3580" width="13.5703125" customWidth="1"/>
    <col min="3581" max="3581" width="25.5703125" customWidth="1"/>
    <col min="3582" max="3582" width="10.5703125" customWidth="1"/>
    <col min="3583" max="3583" width="12.5703125" customWidth="1"/>
    <col min="3584" max="3584" width="10.5703125" customWidth="1"/>
    <col min="3585" max="3586" width="12.85546875" bestFit="1" customWidth="1"/>
    <col min="3587" max="3587" width="10.5703125" customWidth="1"/>
    <col min="3588" max="3588" width="9.140625" hidden="1"/>
    <col min="3589" max="3589" width="10.5703125" customWidth="1"/>
    <col min="3590" max="3590" width="25.5703125" customWidth="1"/>
    <col min="3591" max="3591" width="10.5703125" customWidth="1"/>
    <col min="3592" max="3592" width="25.5703125" customWidth="1"/>
    <col min="3593" max="3593" width="10.5703125" customWidth="1"/>
    <col min="3594" max="3594" width="25.5703125" customWidth="1"/>
    <col min="3595" max="3612" width="9.140625" hidden="1"/>
    <col min="3613" max="3613" width="10.5703125" customWidth="1"/>
    <col min="3614" max="3614" width="6.5703125" customWidth="1"/>
    <col min="3615" max="3615" width="10.5703125" customWidth="1"/>
    <col min="3616" max="3616" width="6.5703125" customWidth="1"/>
    <col min="3617" max="3617" width="10.5703125" customWidth="1"/>
    <col min="3618" max="3618" width="6.5703125" customWidth="1"/>
    <col min="3619" max="3619" width="10.5703125" customWidth="1"/>
    <col min="3620" max="3620" width="6.5703125" customWidth="1"/>
    <col min="3621" max="3621" width="10.5703125" customWidth="1"/>
    <col min="3622" max="3622" width="6.5703125" customWidth="1"/>
    <col min="3623" max="3623" width="1.5703125" customWidth="1"/>
    <col min="3624" max="3828" width="9.140625" hidden="1"/>
    <col min="3829" max="3829" width="2.140625" customWidth="1"/>
    <col min="3830" max="3830" width="7.5703125" customWidth="1"/>
    <col min="3831" max="3831" width="20.5703125" customWidth="1"/>
    <col min="3832" max="3832" width="10.5703125" customWidth="1"/>
    <col min="3833" max="3833" width="20.5703125" customWidth="1"/>
    <col min="3834" max="3834" width="13.5703125" customWidth="1"/>
    <col min="3835" max="3835" width="25.5703125" customWidth="1"/>
    <col min="3836" max="3836" width="13.5703125" customWidth="1"/>
    <col min="3837" max="3837" width="25.5703125" customWidth="1"/>
    <col min="3838" max="3838" width="10.5703125" customWidth="1"/>
    <col min="3839" max="3839" width="12.5703125" customWidth="1"/>
    <col min="3840" max="3840" width="10.5703125" customWidth="1"/>
    <col min="3841" max="3842" width="12.85546875" bestFit="1" customWidth="1"/>
    <col min="3843" max="3843" width="10.5703125" customWidth="1"/>
    <col min="3844" max="3844" width="9.140625" hidden="1"/>
    <col min="3845" max="3845" width="10.5703125" customWidth="1"/>
    <col min="3846" max="3846" width="25.5703125" customWidth="1"/>
    <col min="3847" max="3847" width="10.5703125" customWidth="1"/>
    <col min="3848" max="3848" width="25.5703125" customWidth="1"/>
    <col min="3849" max="3849" width="10.5703125" customWidth="1"/>
    <col min="3850" max="3850" width="25.5703125" customWidth="1"/>
    <col min="3851" max="3868" width="9.140625" hidden="1"/>
    <col min="3869" max="3869" width="10.5703125" customWidth="1"/>
    <col min="3870" max="3870" width="6.5703125" customWidth="1"/>
    <col min="3871" max="3871" width="10.5703125" customWidth="1"/>
    <col min="3872" max="3872" width="6.5703125" customWidth="1"/>
    <col min="3873" max="3873" width="10.5703125" customWidth="1"/>
    <col min="3874" max="3874" width="6.5703125" customWidth="1"/>
    <col min="3875" max="3875" width="10.5703125" customWidth="1"/>
    <col min="3876" max="3876" width="6.5703125" customWidth="1"/>
    <col min="3877" max="3877" width="10.5703125" customWidth="1"/>
    <col min="3878" max="3878" width="6.5703125" customWidth="1"/>
    <col min="3879" max="3879" width="1.5703125" customWidth="1"/>
    <col min="3880" max="4084" width="9.140625" hidden="1"/>
    <col min="4085" max="4085" width="2.140625" customWidth="1"/>
    <col min="4086" max="4086" width="7.5703125" customWidth="1"/>
    <col min="4087" max="4087" width="20.5703125" customWidth="1"/>
    <col min="4088" max="4088" width="10.5703125" customWidth="1"/>
    <col min="4089" max="4089" width="20.5703125" customWidth="1"/>
    <col min="4090" max="4090" width="13.5703125" customWidth="1"/>
    <col min="4091" max="4091" width="25.5703125" customWidth="1"/>
    <col min="4092" max="4092" width="13.5703125" customWidth="1"/>
    <col min="4093" max="4093" width="25.5703125" customWidth="1"/>
    <col min="4094" max="4094" width="10.5703125" customWidth="1"/>
    <col min="4095" max="4095" width="12.5703125" customWidth="1"/>
    <col min="4096" max="4096" width="10.5703125" customWidth="1"/>
    <col min="4097" max="4098" width="12.85546875" bestFit="1" customWidth="1"/>
    <col min="4099" max="4099" width="10.5703125" customWidth="1"/>
    <col min="4100" max="4100" width="9.140625" hidden="1"/>
    <col min="4101" max="4101" width="10.5703125" customWidth="1"/>
    <col min="4102" max="4102" width="25.5703125" customWidth="1"/>
    <col min="4103" max="4103" width="10.5703125" customWidth="1"/>
    <col min="4104" max="4104" width="25.5703125" customWidth="1"/>
    <col min="4105" max="4105" width="10.5703125" customWidth="1"/>
    <col min="4106" max="4106" width="25.5703125" customWidth="1"/>
    <col min="4107" max="4124" width="9.140625" hidden="1"/>
    <col min="4125" max="4125" width="10.5703125" customWidth="1"/>
    <col min="4126" max="4126" width="6.5703125" customWidth="1"/>
    <col min="4127" max="4127" width="10.5703125" customWidth="1"/>
    <col min="4128" max="4128" width="6.5703125" customWidth="1"/>
    <col min="4129" max="4129" width="10.5703125" customWidth="1"/>
    <col min="4130" max="4130" width="6.5703125" customWidth="1"/>
    <col min="4131" max="4131" width="10.5703125" customWidth="1"/>
    <col min="4132" max="4132" width="6.5703125" customWidth="1"/>
    <col min="4133" max="4133" width="10.5703125" customWidth="1"/>
    <col min="4134" max="4134" width="6.5703125" customWidth="1"/>
    <col min="4135" max="4135" width="1.5703125" customWidth="1"/>
    <col min="4136" max="4340" width="9.140625" hidden="1"/>
    <col min="4341" max="4341" width="2.140625" customWidth="1"/>
    <col min="4342" max="4342" width="7.5703125" customWidth="1"/>
    <col min="4343" max="4343" width="20.5703125" customWidth="1"/>
    <col min="4344" max="4344" width="10.5703125" customWidth="1"/>
    <col min="4345" max="4345" width="20.5703125" customWidth="1"/>
    <col min="4346" max="4346" width="13.5703125" customWidth="1"/>
    <col min="4347" max="4347" width="25.5703125" customWidth="1"/>
    <col min="4348" max="4348" width="13.5703125" customWidth="1"/>
    <col min="4349" max="4349" width="25.5703125" customWidth="1"/>
    <col min="4350" max="4350" width="10.5703125" customWidth="1"/>
    <col min="4351" max="4351" width="12.5703125" customWidth="1"/>
    <col min="4352" max="4352" width="10.5703125" customWidth="1"/>
    <col min="4353" max="4354" width="12.85546875" bestFit="1" customWidth="1"/>
    <col min="4355" max="4355" width="10.5703125" customWidth="1"/>
    <col min="4356" max="4356" width="9.140625" hidden="1"/>
    <col min="4357" max="4357" width="10.5703125" customWidth="1"/>
    <col min="4358" max="4358" width="25.5703125" customWidth="1"/>
    <col min="4359" max="4359" width="10.5703125" customWidth="1"/>
    <col min="4360" max="4360" width="25.5703125" customWidth="1"/>
    <col min="4361" max="4361" width="10.5703125" customWidth="1"/>
    <col min="4362" max="4362" width="25.5703125" customWidth="1"/>
    <col min="4363" max="4380" width="9.140625" hidden="1"/>
    <col min="4381" max="4381" width="10.5703125" customWidth="1"/>
    <col min="4382" max="4382" width="6.5703125" customWidth="1"/>
    <col min="4383" max="4383" width="10.5703125" customWidth="1"/>
    <col min="4384" max="4384" width="6.5703125" customWidth="1"/>
    <col min="4385" max="4385" width="10.5703125" customWidth="1"/>
    <col min="4386" max="4386" width="6.5703125" customWidth="1"/>
    <col min="4387" max="4387" width="10.5703125" customWidth="1"/>
    <col min="4388" max="4388" width="6.5703125" customWidth="1"/>
    <col min="4389" max="4389" width="10.5703125" customWidth="1"/>
    <col min="4390" max="4390" width="6.5703125" customWidth="1"/>
    <col min="4391" max="4391" width="1.5703125" customWidth="1"/>
    <col min="4392" max="4596" width="9.140625" hidden="1"/>
    <col min="4597" max="4597" width="2.140625" customWidth="1"/>
    <col min="4598" max="4598" width="7.5703125" customWidth="1"/>
    <col min="4599" max="4599" width="20.5703125" customWidth="1"/>
    <col min="4600" max="4600" width="10.5703125" customWidth="1"/>
    <col min="4601" max="4601" width="20.5703125" customWidth="1"/>
    <col min="4602" max="4602" width="13.5703125" customWidth="1"/>
    <col min="4603" max="4603" width="25.5703125" customWidth="1"/>
    <col min="4604" max="4604" width="13.5703125" customWidth="1"/>
    <col min="4605" max="4605" width="25.5703125" customWidth="1"/>
    <col min="4606" max="4606" width="10.5703125" customWidth="1"/>
    <col min="4607" max="4607" width="12.5703125" customWidth="1"/>
    <col min="4608" max="4608" width="10.5703125" customWidth="1"/>
    <col min="4609" max="4610" width="12.85546875" bestFit="1" customWidth="1"/>
    <col min="4611" max="4611" width="10.5703125" customWidth="1"/>
    <col min="4612" max="4612" width="9.140625" hidden="1"/>
    <col min="4613" max="4613" width="10.5703125" customWidth="1"/>
    <col min="4614" max="4614" width="25.5703125" customWidth="1"/>
    <col min="4615" max="4615" width="10.5703125" customWidth="1"/>
    <col min="4616" max="4616" width="25.5703125" customWidth="1"/>
    <col min="4617" max="4617" width="10.5703125" customWidth="1"/>
    <col min="4618" max="4618" width="25.5703125" customWidth="1"/>
    <col min="4619" max="4636" width="9.140625" hidden="1"/>
    <col min="4637" max="4637" width="10.5703125" customWidth="1"/>
    <col min="4638" max="4638" width="6.5703125" customWidth="1"/>
    <col min="4639" max="4639" width="10.5703125" customWidth="1"/>
    <col min="4640" max="4640" width="6.5703125" customWidth="1"/>
    <col min="4641" max="4641" width="10.5703125" customWidth="1"/>
    <col min="4642" max="4642" width="6.5703125" customWidth="1"/>
    <col min="4643" max="4643" width="10.5703125" customWidth="1"/>
    <col min="4644" max="4644" width="6.5703125" customWidth="1"/>
    <col min="4645" max="4645" width="10.5703125" customWidth="1"/>
    <col min="4646" max="4646" width="6.5703125" customWidth="1"/>
    <col min="4647" max="4647" width="1.5703125" customWidth="1"/>
    <col min="4648" max="4852" width="9.140625" hidden="1"/>
    <col min="4853" max="4853" width="2.140625" customWidth="1"/>
    <col min="4854" max="4854" width="7.5703125" customWidth="1"/>
    <col min="4855" max="4855" width="20.5703125" customWidth="1"/>
    <col min="4856" max="4856" width="10.5703125" customWidth="1"/>
    <col min="4857" max="4857" width="20.5703125" customWidth="1"/>
    <col min="4858" max="4858" width="13.5703125" customWidth="1"/>
    <col min="4859" max="4859" width="25.5703125" customWidth="1"/>
    <col min="4860" max="4860" width="13.5703125" customWidth="1"/>
    <col min="4861" max="4861" width="25.5703125" customWidth="1"/>
    <col min="4862" max="4862" width="10.5703125" customWidth="1"/>
    <col min="4863" max="4863" width="12.5703125" customWidth="1"/>
    <col min="4864" max="4864" width="10.5703125" customWidth="1"/>
    <col min="4865" max="4866" width="12.85546875" bestFit="1" customWidth="1"/>
    <col min="4867" max="4867" width="10.5703125" customWidth="1"/>
    <col min="4868" max="4868" width="9.140625" hidden="1"/>
    <col min="4869" max="4869" width="10.5703125" customWidth="1"/>
    <col min="4870" max="4870" width="25.5703125" customWidth="1"/>
    <col min="4871" max="4871" width="10.5703125" customWidth="1"/>
    <col min="4872" max="4872" width="25.5703125" customWidth="1"/>
    <col min="4873" max="4873" width="10.5703125" customWidth="1"/>
    <col min="4874" max="4874" width="25.5703125" customWidth="1"/>
    <col min="4875" max="4892" width="9.140625" hidden="1"/>
    <col min="4893" max="4893" width="10.5703125" customWidth="1"/>
    <col min="4894" max="4894" width="6.5703125" customWidth="1"/>
    <col min="4895" max="4895" width="10.5703125" customWidth="1"/>
    <col min="4896" max="4896" width="6.5703125" customWidth="1"/>
    <col min="4897" max="4897" width="10.5703125" customWidth="1"/>
    <col min="4898" max="4898" width="6.5703125" customWidth="1"/>
    <col min="4899" max="4899" width="10.5703125" customWidth="1"/>
    <col min="4900" max="4900" width="6.5703125" customWidth="1"/>
    <col min="4901" max="4901" width="10.5703125" customWidth="1"/>
    <col min="4902" max="4902" width="6.5703125" customWidth="1"/>
    <col min="4903" max="4903" width="1.5703125" customWidth="1"/>
    <col min="4904" max="5108" width="9.140625" hidden="1"/>
    <col min="5109" max="5109" width="2.140625" customWidth="1"/>
    <col min="5110" max="5110" width="7.5703125" customWidth="1"/>
    <col min="5111" max="5111" width="20.5703125" customWidth="1"/>
    <col min="5112" max="5112" width="10.5703125" customWidth="1"/>
    <col min="5113" max="5113" width="20.5703125" customWidth="1"/>
    <col min="5114" max="5114" width="13.5703125" customWidth="1"/>
    <col min="5115" max="5115" width="25.5703125" customWidth="1"/>
    <col min="5116" max="5116" width="13.5703125" customWidth="1"/>
    <col min="5117" max="5117" width="25.5703125" customWidth="1"/>
    <col min="5118" max="5118" width="10.5703125" customWidth="1"/>
    <col min="5119" max="5119" width="12.5703125" customWidth="1"/>
    <col min="5120" max="5120" width="10.5703125" customWidth="1"/>
    <col min="5121" max="5122" width="12.85546875" bestFit="1" customWidth="1"/>
    <col min="5123" max="5123" width="10.5703125" customWidth="1"/>
    <col min="5124" max="5124" width="9.140625" hidden="1"/>
    <col min="5125" max="5125" width="10.5703125" customWidth="1"/>
    <col min="5126" max="5126" width="25.5703125" customWidth="1"/>
    <col min="5127" max="5127" width="10.5703125" customWidth="1"/>
    <col min="5128" max="5128" width="25.5703125" customWidth="1"/>
    <col min="5129" max="5129" width="10.5703125" customWidth="1"/>
    <col min="5130" max="5130" width="25.5703125" customWidth="1"/>
    <col min="5131" max="5148" width="9.140625" hidden="1"/>
    <col min="5149" max="5149" width="10.5703125" customWidth="1"/>
    <col min="5150" max="5150" width="6.5703125" customWidth="1"/>
    <col min="5151" max="5151" width="10.5703125" customWidth="1"/>
    <col min="5152" max="5152" width="6.5703125" customWidth="1"/>
    <col min="5153" max="5153" width="10.5703125" customWidth="1"/>
    <col min="5154" max="5154" width="6.5703125" customWidth="1"/>
    <col min="5155" max="5155" width="10.5703125" customWidth="1"/>
    <col min="5156" max="5156" width="6.5703125" customWidth="1"/>
    <col min="5157" max="5157" width="10.5703125" customWidth="1"/>
    <col min="5158" max="5158" width="6.5703125" customWidth="1"/>
    <col min="5159" max="5159" width="1.5703125" customWidth="1"/>
    <col min="5160" max="5364" width="9.140625" hidden="1"/>
    <col min="5365" max="5365" width="2.140625" customWidth="1"/>
    <col min="5366" max="5366" width="7.5703125" customWidth="1"/>
    <col min="5367" max="5367" width="20.5703125" customWidth="1"/>
    <col min="5368" max="5368" width="10.5703125" customWidth="1"/>
    <col min="5369" max="5369" width="20.5703125" customWidth="1"/>
    <col min="5370" max="5370" width="13.5703125" customWidth="1"/>
    <col min="5371" max="5371" width="25.5703125" customWidth="1"/>
    <col min="5372" max="5372" width="13.5703125" customWidth="1"/>
    <col min="5373" max="5373" width="25.5703125" customWidth="1"/>
    <col min="5374" max="5374" width="10.5703125" customWidth="1"/>
    <col min="5375" max="5375" width="12.5703125" customWidth="1"/>
    <col min="5376" max="5376" width="10.5703125" customWidth="1"/>
    <col min="5377" max="5378" width="12.85546875" bestFit="1" customWidth="1"/>
    <col min="5379" max="5379" width="10.5703125" customWidth="1"/>
    <col min="5380" max="5380" width="9.140625" hidden="1"/>
    <col min="5381" max="5381" width="10.5703125" customWidth="1"/>
    <col min="5382" max="5382" width="25.5703125" customWidth="1"/>
    <col min="5383" max="5383" width="10.5703125" customWidth="1"/>
    <col min="5384" max="5384" width="25.5703125" customWidth="1"/>
    <col min="5385" max="5385" width="10.5703125" customWidth="1"/>
    <col min="5386" max="5386" width="25.5703125" customWidth="1"/>
    <col min="5387" max="5404" width="9.140625" hidden="1"/>
    <col min="5405" max="5405" width="10.5703125" customWidth="1"/>
    <col min="5406" max="5406" width="6.5703125" customWidth="1"/>
    <col min="5407" max="5407" width="10.5703125" customWidth="1"/>
    <col min="5408" max="5408" width="6.5703125" customWidth="1"/>
    <col min="5409" max="5409" width="10.5703125" customWidth="1"/>
    <col min="5410" max="5410" width="6.5703125" customWidth="1"/>
    <col min="5411" max="5411" width="10.5703125" customWidth="1"/>
    <col min="5412" max="5412" width="6.5703125" customWidth="1"/>
    <col min="5413" max="5413" width="10.5703125" customWidth="1"/>
    <col min="5414" max="5414" width="6.5703125" customWidth="1"/>
    <col min="5415" max="5415" width="1.5703125" customWidth="1"/>
    <col min="5416" max="5620" width="9.140625" hidden="1"/>
    <col min="5621" max="5621" width="2.140625" customWidth="1"/>
    <col min="5622" max="5622" width="7.5703125" customWidth="1"/>
    <col min="5623" max="5623" width="20.5703125" customWidth="1"/>
    <col min="5624" max="5624" width="10.5703125" customWidth="1"/>
    <col min="5625" max="5625" width="20.5703125" customWidth="1"/>
    <col min="5626" max="5626" width="13.5703125" customWidth="1"/>
    <col min="5627" max="5627" width="25.5703125" customWidth="1"/>
    <col min="5628" max="5628" width="13.5703125" customWidth="1"/>
    <col min="5629" max="5629" width="25.5703125" customWidth="1"/>
    <col min="5630" max="5630" width="10.5703125" customWidth="1"/>
    <col min="5631" max="5631" width="12.5703125" customWidth="1"/>
    <col min="5632" max="5632" width="10.5703125" customWidth="1"/>
    <col min="5633" max="5634" width="12.85546875" bestFit="1" customWidth="1"/>
    <col min="5635" max="5635" width="10.5703125" customWidth="1"/>
    <col min="5636" max="5636" width="9.140625" hidden="1"/>
    <col min="5637" max="5637" width="10.5703125" customWidth="1"/>
    <col min="5638" max="5638" width="25.5703125" customWidth="1"/>
    <col min="5639" max="5639" width="10.5703125" customWidth="1"/>
    <col min="5640" max="5640" width="25.5703125" customWidth="1"/>
    <col min="5641" max="5641" width="10.5703125" customWidth="1"/>
    <col min="5642" max="5642" width="25.5703125" customWidth="1"/>
    <col min="5643" max="5660" width="9.140625" hidden="1"/>
    <col min="5661" max="5661" width="10.5703125" customWidth="1"/>
    <col min="5662" max="5662" width="6.5703125" customWidth="1"/>
    <col min="5663" max="5663" width="10.5703125" customWidth="1"/>
    <col min="5664" max="5664" width="6.5703125" customWidth="1"/>
    <col min="5665" max="5665" width="10.5703125" customWidth="1"/>
    <col min="5666" max="5666" width="6.5703125" customWidth="1"/>
    <col min="5667" max="5667" width="10.5703125" customWidth="1"/>
    <col min="5668" max="5668" width="6.5703125" customWidth="1"/>
    <col min="5669" max="5669" width="10.5703125" customWidth="1"/>
    <col min="5670" max="5670" width="6.5703125" customWidth="1"/>
    <col min="5671" max="5671" width="1.5703125" customWidth="1"/>
    <col min="5672" max="5876" width="9.140625" hidden="1"/>
    <col min="5877" max="5877" width="2.140625" customWidth="1"/>
    <col min="5878" max="5878" width="7.5703125" customWidth="1"/>
    <col min="5879" max="5879" width="20.5703125" customWidth="1"/>
    <col min="5880" max="5880" width="10.5703125" customWidth="1"/>
    <col min="5881" max="5881" width="20.5703125" customWidth="1"/>
    <col min="5882" max="5882" width="13.5703125" customWidth="1"/>
    <col min="5883" max="5883" width="25.5703125" customWidth="1"/>
    <col min="5884" max="5884" width="13.5703125" customWidth="1"/>
    <col min="5885" max="5885" width="25.5703125" customWidth="1"/>
    <col min="5886" max="5886" width="10.5703125" customWidth="1"/>
    <col min="5887" max="5887" width="12.5703125" customWidth="1"/>
    <col min="5888" max="5888" width="10.5703125" customWidth="1"/>
    <col min="5889" max="5890" width="12.85546875" bestFit="1" customWidth="1"/>
    <col min="5891" max="5891" width="10.5703125" customWidth="1"/>
    <col min="5892" max="5892" width="9.140625" hidden="1"/>
    <col min="5893" max="5893" width="10.5703125" customWidth="1"/>
    <col min="5894" max="5894" width="25.5703125" customWidth="1"/>
    <col min="5895" max="5895" width="10.5703125" customWidth="1"/>
    <col min="5896" max="5896" width="25.5703125" customWidth="1"/>
    <col min="5897" max="5897" width="10.5703125" customWidth="1"/>
    <col min="5898" max="5898" width="25.5703125" customWidth="1"/>
    <col min="5899" max="5916" width="9.140625" hidden="1"/>
    <col min="5917" max="5917" width="10.5703125" customWidth="1"/>
    <col min="5918" max="5918" width="6.5703125" customWidth="1"/>
    <col min="5919" max="5919" width="10.5703125" customWidth="1"/>
    <col min="5920" max="5920" width="6.5703125" customWidth="1"/>
    <col min="5921" max="5921" width="10.5703125" customWidth="1"/>
    <col min="5922" max="5922" width="6.5703125" customWidth="1"/>
    <col min="5923" max="5923" width="10.5703125" customWidth="1"/>
    <col min="5924" max="5924" width="6.5703125" customWidth="1"/>
    <col min="5925" max="5925" width="10.5703125" customWidth="1"/>
    <col min="5926" max="5926" width="6.5703125" customWidth="1"/>
    <col min="5927" max="5927" width="1.5703125" customWidth="1"/>
    <col min="5928" max="6132" width="9.140625" hidden="1"/>
    <col min="6133" max="6133" width="2.140625" customWidth="1"/>
    <col min="6134" max="6134" width="7.5703125" customWidth="1"/>
    <col min="6135" max="6135" width="20.5703125" customWidth="1"/>
    <col min="6136" max="6136" width="10.5703125" customWidth="1"/>
    <col min="6137" max="6137" width="20.5703125" customWidth="1"/>
    <col min="6138" max="6138" width="13.5703125" customWidth="1"/>
    <col min="6139" max="6139" width="25.5703125" customWidth="1"/>
    <col min="6140" max="6140" width="13.5703125" customWidth="1"/>
    <col min="6141" max="6141" width="25.5703125" customWidth="1"/>
    <col min="6142" max="6142" width="10.5703125" customWidth="1"/>
    <col min="6143" max="6143" width="12.5703125" customWidth="1"/>
    <col min="6144" max="6144" width="10.5703125" customWidth="1"/>
    <col min="6145" max="6146" width="12.85546875" bestFit="1" customWidth="1"/>
    <col min="6147" max="6147" width="10.5703125" customWidth="1"/>
    <col min="6148" max="6148" width="9.140625" hidden="1"/>
    <col min="6149" max="6149" width="10.5703125" customWidth="1"/>
    <col min="6150" max="6150" width="25.5703125" customWidth="1"/>
    <col min="6151" max="6151" width="10.5703125" customWidth="1"/>
    <col min="6152" max="6152" width="25.5703125" customWidth="1"/>
    <col min="6153" max="6153" width="10.5703125" customWidth="1"/>
    <col min="6154" max="6154" width="25.5703125" customWidth="1"/>
    <col min="6155" max="6172" width="9.140625" hidden="1"/>
    <col min="6173" max="6173" width="10.5703125" customWidth="1"/>
    <col min="6174" max="6174" width="6.5703125" customWidth="1"/>
    <col min="6175" max="6175" width="10.5703125" customWidth="1"/>
    <col min="6176" max="6176" width="6.5703125" customWidth="1"/>
    <col min="6177" max="6177" width="10.5703125" customWidth="1"/>
    <col min="6178" max="6178" width="6.5703125" customWidth="1"/>
    <col min="6179" max="6179" width="10.5703125" customWidth="1"/>
    <col min="6180" max="6180" width="6.5703125" customWidth="1"/>
    <col min="6181" max="6181" width="10.5703125" customWidth="1"/>
    <col min="6182" max="6182" width="6.5703125" customWidth="1"/>
    <col min="6183" max="6183" width="1.5703125" customWidth="1"/>
    <col min="6184" max="6388" width="9.140625" hidden="1"/>
    <col min="6389" max="6389" width="2.140625" customWidth="1"/>
    <col min="6390" max="6390" width="7.5703125" customWidth="1"/>
    <col min="6391" max="6391" width="20.5703125" customWidth="1"/>
    <col min="6392" max="6392" width="10.5703125" customWidth="1"/>
    <col min="6393" max="6393" width="20.5703125" customWidth="1"/>
    <col min="6394" max="6394" width="13.5703125" customWidth="1"/>
    <col min="6395" max="6395" width="25.5703125" customWidth="1"/>
    <col min="6396" max="6396" width="13.5703125" customWidth="1"/>
    <col min="6397" max="6397" width="25.5703125" customWidth="1"/>
    <col min="6398" max="6398" width="10.5703125" customWidth="1"/>
    <col min="6399" max="6399" width="12.5703125" customWidth="1"/>
    <col min="6400" max="6400" width="10.5703125" customWidth="1"/>
    <col min="6401" max="6402" width="12.85546875" bestFit="1" customWidth="1"/>
    <col min="6403" max="6403" width="10.5703125" customWidth="1"/>
    <col min="6404" max="6404" width="9.140625" hidden="1"/>
    <col min="6405" max="6405" width="10.5703125" customWidth="1"/>
    <col min="6406" max="6406" width="25.5703125" customWidth="1"/>
    <col min="6407" max="6407" width="10.5703125" customWidth="1"/>
    <col min="6408" max="6408" width="25.5703125" customWidth="1"/>
    <col min="6409" max="6409" width="10.5703125" customWidth="1"/>
    <col min="6410" max="6410" width="25.5703125" customWidth="1"/>
    <col min="6411" max="6428" width="9.140625" hidden="1"/>
    <col min="6429" max="6429" width="10.5703125" customWidth="1"/>
    <col min="6430" max="6430" width="6.5703125" customWidth="1"/>
    <col min="6431" max="6431" width="10.5703125" customWidth="1"/>
    <col min="6432" max="6432" width="6.5703125" customWidth="1"/>
    <col min="6433" max="6433" width="10.5703125" customWidth="1"/>
    <col min="6434" max="6434" width="6.5703125" customWidth="1"/>
    <col min="6435" max="6435" width="10.5703125" customWidth="1"/>
    <col min="6436" max="6436" width="6.5703125" customWidth="1"/>
    <col min="6437" max="6437" width="10.5703125" customWidth="1"/>
    <col min="6438" max="6438" width="6.5703125" customWidth="1"/>
    <col min="6439" max="6439" width="1.5703125" customWidth="1"/>
    <col min="6440" max="6644" width="9.140625" hidden="1"/>
    <col min="6645" max="6645" width="2.140625" customWidth="1"/>
    <col min="6646" max="6646" width="7.5703125" customWidth="1"/>
    <col min="6647" max="6647" width="20.5703125" customWidth="1"/>
    <col min="6648" max="6648" width="10.5703125" customWidth="1"/>
    <col min="6649" max="6649" width="20.5703125" customWidth="1"/>
    <col min="6650" max="6650" width="13.5703125" customWidth="1"/>
    <col min="6651" max="6651" width="25.5703125" customWidth="1"/>
    <col min="6652" max="6652" width="13.5703125" customWidth="1"/>
    <col min="6653" max="6653" width="25.5703125" customWidth="1"/>
    <col min="6654" max="6654" width="10.5703125" customWidth="1"/>
    <col min="6655" max="6655" width="12.5703125" customWidth="1"/>
    <col min="6656" max="6656" width="10.5703125" customWidth="1"/>
    <col min="6657" max="6658" width="12.85546875" bestFit="1" customWidth="1"/>
    <col min="6659" max="6659" width="10.5703125" customWidth="1"/>
    <col min="6660" max="6660" width="9.140625" hidden="1"/>
    <col min="6661" max="6661" width="10.5703125" customWidth="1"/>
    <col min="6662" max="6662" width="25.5703125" customWidth="1"/>
    <col min="6663" max="6663" width="10.5703125" customWidth="1"/>
    <col min="6664" max="6664" width="25.5703125" customWidth="1"/>
    <col min="6665" max="6665" width="10.5703125" customWidth="1"/>
    <col min="6666" max="6666" width="25.5703125" customWidth="1"/>
    <col min="6667" max="6684" width="9.140625" hidden="1"/>
    <col min="6685" max="6685" width="10.5703125" customWidth="1"/>
    <col min="6686" max="6686" width="6.5703125" customWidth="1"/>
    <col min="6687" max="6687" width="10.5703125" customWidth="1"/>
    <col min="6688" max="6688" width="6.5703125" customWidth="1"/>
    <col min="6689" max="6689" width="10.5703125" customWidth="1"/>
    <col min="6690" max="6690" width="6.5703125" customWidth="1"/>
    <col min="6691" max="6691" width="10.5703125" customWidth="1"/>
    <col min="6692" max="6692" width="6.5703125" customWidth="1"/>
    <col min="6693" max="6693" width="10.5703125" customWidth="1"/>
    <col min="6694" max="6694" width="6.5703125" customWidth="1"/>
    <col min="6695" max="6695" width="1.5703125" customWidth="1"/>
    <col min="6696" max="6900" width="9.140625" hidden="1"/>
    <col min="6901" max="6901" width="2.140625" customWidth="1"/>
    <col min="6902" max="6902" width="7.5703125" customWidth="1"/>
    <col min="6903" max="6903" width="20.5703125" customWidth="1"/>
    <col min="6904" max="6904" width="10.5703125" customWidth="1"/>
    <col min="6905" max="6905" width="20.5703125" customWidth="1"/>
    <col min="6906" max="6906" width="13.5703125" customWidth="1"/>
    <col min="6907" max="6907" width="25.5703125" customWidth="1"/>
    <col min="6908" max="6908" width="13.5703125" customWidth="1"/>
    <col min="6909" max="6909" width="25.5703125" customWidth="1"/>
    <col min="6910" max="6910" width="10.5703125" customWidth="1"/>
    <col min="6911" max="6911" width="12.5703125" customWidth="1"/>
    <col min="6912" max="6912" width="10.5703125" customWidth="1"/>
    <col min="6913" max="6914" width="12.85546875" bestFit="1" customWidth="1"/>
    <col min="6915" max="6915" width="10.5703125" customWidth="1"/>
    <col min="6916" max="6916" width="9.140625" hidden="1"/>
    <col min="6917" max="6917" width="10.5703125" customWidth="1"/>
    <col min="6918" max="6918" width="25.5703125" customWidth="1"/>
    <col min="6919" max="6919" width="10.5703125" customWidth="1"/>
    <col min="6920" max="6920" width="25.5703125" customWidth="1"/>
    <col min="6921" max="6921" width="10.5703125" customWidth="1"/>
    <col min="6922" max="6922" width="25.5703125" customWidth="1"/>
    <col min="6923" max="6940" width="9.140625" hidden="1"/>
    <col min="6941" max="6941" width="10.5703125" customWidth="1"/>
    <col min="6942" max="6942" width="6.5703125" customWidth="1"/>
    <col min="6943" max="6943" width="10.5703125" customWidth="1"/>
    <col min="6944" max="6944" width="6.5703125" customWidth="1"/>
    <col min="6945" max="6945" width="10.5703125" customWidth="1"/>
    <col min="6946" max="6946" width="6.5703125" customWidth="1"/>
    <col min="6947" max="6947" width="10.5703125" customWidth="1"/>
    <col min="6948" max="6948" width="6.5703125" customWidth="1"/>
    <col min="6949" max="6949" width="10.5703125" customWidth="1"/>
    <col min="6950" max="6950" width="6.5703125" customWidth="1"/>
    <col min="6951" max="6951" width="1.5703125" customWidth="1"/>
    <col min="6952" max="7156" width="9.140625" hidden="1"/>
    <col min="7157" max="7157" width="2.140625" customWidth="1"/>
    <col min="7158" max="7158" width="7.5703125" customWidth="1"/>
    <col min="7159" max="7159" width="20.5703125" customWidth="1"/>
    <col min="7160" max="7160" width="10.5703125" customWidth="1"/>
    <col min="7161" max="7161" width="20.5703125" customWidth="1"/>
    <col min="7162" max="7162" width="13.5703125" customWidth="1"/>
    <col min="7163" max="7163" width="25.5703125" customWidth="1"/>
    <col min="7164" max="7164" width="13.5703125" customWidth="1"/>
    <col min="7165" max="7165" width="25.5703125" customWidth="1"/>
    <col min="7166" max="7166" width="10.5703125" customWidth="1"/>
    <col min="7167" max="7167" width="12.5703125" customWidth="1"/>
    <col min="7168" max="7168" width="10.5703125" customWidth="1"/>
    <col min="7169" max="7170" width="12.85546875" bestFit="1" customWidth="1"/>
    <col min="7171" max="7171" width="10.5703125" customWidth="1"/>
    <col min="7172" max="7172" width="9.140625" hidden="1"/>
    <col min="7173" max="7173" width="10.5703125" customWidth="1"/>
    <col min="7174" max="7174" width="25.5703125" customWidth="1"/>
    <col min="7175" max="7175" width="10.5703125" customWidth="1"/>
    <col min="7176" max="7176" width="25.5703125" customWidth="1"/>
    <col min="7177" max="7177" width="10.5703125" customWidth="1"/>
    <col min="7178" max="7178" width="25.5703125" customWidth="1"/>
    <col min="7179" max="7196" width="9.140625" hidden="1"/>
    <col min="7197" max="7197" width="10.5703125" customWidth="1"/>
    <col min="7198" max="7198" width="6.5703125" customWidth="1"/>
    <col min="7199" max="7199" width="10.5703125" customWidth="1"/>
    <col min="7200" max="7200" width="6.5703125" customWidth="1"/>
    <col min="7201" max="7201" width="10.5703125" customWidth="1"/>
    <col min="7202" max="7202" width="6.5703125" customWidth="1"/>
    <col min="7203" max="7203" width="10.5703125" customWidth="1"/>
    <col min="7204" max="7204" width="6.5703125" customWidth="1"/>
    <col min="7205" max="7205" width="10.5703125" customWidth="1"/>
    <col min="7206" max="7206" width="6.5703125" customWidth="1"/>
    <col min="7207" max="7207" width="1.5703125" customWidth="1"/>
    <col min="7208" max="7412" width="9.140625" hidden="1"/>
    <col min="7413" max="7413" width="2.140625" customWidth="1"/>
    <col min="7414" max="7414" width="7.5703125" customWidth="1"/>
    <col min="7415" max="7415" width="20.5703125" customWidth="1"/>
    <col min="7416" max="7416" width="10.5703125" customWidth="1"/>
    <col min="7417" max="7417" width="20.5703125" customWidth="1"/>
    <col min="7418" max="7418" width="13.5703125" customWidth="1"/>
    <col min="7419" max="7419" width="25.5703125" customWidth="1"/>
    <col min="7420" max="7420" width="13.5703125" customWidth="1"/>
    <col min="7421" max="7421" width="25.5703125" customWidth="1"/>
    <col min="7422" max="7422" width="10.5703125" customWidth="1"/>
    <col min="7423" max="7423" width="12.5703125" customWidth="1"/>
    <col min="7424" max="7424" width="10.5703125" customWidth="1"/>
    <col min="7425" max="7426" width="12.85546875" bestFit="1" customWidth="1"/>
    <col min="7427" max="7427" width="10.5703125" customWidth="1"/>
    <col min="7428" max="7428" width="9.140625" hidden="1"/>
    <col min="7429" max="7429" width="10.5703125" customWidth="1"/>
    <col min="7430" max="7430" width="25.5703125" customWidth="1"/>
    <col min="7431" max="7431" width="10.5703125" customWidth="1"/>
    <col min="7432" max="7432" width="25.5703125" customWidth="1"/>
    <col min="7433" max="7433" width="10.5703125" customWidth="1"/>
    <col min="7434" max="7434" width="25.5703125" customWidth="1"/>
    <col min="7435" max="7452" width="9.140625" hidden="1"/>
    <col min="7453" max="7453" width="10.5703125" customWidth="1"/>
    <col min="7454" max="7454" width="6.5703125" customWidth="1"/>
    <col min="7455" max="7455" width="10.5703125" customWidth="1"/>
    <col min="7456" max="7456" width="6.5703125" customWidth="1"/>
    <col min="7457" max="7457" width="10.5703125" customWidth="1"/>
    <col min="7458" max="7458" width="6.5703125" customWidth="1"/>
    <col min="7459" max="7459" width="10.5703125" customWidth="1"/>
    <col min="7460" max="7460" width="6.5703125" customWidth="1"/>
    <col min="7461" max="7461" width="10.5703125" customWidth="1"/>
    <col min="7462" max="7462" width="6.5703125" customWidth="1"/>
    <col min="7463" max="7463" width="1.5703125" customWidth="1"/>
    <col min="7464" max="7668" width="9.140625" hidden="1"/>
    <col min="7669" max="7669" width="2.140625" customWidth="1"/>
    <col min="7670" max="7670" width="7.5703125" customWidth="1"/>
    <col min="7671" max="7671" width="20.5703125" customWidth="1"/>
    <col min="7672" max="7672" width="10.5703125" customWidth="1"/>
    <col min="7673" max="7673" width="20.5703125" customWidth="1"/>
    <col min="7674" max="7674" width="13.5703125" customWidth="1"/>
    <col min="7675" max="7675" width="25.5703125" customWidth="1"/>
    <col min="7676" max="7676" width="13.5703125" customWidth="1"/>
    <col min="7677" max="7677" width="25.5703125" customWidth="1"/>
    <col min="7678" max="7678" width="10.5703125" customWidth="1"/>
    <col min="7679" max="7679" width="12.5703125" customWidth="1"/>
    <col min="7680" max="7680" width="10.5703125" customWidth="1"/>
    <col min="7681" max="7682" width="12.85546875" bestFit="1" customWidth="1"/>
    <col min="7683" max="7683" width="10.5703125" customWidth="1"/>
    <col min="7684" max="7684" width="9.140625" hidden="1"/>
    <col min="7685" max="7685" width="10.5703125" customWidth="1"/>
    <col min="7686" max="7686" width="25.5703125" customWidth="1"/>
    <col min="7687" max="7687" width="10.5703125" customWidth="1"/>
    <col min="7688" max="7688" width="25.5703125" customWidth="1"/>
    <col min="7689" max="7689" width="10.5703125" customWidth="1"/>
    <col min="7690" max="7690" width="25.5703125" customWidth="1"/>
    <col min="7691" max="7708" width="9.140625" hidden="1"/>
    <col min="7709" max="7709" width="10.5703125" customWidth="1"/>
    <col min="7710" max="7710" width="6.5703125" customWidth="1"/>
    <col min="7711" max="7711" width="10.5703125" customWidth="1"/>
    <col min="7712" max="7712" width="6.5703125" customWidth="1"/>
    <col min="7713" max="7713" width="10.5703125" customWidth="1"/>
    <col min="7714" max="7714" width="6.5703125" customWidth="1"/>
    <col min="7715" max="7715" width="10.5703125" customWidth="1"/>
    <col min="7716" max="7716" width="6.5703125" customWidth="1"/>
    <col min="7717" max="7717" width="10.5703125" customWidth="1"/>
    <col min="7718" max="7718" width="6.5703125" customWidth="1"/>
    <col min="7719" max="7719" width="1.5703125" customWidth="1"/>
    <col min="7720" max="7924" width="9.140625" hidden="1"/>
    <col min="7925" max="7925" width="2.140625" customWidth="1"/>
    <col min="7926" max="7926" width="7.5703125" customWidth="1"/>
    <col min="7927" max="7927" width="20.5703125" customWidth="1"/>
    <col min="7928" max="7928" width="10.5703125" customWidth="1"/>
    <col min="7929" max="7929" width="20.5703125" customWidth="1"/>
    <col min="7930" max="7930" width="13.5703125" customWidth="1"/>
    <col min="7931" max="7931" width="25.5703125" customWidth="1"/>
    <col min="7932" max="7932" width="13.5703125" customWidth="1"/>
    <col min="7933" max="7933" width="25.5703125" customWidth="1"/>
    <col min="7934" max="7934" width="10.5703125" customWidth="1"/>
    <col min="7935" max="7935" width="12.5703125" customWidth="1"/>
    <col min="7936" max="7936" width="10.5703125" customWidth="1"/>
    <col min="7937" max="7938" width="12.85546875" bestFit="1" customWidth="1"/>
    <col min="7939" max="7939" width="10.5703125" customWidth="1"/>
    <col min="7940" max="7940" width="9.140625" hidden="1"/>
    <col min="7941" max="7941" width="10.5703125" customWidth="1"/>
    <col min="7942" max="7942" width="25.5703125" customWidth="1"/>
    <col min="7943" max="7943" width="10.5703125" customWidth="1"/>
    <col min="7944" max="7944" width="25.5703125" customWidth="1"/>
    <col min="7945" max="7945" width="10.5703125" customWidth="1"/>
    <col min="7946" max="7946" width="25.5703125" customWidth="1"/>
    <col min="7947" max="7964" width="9.140625" hidden="1"/>
    <col min="7965" max="7965" width="10.5703125" customWidth="1"/>
    <col min="7966" max="7966" width="6.5703125" customWidth="1"/>
    <col min="7967" max="7967" width="10.5703125" customWidth="1"/>
    <col min="7968" max="7968" width="6.5703125" customWidth="1"/>
    <col min="7969" max="7969" width="10.5703125" customWidth="1"/>
    <col min="7970" max="7970" width="6.5703125" customWidth="1"/>
    <col min="7971" max="7971" width="10.5703125" customWidth="1"/>
    <col min="7972" max="7972" width="6.5703125" customWidth="1"/>
    <col min="7973" max="7973" width="10.5703125" customWidth="1"/>
    <col min="7974" max="7974" width="6.5703125" customWidth="1"/>
    <col min="7975" max="7975" width="1.5703125" customWidth="1"/>
    <col min="7976" max="8180" width="9.140625" hidden="1"/>
    <col min="8181" max="8181" width="2.140625" customWidth="1"/>
    <col min="8182" max="8182" width="7.5703125" customWidth="1"/>
    <col min="8183" max="8183" width="20.5703125" customWidth="1"/>
    <col min="8184" max="8184" width="10.5703125" customWidth="1"/>
    <col min="8185" max="8185" width="20.5703125" customWidth="1"/>
    <col min="8186" max="8186" width="13.5703125" customWidth="1"/>
    <col min="8187" max="8187" width="25.5703125" customWidth="1"/>
    <col min="8188" max="8188" width="13.5703125" customWidth="1"/>
    <col min="8189" max="8189" width="25.5703125" customWidth="1"/>
    <col min="8190" max="8190" width="10.5703125" customWidth="1"/>
    <col min="8191" max="8191" width="12.5703125" customWidth="1"/>
    <col min="8192" max="8192" width="10.5703125" customWidth="1"/>
    <col min="8193" max="8194" width="12.85546875" bestFit="1" customWidth="1"/>
    <col min="8195" max="8195" width="10.5703125" customWidth="1"/>
    <col min="8196" max="8196" width="9.140625" hidden="1"/>
    <col min="8197" max="8197" width="10.5703125" customWidth="1"/>
    <col min="8198" max="8198" width="25.5703125" customWidth="1"/>
    <col min="8199" max="8199" width="10.5703125" customWidth="1"/>
    <col min="8200" max="8200" width="25.5703125" customWidth="1"/>
    <col min="8201" max="8201" width="10.5703125" customWidth="1"/>
    <col min="8202" max="8202" width="25.5703125" customWidth="1"/>
    <col min="8203" max="8220" width="9.140625" hidden="1"/>
    <col min="8221" max="8221" width="10.5703125" customWidth="1"/>
    <col min="8222" max="8222" width="6.5703125" customWidth="1"/>
    <col min="8223" max="8223" width="10.5703125" customWidth="1"/>
    <col min="8224" max="8224" width="6.5703125" customWidth="1"/>
    <col min="8225" max="8225" width="10.5703125" customWidth="1"/>
    <col min="8226" max="8226" width="6.5703125" customWidth="1"/>
    <col min="8227" max="8227" width="10.5703125" customWidth="1"/>
    <col min="8228" max="8228" width="6.5703125" customWidth="1"/>
    <col min="8229" max="8229" width="10.5703125" customWidth="1"/>
    <col min="8230" max="8230" width="6.5703125" customWidth="1"/>
    <col min="8231" max="8231" width="1.5703125" customWidth="1"/>
    <col min="8232" max="8436" width="9.140625" hidden="1"/>
    <col min="8437" max="8437" width="2.140625" customWidth="1"/>
    <col min="8438" max="8438" width="7.5703125" customWidth="1"/>
    <col min="8439" max="8439" width="20.5703125" customWidth="1"/>
    <col min="8440" max="8440" width="10.5703125" customWidth="1"/>
    <col min="8441" max="8441" width="20.5703125" customWidth="1"/>
    <col min="8442" max="8442" width="13.5703125" customWidth="1"/>
    <col min="8443" max="8443" width="25.5703125" customWidth="1"/>
    <col min="8444" max="8444" width="13.5703125" customWidth="1"/>
    <col min="8445" max="8445" width="25.5703125" customWidth="1"/>
    <col min="8446" max="8446" width="10.5703125" customWidth="1"/>
    <col min="8447" max="8447" width="12.5703125" customWidth="1"/>
    <col min="8448" max="8448" width="10.5703125" customWidth="1"/>
    <col min="8449" max="8450" width="12.85546875" bestFit="1" customWidth="1"/>
    <col min="8451" max="8451" width="10.5703125" customWidth="1"/>
    <col min="8452" max="8452" width="9.140625" hidden="1"/>
    <col min="8453" max="8453" width="10.5703125" customWidth="1"/>
    <col min="8454" max="8454" width="25.5703125" customWidth="1"/>
    <col min="8455" max="8455" width="10.5703125" customWidth="1"/>
    <col min="8456" max="8456" width="25.5703125" customWidth="1"/>
    <col min="8457" max="8457" width="10.5703125" customWidth="1"/>
    <col min="8458" max="8458" width="25.5703125" customWidth="1"/>
    <col min="8459" max="8476" width="9.140625" hidden="1"/>
    <col min="8477" max="8477" width="10.5703125" customWidth="1"/>
    <col min="8478" max="8478" width="6.5703125" customWidth="1"/>
    <col min="8479" max="8479" width="10.5703125" customWidth="1"/>
    <col min="8480" max="8480" width="6.5703125" customWidth="1"/>
    <col min="8481" max="8481" width="10.5703125" customWidth="1"/>
    <col min="8482" max="8482" width="6.5703125" customWidth="1"/>
    <col min="8483" max="8483" width="10.5703125" customWidth="1"/>
    <col min="8484" max="8484" width="6.5703125" customWidth="1"/>
    <col min="8485" max="8485" width="10.5703125" customWidth="1"/>
    <col min="8486" max="8486" width="6.5703125" customWidth="1"/>
    <col min="8487" max="8487" width="1.5703125" customWidth="1"/>
    <col min="8488" max="8692" width="9.140625" hidden="1"/>
    <col min="8693" max="8693" width="2.140625" customWidth="1"/>
    <col min="8694" max="8694" width="7.5703125" customWidth="1"/>
    <col min="8695" max="8695" width="20.5703125" customWidth="1"/>
    <col min="8696" max="8696" width="10.5703125" customWidth="1"/>
    <col min="8697" max="8697" width="20.5703125" customWidth="1"/>
    <col min="8698" max="8698" width="13.5703125" customWidth="1"/>
    <col min="8699" max="8699" width="25.5703125" customWidth="1"/>
    <col min="8700" max="8700" width="13.5703125" customWidth="1"/>
    <col min="8701" max="8701" width="25.5703125" customWidth="1"/>
    <col min="8702" max="8702" width="10.5703125" customWidth="1"/>
    <col min="8703" max="8703" width="12.5703125" customWidth="1"/>
    <col min="8704" max="8704" width="10.5703125" customWidth="1"/>
    <col min="8705" max="8706" width="12.85546875" bestFit="1" customWidth="1"/>
    <col min="8707" max="8707" width="10.5703125" customWidth="1"/>
    <col min="8708" max="8708" width="9.140625" hidden="1"/>
    <col min="8709" max="8709" width="10.5703125" customWidth="1"/>
    <col min="8710" max="8710" width="25.5703125" customWidth="1"/>
    <col min="8711" max="8711" width="10.5703125" customWidth="1"/>
    <col min="8712" max="8712" width="25.5703125" customWidth="1"/>
    <col min="8713" max="8713" width="10.5703125" customWidth="1"/>
    <col min="8714" max="8714" width="25.5703125" customWidth="1"/>
    <col min="8715" max="8732" width="9.140625" hidden="1"/>
    <col min="8733" max="8733" width="10.5703125" customWidth="1"/>
    <col min="8734" max="8734" width="6.5703125" customWidth="1"/>
    <col min="8735" max="8735" width="10.5703125" customWidth="1"/>
    <col min="8736" max="8736" width="6.5703125" customWidth="1"/>
    <col min="8737" max="8737" width="10.5703125" customWidth="1"/>
    <col min="8738" max="8738" width="6.5703125" customWidth="1"/>
    <col min="8739" max="8739" width="10.5703125" customWidth="1"/>
    <col min="8740" max="8740" width="6.5703125" customWidth="1"/>
    <col min="8741" max="8741" width="10.5703125" customWidth="1"/>
    <col min="8742" max="8742" width="6.5703125" customWidth="1"/>
    <col min="8743" max="8743" width="1.5703125" customWidth="1"/>
    <col min="8744" max="8948" width="9.140625" hidden="1"/>
    <col min="8949" max="8949" width="2.140625" customWidth="1"/>
    <col min="8950" max="8950" width="7.5703125" customWidth="1"/>
    <col min="8951" max="8951" width="20.5703125" customWidth="1"/>
    <col min="8952" max="8952" width="10.5703125" customWidth="1"/>
    <col min="8953" max="8953" width="20.5703125" customWidth="1"/>
    <col min="8954" max="8954" width="13.5703125" customWidth="1"/>
    <col min="8955" max="8955" width="25.5703125" customWidth="1"/>
    <col min="8956" max="8956" width="13.5703125" customWidth="1"/>
    <col min="8957" max="8957" width="25.5703125" customWidth="1"/>
    <col min="8958" max="8958" width="10.5703125" customWidth="1"/>
    <col min="8959" max="8959" width="12.5703125" customWidth="1"/>
    <col min="8960" max="8960" width="10.5703125" customWidth="1"/>
    <col min="8961" max="8962" width="12.85546875" bestFit="1" customWidth="1"/>
    <col min="8963" max="8963" width="10.5703125" customWidth="1"/>
    <col min="8964" max="8964" width="9.140625" hidden="1"/>
    <col min="8965" max="8965" width="10.5703125" customWidth="1"/>
    <col min="8966" max="8966" width="25.5703125" customWidth="1"/>
    <col min="8967" max="8967" width="10.5703125" customWidth="1"/>
    <col min="8968" max="8968" width="25.5703125" customWidth="1"/>
    <col min="8969" max="8969" width="10.5703125" customWidth="1"/>
    <col min="8970" max="8970" width="25.5703125" customWidth="1"/>
    <col min="8971" max="8988" width="9.140625" hidden="1"/>
    <col min="8989" max="8989" width="10.5703125" customWidth="1"/>
    <col min="8990" max="8990" width="6.5703125" customWidth="1"/>
    <col min="8991" max="8991" width="10.5703125" customWidth="1"/>
    <col min="8992" max="8992" width="6.5703125" customWidth="1"/>
    <col min="8993" max="8993" width="10.5703125" customWidth="1"/>
    <col min="8994" max="8994" width="6.5703125" customWidth="1"/>
    <col min="8995" max="8995" width="10.5703125" customWidth="1"/>
    <col min="8996" max="8996" width="6.5703125" customWidth="1"/>
    <col min="8997" max="8997" width="10.5703125" customWidth="1"/>
    <col min="8998" max="8998" width="6.5703125" customWidth="1"/>
    <col min="8999" max="8999" width="1.5703125" customWidth="1"/>
    <col min="9000" max="9204" width="9.140625" hidden="1"/>
    <col min="9205" max="9205" width="2.140625" customWidth="1"/>
    <col min="9206" max="9206" width="7.5703125" customWidth="1"/>
    <col min="9207" max="9207" width="20.5703125" customWidth="1"/>
    <col min="9208" max="9208" width="10.5703125" customWidth="1"/>
    <col min="9209" max="9209" width="20.5703125" customWidth="1"/>
    <col min="9210" max="9210" width="13.5703125" customWidth="1"/>
    <col min="9211" max="9211" width="25.5703125" customWidth="1"/>
    <col min="9212" max="9212" width="13.5703125" customWidth="1"/>
    <col min="9213" max="9213" width="25.5703125" customWidth="1"/>
    <col min="9214" max="9214" width="10.5703125" customWidth="1"/>
    <col min="9215" max="9215" width="12.5703125" customWidth="1"/>
    <col min="9216" max="9216" width="10.5703125" customWidth="1"/>
    <col min="9217" max="9218" width="12.85546875" bestFit="1" customWidth="1"/>
    <col min="9219" max="9219" width="10.5703125" customWidth="1"/>
    <col min="9220" max="9220" width="9.140625" hidden="1"/>
    <col min="9221" max="9221" width="10.5703125" customWidth="1"/>
    <col min="9222" max="9222" width="25.5703125" customWidth="1"/>
    <col min="9223" max="9223" width="10.5703125" customWidth="1"/>
    <col min="9224" max="9224" width="25.5703125" customWidth="1"/>
    <col min="9225" max="9225" width="10.5703125" customWidth="1"/>
    <col min="9226" max="9226" width="25.5703125" customWidth="1"/>
    <col min="9227" max="9244" width="9.140625" hidden="1"/>
    <col min="9245" max="9245" width="10.5703125" customWidth="1"/>
    <col min="9246" max="9246" width="6.5703125" customWidth="1"/>
    <col min="9247" max="9247" width="10.5703125" customWidth="1"/>
    <col min="9248" max="9248" width="6.5703125" customWidth="1"/>
    <col min="9249" max="9249" width="10.5703125" customWidth="1"/>
    <col min="9250" max="9250" width="6.5703125" customWidth="1"/>
    <col min="9251" max="9251" width="10.5703125" customWidth="1"/>
    <col min="9252" max="9252" width="6.5703125" customWidth="1"/>
    <col min="9253" max="9253" width="10.5703125" customWidth="1"/>
    <col min="9254" max="9254" width="6.5703125" customWidth="1"/>
    <col min="9255" max="9255" width="1.5703125" customWidth="1"/>
    <col min="9256" max="9460" width="9.140625" hidden="1"/>
    <col min="9461" max="9461" width="2.140625" customWidth="1"/>
    <col min="9462" max="9462" width="7.5703125" customWidth="1"/>
    <col min="9463" max="9463" width="20.5703125" customWidth="1"/>
    <col min="9464" max="9464" width="10.5703125" customWidth="1"/>
    <col min="9465" max="9465" width="20.5703125" customWidth="1"/>
    <col min="9466" max="9466" width="13.5703125" customWidth="1"/>
    <col min="9467" max="9467" width="25.5703125" customWidth="1"/>
    <col min="9468" max="9468" width="13.5703125" customWidth="1"/>
    <col min="9469" max="9469" width="25.5703125" customWidth="1"/>
    <col min="9470" max="9470" width="10.5703125" customWidth="1"/>
    <col min="9471" max="9471" width="12.5703125" customWidth="1"/>
    <col min="9472" max="9472" width="10.5703125" customWidth="1"/>
    <col min="9473" max="9474" width="12.85546875" bestFit="1" customWidth="1"/>
    <col min="9475" max="9475" width="10.5703125" customWidth="1"/>
    <col min="9476" max="9476" width="9.140625" hidden="1"/>
    <col min="9477" max="9477" width="10.5703125" customWidth="1"/>
    <col min="9478" max="9478" width="25.5703125" customWidth="1"/>
    <col min="9479" max="9479" width="10.5703125" customWidth="1"/>
    <col min="9480" max="9480" width="25.5703125" customWidth="1"/>
    <col min="9481" max="9481" width="10.5703125" customWidth="1"/>
    <col min="9482" max="9482" width="25.5703125" customWidth="1"/>
    <col min="9483" max="9500" width="9.140625" hidden="1"/>
    <col min="9501" max="9501" width="10.5703125" customWidth="1"/>
    <col min="9502" max="9502" width="6.5703125" customWidth="1"/>
    <col min="9503" max="9503" width="10.5703125" customWidth="1"/>
    <col min="9504" max="9504" width="6.5703125" customWidth="1"/>
    <col min="9505" max="9505" width="10.5703125" customWidth="1"/>
    <col min="9506" max="9506" width="6.5703125" customWidth="1"/>
    <col min="9507" max="9507" width="10.5703125" customWidth="1"/>
    <col min="9508" max="9508" width="6.5703125" customWidth="1"/>
    <col min="9509" max="9509" width="10.5703125" customWidth="1"/>
    <col min="9510" max="9510" width="6.5703125" customWidth="1"/>
    <col min="9511" max="9511" width="1.5703125" customWidth="1"/>
    <col min="9512" max="9716" width="9.140625" hidden="1"/>
    <col min="9717" max="9717" width="2.140625" customWidth="1"/>
    <col min="9718" max="9718" width="7.5703125" customWidth="1"/>
    <col min="9719" max="9719" width="20.5703125" customWidth="1"/>
    <col min="9720" max="9720" width="10.5703125" customWidth="1"/>
    <col min="9721" max="9721" width="20.5703125" customWidth="1"/>
    <col min="9722" max="9722" width="13.5703125" customWidth="1"/>
    <col min="9723" max="9723" width="25.5703125" customWidth="1"/>
    <col min="9724" max="9724" width="13.5703125" customWidth="1"/>
    <col min="9725" max="9725" width="25.5703125" customWidth="1"/>
    <col min="9726" max="9726" width="10.5703125" customWidth="1"/>
    <col min="9727" max="9727" width="12.5703125" customWidth="1"/>
    <col min="9728" max="9728" width="10.5703125" customWidth="1"/>
    <col min="9729" max="9730" width="12.85546875" bestFit="1" customWidth="1"/>
    <col min="9731" max="9731" width="10.5703125" customWidth="1"/>
    <col min="9732" max="9732" width="9.140625" hidden="1"/>
    <col min="9733" max="9733" width="10.5703125" customWidth="1"/>
    <col min="9734" max="9734" width="25.5703125" customWidth="1"/>
    <col min="9735" max="9735" width="10.5703125" customWidth="1"/>
    <col min="9736" max="9736" width="25.5703125" customWidth="1"/>
    <col min="9737" max="9737" width="10.5703125" customWidth="1"/>
    <col min="9738" max="9738" width="25.5703125" customWidth="1"/>
    <col min="9739" max="9756" width="9.140625" hidden="1"/>
    <col min="9757" max="9757" width="10.5703125" customWidth="1"/>
    <col min="9758" max="9758" width="6.5703125" customWidth="1"/>
    <col min="9759" max="9759" width="10.5703125" customWidth="1"/>
    <col min="9760" max="9760" width="6.5703125" customWidth="1"/>
    <col min="9761" max="9761" width="10.5703125" customWidth="1"/>
    <col min="9762" max="9762" width="6.5703125" customWidth="1"/>
    <col min="9763" max="9763" width="10.5703125" customWidth="1"/>
    <col min="9764" max="9764" width="6.5703125" customWidth="1"/>
    <col min="9765" max="9765" width="10.5703125" customWidth="1"/>
    <col min="9766" max="9766" width="6.5703125" customWidth="1"/>
    <col min="9767" max="9767" width="1.5703125" customWidth="1"/>
    <col min="9768" max="9972" width="9.140625" hidden="1"/>
    <col min="9973" max="9973" width="2.140625" customWidth="1"/>
    <col min="9974" max="9974" width="7.5703125" customWidth="1"/>
    <col min="9975" max="9975" width="20.5703125" customWidth="1"/>
    <col min="9976" max="9976" width="10.5703125" customWidth="1"/>
    <col min="9977" max="9977" width="20.5703125" customWidth="1"/>
    <col min="9978" max="9978" width="13.5703125" customWidth="1"/>
    <col min="9979" max="9979" width="25.5703125" customWidth="1"/>
    <col min="9980" max="9980" width="13.5703125" customWidth="1"/>
    <col min="9981" max="9981" width="25.5703125" customWidth="1"/>
    <col min="9982" max="9982" width="10.5703125" customWidth="1"/>
    <col min="9983" max="9983" width="12.5703125" customWidth="1"/>
    <col min="9984" max="9984" width="10.5703125" customWidth="1"/>
    <col min="9985" max="9986" width="12.85546875" bestFit="1" customWidth="1"/>
    <col min="9987" max="9987" width="10.5703125" customWidth="1"/>
    <col min="9988" max="9988" width="9.140625" hidden="1"/>
    <col min="9989" max="9989" width="10.5703125" customWidth="1"/>
    <col min="9990" max="9990" width="25.5703125" customWidth="1"/>
    <col min="9991" max="9991" width="10.5703125" customWidth="1"/>
    <col min="9992" max="9992" width="25.5703125" customWidth="1"/>
    <col min="9993" max="9993" width="10.5703125" customWidth="1"/>
    <col min="9994" max="9994" width="25.5703125" customWidth="1"/>
    <col min="9995" max="10012" width="9.140625" hidden="1"/>
    <col min="10013" max="10013" width="10.5703125" customWidth="1"/>
    <col min="10014" max="10014" width="6.5703125" customWidth="1"/>
    <col min="10015" max="10015" width="10.5703125" customWidth="1"/>
    <col min="10016" max="10016" width="6.5703125" customWidth="1"/>
    <col min="10017" max="10017" width="10.5703125" customWidth="1"/>
    <col min="10018" max="10018" width="6.5703125" customWidth="1"/>
    <col min="10019" max="10019" width="10.5703125" customWidth="1"/>
    <col min="10020" max="10020" width="6.5703125" customWidth="1"/>
    <col min="10021" max="10021" width="10.5703125" customWidth="1"/>
    <col min="10022" max="10022" width="6.5703125" customWidth="1"/>
    <col min="10023" max="10023" width="1.5703125" customWidth="1"/>
    <col min="10024" max="10228" width="9.140625" hidden="1"/>
    <col min="10229" max="10229" width="2.140625" customWidth="1"/>
    <col min="10230" max="10230" width="7.5703125" customWidth="1"/>
    <col min="10231" max="10231" width="20.5703125" customWidth="1"/>
    <col min="10232" max="10232" width="10.5703125" customWidth="1"/>
    <col min="10233" max="10233" width="20.5703125" customWidth="1"/>
    <col min="10234" max="10234" width="13.5703125" customWidth="1"/>
    <col min="10235" max="10235" width="25.5703125" customWidth="1"/>
    <col min="10236" max="10236" width="13.5703125" customWidth="1"/>
    <col min="10237" max="10237" width="25.5703125" customWidth="1"/>
    <col min="10238" max="10238" width="10.5703125" customWidth="1"/>
    <col min="10239" max="10239" width="12.5703125" customWidth="1"/>
    <col min="10240" max="10240" width="10.5703125" customWidth="1"/>
    <col min="10241" max="10242" width="12.85546875" bestFit="1" customWidth="1"/>
    <col min="10243" max="10243" width="10.5703125" customWidth="1"/>
    <col min="10244" max="10244" width="9.140625" hidden="1"/>
    <col min="10245" max="10245" width="10.5703125" customWidth="1"/>
    <col min="10246" max="10246" width="25.5703125" customWidth="1"/>
    <col min="10247" max="10247" width="10.5703125" customWidth="1"/>
    <col min="10248" max="10248" width="25.5703125" customWidth="1"/>
    <col min="10249" max="10249" width="10.5703125" customWidth="1"/>
    <col min="10250" max="10250" width="25.5703125" customWidth="1"/>
    <col min="10251" max="10268" width="9.140625" hidden="1"/>
    <col min="10269" max="10269" width="10.5703125" customWidth="1"/>
    <col min="10270" max="10270" width="6.5703125" customWidth="1"/>
    <col min="10271" max="10271" width="10.5703125" customWidth="1"/>
    <col min="10272" max="10272" width="6.5703125" customWidth="1"/>
    <col min="10273" max="10273" width="10.5703125" customWidth="1"/>
    <col min="10274" max="10274" width="6.5703125" customWidth="1"/>
    <col min="10275" max="10275" width="10.5703125" customWidth="1"/>
    <col min="10276" max="10276" width="6.5703125" customWidth="1"/>
    <col min="10277" max="10277" width="10.5703125" customWidth="1"/>
    <col min="10278" max="10278" width="6.5703125" customWidth="1"/>
    <col min="10279" max="10279" width="1.5703125" customWidth="1"/>
    <col min="10280" max="10484" width="9.140625" hidden="1"/>
    <col min="10485" max="10485" width="2.140625" customWidth="1"/>
    <col min="10486" max="10486" width="7.5703125" customWidth="1"/>
    <col min="10487" max="10487" width="20.5703125" customWidth="1"/>
    <col min="10488" max="10488" width="10.5703125" customWidth="1"/>
    <col min="10489" max="10489" width="20.5703125" customWidth="1"/>
    <col min="10490" max="10490" width="13.5703125" customWidth="1"/>
    <col min="10491" max="10491" width="25.5703125" customWidth="1"/>
    <col min="10492" max="10492" width="13.5703125" customWidth="1"/>
    <col min="10493" max="10493" width="25.5703125" customWidth="1"/>
    <col min="10494" max="10494" width="10.5703125" customWidth="1"/>
    <col min="10495" max="10495" width="12.5703125" customWidth="1"/>
    <col min="10496" max="10496" width="10.5703125" customWidth="1"/>
    <col min="10497" max="10498" width="12.85546875" bestFit="1" customWidth="1"/>
    <col min="10499" max="10499" width="10.5703125" customWidth="1"/>
    <col min="10500" max="10500" width="9.140625" hidden="1"/>
    <col min="10501" max="10501" width="10.5703125" customWidth="1"/>
    <col min="10502" max="10502" width="25.5703125" customWidth="1"/>
    <col min="10503" max="10503" width="10.5703125" customWidth="1"/>
    <col min="10504" max="10504" width="25.5703125" customWidth="1"/>
    <col min="10505" max="10505" width="10.5703125" customWidth="1"/>
    <col min="10506" max="10506" width="25.5703125" customWidth="1"/>
    <col min="10507" max="10524" width="9.140625" hidden="1"/>
    <col min="10525" max="10525" width="10.5703125" customWidth="1"/>
    <col min="10526" max="10526" width="6.5703125" customWidth="1"/>
    <col min="10527" max="10527" width="10.5703125" customWidth="1"/>
    <col min="10528" max="10528" width="6.5703125" customWidth="1"/>
    <col min="10529" max="10529" width="10.5703125" customWidth="1"/>
    <col min="10530" max="10530" width="6.5703125" customWidth="1"/>
    <col min="10531" max="10531" width="10.5703125" customWidth="1"/>
    <col min="10532" max="10532" width="6.5703125" customWidth="1"/>
    <col min="10533" max="10533" width="10.5703125" customWidth="1"/>
    <col min="10534" max="10534" width="6.5703125" customWidth="1"/>
    <col min="10535" max="10535" width="1.5703125" customWidth="1"/>
    <col min="10536" max="10740" width="9.140625" hidden="1"/>
    <col min="10741" max="10741" width="2.140625" customWidth="1"/>
    <col min="10742" max="10742" width="7.5703125" customWidth="1"/>
    <col min="10743" max="10743" width="20.5703125" customWidth="1"/>
    <col min="10744" max="10744" width="10.5703125" customWidth="1"/>
    <col min="10745" max="10745" width="20.5703125" customWidth="1"/>
    <col min="10746" max="10746" width="13.5703125" customWidth="1"/>
    <col min="10747" max="10747" width="25.5703125" customWidth="1"/>
    <col min="10748" max="10748" width="13.5703125" customWidth="1"/>
    <col min="10749" max="10749" width="25.5703125" customWidth="1"/>
    <col min="10750" max="10750" width="10.5703125" customWidth="1"/>
    <col min="10751" max="10751" width="12.5703125" customWidth="1"/>
    <col min="10752" max="10752" width="10.5703125" customWidth="1"/>
    <col min="10753" max="10754" width="12.85546875" bestFit="1" customWidth="1"/>
    <col min="10755" max="10755" width="10.5703125" customWidth="1"/>
    <col min="10756" max="10756" width="9.140625" hidden="1"/>
    <col min="10757" max="10757" width="10.5703125" customWidth="1"/>
    <col min="10758" max="10758" width="25.5703125" customWidth="1"/>
    <col min="10759" max="10759" width="10.5703125" customWidth="1"/>
    <col min="10760" max="10760" width="25.5703125" customWidth="1"/>
    <col min="10761" max="10761" width="10.5703125" customWidth="1"/>
    <col min="10762" max="10762" width="25.5703125" customWidth="1"/>
    <col min="10763" max="10780" width="9.140625" hidden="1"/>
    <col min="10781" max="10781" width="10.5703125" customWidth="1"/>
    <col min="10782" max="10782" width="6.5703125" customWidth="1"/>
    <col min="10783" max="10783" width="10.5703125" customWidth="1"/>
    <col min="10784" max="10784" width="6.5703125" customWidth="1"/>
    <col min="10785" max="10785" width="10.5703125" customWidth="1"/>
    <col min="10786" max="10786" width="6.5703125" customWidth="1"/>
    <col min="10787" max="10787" width="10.5703125" customWidth="1"/>
    <col min="10788" max="10788" width="6.5703125" customWidth="1"/>
    <col min="10789" max="10789" width="10.5703125" customWidth="1"/>
    <col min="10790" max="10790" width="6.5703125" customWidth="1"/>
    <col min="10791" max="10791" width="1.5703125" customWidth="1"/>
    <col min="10792" max="10996" width="9.140625" hidden="1"/>
    <col min="10997" max="10997" width="2.140625" customWidth="1"/>
    <col min="10998" max="10998" width="7.5703125" customWidth="1"/>
    <col min="10999" max="10999" width="20.5703125" customWidth="1"/>
    <col min="11000" max="11000" width="10.5703125" customWidth="1"/>
    <col min="11001" max="11001" width="20.5703125" customWidth="1"/>
    <col min="11002" max="11002" width="13.5703125" customWidth="1"/>
    <col min="11003" max="11003" width="25.5703125" customWidth="1"/>
    <col min="11004" max="11004" width="13.5703125" customWidth="1"/>
    <col min="11005" max="11005" width="25.5703125" customWidth="1"/>
    <col min="11006" max="11006" width="10.5703125" customWidth="1"/>
    <col min="11007" max="11007" width="12.5703125" customWidth="1"/>
    <col min="11008" max="11008" width="10.5703125" customWidth="1"/>
    <col min="11009" max="11010" width="12.85546875" bestFit="1" customWidth="1"/>
    <col min="11011" max="11011" width="10.5703125" customWidth="1"/>
    <col min="11012" max="11012" width="9.140625" hidden="1"/>
    <col min="11013" max="11013" width="10.5703125" customWidth="1"/>
    <col min="11014" max="11014" width="25.5703125" customWidth="1"/>
    <col min="11015" max="11015" width="10.5703125" customWidth="1"/>
    <col min="11016" max="11016" width="25.5703125" customWidth="1"/>
    <col min="11017" max="11017" width="10.5703125" customWidth="1"/>
    <col min="11018" max="11018" width="25.5703125" customWidth="1"/>
    <col min="11019" max="11036" width="9.140625" hidden="1"/>
    <col min="11037" max="11037" width="10.5703125" customWidth="1"/>
    <col min="11038" max="11038" width="6.5703125" customWidth="1"/>
    <col min="11039" max="11039" width="10.5703125" customWidth="1"/>
    <col min="11040" max="11040" width="6.5703125" customWidth="1"/>
    <col min="11041" max="11041" width="10.5703125" customWidth="1"/>
    <col min="11042" max="11042" width="6.5703125" customWidth="1"/>
    <col min="11043" max="11043" width="10.5703125" customWidth="1"/>
    <col min="11044" max="11044" width="6.5703125" customWidth="1"/>
    <col min="11045" max="11045" width="10.5703125" customWidth="1"/>
    <col min="11046" max="11046" width="6.5703125" customWidth="1"/>
    <col min="11047" max="11047" width="1.5703125" customWidth="1"/>
    <col min="11048" max="11252" width="9.140625" hidden="1"/>
    <col min="11253" max="11253" width="2.140625" customWidth="1"/>
    <col min="11254" max="11254" width="7.5703125" customWidth="1"/>
    <col min="11255" max="11255" width="20.5703125" customWidth="1"/>
    <col min="11256" max="11256" width="10.5703125" customWidth="1"/>
    <col min="11257" max="11257" width="20.5703125" customWidth="1"/>
    <col min="11258" max="11258" width="13.5703125" customWidth="1"/>
    <col min="11259" max="11259" width="25.5703125" customWidth="1"/>
    <col min="11260" max="11260" width="13.5703125" customWidth="1"/>
    <col min="11261" max="11261" width="25.5703125" customWidth="1"/>
    <col min="11262" max="11262" width="10.5703125" customWidth="1"/>
    <col min="11263" max="11263" width="12.5703125" customWidth="1"/>
    <col min="11264" max="11264" width="10.5703125" customWidth="1"/>
    <col min="11265" max="11266" width="12.85546875" bestFit="1" customWidth="1"/>
    <col min="11267" max="11267" width="10.5703125" customWidth="1"/>
    <col min="11268" max="11268" width="9.140625" hidden="1"/>
    <col min="11269" max="11269" width="10.5703125" customWidth="1"/>
    <col min="11270" max="11270" width="25.5703125" customWidth="1"/>
    <col min="11271" max="11271" width="10.5703125" customWidth="1"/>
    <col min="11272" max="11272" width="25.5703125" customWidth="1"/>
    <col min="11273" max="11273" width="10.5703125" customWidth="1"/>
    <col min="11274" max="11274" width="25.5703125" customWidth="1"/>
    <col min="11275" max="11292" width="9.140625" hidden="1"/>
    <col min="11293" max="11293" width="10.5703125" customWidth="1"/>
    <col min="11294" max="11294" width="6.5703125" customWidth="1"/>
    <col min="11295" max="11295" width="10.5703125" customWidth="1"/>
    <col min="11296" max="11296" width="6.5703125" customWidth="1"/>
    <col min="11297" max="11297" width="10.5703125" customWidth="1"/>
    <col min="11298" max="11298" width="6.5703125" customWidth="1"/>
    <col min="11299" max="11299" width="10.5703125" customWidth="1"/>
    <col min="11300" max="11300" width="6.5703125" customWidth="1"/>
    <col min="11301" max="11301" width="10.5703125" customWidth="1"/>
    <col min="11302" max="11302" width="6.5703125" customWidth="1"/>
    <col min="11303" max="11303" width="1.5703125" customWidth="1"/>
    <col min="11304" max="11508" width="9.140625" hidden="1"/>
    <col min="11509" max="11509" width="2.140625" customWidth="1"/>
    <col min="11510" max="11510" width="7.5703125" customWidth="1"/>
    <col min="11511" max="11511" width="20.5703125" customWidth="1"/>
    <col min="11512" max="11512" width="10.5703125" customWidth="1"/>
    <col min="11513" max="11513" width="20.5703125" customWidth="1"/>
    <col min="11514" max="11514" width="13.5703125" customWidth="1"/>
    <col min="11515" max="11515" width="25.5703125" customWidth="1"/>
    <col min="11516" max="11516" width="13.5703125" customWidth="1"/>
    <col min="11517" max="11517" width="25.5703125" customWidth="1"/>
    <col min="11518" max="11518" width="10.5703125" customWidth="1"/>
    <col min="11519" max="11519" width="12.5703125" customWidth="1"/>
    <col min="11520" max="11520" width="10.5703125" customWidth="1"/>
    <col min="11521" max="11522" width="12.85546875" bestFit="1" customWidth="1"/>
    <col min="11523" max="11523" width="10.5703125" customWidth="1"/>
    <col min="11524" max="11524" width="9.140625" hidden="1"/>
    <col min="11525" max="11525" width="10.5703125" customWidth="1"/>
    <col min="11526" max="11526" width="25.5703125" customWidth="1"/>
    <col min="11527" max="11527" width="10.5703125" customWidth="1"/>
    <col min="11528" max="11528" width="25.5703125" customWidth="1"/>
    <col min="11529" max="11529" width="10.5703125" customWidth="1"/>
    <col min="11530" max="11530" width="25.5703125" customWidth="1"/>
    <col min="11531" max="11548" width="9.140625" hidden="1"/>
    <col min="11549" max="11549" width="10.5703125" customWidth="1"/>
    <col min="11550" max="11550" width="6.5703125" customWidth="1"/>
    <col min="11551" max="11551" width="10.5703125" customWidth="1"/>
    <col min="11552" max="11552" width="6.5703125" customWidth="1"/>
    <col min="11553" max="11553" width="10.5703125" customWidth="1"/>
    <col min="11554" max="11554" width="6.5703125" customWidth="1"/>
    <col min="11555" max="11555" width="10.5703125" customWidth="1"/>
    <col min="11556" max="11556" width="6.5703125" customWidth="1"/>
    <col min="11557" max="11557" width="10.5703125" customWidth="1"/>
    <col min="11558" max="11558" width="6.5703125" customWidth="1"/>
    <col min="11559" max="11559" width="1.5703125" customWidth="1"/>
    <col min="11560" max="11764" width="9.140625" hidden="1"/>
    <col min="11765" max="11765" width="2.140625" customWidth="1"/>
    <col min="11766" max="11766" width="7.5703125" customWidth="1"/>
    <col min="11767" max="11767" width="20.5703125" customWidth="1"/>
    <col min="11768" max="11768" width="10.5703125" customWidth="1"/>
    <col min="11769" max="11769" width="20.5703125" customWidth="1"/>
    <col min="11770" max="11770" width="13.5703125" customWidth="1"/>
    <col min="11771" max="11771" width="25.5703125" customWidth="1"/>
    <col min="11772" max="11772" width="13.5703125" customWidth="1"/>
    <col min="11773" max="11773" width="25.5703125" customWidth="1"/>
    <col min="11774" max="11774" width="10.5703125" customWidth="1"/>
    <col min="11775" max="11775" width="12.5703125" customWidth="1"/>
    <col min="11776" max="11776" width="10.5703125" customWidth="1"/>
    <col min="11777" max="11778" width="12.85546875" bestFit="1" customWidth="1"/>
    <col min="11779" max="11779" width="10.5703125" customWidth="1"/>
    <col min="11780" max="11780" width="9.140625" hidden="1"/>
    <col min="11781" max="11781" width="10.5703125" customWidth="1"/>
    <col min="11782" max="11782" width="25.5703125" customWidth="1"/>
    <col min="11783" max="11783" width="10.5703125" customWidth="1"/>
    <col min="11784" max="11784" width="25.5703125" customWidth="1"/>
    <col min="11785" max="11785" width="10.5703125" customWidth="1"/>
    <col min="11786" max="11786" width="25.5703125" customWidth="1"/>
    <col min="11787" max="11804" width="9.140625" hidden="1"/>
    <col min="11805" max="11805" width="10.5703125" customWidth="1"/>
    <col min="11806" max="11806" width="6.5703125" customWidth="1"/>
    <col min="11807" max="11807" width="10.5703125" customWidth="1"/>
    <col min="11808" max="11808" width="6.5703125" customWidth="1"/>
    <col min="11809" max="11809" width="10.5703125" customWidth="1"/>
    <col min="11810" max="11810" width="6.5703125" customWidth="1"/>
    <col min="11811" max="11811" width="10.5703125" customWidth="1"/>
    <col min="11812" max="11812" width="6.5703125" customWidth="1"/>
    <col min="11813" max="11813" width="10.5703125" customWidth="1"/>
    <col min="11814" max="11814" width="6.5703125" customWidth="1"/>
    <col min="11815" max="11815" width="1.5703125" customWidth="1"/>
    <col min="11816" max="12020" width="9.140625" hidden="1"/>
    <col min="12021" max="12021" width="2.140625" customWidth="1"/>
    <col min="12022" max="12022" width="7.5703125" customWidth="1"/>
    <col min="12023" max="12023" width="20.5703125" customWidth="1"/>
    <col min="12024" max="12024" width="10.5703125" customWidth="1"/>
    <col min="12025" max="12025" width="20.5703125" customWidth="1"/>
    <col min="12026" max="12026" width="13.5703125" customWidth="1"/>
    <col min="12027" max="12027" width="25.5703125" customWidth="1"/>
    <col min="12028" max="12028" width="13.5703125" customWidth="1"/>
    <col min="12029" max="12029" width="25.5703125" customWidth="1"/>
    <col min="12030" max="12030" width="10.5703125" customWidth="1"/>
    <col min="12031" max="12031" width="12.5703125" customWidth="1"/>
    <col min="12032" max="12032" width="10.5703125" customWidth="1"/>
    <col min="12033" max="12034" width="12.85546875" bestFit="1" customWidth="1"/>
    <col min="12035" max="12035" width="10.5703125" customWidth="1"/>
    <col min="12036" max="12036" width="9.140625" hidden="1"/>
    <col min="12037" max="12037" width="10.5703125" customWidth="1"/>
    <col min="12038" max="12038" width="25.5703125" customWidth="1"/>
    <col min="12039" max="12039" width="10.5703125" customWidth="1"/>
    <col min="12040" max="12040" width="25.5703125" customWidth="1"/>
    <col min="12041" max="12041" width="10.5703125" customWidth="1"/>
    <col min="12042" max="12042" width="25.5703125" customWidth="1"/>
    <col min="12043" max="12060" width="9.140625" hidden="1"/>
    <col min="12061" max="12061" width="10.5703125" customWidth="1"/>
    <col min="12062" max="12062" width="6.5703125" customWidth="1"/>
    <col min="12063" max="12063" width="10.5703125" customWidth="1"/>
    <col min="12064" max="12064" width="6.5703125" customWidth="1"/>
    <col min="12065" max="12065" width="10.5703125" customWidth="1"/>
    <col min="12066" max="12066" width="6.5703125" customWidth="1"/>
    <col min="12067" max="12067" width="10.5703125" customWidth="1"/>
    <col min="12068" max="12068" width="6.5703125" customWidth="1"/>
    <col min="12069" max="12069" width="10.5703125" customWidth="1"/>
    <col min="12070" max="12070" width="6.5703125" customWidth="1"/>
    <col min="12071" max="12071" width="1.5703125" customWidth="1"/>
    <col min="12072" max="12276" width="9.140625" hidden="1"/>
    <col min="12277" max="12277" width="2.140625" customWidth="1"/>
    <col min="12278" max="12278" width="7.5703125" customWidth="1"/>
    <col min="12279" max="12279" width="20.5703125" customWidth="1"/>
    <col min="12280" max="12280" width="10.5703125" customWidth="1"/>
    <col min="12281" max="12281" width="20.5703125" customWidth="1"/>
    <col min="12282" max="12282" width="13.5703125" customWidth="1"/>
    <col min="12283" max="12283" width="25.5703125" customWidth="1"/>
    <col min="12284" max="12284" width="13.5703125" customWidth="1"/>
    <col min="12285" max="12285" width="25.5703125" customWidth="1"/>
    <col min="12286" max="12286" width="10.5703125" customWidth="1"/>
    <col min="12287" max="12287" width="12.5703125" customWidth="1"/>
    <col min="12288" max="12288" width="10.5703125" customWidth="1"/>
    <col min="12289" max="12290" width="12.85546875" bestFit="1" customWidth="1"/>
    <col min="12291" max="12291" width="10.5703125" customWidth="1"/>
    <col min="12292" max="12292" width="9.140625" hidden="1"/>
    <col min="12293" max="12293" width="10.5703125" customWidth="1"/>
    <col min="12294" max="12294" width="25.5703125" customWidth="1"/>
    <col min="12295" max="12295" width="10.5703125" customWidth="1"/>
    <col min="12296" max="12296" width="25.5703125" customWidth="1"/>
    <col min="12297" max="12297" width="10.5703125" customWidth="1"/>
    <col min="12298" max="12298" width="25.5703125" customWidth="1"/>
    <col min="12299" max="12316" width="9.140625" hidden="1"/>
    <col min="12317" max="12317" width="10.5703125" customWidth="1"/>
    <col min="12318" max="12318" width="6.5703125" customWidth="1"/>
    <col min="12319" max="12319" width="10.5703125" customWidth="1"/>
    <col min="12320" max="12320" width="6.5703125" customWidth="1"/>
    <col min="12321" max="12321" width="10.5703125" customWidth="1"/>
    <col min="12322" max="12322" width="6.5703125" customWidth="1"/>
    <col min="12323" max="12323" width="10.5703125" customWidth="1"/>
    <col min="12324" max="12324" width="6.5703125" customWidth="1"/>
    <col min="12325" max="12325" width="10.5703125" customWidth="1"/>
    <col min="12326" max="12326" width="6.5703125" customWidth="1"/>
    <col min="12327" max="12327" width="1.5703125" customWidth="1"/>
    <col min="12328" max="12532" width="9.140625" hidden="1"/>
    <col min="12533" max="12533" width="2.140625" customWidth="1"/>
    <col min="12534" max="12534" width="7.5703125" customWidth="1"/>
    <col min="12535" max="12535" width="20.5703125" customWidth="1"/>
    <col min="12536" max="12536" width="10.5703125" customWidth="1"/>
    <col min="12537" max="12537" width="20.5703125" customWidth="1"/>
    <col min="12538" max="12538" width="13.5703125" customWidth="1"/>
    <col min="12539" max="12539" width="25.5703125" customWidth="1"/>
    <col min="12540" max="12540" width="13.5703125" customWidth="1"/>
    <col min="12541" max="12541" width="25.5703125" customWidth="1"/>
    <col min="12542" max="12542" width="10.5703125" customWidth="1"/>
    <col min="12543" max="12543" width="12.5703125" customWidth="1"/>
    <col min="12544" max="12544" width="10.5703125" customWidth="1"/>
    <col min="12545" max="12546" width="12.85546875" bestFit="1" customWidth="1"/>
    <col min="12547" max="12547" width="10.5703125" customWidth="1"/>
    <col min="12548" max="12548" width="9.140625" hidden="1"/>
    <col min="12549" max="12549" width="10.5703125" customWidth="1"/>
    <col min="12550" max="12550" width="25.5703125" customWidth="1"/>
    <col min="12551" max="12551" width="10.5703125" customWidth="1"/>
    <col min="12552" max="12552" width="25.5703125" customWidth="1"/>
    <col min="12553" max="12553" width="10.5703125" customWidth="1"/>
    <col min="12554" max="12554" width="25.5703125" customWidth="1"/>
    <col min="12555" max="12572" width="9.140625" hidden="1"/>
    <col min="12573" max="12573" width="10.5703125" customWidth="1"/>
    <col min="12574" max="12574" width="6.5703125" customWidth="1"/>
    <col min="12575" max="12575" width="10.5703125" customWidth="1"/>
    <col min="12576" max="12576" width="6.5703125" customWidth="1"/>
    <col min="12577" max="12577" width="10.5703125" customWidth="1"/>
    <col min="12578" max="12578" width="6.5703125" customWidth="1"/>
    <col min="12579" max="12579" width="10.5703125" customWidth="1"/>
    <col min="12580" max="12580" width="6.5703125" customWidth="1"/>
    <col min="12581" max="12581" width="10.5703125" customWidth="1"/>
    <col min="12582" max="12582" width="6.5703125" customWidth="1"/>
    <col min="12583" max="12583" width="1.5703125" customWidth="1"/>
    <col min="12584" max="12788" width="9.140625" hidden="1"/>
    <col min="12789" max="12789" width="2.140625" customWidth="1"/>
    <col min="12790" max="12790" width="7.5703125" customWidth="1"/>
    <col min="12791" max="12791" width="20.5703125" customWidth="1"/>
    <col min="12792" max="12792" width="10.5703125" customWidth="1"/>
    <col min="12793" max="12793" width="20.5703125" customWidth="1"/>
    <col min="12794" max="12794" width="13.5703125" customWidth="1"/>
    <col min="12795" max="12795" width="25.5703125" customWidth="1"/>
    <col min="12796" max="12796" width="13.5703125" customWidth="1"/>
    <col min="12797" max="12797" width="25.5703125" customWidth="1"/>
    <col min="12798" max="12798" width="10.5703125" customWidth="1"/>
    <col min="12799" max="12799" width="12.5703125" customWidth="1"/>
    <col min="12800" max="12800" width="10.5703125" customWidth="1"/>
    <col min="12801" max="12802" width="12.85546875" bestFit="1" customWidth="1"/>
    <col min="12803" max="12803" width="10.5703125" customWidth="1"/>
    <col min="12804" max="12804" width="9.140625" hidden="1"/>
    <col min="12805" max="12805" width="10.5703125" customWidth="1"/>
    <col min="12806" max="12806" width="25.5703125" customWidth="1"/>
    <col min="12807" max="12807" width="10.5703125" customWidth="1"/>
    <col min="12808" max="12808" width="25.5703125" customWidth="1"/>
    <col min="12809" max="12809" width="10.5703125" customWidth="1"/>
    <col min="12810" max="12810" width="25.5703125" customWidth="1"/>
    <col min="12811" max="12828" width="9.140625" hidden="1"/>
    <col min="12829" max="12829" width="10.5703125" customWidth="1"/>
    <col min="12830" max="12830" width="6.5703125" customWidth="1"/>
    <col min="12831" max="12831" width="10.5703125" customWidth="1"/>
    <col min="12832" max="12832" width="6.5703125" customWidth="1"/>
    <col min="12833" max="12833" width="10.5703125" customWidth="1"/>
    <col min="12834" max="12834" width="6.5703125" customWidth="1"/>
    <col min="12835" max="12835" width="10.5703125" customWidth="1"/>
    <col min="12836" max="12836" width="6.5703125" customWidth="1"/>
    <col min="12837" max="12837" width="10.5703125" customWidth="1"/>
    <col min="12838" max="12838" width="6.5703125" customWidth="1"/>
    <col min="12839" max="12839" width="1.5703125" customWidth="1"/>
    <col min="12840" max="13044" width="9.140625" hidden="1"/>
    <col min="13045" max="13045" width="2.140625" customWidth="1"/>
    <col min="13046" max="13046" width="7.5703125" customWidth="1"/>
    <col min="13047" max="13047" width="20.5703125" customWidth="1"/>
    <col min="13048" max="13048" width="10.5703125" customWidth="1"/>
    <col min="13049" max="13049" width="20.5703125" customWidth="1"/>
    <col min="13050" max="13050" width="13.5703125" customWidth="1"/>
    <col min="13051" max="13051" width="25.5703125" customWidth="1"/>
    <col min="13052" max="13052" width="13.5703125" customWidth="1"/>
    <col min="13053" max="13053" width="25.5703125" customWidth="1"/>
    <col min="13054" max="13054" width="10.5703125" customWidth="1"/>
    <col min="13055" max="13055" width="12.5703125" customWidth="1"/>
    <col min="13056" max="13056" width="10.5703125" customWidth="1"/>
    <col min="13057" max="13058" width="12.85546875" bestFit="1" customWidth="1"/>
    <col min="13059" max="13059" width="10.5703125" customWidth="1"/>
    <col min="13060" max="13060" width="9.140625" hidden="1"/>
    <col min="13061" max="13061" width="10.5703125" customWidth="1"/>
    <col min="13062" max="13062" width="25.5703125" customWidth="1"/>
    <col min="13063" max="13063" width="10.5703125" customWidth="1"/>
    <col min="13064" max="13064" width="25.5703125" customWidth="1"/>
    <col min="13065" max="13065" width="10.5703125" customWidth="1"/>
    <col min="13066" max="13066" width="25.5703125" customWidth="1"/>
    <col min="13067" max="13084" width="9.140625" hidden="1"/>
    <col min="13085" max="13085" width="10.5703125" customWidth="1"/>
    <col min="13086" max="13086" width="6.5703125" customWidth="1"/>
    <col min="13087" max="13087" width="10.5703125" customWidth="1"/>
    <col min="13088" max="13088" width="6.5703125" customWidth="1"/>
    <col min="13089" max="13089" width="10.5703125" customWidth="1"/>
    <col min="13090" max="13090" width="6.5703125" customWidth="1"/>
    <col min="13091" max="13091" width="10.5703125" customWidth="1"/>
    <col min="13092" max="13092" width="6.5703125" customWidth="1"/>
    <col min="13093" max="13093" width="10.5703125" customWidth="1"/>
    <col min="13094" max="13094" width="6.5703125" customWidth="1"/>
    <col min="13095" max="13095" width="1.5703125" customWidth="1"/>
    <col min="13096" max="13300" width="9.140625" hidden="1"/>
    <col min="13301" max="13301" width="2.140625" customWidth="1"/>
    <col min="13302" max="13302" width="7.5703125" customWidth="1"/>
    <col min="13303" max="13303" width="20.5703125" customWidth="1"/>
    <col min="13304" max="13304" width="10.5703125" customWidth="1"/>
    <col min="13305" max="13305" width="20.5703125" customWidth="1"/>
    <col min="13306" max="13306" width="13.5703125" customWidth="1"/>
    <col min="13307" max="13307" width="25.5703125" customWidth="1"/>
    <col min="13308" max="13308" width="13.5703125" customWidth="1"/>
    <col min="13309" max="13309" width="25.5703125" customWidth="1"/>
    <col min="13310" max="13310" width="10.5703125" customWidth="1"/>
    <col min="13311" max="13311" width="12.5703125" customWidth="1"/>
    <col min="13312" max="13312" width="10.5703125" customWidth="1"/>
    <col min="13313" max="13314" width="12.85546875" bestFit="1" customWidth="1"/>
    <col min="13315" max="13315" width="10.5703125" customWidth="1"/>
    <col min="13316" max="13316" width="9.140625" hidden="1"/>
    <col min="13317" max="13317" width="10.5703125" customWidth="1"/>
    <col min="13318" max="13318" width="25.5703125" customWidth="1"/>
    <col min="13319" max="13319" width="10.5703125" customWidth="1"/>
    <col min="13320" max="13320" width="25.5703125" customWidth="1"/>
    <col min="13321" max="13321" width="10.5703125" customWidth="1"/>
    <col min="13322" max="13322" width="25.5703125" customWidth="1"/>
    <col min="13323" max="13340" width="9.140625" hidden="1"/>
    <col min="13341" max="13341" width="10.5703125" customWidth="1"/>
    <col min="13342" max="13342" width="6.5703125" customWidth="1"/>
    <col min="13343" max="13343" width="10.5703125" customWidth="1"/>
    <col min="13344" max="13344" width="6.5703125" customWidth="1"/>
    <col min="13345" max="13345" width="10.5703125" customWidth="1"/>
    <col min="13346" max="13346" width="6.5703125" customWidth="1"/>
    <col min="13347" max="13347" width="10.5703125" customWidth="1"/>
    <col min="13348" max="13348" width="6.5703125" customWidth="1"/>
    <col min="13349" max="13349" width="10.5703125" customWidth="1"/>
    <col min="13350" max="13350" width="6.5703125" customWidth="1"/>
    <col min="13351" max="13351" width="1.5703125" customWidth="1"/>
    <col min="13352" max="13556" width="9.140625" hidden="1"/>
    <col min="13557" max="13557" width="2.140625" customWidth="1"/>
    <col min="13558" max="13558" width="7.5703125" customWidth="1"/>
    <col min="13559" max="13559" width="20.5703125" customWidth="1"/>
    <col min="13560" max="13560" width="10.5703125" customWidth="1"/>
    <col min="13561" max="13561" width="20.5703125" customWidth="1"/>
    <col min="13562" max="13562" width="13.5703125" customWidth="1"/>
    <col min="13563" max="13563" width="25.5703125" customWidth="1"/>
    <col min="13564" max="13564" width="13.5703125" customWidth="1"/>
    <col min="13565" max="13565" width="25.5703125" customWidth="1"/>
    <col min="13566" max="13566" width="10.5703125" customWidth="1"/>
    <col min="13567" max="13567" width="12.5703125" customWidth="1"/>
    <col min="13568" max="13568" width="10.5703125" customWidth="1"/>
    <col min="13569" max="13570" width="12.85546875" bestFit="1" customWidth="1"/>
    <col min="13571" max="13571" width="10.5703125" customWidth="1"/>
    <col min="13572" max="13572" width="9.140625" hidden="1"/>
    <col min="13573" max="13573" width="10.5703125" customWidth="1"/>
    <col min="13574" max="13574" width="25.5703125" customWidth="1"/>
    <col min="13575" max="13575" width="10.5703125" customWidth="1"/>
    <col min="13576" max="13576" width="25.5703125" customWidth="1"/>
    <col min="13577" max="13577" width="10.5703125" customWidth="1"/>
    <col min="13578" max="13578" width="25.5703125" customWidth="1"/>
    <col min="13579" max="13596" width="9.140625" hidden="1"/>
    <col min="13597" max="13597" width="10.5703125" customWidth="1"/>
    <col min="13598" max="13598" width="6.5703125" customWidth="1"/>
    <col min="13599" max="13599" width="10.5703125" customWidth="1"/>
    <col min="13600" max="13600" width="6.5703125" customWidth="1"/>
    <col min="13601" max="13601" width="10.5703125" customWidth="1"/>
    <col min="13602" max="13602" width="6.5703125" customWidth="1"/>
    <col min="13603" max="13603" width="10.5703125" customWidth="1"/>
    <col min="13604" max="13604" width="6.5703125" customWidth="1"/>
    <col min="13605" max="13605" width="10.5703125" customWidth="1"/>
    <col min="13606" max="13606" width="6.5703125" customWidth="1"/>
    <col min="13607" max="13607" width="1.5703125" customWidth="1"/>
    <col min="13608" max="13812" width="9.140625" hidden="1"/>
    <col min="13813" max="13813" width="2.140625" customWidth="1"/>
    <col min="13814" max="13814" width="7.5703125" customWidth="1"/>
    <col min="13815" max="13815" width="20.5703125" customWidth="1"/>
    <col min="13816" max="13816" width="10.5703125" customWidth="1"/>
    <col min="13817" max="13817" width="20.5703125" customWidth="1"/>
    <col min="13818" max="13818" width="13.5703125" customWidth="1"/>
    <col min="13819" max="13819" width="25.5703125" customWidth="1"/>
    <col min="13820" max="13820" width="13.5703125" customWidth="1"/>
    <col min="13821" max="13821" width="25.5703125" customWidth="1"/>
    <col min="13822" max="13822" width="10.5703125" customWidth="1"/>
    <col min="13823" max="13823" width="12.5703125" customWidth="1"/>
    <col min="13824" max="13824" width="10.5703125" customWidth="1"/>
    <col min="13825" max="13826" width="12.85546875" bestFit="1" customWidth="1"/>
    <col min="13827" max="13827" width="10.5703125" customWidth="1"/>
    <col min="13828" max="13828" width="9.140625" hidden="1"/>
    <col min="13829" max="13829" width="10.5703125" customWidth="1"/>
    <col min="13830" max="13830" width="25.5703125" customWidth="1"/>
    <col min="13831" max="13831" width="10.5703125" customWidth="1"/>
    <col min="13832" max="13832" width="25.5703125" customWidth="1"/>
    <col min="13833" max="13833" width="10.5703125" customWidth="1"/>
    <col min="13834" max="13834" width="25.5703125" customWidth="1"/>
    <col min="13835" max="13852" width="9.140625" hidden="1"/>
    <col min="13853" max="13853" width="10.5703125" customWidth="1"/>
    <col min="13854" max="13854" width="6.5703125" customWidth="1"/>
    <col min="13855" max="13855" width="10.5703125" customWidth="1"/>
    <col min="13856" max="13856" width="6.5703125" customWidth="1"/>
    <col min="13857" max="13857" width="10.5703125" customWidth="1"/>
    <col min="13858" max="13858" width="6.5703125" customWidth="1"/>
    <col min="13859" max="13859" width="10.5703125" customWidth="1"/>
    <col min="13860" max="13860" width="6.5703125" customWidth="1"/>
    <col min="13861" max="13861" width="10.5703125" customWidth="1"/>
    <col min="13862" max="13862" width="6.5703125" customWidth="1"/>
    <col min="13863" max="13863" width="1.5703125" customWidth="1"/>
    <col min="13864" max="14068" width="9.140625" hidden="1"/>
    <col min="14069" max="14069" width="2.140625" customWidth="1"/>
    <col min="14070" max="14070" width="7.5703125" customWidth="1"/>
    <col min="14071" max="14071" width="20.5703125" customWidth="1"/>
    <col min="14072" max="14072" width="10.5703125" customWidth="1"/>
    <col min="14073" max="14073" width="20.5703125" customWidth="1"/>
    <col min="14074" max="14074" width="13.5703125" customWidth="1"/>
    <col min="14075" max="14075" width="25.5703125" customWidth="1"/>
    <col min="14076" max="14076" width="13.5703125" customWidth="1"/>
    <col min="14077" max="14077" width="25.5703125" customWidth="1"/>
    <col min="14078" max="14078" width="10.5703125" customWidth="1"/>
    <col min="14079" max="14079" width="12.5703125" customWidth="1"/>
    <col min="14080" max="14080" width="10.5703125" customWidth="1"/>
    <col min="14081" max="14082" width="12.85546875" bestFit="1" customWidth="1"/>
    <col min="14083" max="14083" width="10.5703125" customWidth="1"/>
    <col min="14084" max="14084" width="9.140625" hidden="1"/>
    <col min="14085" max="14085" width="10.5703125" customWidth="1"/>
    <col min="14086" max="14086" width="25.5703125" customWidth="1"/>
    <col min="14087" max="14087" width="10.5703125" customWidth="1"/>
    <col min="14088" max="14088" width="25.5703125" customWidth="1"/>
    <col min="14089" max="14089" width="10.5703125" customWidth="1"/>
    <col min="14090" max="14090" width="25.5703125" customWidth="1"/>
    <col min="14091" max="14108" width="9.140625" hidden="1"/>
    <col min="14109" max="14109" width="10.5703125" customWidth="1"/>
    <col min="14110" max="14110" width="6.5703125" customWidth="1"/>
    <col min="14111" max="14111" width="10.5703125" customWidth="1"/>
    <col min="14112" max="14112" width="6.5703125" customWidth="1"/>
    <col min="14113" max="14113" width="10.5703125" customWidth="1"/>
    <col min="14114" max="14114" width="6.5703125" customWidth="1"/>
    <col min="14115" max="14115" width="10.5703125" customWidth="1"/>
    <col min="14116" max="14116" width="6.5703125" customWidth="1"/>
    <col min="14117" max="14117" width="10.5703125" customWidth="1"/>
    <col min="14118" max="14118" width="6.5703125" customWidth="1"/>
    <col min="14119" max="14119" width="1.5703125" customWidth="1"/>
    <col min="14120" max="14324" width="9.140625" hidden="1"/>
    <col min="14325" max="14325" width="2.140625" customWidth="1"/>
    <col min="14326" max="14326" width="7.5703125" customWidth="1"/>
    <col min="14327" max="14327" width="20.5703125" customWidth="1"/>
    <col min="14328" max="14328" width="10.5703125" customWidth="1"/>
    <col min="14329" max="14329" width="20.5703125" customWidth="1"/>
    <col min="14330" max="14330" width="13.5703125" customWidth="1"/>
    <col min="14331" max="14331" width="25.5703125" customWidth="1"/>
    <col min="14332" max="14332" width="13.5703125" customWidth="1"/>
    <col min="14333" max="14333" width="25.5703125" customWidth="1"/>
    <col min="14334" max="14334" width="10.5703125" customWidth="1"/>
    <col min="14335" max="14335" width="12.5703125" customWidth="1"/>
    <col min="14336" max="14336" width="10.5703125" customWidth="1"/>
    <col min="14337" max="14338" width="12.85546875" bestFit="1" customWidth="1"/>
    <col min="14339" max="14339" width="10.5703125" customWidth="1"/>
    <col min="14340" max="14340" width="9.140625" hidden="1"/>
    <col min="14341" max="14341" width="10.5703125" customWidth="1"/>
    <col min="14342" max="14342" width="25.5703125" customWidth="1"/>
    <col min="14343" max="14343" width="10.5703125" customWidth="1"/>
    <col min="14344" max="14344" width="25.5703125" customWidth="1"/>
    <col min="14345" max="14345" width="10.5703125" customWidth="1"/>
    <col min="14346" max="14346" width="25.5703125" customWidth="1"/>
    <col min="14347" max="14364" width="9.140625" hidden="1"/>
    <col min="14365" max="14365" width="10.5703125" customWidth="1"/>
    <col min="14366" max="14366" width="6.5703125" customWidth="1"/>
    <col min="14367" max="14367" width="10.5703125" customWidth="1"/>
    <col min="14368" max="14368" width="6.5703125" customWidth="1"/>
    <col min="14369" max="14369" width="10.5703125" customWidth="1"/>
    <col min="14370" max="14370" width="6.5703125" customWidth="1"/>
    <col min="14371" max="14371" width="10.5703125" customWidth="1"/>
    <col min="14372" max="14372" width="6.5703125" customWidth="1"/>
    <col min="14373" max="14373" width="10.5703125" customWidth="1"/>
    <col min="14374" max="14374" width="6.5703125" customWidth="1"/>
    <col min="14375" max="14375" width="1.5703125" customWidth="1"/>
    <col min="14376" max="14580" width="9.140625" hidden="1"/>
    <col min="14581" max="14581" width="2.140625" customWidth="1"/>
    <col min="14582" max="14582" width="7.5703125" customWidth="1"/>
    <col min="14583" max="14583" width="20.5703125" customWidth="1"/>
    <col min="14584" max="14584" width="10.5703125" customWidth="1"/>
    <col min="14585" max="14585" width="20.5703125" customWidth="1"/>
    <col min="14586" max="14586" width="13.5703125" customWidth="1"/>
    <col min="14587" max="14587" width="25.5703125" customWidth="1"/>
    <col min="14588" max="14588" width="13.5703125" customWidth="1"/>
    <col min="14589" max="14589" width="25.5703125" customWidth="1"/>
    <col min="14590" max="14590" width="10.5703125" customWidth="1"/>
    <col min="14591" max="14591" width="12.5703125" customWidth="1"/>
    <col min="14592" max="14592" width="10.5703125" customWidth="1"/>
    <col min="14593" max="14594" width="12.85546875" bestFit="1" customWidth="1"/>
    <col min="14595" max="14595" width="10.5703125" customWidth="1"/>
    <col min="14596" max="14596" width="9.140625" hidden="1"/>
    <col min="14597" max="14597" width="10.5703125" customWidth="1"/>
    <col min="14598" max="14598" width="25.5703125" customWidth="1"/>
    <col min="14599" max="14599" width="10.5703125" customWidth="1"/>
    <col min="14600" max="14600" width="25.5703125" customWidth="1"/>
    <col min="14601" max="14601" width="10.5703125" customWidth="1"/>
    <col min="14602" max="14602" width="25.5703125" customWidth="1"/>
    <col min="14603" max="14620" width="9.140625" hidden="1"/>
    <col min="14621" max="14621" width="10.5703125" customWidth="1"/>
    <col min="14622" max="14622" width="6.5703125" customWidth="1"/>
    <col min="14623" max="14623" width="10.5703125" customWidth="1"/>
    <col min="14624" max="14624" width="6.5703125" customWidth="1"/>
    <col min="14625" max="14625" width="10.5703125" customWidth="1"/>
    <col min="14626" max="14626" width="6.5703125" customWidth="1"/>
    <col min="14627" max="14627" width="10.5703125" customWidth="1"/>
    <col min="14628" max="14628" width="6.5703125" customWidth="1"/>
    <col min="14629" max="14629" width="10.5703125" customWidth="1"/>
    <col min="14630" max="14630" width="6.5703125" customWidth="1"/>
    <col min="14631" max="14631" width="1.5703125" customWidth="1"/>
    <col min="14632" max="14836" width="9.140625" hidden="1"/>
    <col min="14837" max="14837" width="2.140625" customWidth="1"/>
    <col min="14838" max="14838" width="7.5703125" customWidth="1"/>
    <col min="14839" max="14839" width="20.5703125" customWidth="1"/>
    <col min="14840" max="14840" width="10.5703125" customWidth="1"/>
    <col min="14841" max="14841" width="20.5703125" customWidth="1"/>
    <col min="14842" max="14842" width="13.5703125" customWidth="1"/>
    <col min="14843" max="14843" width="25.5703125" customWidth="1"/>
    <col min="14844" max="14844" width="13.5703125" customWidth="1"/>
    <col min="14845" max="14845" width="25.5703125" customWidth="1"/>
    <col min="14846" max="14846" width="10.5703125" customWidth="1"/>
    <col min="14847" max="14847" width="12.5703125" customWidth="1"/>
    <col min="14848" max="14848" width="10.5703125" customWidth="1"/>
    <col min="14849" max="14850" width="12.85546875" bestFit="1" customWidth="1"/>
    <col min="14851" max="14851" width="10.5703125" customWidth="1"/>
    <col min="14852" max="14852" width="9.140625" hidden="1"/>
    <col min="14853" max="14853" width="10.5703125" customWidth="1"/>
    <col min="14854" max="14854" width="25.5703125" customWidth="1"/>
    <col min="14855" max="14855" width="10.5703125" customWidth="1"/>
    <col min="14856" max="14856" width="25.5703125" customWidth="1"/>
    <col min="14857" max="14857" width="10.5703125" customWidth="1"/>
    <col min="14858" max="14858" width="25.5703125" customWidth="1"/>
    <col min="14859" max="14876" width="9.140625" hidden="1"/>
    <col min="14877" max="14877" width="10.5703125" customWidth="1"/>
    <col min="14878" max="14878" width="6.5703125" customWidth="1"/>
    <col min="14879" max="14879" width="10.5703125" customWidth="1"/>
    <col min="14880" max="14880" width="6.5703125" customWidth="1"/>
    <col min="14881" max="14881" width="10.5703125" customWidth="1"/>
    <col min="14882" max="14882" width="6.5703125" customWidth="1"/>
    <col min="14883" max="14883" width="10.5703125" customWidth="1"/>
    <col min="14884" max="14884" width="6.5703125" customWidth="1"/>
    <col min="14885" max="14885" width="10.5703125" customWidth="1"/>
    <col min="14886" max="14886" width="6.5703125" customWidth="1"/>
    <col min="14887" max="14887" width="1.5703125" customWidth="1"/>
    <col min="14888" max="15092" width="9.140625" hidden="1"/>
    <col min="15093" max="15093" width="2.140625" customWidth="1"/>
    <col min="15094" max="15094" width="7.5703125" customWidth="1"/>
    <col min="15095" max="15095" width="20.5703125" customWidth="1"/>
    <col min="15096" max="15096" width="10.5703125" customWidth="1"/>
    <col min="15097" max="15097" width="20.5703125" customWidth="1"/>
    <col min="15098" max="15098" width="13.5703125" customWidth="1"/>
    <col min="15099" max="15099" width="25.5703125" customWidth="1"/>
    <col min="15100" max="15100" width="13.5703125" customWidth="1"/>
    <col min="15101" max="15101" width="25.5703125" customWidth="1"/>
    <col min="15102" max="15102" width="10.5703125" customWidth="1"/>
    <col min="15103" max="15103" width="12.5703125" customWidth="1"/>
    <col min="15104" max="15104" width="10.5703125" customWidth="1"/>
    <col min="15105" max="15106" width="12.85546875" bestFit="1" customWidth="1"/>
    <col min="15107" max="15107" width="10.5703125" customWidth="1"/>
    <col min="15108" max="15108" width="9.140625" hidden="1"/>
    <col min="15109" max="15109" width="10.5703125" customWidth="1"/>
    <col min="15110" max="15110" width="25.5703125" customWidth="1"/>
    <col min="15111" max="15111" width="10.5703125" customWidth="1"/>
    <col min="15112" max="15112" width="25.5703125" customWidth="1"/>
    <col min="15113" max="15113" width="10.5703125" customWidth="1"/>
    <col min="15114" max="15114" width="25.5703125" customWidth="1"/>
    <col min="15115" max="15132" width="9.140625" hidden="1"/>
    <col min="15133" max="15133" width="10.5703125" customWidth="1"/>
    <col min="15134" max="15134" width="6.5703125" customWidth="1"/>
    <col min="15135" max="15135" width="10.5703125" customWidth="1"/>
    <col min="15136" max="15136" width="6.5703125" customWidth="1"/>
    <col min="15137" max="15137" width="10.5703125" customWidth="1"/>
    <col min="15138" max="15138" width="6.5703125" customWidth="1"/>
    <col min="15139" max="15139" width="10.5703125" customWidth="1"/>
    <col min="15140" max="15140" width="6.5703125" customWidth="1"/>
    <col min="15141" max="15141" width="10.5703125" customWidth="1"/>
    <col min="15142" max="15142" width="6.5703125" customWidth="1"/>
    <col min="15143" max="15143" width="1.5703125" customWidth="1"/>
    <col min="15144" max="15348" width="9.140625" hidden="1"/>
    <col min="15349" max="15349" width="2.140625" customWidth="1"/>
    <col min="15350" max="15350" width="7.5703125" customWidth="1"/>
    <col min="15351" max="15351" width="20.5703125" customWidth="1"/>
    <col min="15352" max="15352" width="10.5703125" customWidth="1"/>
    <col min="15353" max="15353" width="20.5703125" customWidth="1"/>
    <col min="15354" max="15354" width="13.5703125" customWidth="1"/>
    <col min="15355" max="15355" width="25.5703125" customWidth="1"/>
    <col min="15356" max="15356" width="13.5703125" customWidth="1"/>
    <col min="15357" max="15357" width="25.5703125" customWidth="1"/>
    <col min="15358" max="15358" width="10.5703125" customWidth="1"/>
    <col min="15359" max="15359" width="12.5703125" customWidth="1"/>
    <col min="15360" max="15360" width="10.5703125" customWidth="1"/>
    <col min="15361" max="15362" width="12.85546875" bestFit="1" customWidth="1"/>
    <col min="15363" max="15363" width="10.5703125" customWidth="1"/>
    <col min="15364" max="15364" width="9.140625" hidden="1"/>
    <col min="15365" max="15365" width="10.5703125" customWidth="1"/>
    <col min="15366" max="15366" width="25.5703125" customWidth="1"/>
    <col min="15367" max="15367" width="10.5703125" customWidth="1"/>
    <col min="15368" max="15368" width="25.5703125" customWidth="1"/>
    <col min="15369" max="15369" width="10.5703125" customWidth="1"/>
    <col min="15370" max="15370" width="25.5703125" customWidth="1"/>
    <col min="15371" max="15388" width="9.140625" hidden="1"/>
    <col min="15389" max="15389" width="10.5703125" customWidth="1"/>
    <col min="15390" max="15390" width="6.5703125" customWidth="1"/>
    <col min="15391" max="15391" width="10.5703125" customWidth="1"/>
    <col min="15392" max="15392" width="6.5703125" customWidth="1"/>
    <col min="15393" max="15393" width="10.5703125" customWidth="1"/>
    <col min="15394" max="15394" width="6.5703125" customWidth="1"/>
    <col min="15395" max="15395" width="10.5703125" customWidth="1"/>
    <col min="15396" max="15396" width="6.5703125" customWidth="1"/>
    <col min="15397" max="15397" width="10.5703125" customWidth="1"/>
    <col min="15398" max="15398" width="6.5703125" customWidth="1"/>
    <col min="15399" max="15399" width="1.5703125" customWidth="1"/>
    <col min="15400" max="15604" width="9.140625" hidden="1"/>
    <col min="15605" max="15605" width="2.140625" customWidth="1"/>
    <col min="15606" max="15606" width="7.5703125" customWidth="1"/>
    <col min="15607" max="15607" width="20.5703125" customWidth="1"/>
    <col min="15608" max="15608" width="10.5703125" customWidth="1"/>
    <col min="15609" max="15609" width="20.5703125" customWidth="1"/>
    <col min="15610" max="15610" width="13.5703125" customWidth="1"/>
    <col min="15611" max="15611" width="25.5703125" customWidth="1"/>
    <col min="15612" max="15612" width="13.5703125" customWidth="1"/>
    <col min="15613" max="15613" width="25.5703125" customWidth="1"/>
    <col min="15614" max="15614" width="10.5703125" customWidth="1"/>
    <col min="15615" max="15615" width="12.5703125" customWidth="1"/>
    <col min="15616" max="15616" width="10.5703125" customWidth="1"/>
    <col min="15617" max="15618" width="12.85546875" bestFit="1" customWidth="1"/>
    <col min="15619" max="15619" width="10.5703125" customWidth="1"/>
    <col min="15620" max="15620" width="9.140625" hidden="1"/>
    <col min="15621" max="15621" width="10.5703125" customWidth="1"/>
    <col min="15622" max="15622" width="25.5703125" customWidth="1"/>
    <col min="15623" max="15623" width="10.5703125" customWidth="1"/>
    <col min="15624" max="15624" width="25.5703125" customWidth="1"/>
    <col min="15625" max="15625" width="10.5703125" customWidth="1"/>
    <col min="15626" max="15626" width="25.5703125" customWidth="1"/>
    <col min="15627" max="15644" width="9.140625" hidden="1"/>
    <col min="15645" max="15645" width="10.5703125" customWidth="1"/>
    <col min="15646" max="15646" width="6.5703125" customWidth="1"/>
    <col min="15647" max="15647" width="10.5703125" customWidth="1"/>
    <col min="15648" max="15648" width="6.5703125" customWidth="1"/>
    <col min="15649" max="15649" width="10.5703125" customWidth="1"/>
    <col min="15650" max="15650" width="6.5703125" customWidth="1"/>
    <col min="15651" max="15651" width="10.5703125" customWidth="1"/>
    <col min="15652" max="15652" width="6.5703125" customWidth="1"/>
    <col min="15653" max="15653" width="10.5703125" customWidth="1"/>
    <col min="15654" max="15654" width="6.5703125" customWidth="1"/>
    <col min="15655" max="15655" width="1.5703125" customWidth="1"/>
    <col min="15656" max="15860" width="9.140625" hidden="1"/>
    <col min="15861" max="15861" width="2.140625" customWidth="1"/>
    <col min="15862" max="15862" width="7.5703125" customWidth="1"/>
    <col min="15863" max="15863" width="20.5703125" customWidth="1"/>
    <col min="15864" max="15864" width="10.5703125" customWidth="1"/>
    <col min="15865" max="15865" width="20.5703125" customWidth="1"/>
    <col min="15866" max="15866" width="13.5703125" customWidth="1"/>
    <col min="15867" max="15867" width="25.5703125" customWidth="1"/>
    <col min="15868" max="15868" width="13.5703125" customWidth="1"/>
    <col min="15869" max="15869" width="25.5703125" customWidth="1"/>
    <col min="15870" max="15870" width="10.5703125" customWidth="1"/>
    <col min="15871" max="15871" width="12.5703125" customWidth="1"/>
    <col min="15872" max="15872" width="10.5703125" customWidth="1"/>
    <col min="15873" max="15874" width="12.85546875" bestFit="1" customWidth="1"/>
    <col min="15875" max="15875" width="10.5703125" customWidth="1"/>
    <col min="15876" max="15876" width="9.140625" hidden="1"/>
    <col min="15877" max="15877" width="10.5703125" customWidth="1"/>
    <col min="15878" max="15878" width="25.5703125" customWidth="1"/>
    <col min="15879" max="15879" width="10.5703125" customWidth="1"/>
    <col min="15880" max="15880" width="25.5703125" customWidth="1"/>
    <col min="15881" max="15881" width="10.5703125" customWidth="1"/>
    <col min="15882" max="15882" width="25.5703125" customWidth="1"/>
    <col min="15883" max="15900" width="9.140625" hidden="1"/>
    <col min="15901" max="15901" width="10.5703125" customWidth="1"/>
    <col min="15902" max="15902" width="6.5703125" customWidth="1"/>
    <col min="15903" max="15903" width="10.5703125" customWidth="1"/>
    <col min="15904" max="15904" width="6.5703125" customWidth="1"/>
    <col min="15905" max="15905" width="10.5703125" customWidth="1"/>
    <col min="15906" max="15906" width="6.5703125" customWidth="1"/>
    <col min="15907" max="15907" width="10.5703125" customWidth="1"/>
    <col min="15908" max="15908" width="6.5703125" customWidth="1"/>
    <col min="15909" max="15909" width="10.5703125" customWidth="1"/>
    <col min="15910" max="15910" width="6.5703125" customWidth="1"/>
    <col min="15911" max="15911" width="1.5703125" customWidth="1"/>
    <col min="15912" max="15926" width="9.140625" hidden="1"/>
    <col min="15938" max="16078" width="9.140625" hidden="1"/>
    <col min="16094" max="16094" width="9.140625" hidden="1"/>
    <col min="16101" max="16118" width="9.140625" hidden="1"/>
    <col min="16130" max="16144" width="9.140625" hidden="1"/>
    <col min="16181" max="16384" width="9.140625" hidden="1"/>
  </cols>
  <sheetData>
    <row r="1" spans="1:8" s="283" customFormat="1" ht="18" customHeight="1" x14ac:dyDescent="0.2">
      <c r="A1" s="281"/>
      <c r="B1" s="426" t="s">
        <v>1813</v>
      </c>
      <c r="C1" s="426"/>
      <c r="D1" s="427"/>
      <c r="E1" s="426"/>
      <c r="F1" s="426"/>
      <c r="G1" s="426"/>
      <c r="H1" s="282"/>
    </row>
    <row r="2" spans="1:8" s="285" customFormat="1" ht="18" customHeight="1" x14ac:dyDescent="0.25">
      <c r="A2" s="284"/>
      <c r="B2" s="428" t="s">
        <v>1814</v>
      </c>
      <c r="C2" s="428"/>
      <c r="D2" s="429"/>
      <c r="E2" s="428"/>
      <c r="F2" s="428"/>
      <c r="G2" s="428"/>
    </row>
    <row r="3" spans="1:8" s="3" customFormat="1" ht="18" customHeight="1" x14ac:dyDescent="0.25">
      <c r="B3" s="286" t="s">
        <v>1815</v>
      </c>
      <c r="C3" s="286" t="s">
        <v>1815</v>
      </c>
      <c r="D3" s="404" t="s">
        <v>1815</v>
      </c>
      <c r="E3" s="286" t="s">
        <v>1815</v>
      </c>
      <c r="F3" s="286" t="s">
        <v>1815</v>
      </c>
      <c r="G3" s="286" t="s">
        <v>1815</v>
      </c>
      <c r="H3" s="430" t="s">
        <v>1816</v>
      </c>
    </row>
    <row r="4" spans="1:8" s="3" customFormat="1" ht="18" customHeight="1" x14ac:dyDescent="0.25">
      <c r="B4" s="286" t="s">
        <v>1815</v>
      </c>
      <c r="C4" s="286" t="s">
        <v>1815</v>
      </c>
      <c r="D4" s="404" t="s">
        <v>1815</v>
      </c>
      <c r="E4" s="286" t="s">
        <v>1815</v>
      </c>
      <c r="F4" s="286" t="s">
        <v>1815</v>
      </c>
      <c r="G4" s="286" t="s">
        <v>1815</v>
      </c>
      <c r="H4" s="430"/>
    </row>
    <row r="5" spans="1:8" ht="18" customHeight="1" x14ac:dyDescent="0.25">
      <c r="B5" s="286" t="s">
        <v>1817</v>
      </c>
      <c r="C5" s="287"/>
      <c r="D5" s="405" t="s">
        <v>1787</v>
      </c>
      <c r="E5" s="287"/>
      <c r="F5" s="286" t="s">
        <v>1818</v>
      </c>
      <c r="G5" s="287"/>
      <c r="H5" s="89"/>
    </row>
    <row r="6" spans="1:8" ht="69.95" hidden="1" customHeight="1" x14ac:dyDescent="0.25">
      <c r="A6" t="str">
        <f>+B6&amp;RIGHT(F6,2)</f>
        <v>0111-013</v>
      </c>
      <c r="B6" s="288" t="s">
        <v>16</v>
      </c>
      <c r="C6" s="289" t="s">
        <v>1819</v>
      </c>
      <c r="D6" s="401" t="s">
        <v>461</v>
      </c>
      <c r="E6" s="289" t="s">
        <v>1820</v>
      </c>
      <c r="F6" s="369">
        <v>3</v>
      </c>
      <c r="G6" s="289" t="s">
        <v>1662</v>
      </c>
      <c r="H6" s="291" t="s">
        <v>1782</v>
      </c>
    </row>
    <row r="7" spans="1:8" ht="69.95" hidden="1" customHeight="1" x14ac:dyDescent="0.25">
      <c r="A7" t="str">
        <f t="shared" ref="A7:A70" si="0">+B7&amp;RIGHT(F7,2)</f>
        <v>0111-014</v>
      </c>
      <c r="B7" s="288" t="s">
        <v>16</v>
      </c>
      <c r="C7" s="289" t="s">
        <v>1819</v>
      </c>
      <c r="D7" s="401" t="s">
        <v>461</v>
      </c>
      <c r="E7" s="289" t="s">
        <v>1820</v>
      </c>
      <c r="F7" s="290">
        <v>4</v>
      </c>
      <c r="G7" s="289" t="s">
        <v>1821</v>
      </c>
      <c r="H7" s="291" t="s">
        <v>1782</v>
      </c>
    </row>
    <row r="8" spans="1:8" ht="69.95" hidden="1" customHeight="1" x14ac:dyDescent="0.25">
      <c r="A8" t="str">
        <f t="shared" si="0"/>
        <v>0111-015</v>
      </c>
      <c r="B8" s="288" t="s">
        <v>16</v>
      </c>
      <c r="C8" s="289" t="s">
        <v>1819</v>
      </c>
      <c r="D8" s="401" t="s">
        <v>461</v>
      </c>
      <c r="E8" s="289" t="s">
        <v>1820</v>
      </c>
      <c r="F8" s="290">
        <v>5</v>
      </c>
      <c r="G8" s="289" t="s">
        <v>1822</v>
      </c>
      <c r="H8" s="291" t="s">
        <v>1782</v>
      </c>
    </row>
    <row r="9" spans="1:8" ht="69.95" hidden="1" customHeight="1" x14ac:dyDescent="0.25">
      <c r="A9" t="str">
        <f t="shared" si="0"/>
        <v>0105-0101</v>
      </c>
      <c r="B9" s="288" t="s">
        <v>14</v>
      </c>
      <c r="C9" s="289" t="s">
        <v>1823</v>
      </c>
      <c r="D9" s="401" t="s">
        <v>462</v>
      </c>
      <c r="E9" s="292" t="s">
        <v>1824</v>
      </c>
      <c r="F9" s="288" t="s">
        <v>462</v>
      </c>
      <c r="G9" s="289" t="s">
        <v>1825</v>
      </c>
      <c r="H9" s="291" t="s">
        <v>1782</v>
      </c>
    </row>
    <row r="10" spans="1:8" ht="69.95" hidden="1" customHeight="1" x14ac:dyDescent="0.25">
      <c r="A10" t="str">
        <f t="shared" si="0"/>
        <v>0105-0102</v>
      </c>
      <c r="B10" s="288" t="s">
        <v>14</v>
      </c>
      <c r="C10" s="289" t="s">
        <v>1823</v>
      </c>
      <c r="D10" s="401" t="s">
        <v>461</v>
      </c>
      <c r="E10" s="289" t="s">
        <v>1826</v>
      </c>
      <c r="F10" s="288" t="s">
        <v>461</v>
      </c>
      <c r="G10" s="289" t="s">
        <v>1827</v>
      </c>
      <c r="H10" s="291" t="s">
        <v>1782</v>
      </c>
    </row>
    <row r="11" spans="1:8" ht="69.95" hidden="1" customHeight="1" x14ac:dyDescent="0.25">
      <c r="A11" t="str">
        <f t="shared" si="0"/>
        <v>0111-0412</v>
      </c>
      <c r="B11" s="288" t="s">
        <v>17</v>
      </c>
      <c r="C11" s="289" t="s">
        <v>1819</v>
      </c>
      <c r="D11" s="401" t="s">
        <v>461</v>
      </c>
      <c r="E11" s="289" t="s">
        <v>1820</v>
      </c>
      <c r="F11" s="290">
        <v>12</v>
      </c>
      <c r="G11" s="289" t="s">
        <v>1828</v>
      </c>
      <c r="H11" s="291" t="s">
        <v>1782</v>
      </c>
    </row>
    <row r="12" spans="1:8" ht="69.95" hidden="1" customHeight="1" x14ac:dyDescent="0.25">
      <c r="A12" t="str">
        <f t="shared" si="0"/>
        <v>0111-0413</v>
      </c>
      <c r="B12" s="288" t="s">
        <v>17</v>
      </c>
      <c r="C12" s="289" t="s">
        <v>1819</v>
      </c>
      <c r="D12" s="401" t="s">
        <v>461</v>
      </c>
      <c r="E12" s="289" t="s">
        <v>1820</v>
      </c>
      <c r="F12" s="288">
        <v>13</v>
      </c>
      <c r="G12" s="289" t="s">
        <v>1829</v>
      </c>
      <c r="H12" s="291" t="s">
        <v>1782</v>
      </c>
    </row>
    <row r="13" spans="1:8" ht="69.95" hidden="1" customHeight="1" x14ac:dyDescent="0.25">
      <c r="A13" t="str">
        <f t="shared" si="0"/>
        <v>0105-0103</v>
      </c>
      <c r="B13" s="288" t="s">
        <v>14</v>
      </c>
      <c r="C13" s="289" t="s">
        <v>1823</v>
      </c>
      <c r="D13" s="401" t="s">
        <v>461</v>
      </c>
      <c r="E13" s="289" t="s">
        <v>1826</v>
      </c>
      <c r="F13" s="288" t="s">
        <v>459</v>
      </c>
      <c r="G13" s="289" t="s">
        <v>1830</v>
      </c>
      <c r="H13" s="291" t="s">
        <v>1782</v>
      </c>
    </row>
    <row r="14" spans="1:8" ht="69.95" hidden="1" customHeight="1" x14ac:dyDescent="0.25">
      <c r="A14" t="str">
        <f t="shared" si="0"/>
        <v>0105-0104</v>
      </c>
      <c r="B14" s="288" t="s">
        <v>14</v>
      </c>
      <c r="C14" s="289" t="s">
        <v>1823</v>
      </c>
      <c r="D14" s="401" t="s">
        <v>459</v>
      </c>
      <c r="E14" s="289" t="s">
        <v>1831</v>
      </c>
      <c r="F14" s="288" t="s">
        <v>460</v>
      </c>
      <c r="G14" s="289" t="s">
        <v>1832</v>
      </c>
      <c r="H14" s="291" t="s">
        <v>1782</v>
      </c>
    </row>
    <row r="15" spans="1:8" ht="69.95" hidden="1" customHeight="1" x14ac:dyDescent="0.25">
      <c r="A15" t="str">
        <f t="shared" si="0"/>
        <v>0105-0105</v>
      </c>
      <c r="B15" s="288" t="s">
        <v>14</v>
      </c>
      <c r="C15" s="289" t="s">
        <v>1823</v>
      </c>
      <c r="D15" s="401" t="s">
        <v>459</v>
      </c>
      <c r="E15" s="289" t="s">
        <v>1831</v>
      </c>
      <c r="F15" s="288" t="s">
        <v>463</v>
      </c>
      <c r="G15" s="289" t="s">
        <v>1763</v>
      </c>
      <c r="H15" s="291" t="s">
        <v>1782</v>
      </c>
    </row>
    <row r="16" spans="1:8" ht="69.95" hidden="1" customHeight="1" x14ac:dyDescent="0.25">
      <c r="A16" t="str">
        <f t="shared" si="0"/>
        <v>0105-0106</v>
      </c>
      <c r="B16" s="288" t="s">
        <v>14</v>
      </c>
      <c r="C16" s="289" t="s">
        <v>1823</v>
      </c>
      <c r="D16" s="401" t="s">
        <v>460</v>
      </c>
      <c r="E16" s="289" t="s">
        <v>1833</v>
      </c>
      <c r="F16" s="288" t="s">
        <v>464</v>
      </c>
      <c r="G16" s="289" t="s">
        <v>1764</v>
      </c>
      <c r="H16" s="291" t="s">
        <v>1782</v>
      </c>
    </row>
    <row r="17" spans="1:8" ht="69.95" hidden="1" customHeight="1" x14ac:dyDescent="0.25">
      <c r="A17" t="str">
        <f t="shared" si="0"/>
        <v>0105-0107</v>
      </c>
      <c r="B17" s="288" t="s">
        <v>14</v>
      </c>
      <c r="C17" s="289" t="s">
        <v>1823</v>
      </c>
      <c r="D17" s="401" t="s">
        <v>460</v>
      </c>
      <c r="E17" s="289" t="s">
        <v>1833</v>
      </c>
      <c r="F17" s="288" t="s">
        <v>465</v>
      </c>
      <c r="G17" s="289" t="s">
        <v>1765</v>
      </c>
      <c r="H17" s="291" t="s">
        <v>1782</v>
      </c>
    </row>
    <row r="18" spans="1:8" ht="69.95" hidden="1" customHeight="1" x14ac:dyDescent="0.25">
      <c r="A18" t="str">
        <f t="shared" si="0"/>
        <v>0105-0108</v>
      </c>
      <c r="B18" s="288" t="s">
        <v>14</v>
      </c>
      <c r="C18" s="289" t="s">
        <v>1823</v>
      </c>
      <c r="D18" s="401" t="s">
        <v>460</v>
      </c>
      <c r="E18" s="289" t="s">
        <v>1833</v>
      </c>
      <c r="F18" s="288" t="s">
        <v>467</v>
      </c>
      <c r="G18" s="289" t="s">
        <v>1766</v>
      </c>
      <c r="H18" s="291" t="s">
        <v>1782</v>
      </c>
    </row>
    <row r="19" spans="1:8" ht="69.95" hidden="1" customHeight="1" x14ac:dyDescent="0.25">
      <c r="A19" t="str">
        <f t="shared" si="0"/>
        <v>0105-0109</v>
      </c>
      <c r="B19" s="288" t="s">
        <v>14</v>
      </c>
      <c r="C19" s="289" t="s">
        <v>1823</v>
      </c>
      <c r="D19" s="401" t="s">
        <v>463</v>
      </c>
      <c r="E19" s="289" t="s">
        <v>1834</v>
      </c>
      <c r="F19" s="288" t="s">
        <v>466</v>
      </c>
      <c r="G19" s="289" t="s">
        <v>1767</v>
      </c>
      <c r="H19" s="291" t="s">
        <v>1782</v>
      </c>
    </row>
    <row r="20" spans="1:8" ht="69.95" hidden="1" customHeight="1" x14ac:dyDescent="0.25">
      <c r="A20" t="str">
        <f t="shared" si="0"/>
        <v>0105-0110</v>
      </c>
      <c r="B20" s="288" t="s">
        <v>14</v>
      </c>
      <c r="C20" s="289" t="s">
        <v>1823</v>
      </c>
      <c r="D20" s="401" t="s">
        <v>463</v>
      </c>
      <c r="E20" s="289" t="s">
        <v>1834</v>
      </c>
      <c r="F20" s="288">
        <v>10</v>
      </c>
      <c r="G20" s="289" t="s">
        <v>1768</v>
      </c>
      <c r="H20" s="291" t="s">
        <v>1782</v>
      </c>
    </row>
    <row r="21" spans="1:8" ht="69.95" hidden="1" customHeight="1" x14ac:dyDescent="0.25">
      <c r="A21" t="str">
        <f t="shared" si="0"/>
        <v>0105-0111</v>
      </c>
      <c r="B21" s="288" t="s">
        <v>14</v>
      </c>
      <c r="C21" s="289" t="s">
        <v>1823</v>
      </c>
      <c r="D21" s="401" t="s">
        <v>463</v>
      </c>
      <c r="E21" s="289" t="s">
        <v>1834</v>
      </c>
      <c r="F21" s="288">
        <v>11</v>
      </c>
      <c r="G21" s="289" t="s">
        <v>1769</v>
      </c>
      <c r="H21" s="291" t="s">
        <v>1782</v>
      </c>
    </row>
    <row r="22" spans="1:8" ht="69.95" hidden="1" customHeight="1" x14ac:dyDescent="0.25">
      <c r="A22" t="str">
        <f t="shared" si="0"/>
        <v>0111-0101</v>
      </c>
      <c r="B22" s="197" t="s">
        <v>16</v>
      </c>
      <c r="C22" s="198" t="s">
        <v>1819</v>
      </c>
      <c r="D22" s="400" t="s">
        <v>462</v>
      </c>
      <c r="E22" s="198" t="s">
        <v>1836</v>
      </c>
      <c r="F22" s="197" t="s">
        <v>1837</v>
      </c>
      <c r="G22" s="198" t="s">
        <v>129</v>
      </c>
      <c r="H22" s="293"/>
    </row>
    <row r="23" spans="1:8" ht="69.95" hidden="1" customHeight="1" x14ac:dyDescent="0.25">
      <c r="A23" t="str">
        <f t="shared" si="0"/>
        <v>0111-0102</v>
      </c>
      <c r="B23" s="197" t="s">
        <v>16</v>
      </c>
      <c r="C23" s="198" t="s">
        <v>1819</v>
      </c>
      <c r="D23" s="400" t="s">
        <v>462</v>
      </c>
      <c r="E23" s="198" t="s">
        <v>1836</v>
      </c>
      <c r="F23" s="197" t="s">
        <v>1838</v>
      </c>
      <c r="G23" s="198" t="s">
        <v>130</v>
      </c>
      <c r="H23" s="293"/>
    </row>
    <row r="24" spans="1:8" ht="69.95" hidden="1" customHeight="1" x14ac:dyDescent="0.25">
      <c r="A24" t="str">
        <f t="shared" si="0"/>
        <v>0111-0411</v>
      </c>
      <c r="B24" s="197" t="s">
        <v>17</v>
      </c>
      <c r="C24" s="198" t="s">
        <v>1819</v>
      </c>
      <c r="D24" s="403" t="s">
        <v>460</v>
      </c>
      <c r="E24" s="294" t="s">
        <v>1840</v>
      </c>
      <c r="F24" s="197" t="s">
        <v>1841</v>
      </c>
      <c r="G24" s="198" t="s">
        <v>1842</v>
      </c>
      <c r="H24" s="293"/>
    </row>
    <row r="25" spans="1:8" ht="69.95" hidden="1" customHeight="1" x14ac:dyDescent="0.25">
      <c r="A25" t="str">
        <f t="shared" si="0"/>
        <v>0111-0410</v>
      </c>
      <c r="B25" s="197" t="s">
        <v>17</v>
      </c>
      <c r="C25" s="198" t="s">
        <v>1819</v>
      </c>
      <c r="D25" s="403" t="s">
        <v>460</v>
      </c>
      <c r="E25" s="294" t="s">
        <v>1840</v>
      </c>
      <c r="F25" s="197" t="s">
        <v>1843</v>
      </c>
      <c r="G25" s="198" t="s">
        <v>1844</v>
      </c>
      <c r="H25" s="293"/>
    </row>
    <row r="26" spans="1:8" ht="69.95" hidden="1" customHeight="1" x14ac:dyDescent="0.25">
      <c r="A26" t="str">
        <f t="shared" si="0"/>
        <v>0214-0101</v>
      </c>
      <c r="B26" s="23" t="s">
        <v>40</v>
      </c>
      <c r="C26" s="22" t="s">
        <v>83</v>
      </c>
      <c r="D26" s="407" t="s">
        <v>462</v>
      </c>
      <c r="E26" s="295" t="s">
        <v>1845</v>
      </c>
      <c r="F26" s="23" t="s">
        <v>1846</v>
      </c>
      <c r="G26" s="96" t="s">
        <v>357</v>
      </c>
      <c r="H26" s="96" t="s">
        <v>1602</v>
      </c>
    </row>
    <row r="27" spans="1:8" ht="69.95" hidden="1" customHeight="1" x14ac:dyDescent="0.25">
      <c r="A27" t="str">
        <f t="shared" si="0"/>
        <v>0214-0102</v>
      </c>
      <c r="B27" s="197" t="s">
        <v>40</v>
      </c>
      <c r="C27" s="198" t="s">
        <v>83</v>
      </c>
      <c r="D27" s="400" t="s">
        <v>459</v>
      </c>
      <c r="E27" s="198" t="s">
        <v>1847</v>
      </c>
      <c r="F27" s="197" t="s">
        <v>1848</v>
      </c>
      <c r="G27" s="198" t="s">
        <v>1849</v>
      </c>
      <c r="H27" s="293"/>
    </row>
    <row r="28" spans="1:8" ht="69.95" hidden="1" customHeight="1" x14ac:dyDescent="0.25">
      <c r="A28" t="str">
        <f t="shared" si="0"/>
        <v>0214-0103</v>
      </c>
      <c r="B28" s="197" t="s">
        <v>40</v>
      </c>
      <c r="C28" s="198" t="s">
        <v>83</v>
      </c>
      <c r="D28" s="400" t="s">
        <v>459</v>
      </c>
      <c r="E28" s="198" t="s">
        <v>1847</v>
      </c>
      <c r="F28" s="197" t="s">
        <v>1850</v>
      </c>
      <c r="G28" s="198" t="s">
        <v>1851</v>
      </c>
      <c r="H28" s="293"/>
    </row>
    <row r="29" spans="1:8" ht="69.95" hidden="1" customHeight="1" x14ac:dyDescent="0.25">
      <c r="A29" t="str">
        <f t="shared" si="0"/>
        <v>0214-0104</v>
      </c>
      <c r="B29" s="197" t="s">
        <v>40</v>
      </c>
      <c r="C29" s="198" t="s">
        <v>83</v>
      </c>
      <c r="D29" s="400" t="s">
        <v>459</v>
      </c>
      <c r="E29" s="198" t="s">
        <v>1847</v>
      </c>
      <c r="F29" s="197" t="s">
        <v>1852</v>
      </c>
      <c r="G29" s="198" t="s">
        <v>1853</v>
      </c>
      <c r="H29" s="293"/>
    </row>
    <row r="30" spans="1:8" ht="69.95" hidden="1" customHeight="1" x14ac:dyDescent="0.25">
      <c r="A30" t="str">
        <f t="shared" si="0"/>
        <v>0214-0105</v>
      </c>
      <c r="B30" s="197" t="s">
        <v>40</v>
      </c>
      <c r="C30" s="198" t="s">
        <v>83</v>
      </c>
      <c r="D30" s="400" t="s">
        <v>459</v>
      </c>
      <c r="E30" s="198" t="s">
        <v>1847</v>
      </c>
      <c r="F30" s="197" t="s">
        <v>1854</v>
      </c>
      <c r="G30" s="198" t="s">
        <v>1855</v>
      </c>
      <c r="H30" s="293"/>
    </row>
    <row r="31" spans="1:8" ht="69.95" hidden="1" customHeight="1" x14ac:dyDescent="0.25">
      <c r="A31" t="str">
        <f t="shared" si="0"/>
        <v>0214-0106</v>
      </c>
      <c r="B31" s="197" t="s">
        <v>40</v>
      </c>
      <c r="C31" s="198" t="s">
        <v>83</v>
      </c>
      <c r="D31" s="400" t="s">
        <v>459</v>
      </c>
      <c r="E31" s="198" t="s">
        <v>1847</v>
      </c>
      <c r="F31" s="197" t="s">
        <v>1856</v>
      </c>
      <c r="G31" s="198" t="s">
        <v>1857</v>
      </c>
      <c r="H31" s="293"/>
    </row>
    <row r="32" spans="1:8" ht="69.95" hidden="1" customHeight="1" x14ac:dyDescent="0.25">
      <c r="A32" t="str">
        <f t="shared" si="0"/>
        <v>0214-0107</v>
      </c>
      <c r="B32" s="197" t="s">
        <v>40</v>
      </c>
      <c r="C32" s="198" t="s">
        <v>83</v>
      </c>
      <c r="D32" s="400" t="s">
        <v>459</v>
      </c>
      <c r="E32" s="198" t="s">
        <v>1847</v>
      </c>
      <c r="F32" s="197" t="s">
        <v>1858</v>
      </c>
      <c r="G32" s="198" t="s">
        <v>1859</v>
      </c>
      <c r="H32" s="293"/>
    </row>
    <row r="33" spans="1:8" ht="69.95" hidden="1" customHeight="1" x14ac:dyDescent="0.25">
      <c r="A33" t="str">
        <f t="shared" si="0"/>
        <v>0214-0108</v>
      </c>
      <c r="B33" s="197" t="s">
        <v>40</v>
      </c>
      <c r="C33" s="198" t="s">
        <v>83</v>
      </c>
      <c r="D33" s="400" t="s">
        <v>460</v>
      </c>
      <c r="E33" s="198" t="s">
        <v>1860</v>
      </c>
      <c r="F33" s="197" t="s">
        <v>1861</v>
      </c>
      <c r="G33" s="198" t="s">
        <v>1862</v>
      </c>
      <c r="H33" s="293"/>
    </row>
    <row r="34" spans="1:8" ht="69.95" hidden="1" customHeight="1" x14ac:dyDescent="0.25">
      <c r="A34" t="str">
        <f t="shared" si="0"/>
        <v>0214-0120</v>
      </c>
      <c r="B34" s="23" t="s">
        <v>40</v>
      </c>
      <c r="C34" s="22" t="s">
        <v>83</v>
      </c>
      <c r="D34" s="408" t="s">
        <v>461</v>
      </c>
      <c r="E34" s="22" t="s">
        <v>1863</v>
      </c>
      <c r="F34" s="23" t="s">
        <v>1864</v>
      </c>
      <c r="G34" s="22" t="s">
        <v>361</v>
      </c>
      <c r="H34" s="96" t="s">
        <v>1602</v>
      </c>
    </row>
    <row r="35" spans="1:8" ht="69.95" hidden="1" customHeight="1" x14ac:dyDescent="0.25">
      <c r="A35" t="str">
        <f t="shared" si="0"/>
        <v>0102-0101</v>
      </c>
      <c r="B35" s="197" t="s">
        <v>12</v>
      </c>
      <c r="C35" s="198" t="s">
        <v>1865</v>
      </c>
      <c r="D35" s="400" t="s">
        <v>462</v>
      </c>
      <c r="E35" s="198" t="s">
        <v>1866</v>
      </c>
      <c r="F35" s="197" t="s">
        <v>1867</v>
      </c>
      <c r="G35" s="198" t="s">
        <v>102</v>
      </c>
      <c r="H35" s="293"/>
    </row>
    <row r="36" spans="1:8" ht="69.95" hidden="1" customHeight="1" x14ac:dyDescent="0.25">
      <c r="A36" t="str">
        <f t="shared" si="0"/>
        <v>0102-0102</v>
      </c>
      <c r="B36" s="197" t="s">
        <v>12</v>
      </c>
      <c r="C36" s="198" t="s">
        <v>1865</v>
      </c>
      <c r="D36" s="400" t="s">
        <v>462</v>
      </c>
      <c r="E36" s="198" t="s">
        <v>1866</v>
      </c>
      <c r="F36" s="197" t="s">
        <v>1868</v>
      </c>
      <c r="G36" s="198" t="s">
        <v>101</v>
      </c>
      <c r="H36" s="293"/>
    </row>
    <row r="37" spans="1:8" ht="69.95" hidden="1" customHeight="1" x14ac:dyDescent="0.25">
      <c r="A37" t="str">
        <f t="shared" si="0"/>
        <v>0102-0103</v>
      </c>
      <c r="B37" s="197" t="s">
        <v>12</v>
      </c>
      <c r="C37" s="198" t="s">
        <v>1865</v>
      </c>
      <c r="D37" s="400" t="s">
        <v>462</v>
      </c>
      <c r="E37" s="198" t="s">
        <v>1866</v>
      </c>
      <c r="F37" s="197" t="s">
        <v>1869</v>
      </c>
      <c r="G37" s="198" t="s">
        <v>99</v>
      </c>
      <c r="H37" s="293"/>
    </row>
    <row r="38" spans="1:8" ht="69.95" hidden="1" customHeight="1" x14ac:dyDescent="0.25">
      <c r="A38" t="str">
        <f t="shared" si="0"/>
        <v>0102-0104</v>
      </c>
      <c r="B38" s="197" t="s">
        <v>12</v>
      </c>
      <c r="C38" s="198" t="s">
        <v>1865</v>
      </c>
      <c r="D38" s="400" t="s">
        <v>461</v>
      </c>
      <c r="E38" s="198" t="s">
        <v>1871</v>
      </c>
      <c r="F38" s="197" t="s">
        <v>1872</v>
      </c>
      <c r="G38" s="198" t="s">
        <v>100</v>
      </c>
      <c r="H38" s="293"/>
    </row>
    <row r="39" spans="1:8" ht="69.95" hidden="1" customHeight="1" x14ac:dyDescent="0.25">
      <c r="A39" t="str">
        <f t="shared" si="0"/>
        <v>0102-0105</v>
      </c>
      <c r="B39" s="197" t="s">
        <v>12</v>
      </c>
      <c r="C39" s="198" t="s">
        <v>1865</v>
      </c>
      <c r="D39" s="400" t="s">
        <v>461</v>
      </c>
      <c r="E39" s="198" t="s">
        <v>1871</v>
      </c>
      <c r="F39" s="197" t="s">
        <v>1873</v>
      </c>
      <c r="G39" s="198" t="s">
        <v>103</v>
      </c>
      <c r="H39" s="293"/>
    </row>
    <row r="40" spans="1:8" ht="69.95" hidden="1" customHeight="1" x14ac:dyDescent="0.25">
      <c r="A40" t="str">
        <f t="shared" si="0"/>
        <v>0102-0106</v>
      </c>
      <c r="B40" s="197" t="s">
        <v>12</v>
      </c>
      <c r="C40" s="198" t="s">
        <v>1865</v>
      </c>
      <c r="D40" s="400" t="s">
        <v>459</v>
      </c>
      <c r="E40" s="198" t="s">
        <v>1791</v>
      </c>
      <c r="F40" s="197" t="s">
        <v>1874</v>
      </c>
      <c r="G40" s="198" t="s">
        <v>104</v>
      </c>
      <c r="H40" s="293"/>
    </row>
    <row r="41" spans="1:8" ht="69.95" hidden="1" customHeight="1" x14ac:dyDescent="0.25">
      <c r="A41" t="str">
        <f t="shared" si="0"/>
        <v>0102-0110</v>
      </c>
      <c r="B41" s="197" t="s">
        <v>12</v>
      </c>
      <c r="C41" s="198" t="s">
        <v>1865</v>
      </c>
      <c r="D41" s="400" t="s">
        <v>459</v>
      </c>
      <c r="E41" s="198" t="s">
        <v>1791</v>
      </c>
      <c r="F41" s="197" t="s">
        <v>1875</v>
      </c>
      <c r="G41" s="198" t="s">
        <v>98</v>
      </c>
      <c r="H41" s="293"/>
    </row>
    <row r="42" spans="1:8" ht="69.95" hidden="1" customHeight="1" x14ac:dyDescent="0.25">
      <c r="A42" t="str">
        <f t="shared" si="0"/>
        <v>0104-0101</v>
      </c>
      <c r="B42" s="197" t="s">
        <v>13</v>
      </c>
      <c r="C42" s="198" t="s">
        <v>1876</v>
      </c>
      <c r="D42" s="400" t="s">
        <v>462</v>
      </c>
      <c r="E42" s="198" t="s">
        <v>1877</v>
      </c>
      <c r="F42" s="197" t="s">
        <v>1878</v>
      </c>
      <c r="G42" s="198" t="s">
        <v>1879</v>
      </c>
      <c r="H42" s="293"/>
    </row>
    <row r="43" spans="1:8" ht="69.95" hidden="1" customHeight="1" x14ac:dyDescent="0.25">
      <c r="A43" t="str">
        <f t="shared" si="0"/>
        <v>0104-0102</v>
      </c>
      <c r="B43" s="197" t="s">
        <v>13</v>
      </c>
      <c r="C43" s="198" t="s">
        <v>1876</v>
      </c>
      <c r="D43" s="400" t="s">
        <v>462</v>
      </c>
      <c r="E43" s="198" t="s">
        <v>1877</v>
      </c>
      <c r="F43" s="197" t="s">
        <v>1880</v>
      </c>
      <c r="G43" s="198" t="s">
        <v>1881</v>
      </c>
      <c r="H43" s="293"/>
    </row>
    <row r="44" spans="1:8" ht="69.95" hidden="1" customHeight="1" x14ac:dyDescent="0.25">
      <c r="A44" t="str">
        <f t="shared" si="0"/>
        <v>0104-0103</v>
      </c>
      <c r="B44" s="197" t="s">
        <v>13</v>
      </c>
      <c r="C44" s="198" t="s">
        <v>1876</v>
      </c>
      <c r="D44" s="400" t="s">
        <v>462</v>
      </c>
      <c r="E44" s="198" t="s">
        <v>1877</v>
      </c>
      <c r="F44" s="197" t="s">
        <v>1882</v>
      </c>
      <c r="G44" s="198" t="s">
        <v>1883</v>
      </c>
      <c r="H44" s="293"/>
    </row>
    <row r="45" spans="1:8" ht="69.95" hidden="1" customHeight="1" x14ac:dyDescent="0.25">
      <c r="A45" t="str">
        <f t="shared" si="0"/>
        <v>0104-0104</v>
      </c>
      <c r="B45" s="197" t="s">
        <v>13</v>
      </c>
      <c r="C45" s="198" t="s">
        <v>1876</v>
      </c>
      <c r="D45" s="400" t="s">
        <v>462</v>
      </c>
      <c r="E45" s="198" t="s">
        <v>1877</v>
      </c>
      <c r="F45" s="197" t="s">
        <v>1884</v>
      </c>
      <c r="G45" s="198" t="s">
        <v>1885</v>
      </c>
      <c r="H45" s="293"/>
    </row>
    <row r="46" spans="1:8" ht="69.95" hidden="1" customHeight="1" x14ac:dyDescent="0.25">
      <c r="A46" t="str">
        <f t="shared" si="0"/>
        <v>0104-0105</v>
      </c>
      <c r="B46" s="197" t="s">
        <v>13</v>
      </c>
      <c r="C46" s="198" t="s">
        <v>1876</v>
      </c>
      <c r="D46" s="400" t="s">
        <v>462</v>
      </c>
      <c r="E46" s="198" t="s">
        <v>1877</v>
      </c>
      <c r="F46" s="197" t="s">
        <v>1886</v>
      </c>
      <c r="G46" s="198" t="s">
        <v>1887</v>
      </c>
      <c r="H46" s="293"/>
    </row>
    <row r="47" spans="1:8" ht="69.95" hidden="1" customHeight="1" x14ac:dyDescent="0.25">
      <c r="A47" t="str">
        <f t="shared" si="0"/>
        <v>0104-0106</v>
      </c>
      <c r="B47" s="197" t="s">
        <v>13</v>
      </c>
      <c r="C47" s="198" t="s">
        <v>1876</v>
      </c>
      <c r="D47" s="400" t="s">
        <v>462</v>
      </c>
      <c r="E47" s="198" t="s">
        <v>1877</v>
      </c>
      <c r="F47" s="197" t="s">
        <v>1888</v>
      </c>
      <c r="G47" s="198" t="s">
        <v>105</v>
      </c>
      <c r="H47" s="293"/>
    </row>
    <row r="48" spans="1:8" ht="69.95" hidden="1" customHeight="1" x14ac:dyDescent="0.25">
      <c r="A48" t="str">
        <f t="shared" si="0"/>
        <v>0104-0107</v>
      </c>
      <c r="B48" s="197" t="s">
        <v>13</v>
      </c>
      <c r="C48" s="198" t="s">
        <v>1876</v>
      </c>
      <c r="D48" s="400" t="s">
        <v>460</v>
      </c>
      <c r="E48" s="198" t="s">
        <v>1889</v>
      </c>
      <c r="F48" s="197" t="s">
        <v>1890</v>
      </c>
      <c r="G48" s="198" t="s">
        <v>1891</v>
      </c>
      <c r="H48"/>
    </row>
    <row r="49" spans="1:8" ht="69.95" hidden="1" customHeight="1" x14ac:dyDescent="0.25">
      <c r="A49" t="str">
        <f t="shared" si="0"/>
        <v>0104-0108</v>
      </c>
      <c r="B49" s="197" t="s">
        <v>13</v>
      </c>
      <c r="C49" s="198" t="s">
        <v>1876</v>
      </c>
      <c r="D49" s="400" t="s">
        <v>460</v>
      </c>
      <c r="E49" s="198" t="s">
        <v>1889</v>
      </c>
      <c r="F49" s="197" t="s">
        <v>1892</v>
      </c>
      <c r="G49" s="198" t="s">
        <v>1893</v>
      </c>
      <c r="H49" s="293"/>
    </row>
    <row r="50" spans="1:8" ht="69.95" hidden="1" customHeight="1" x14ac:dyDescent="0.25">
      <c r="A50" t="str">
        <f t="shared" si="0"/>
        <v>0104-0109</v>
      </c>
      <c r="B50" s="197" t="s">
        <v>13</v>
      </c>
      <c r="C50" s="198" t="s">
        <v>1876</v>
      </c>
      <c r="D50" s="400" t="s">
        <v>460</v>
      </c>
      <c r="E50" s="198" t="s">
        <v>1889</v>
      </c>
      <c r="F50" s="197" t="s">
        <v>1894</v>
      </c>
      <c r="G50" s="198" t="s">
        <v>1895</v>
      </c>
      <c r="H50" s="293"/>
    </row>
    <row r="51" spans="1:8" ht="69.95" hidden="1" customHeight="1" x14ac:dyDescent="0.25">
      <c r="A51" t="str">
        <f t="shared" si="0"/>
        <v>0104-0110</v>
      </c>
      <c r="B51" s="197" t="s">
        <v>13</v>
      </c>
      <c r="C51" s="198" t="s">
        <v>1876</v>
      </c>
      <c r="D51" s="400" t="s">
        <v>463</v>
      </c>
      <c r="E51" s="198" t="s">
        <v>1897</v>
      </c>
      <c r="F51" s="197" t="s">
        <v>1898</v>
      </c>
      <c r="G51" s="198" t="s">
        <v>114</v>
      </c>
      <c r="H51" s="293"/>
    </row>
    <row r="52" spans="1:8" ht="69.95" hidden="1" customHeight="1" x14ac:dyDescent="0.25">
      <c r="A52" t="str">
        <f t="shared" si="0"/>
        <v>0104-0111</v>
      </c>
      <c r="B52" s="197" t="s">
        <v>13</v>
      </c>
      <c r="C52" s="198" t="s">
        <v>1876</v>
      </c>
      <c r="D52" s="400" t="s">
        <v>463</v>
      </c>
      <c r="E52" s="198" t="s">
        <v>1897</v>
      </c>
      <c r="F52" s="197" t="s">
        <v>1899</v>
      </c>
      <c r="G52" s="198" t="s">
        <v>115</v>
      </c>
      <c r="H52" s="293"/>
    </row>
    <row r="53" spans="1:8" ht="69.95" hidden="1" customHeight="1" x14ac:dyDescent="0.25">
      <c r="A53" t="str">
        <f t="shared" si="0"/>
        <v>0105-0131</v>
      </c>
      <c r="B53" s="197" t="s">
        <v>14</v>
      </c>
      <c r="C53" s="198" t="s">
        <v>1823</v>
      </c>
      <c r="D53" s="400" t="s">
        <v>458</v>
      </c>
      <c r="E53" s="198" t="s">
        <v>1900</v>
      </c>
      <c r="F53" s="197" t="s">
        <v>1901</v>
      </c>
      <c r="G53" s="198" t="s">
        <v>118</v>
      </c>
      <c r="H53" s="293"/>
    </row>
    <row r="54" spans="1:8" ht="69.95" hidden="1" customHeight="1" x14ac:dyDescent="0.25">
      <c r="A54" t="str">
        <f t="shared" si="0"/>
        <v>0105-0132</v>
      </c>
      <c r="B54" s="197" t="s">
        <v>14</v>
      </c>
      <c r="C54" s="198" t="s">
        <v>1823</v>
      </c>
      <c r="D54" s="400" t="s">
        <v>458</v>
      </c>
      <c r="E54" s="198" t="s">
        <v>1900</v>
      </c>
      <c r="F54" s="197" t="s">
        <v>1902</v>
      </c>
      <c r="G54" s="198" t="s">
        <v>1903</v>
      </c>
      <c r="H54" s="293"/>
    </row>
    <row r="55" spans="1:8" ht="69.95" hidden="1" customHeight="1" x14ac:dyDescent="0.25">
      <c r="A55" t="str">
        <f t="shared" si="0"/>
        <v>0105-0133</v>
      </c>
      <c r="B55" s="197" t="s">
        <v>14</v>
      </c>
      <c r="C55" s="198" t="s">
        <v>1823</v>
      </c>
      <c r="D55" s="400" t="s">
        <v>458</v>
      </c>
      <c r="E55" s="198" t="s">
        <v>1900</v>
      </c>
      <c r="F55" s="197" t="s">
        <v>1904</v>
      </c>
      <c r="G55" s="198" t="s">
        <v>1905</v>
      </c>
      <c r="H55" s="293"/>
    </row>
    <row r="56" spans="1:8" ht="69.95" hidden="1" customHeight="1" x14ac:dyDescent="0.25">
      <c r="A56" t="str">
        <f t="shared" si="0"/>
        <v>0110-0101</v>
      </c>
      <c r="B56" s="288" t="s">
        <v>15</v>
      </c>
      <c r="C56" s="289" t="s">
        <v>1906</v>
      </c>
      <c r="D56" s="401" t="s">
        <v>462</v>
      </c>
      <c r="E56" s="289" t="s">
        <v>1907</v>
      </c>
      <c r="F56" s="288" t="s">
        <v>1908</v>
      </c>
      <c r="G56" s="289" t="s">
        <v>1909</v>
      </c>
      <c r="H56" s="291" t="s">
        <v>1782</v>
      </c>
    </row>
    <row r="57" spans="1:8" ht="69.95" hidden="1" customHeight="1" x14ac:dyDescent="0.25">
      <c r="A57" t="str">
        <f t="shared" si="0"/>
        <v>0110-0102</v>
      </c>
      <c r="B57" s="197" t="s">
        <v>15</v>
      </c>
      <c r="C57" s="198" t="s">
        <v>1906</v>
      </c>
      <c r="D57" s="400" t="s">
        <v>461</v>
      </c>
      <c r="E57" s="198" t="s">
        <v>1910</v>
      </c>
      <c r="F57" s="197" t="s">
        <v>1911</v>
      </c>
      <c r="G57" s="198" t="s">
        <v>122</v>
      </c>
      <c r="H57"/>
    </row>
    <row r="58" spans="1:8" ht="69.95" hidden="1" customHeight="1" x14ac:dyDescent="0.25">
      <c r="A58" t="str">
        <f t="shared" si="0"/>
        <v>0110-0103</v>
      </c>
      <c r="B58" s="197" t="s">
        <v>15</v>
      </c>
      <c r="C58" s="198" t="s">
        <v>1906</v>
      </c>
      <c r="D58" s="400" t="s">
        <v>461</v>
      </c>
      <c r="E58" s="198" t="s">
        <v>1910</v>
      </c>
      <c r="F58" s="197" t="s">
        <v>1912</v>
      </c>
      <c r="G58" s="198" t="s">
        <v>123</v>
      </c>
      <c r="H58"/>
    </row>
    <row r="59" spans="1:8" ht="69.95" hidden="1" customHeight="1" x14ac:dyDescent="0.25">
      <c r="A59" t="str">
        <f t="shared" si="0"/>
        <v>0110-0104</v>
      </c>
      <c r="B59" s="288" t="s">
        <v>15</v>
      </c>
      <c r="C59" s="289" t="s">
        <v>1906</v>
      </c>
      <c r="D59" s="401" t="s">
        <v>461</v>
      </c>
      <c r="E59" s="289" t="s">
        <v>1910</v>
      </c>
      <c r="F59" s="288" t="s">
        <v>1913</v>
      </c>
      <c r="G59" s="289" t="s">
        <v>124</v>
      </c>
      <c r="H59" s="291" t="s">
        <v>1782</v>
      </c>
    </row>
    <row r="60" spans="1:8" ht="69.95" hidden="1" customHeight="1" x14ac:dyDescent="0.25">
      <c r="A60" t="str">
        <f t="shared" si="0"/>
        <v>0110-0105</v>
      </c>
      <c r="B60" s="288" t="s">
        <v>15</v>
      </c>
      <c r="C60" s="289" t="s">
        <v>1906</v>
      </c>
      <c r="D60" s="401" t="s">
        <v>461</v>
      </c>
      <c r="E60" s="289" t="s">
        <v>1910</v>
      </c>
      <c r="F60" s="288" t="s">
        <v>1914</v>
      </c>
      <c r="G60" s="289" t="s">
        <v>1915</v>
      </c>
      <c r="H60" s="291" t="s">
        <v>1782</v>
      </c>
    </row>
    <row r="61" spans="1:8" ht="69.95" hidden="1" customHeight="1" x14ac:dyDescent="0.25">
      <c r="A61" t="str">
        <f t="shared" si="0"/>
        <v>0110-0106</v>
      </c>
      <c r="B61" s="288" t="s">
        <v>15</v>
      </c>
      <c r="C61" s="289" t="s">
        <v>1906</v>
      </c>
      <c r="D61" s="400" t="s">
        <v>459</v>
      </c>
      <c r="E61" s="289" t="s">
        <v>1916</v>
      </c>
      <c r="F61" s="288" t="s">
        <v>1917</v>
      </c>
      <c r="G61" s="289" t="s">
        <v>119</v>
      </c>
      <c r="H61" s="291" t="s">
        <v>1782</v>
      </c>
    </row>
    <row r="62" spans="1:8" ht="69.95" hidden="1" customHeight="1" x14ac:dyDescent="0.25">
      <c r="A62" t="str">
        <f t="shared" si="0"/>
        <v>0110-0107</v>
      </c>
      <c r="B62" s="197" t="s">
        <v>15</v>
      </c>
      <c r="C62" s="198" t="s">
        <v>1906</v>
      </c>
      <c r="D62" s="400" t="s">
        <v>460</v>
      </c>
      <c r="E62" s="198" t="s">
        <v>1918</v>
      </c>
      <c r="F62" s="197" t="s">
        <v>1919</v>
      </c>
      <c r="G62" s="198" t="s">
        <v>120</v>
      </c>
      <c r="H62"/>
    </row>
    <row r="63" spans="1:8" ht="69.95" hidden="1" customHeight="1" x14ac:dyDescent="0.25">
      <c r="A63" t="str">
        <f t="shared" si="0"/>
        <v>0110-0108</v>
      </c>
      <c r="B63" s="288" t="s">
        <v>15</v>
      </c>
      <c r="C63" s="289" t="s">
        <v>1906</v>
      </c>
      <c r="D63" s="401" t="s">
        <v>462</v>
      </c>
      <c r="E63" s="289" t="s">
        <v>1907</v>
      </c>
      <c r="F63" s="288" t="s">
        <v>1920</v>
      </c>
      <c r="G63" s="289" t="s">
        <v>1921</v>
      </c>
      <c r="H63" s="291" t="s">
        <v>1782</v>
      </c>
    </row>
    <row r="64" spans="1:8" ht="69.95" hidden="1" customHeight="1" x14ac:dyDescent="0.25">
      <c r="A64" t="str">
        <f t="shared" si="0"/>
        <v>0110-0109</v>
      </c>
      <c r="B64" s="288" t="s">
        <v>15</v>
      </c>
      <c r="C64" s="289" t="s">
        <v>1906</v>
      </c>
      <c r="D64" s="400" t="s">
        <v>459</v>
      </c>
      <c r="E64" s="289" t="s">
        <v>1916</v>
      </c>
      <c r="F64" s="288" t="s">
        <v>1922</v>
      </c>
      <c r="G64" s="289" t="s">
        <v>1923</v>
      </c>
      <c r="H64" s="291" t="s">
        <v>1782</v>
      </c>
    </row>
    <row r="65" spans="1:8" ht="69.95" hidden="1" customHeight="1" x14ac:dyDescent="0.25">
      <c r="A65" t="str">
        <f t="shared" si="0"/>
        <v>0110-0110</v>
      </c>
      <c r="B65" s="288" t="s">
        <v>15</v>
      </c>
      <c r="C65" s="289" t="s">
        <v>1906</v>
      </c>
      <c r="D65" s="400" t="s">
        <v>460</v>
      </c>
      <c r="E65" s="289" t="s">
        <v>1918</v>
      </c>
      <c r="F65" s="288" t="s">
        <v>1924</v>
      </c>
      <c r="G65" s="289" t="s">
        <v>1735</v>
      </c>
      <c r="H65" s="291" t="s">
        <v>1782</v>
      </c>
    </row>
    <row r="66" spans="1:8" ht="69.95" hidden="1" customHeight="1" x14ac:dyDescent="0.25">
      <c r="A66" t="str">
        <f t="shared" si="0"/>
        <v>0112-0103</v>
      </c>
      <c r="B66" s="197" t="s">
        <v>18</v>
      </c>
      <c r="C66" s="198" t="s">
        <v>1925</v>
      </c>
      <c r="D66" s="400" t="s">
        <v>460</v>
      </c>
      <c r="E66" s="198" t="s">
        <v>1926</v>
      </c>
      <c r="F66" s="197" t="s">
        <v>1927</v>
      </c>
      <c r="G66" s="198" t="s">
        <v>131</v>
      </c>
      <c r="H66" s="293"/>
    </row>
    <row r="67" spans="1:8" ht="69.95" hidden="1" customHeight="1" x14ac:dyDescent="0.25">
      <c r="A67" t="str">
        <f t="shared" si="0"/>
        <v>0112-0105</v>
      </c>
      <c r="B67" s="197" t="s">
        <v>18</v>
      </c>
      <c r="C67" s="198" t="s">
        <v>1925</v>
      </c>
      <c r="D67" s="400" t="s">
        <v>460</v>
      </c>
      <c r="E67" s="198" t="s">
        <v>1926</v>
      </c>
      <c r="F67" s="197" t="s">
        <v>1928</v>
      </c>
      <c r="G67" s="198" t="s">
        <v>135</v>
      </c>
      <c r="H67" s="293"/>
    </row>
    <row r="68" spans="1:8" ht="69.95" hidden="1" customHeight="1" x14ac:dyDescent="0.25">
      <c r="A68" t="str">
        <f t="shared" si="0"/>
        <v>0112-0107</v>
      </c>
      <c r="B68" s="197" t="s">
        <v>18</v>
      </c>
      <c r="C68" s="198" t="s">
        <v>1925</v>
      </c>
      <c r="D68" s="400" t="s">
        <v>460</v>
      </c>
      <c r="E68" s="198" t="s">
        <v>1926</v>
      </c>
      <c r="F68" s="197" t="s">
        <v>1929</v>
      </c>
      <c r="G68" s="198" t="s">
        <v>133</v>
      </c>
      <c r="H68" s="293"/>
    </row>
    <row r="69" spans="1:8" ht="69.95" hidden="1" customHeight="1" x14ac:dyDescent="0.25">
      <c r="A69" t="str">
        <f t="shared" si="0"/>
        <v>0112-0108</v>
      </c>
      <c r="B69" s="197" t="s">
        <v>18</v>
      </c>
      <c r="C69" s="198" t="s">
        <v>1925</v>
      </c>
      <c r="D69" s="400" t="s">
        <v>460</v>
      </c>
      <c r="E69" s="198" t="s">
        <v>1926</v>
      </c>
      <c r="F69" s="197" t="s">
        <v>1930</v>
      </c>
      <c r="G69" s="198" t="s">
        <v>136</v>
      </c>
      <c r="H69" s="293"/>
    </row>
    <row r="70" spans="1:8" ht="69.95" hidden="1" customHeight="1" x14ac:dyDescent="0.25">
      <c r="A70" t="str">
        <f t="shared" si="0"/>
        <v>0112-0109</v>
      </c>
      <c r="B70" s="197" t="s">
        <v>18</v>
      </c>
      <c r="C70" s="198" t="s">
        <v>1925</v>
      </c>
      <c r="D70" s="400" t="s">
        <v>460</v>
      </c>
      <c r="E70" s="198" t="s">
        <v>1926</v>
      </c>
      <c r="F70" s="197" t="s">
        <v>1931</v>
      </c>
      <c r="G70" s="198" t="s">
        <v>137</v>
      </c>
      <c r="H70" s="293"/>
    </row>
    <row r="71" spans="1:8" ht="69.95" hidden="1" customHeight="1" x14ac:dyDescent="0.25">
      <c r="A71" t="str">
        <f t="shared" ref="A71:A134" si="1">+B71&amp;RIGHT(F71,2)</f>
        <v>0112-0110</v>
      </c>
      <c r="B71" s="197" t="s">
        <v>18</v>
      </c>
      <c r="C71" s="198" t="s">
        <v>1925</v>
      </c>
      <c r="D71" s="400" t="s">
        <v>460</v>
      </c>
      <c r="E71" s="198" t="s">
        <v>1926</v>
      </c>
      <c r="F71" s="197" t="s">
        <v>1932</v>
      </c>
      <c r="G71" s="198" t="s">
        <v>138</v>
      </c>
      <c r="H71" s="293"/>
    </row>
    <row r="72" spans="1:8" ht="69.95" hidden="1" customHeight="1" x14ac:dyDescent="0.25">
      <c r="A72" t="str">
        <f t="shared" si="1"/>
        <v>0112-0112</v>
      </c>
      <c r="B72" s="197" t="s">
        <v>18</v>
      </c>
      <c r="C72" s="198" t="s">
        <v>1925</v>
      </c>
      <c r="D72" s="400" t="s">
        <v>463</v>
      </c>
      <c r="E72" s="198" t="s">
        <v>1933</v>
      </c>
      <c r="F72" s="197" t="s">
        <v>1934</v>
      </c>
      <c r="G72" s="198" t="s">
        <v>139</v>
      </c>
      <c r="H72" s="293"/>
    </row>
    <row r="73" spans="1:8" ht="69.95" hidden="1" customHeight="1" x14ac:dyDescent="0.25">
      <c r="A73" t="str">
        <f t="shared" si="1"/>
        <v>0112-0117</v>
      </c>
      <c r="B73" s="197" t="s">
        <v>18</v>
      </c>
      <c r="C73" s="198" t="s">
        <v>1925</v>
      </c>
      <c r="D73" s="400" t="s">
        <v>463</v>
      </c>
      <c r="E73" s="296" t="s">
        <v>1933</v>
      </c>
      <c r="F73" s="197" t="s">
        <v>1935</v>
      </c>
      <c r="G73" s="198" t="s">
        <v>1936</v>
      </c>
      <c r="H73" s="293"/>
    </row>
    <row r="74" spans="1:8" ht="69.95" hidden="1" customHeight="1" x14ac:dyDescent="0.25">
      <c r="A74" t="str">
        <f t="shared" si="1"/>
        <v>0112-0118</v>
      </c>
      <c r="B74" s="197" t="s">
        <v>18</v>
      </c>
      <c r="C74" s="198" t="s">
        <v>1925</v>
      </c>
      <c r="D74" s="400" t="s">
        <v>463</v>
      </c>
      <c r="E74" s="198" t="s">
        <v>1933</v>
      </c>
      <c r="F74" s="197" t="s">
        <v>1937</v>
      </c>
      <c r="G74" s="198" t="s">
        <v>141</v>
      </c>
      <c r="H74" s="293"/>
    </row>
    <row r="75" spans="1:8" ht="69.95" hidden="1" customHeight="1" x14ac:dyDescent="0.25">
      <c r="A75" t="str">
        <f t="shared" si="1"/>
        <v>0112-0119</v>
      </c>
      <c r="B75" s="197" t="s">
        <v>18</v>
      </c>
      <c r="C75" s="198" t="s">
        <v>1925</v>
      </c>
      <c r="D75" s="400" t="s">
        <v>464</v>
      </c>
      <c r="E75" s="198" t="s">
        <v>1938</v>
      </c>
      <c r="F75" s="197" t="s">
        <v>1939</v>
      </c>
      <c r="G75" s="198" t="s">
        <v>132</v>
      </c>
      <c r="H75" s="293"/>
    </row>
    <row r="76" spans="1:8" ht="69.95" hidden="1" customHeight="1" x14ac:dyDescent="0.25">
      <c r="A76" t="str">
        <f t="shared" si="1"/>
        <v>0112-0120</v>
      </c>
      <c r="B76" s="197" t="s">
        <v>18</v>
      </c>
      <c r="C76" s="198" t="s">
        <v>1925</v>
      </c>
      <c r="D76" s="400" t="s">
        <v>464</v>
      </c>
      <c r="E76" s="198" t="s">
        <v>1938</v>
      </c>
      <c r="F76" s="197" t="s">
        <v>1940</v>
      </c>
      <c r="G76" s="198" t="s">
        <v>134</v>
      </c>
      <c r="H76" s="293"/>
    </row>
    <row r="77" spans="1:8" ht="69.95" hidden="1" customHeight="1" x14ac:dyDescent="0.25">
      <c r="A77" t="str">
        <f t="shared" si="1"/>
        <v>0112-0121</v>
      </c>
      <c r="B77" s="197" t="s">
        <v>18</v>
      </c>
      <c r="C77" s="198" t="s">
        <v>1925</v>
      </c>
      <c r="D77" s="400" t="s">
        <v>464</v>
      </c>
      <c r="E77" s="198" t="s">
        <v>1938</v>
      </c>
      <c r="F77" s="197" t="s">
        <v>1941</v>
      </c>
      <c r="G77" s="198" t="s">
        <v>1942</v>
      </c>
      <c r="H77" s="293"/>
    </row>
    <row r="78" spans="1:8" ht="69.95" hidden="1" customHeight="1" x14ac:dyDescent="0.25">
      <c r="A78" t="str">
        <f t="shared" si="1"/>
        <v>0112-0122</v>
      </c>
      <c r="B78" s="197" t="s">
        <v>18</v>
      </c>
      <c r="C78" s="198" t="s">
        <v>1925</v>
      </c>
      <c r="D78" s="400" t="s">
        <v>464</v>
      </c>
      <c r="E78" s="198" t="s">
        <v>1938</v>
      </c>
      <c r="F78" s="197" t="s">
        <v>1943</v>
      </c>
      <c r="G78" s="198" t="s">
        <v>1944</v>
      </c>
      <c r="H78" s="293"/>
    </row>
    <row r="79" spans="1:8" ht="69.95" hidden="1" customHeight="1" x14ac:dyDescent="0.25">
      <c r="A79" t="str">
        <f t="shared" si="1"/>
        <v>0112-0123</v>
      </c>
      <c r="B79" s="197" t="s">
        <v>18</v>
      </c>
      <c r="C79" s="198" t="s">
        <v>1925</v>
      </c>
      <c r="D79" s="400" t="s">
        <v>464</v>
      </c>
      <c r="E79" s="198" t="s">
        <v>1938</v>
      </c>
      <c r="F79" s="197" t="s">
        <v>1945</v>
      </c>
      <c r="G79" s="198" t="s">
        <v>122</v>
      </c>
      <c r="H79" s="293"/>
    </row>
    <row r="80" spans="1:8" ht="69.95" hidden="1" customHeight="1" x14ac:dyDescent="0.25">
      <c r="A80" t="str">
        <f t="shared" si="1"/>
        <v>0113-0112</v>
      </c>
      <c r="B80" s="197" t="s">
        <v>19</v>
      </c>
      <c r="C80" s="198" t="s">
        <v>1946</v>
      </c>
      <c r="D80" s="400" t="s">
        <v>466</v>
      </c>
      <c r="E80" s="198" t="s">
        <v>1947</v>
      </c>
      <c r="F80" s="197" t="s">
        <v>1948</v>
      </c>
      <c r="G80" s="198" t="s">
        <v>145</v>
      </c>
      <c r="H80" s="293"/>
    </row>
    <row r="81" spans="1:8" ht="69.95" hidden="1" customHeight="1" x14ac:dyDescent="0.25">
      <c r="A81" t="str">
        <f t="shared" si="1"/>
        <v>0113-0204</v>
      </c>
      <c r="B81" s="197" t="s">
        <v>1949</v>
      </c>
      <c r="C81" s="198" t="s">
        <v>1946</v>
      </c>
      <c r="D81" s="400" t="s">
        <v>463</v>
      </c>
      <c r="E81" s="297" t="s">
        <v>1950</v>
      </c>
      <c r="F81" s="197" t="s">
        <v>1951</v>
      </c>
      <c r="G81" s="198" t="s">
        <v>147</v>
      </c>
      <c r="H81" s="293"/>
    </row>
    <row r="82" spans="1:8" ht="69.95" hidden="1" customHeight="1" x14ac:dyDescent="0.25">
      <c r="A82" t="str">
        <f t="shared" si="1"/>
        <v>0113-0205</v>
      </c>
      <c r="B82" s="197" t="s">
        <v>1949</v>
      </c>
      <c r="C82" s="198" t="s">
        <v>1946</v>
      </c>
      <c r="D82" s="400" t="s">
        <v>463</v>
      </c>
      <c r="E82" s="198" t="s">
        <v>1950</v>
      </c>
      <c r="F82" s="197" t="s">
        <v>1952</v>
      </c>
      <c r="G82" s="198" t="s">
        <v>148</v>
      </c>
      <c r="H82" s="293"/>
    </row>
    <row r="83" spans="1:8" ht="69.95" hidden="1" customHeight="1" x14ac:dyDescent="0.25">
      <c r="A83" t="str">
        <f t="shared" si="1"/>
        <v>0113-0206</v>
      </c>
      <c r="B83" s="197" t="s">
        <v>1949</v>
      </c>
      <c r="C83" s="198" t="s">
        <v>1946</v>
      </c>
      <c r="D83" s="400" t="s">
        <v>463</v>
      </c>
      <c r="E83" s="198" t="s">
        <v>1950</v>
      </c>
      <c r="F83" s="197" t="s">
        <v>1953</v>
      </c>
      <c r="G83" s="198" t="s">
        <v>1954</v>
      </c>
      <c r="H83" s="293"/>
    </row>
    <row r="84" spans="1:8" ht="69.95" hidden="1" customHeight="1" x14ac:dyDescent="0.25">
      <c r="A84" t="str">
        <f t="shared" si="1"/>
        <v>0113-0208</v>
      </c>
      <c r="B84" s="197" t="s">
        <v>1949</v>
      </c>
      <c r="C84" s="198" t="s">
        <v>1946</v>
      </c>
      <c r="D84" s="400" t="s">
        <v>465</v>
      </c>
      <c r="E84" s="198" t="s">
        <v>1955</v>
      </c>
      <c r="F84" s="197" t="s">
        <v>1956</v>
      </c>
      <c r="G84" s="198" t="s">
        <v>146</v>
      </c>
      <c r="H84" s="293"/>
    </row>
    <row r="85" spans="1:8" ht="69.95" hidden="1" customHeight="1" x14ac:dyDescent="0.25">
      <c r="A85" t="str">
        <f t="shared" si="1"/>
        <v>0113-0209</v>
      </c>
      <c r="B85" s="197" t="s">
        <v>1949</v>
      </c>
      <c r="C85" s="198" t="s">
        <v>1946</v>
      </c>
      <c r="D85" s="400" t="s">
        <v>467</v>
      </c>
      <c r="E85" s="198" t="s">
        <v>1957</v>
      </c>
      <c r="F85" s="197" t="s">
        <v>1958</v>
      </c>
      <c r="G85" s="198" t="s">
        <v>149</v>
      </c>
      <c r="H85" s="293"/>
    </row>
    <row r="86" spans="1:8" ht="69.95" hidden="1" customHeight="1" x14ac:dyDescent="0.25">
      <c r="A86" t="str">
        <f t="shared" si="1"/>
        <v>0113-0212</v>
      </c>
      <c r="B86" s="197" t="s">
        <v>1949</v>
      </c>
      <c r="C86" s="198" t="s">
        <v>1946</v>
      </c>
      <c r="D86" s="400" t="s">
        <v>466</v>
      </c>
      <c r="E86" s="198" t="s">
        <v>1947</v>
      </c>
      <c r="F86" s="197" t="s">
        <v>1959</v>
      </c>
      <c r="G86" s="198" t="s">
        <v>145</v>
      </c>
      <c r="H86" s="293"/>
    </row>
    <row r="87" spans="1:8" ht="69.95" hidden="1" customHeight="1" x14ac:dyDescent="0.25">
      <c r="A87" t="str">
        <f t="shared" si="1"/>
        <v>0117-0101</v>
      </c>
      <c r="B87" s="197" t="s">
        <v>20</v>
      </c>
      <c r="C87" s="198" t="s">
        <v>1960</v>
      </c>
      <c r="D87" s="400" t="s">
        <v>462</v>
      </c>
      <c r="E87" s="198" t="s">
        <v>1961</v>
      </c>
      <c r="F87" s="197" t="s">
        <v>1962</v>
      </c>
      <c r="G87" s="198" t="s">
        <v>151</v>
      </c>
      <c r="H87" s="293"/>
    </row>
    <row r="88" spans="1:8" ht="69.95" hidden="1" customHeight="1" x14ac:dyDescent="0.25">
      <c r="A88" t="str">
        <f t="shared" si="1"/>
        <v>0117-0102</v>
      </c>
      <c r="B88" s="197" t="s">
        <v>20</v>
      </c>
      <c r="C88" s="198" t="s">
        <v>1960</v>
      </c>
      <c r="D88" s="400" t="s">
        <v>461</v>
      </c>
      <c r="E88" s="198" t="s">
        <v>1963</v>
      </c>
      <c r="F88" s="197" t="s">
        <v>1964</v>
      </c>
      <c r="G88" s="198" t="s">
        <v>153</v>
      </c>
      <c r="H88" s="293"/>
    </row>
    <row r="89" spans="1:8" ht="69.95" hidden="1" customHeight="1" x14ac:dyDescent="0.25">
      <c r="A89" t="str">
        <f t="shared" si="1"/>
        <v>0117-0103</v>
      </c>
      <c r="B89" s="197" t="s">
        <v>20</v>
      </c>
      <c r="C89" s="198" t="s">
        <v>1960</v>
      </c>
      <c r="D89" s="400" t="s">
        <v>461</v>
      </c>
      <c r="E89" s="198" t="s">
        <v>1963</v>
      </c>
      <c r="F89" s="197" t="s">
        <v>1965</v>
      </c>
      <c r="G89" s="198" t="s">
        <v>152</v>
      </c>
      <c r="H89" s="293"/>
    </row>
    <row r="90" spans="1:8" ht="69.95" hidden="1" customHeight="1" x14ac:dyDescent="0.25">
      <c r="A90" t="str">
        <f t="shared" si="1"/>
        <v>0117-0104</v>
      </c>
      <c r="B90" s="197" t="s">
        <v>20</v>
      </c>
      <c r="C90" s="198" t="s">
        <v>1960</v>
      </c>
      <c r="D90" s="400" t="s">
        <v>459</v>
      </c>
      <c r="E90" s="198" t="s">
        <v>1966</v>
      </c>
      <c r="F90" s="197" t="s">
        <v>1967</v>
      </c>
      <c r="G90" s="198" t="s">
        <v>155</v>
      </c>
      <c r="H90" s="293"/>
    </row>
    <row r="91" spans="1:8" ht="69.95" hidden="1" customHeight="1" x14ac:dyDescent="0.25">
      <c r="A91" t="str">
        <f t="shared" si="1"/>
        <v>0117-0105</v>
      </c>
      <c r="B91" s="197" t="s">
        <v>20</v>
      </c>
      <c r="C91" s="198" t="s">
        <v>1960</v>
      </c>
      <c r="D91" s="400" t="s">
        <v>459</v>
      </c>
      <c r="E91" s="198" t="s">
        <v>1966</v>
      </c>
      <c r="F91" s="197" t="s">
        <v>1968</v>
      </c>
      <c r="G91" s="198" t="s">
        <v>156</v>
      </c>
      <c r="H91" s="293"/>
    </row>
    <row r="92" spans="1:8" ht="69.95" hidden="1" customHeight="1" x14ac:dyDescent="0.25">
      <c r="A92" t="str">
        <f t="shared" si="1"/>
        <v>0117-0106</v>
      </c>
      <c r="B92" s="23" t="s">
        <v>20</v>
      </c>
      <c r="C92" s="22" t="s">
        <v>1960</v>
      </c>
      <c r="D92" s="408">
        <v>10</v>
      </c>
      <c r="E92" s="298" t="s">
        <v>1969</v>
      </c>
      <c r="F92" s="23" t="s">
        <v>1970</v>
      </c>
      <c r="G92" s="96" t="s">
        <v>1630</v>
      </c>
      <c r="H92" s="299" t="s">
        <v>1602</v>
      </c>
    </row>
    <row r="93" spans="1:8" ht="69.95" hidden="1" customHeight="1" x14ac:dyDescent="0.25">
      <c r="A93" t="str">
        <f t="shared" si="1"/>
        <v>0117-0108</v>
      </c>
      <c r="B93" s="197" t="s">
        <v>20</v>
      </c>
      <c r="C93" s="198" t="s">
        <v>1960</v>
      </c>
      <c r="D93" s="400" t="s">
        <v>460</v>
      </c>
      <c r="E93" s="300" t="s">
        <v>1971</v>
      </c>
      <c r="F93" s="197" t="s">
        <v>1972</v>
      </c>
      <c r="G93" s="198" t="s">
        <v>115</v>
      </c>
      <c r="H93" s="293"/>
    </row>
    <row r="94" spans="1:8" ht="69.95" hidden="1" customHeight="1" x14ac:dyDescent="0.25">
      <c r="A94" t="str">
        <f t="shared" si="1"/>
        <v>0117-0109</v>
      </c>
      <c r="B94" s="197" t="s">
        <v>20</v>
      </c>
      <c r="C94" s="198" t="s">
        <v>1960</v>
      </c>
      <c r="D94" s="400" t="s">
        <v>460</v>
      </c>
      <c r="E94" s="198" t="s">
        <v>1971</v>
      </c>
      <c r="F94" s="197" t="s">
        <v>1973</v>
      </c>
      <c r="G94" s="198" t="s">
        <v>157</v>
      </c>
      <c r="H94" s="293"/>
    </row>
    <row r="95" spans="1:8" ht="69.95" hidden="1" customHeight="1" x14ac:dyDescent="0.25">
      <c r="A95" t="str">
        <f t="shared" si="1"/>
        <v>0117-0110</v>
      </c>
      <c r="B95" s="197" t="s">
        <v>20</v>
      </c>
      <c r="C95" s="198" t="s">
        <v>1960</v>
      </c>
      <c r="D95" s="400" t="s">
        <v>460</v>
      </c>
      <c r="E95" s="198" t="s">
        <v>1971</v>
      </c>
      <c r="F95" s="197" t="s">
        <v>1974</v>
      </c>
      <c r="G95" s="198" t="s">
        <v>154</v>
      </c>
      <c r="H95" s="293"/>
    </row>
    <row r="96" spans="1:8" ht="69.95" hidden="1" customHeight="1" x14ac:dyDescent="0.25">
      <c r="A96" t="str">
        <f t="shared" si="1"/>
        <v>0118-0101</v>
      </c>
      <c r="B96" s="197" t="s">
        <v>21</v>
      </c>
      <c r="C96" s="198" t="s">
        <v>1975</v>
      </c>
      <c r="D96" s="400" t="s">
        <v>462</v>
      </c>
      <c r="E96" s="198" t="s">
        <v>1976</v>
      </c>
      <c r="F96" s="197" t="s">
        <v>1977</v>
      </c>
      <c r="G96" s="198" t="s">
        <v>1611</v>
      </c>
      <c r="H96" s="293"/>
    </row>
    <row r="97" spans="1:8" ht="69.95" hidden="1" customHeight="1" x14ac:dyDescent="0.25">
      <c r="A97" t="str">
        <f t="shared" si="1"/>
        <v>0118-0102</v>
      </c>
      <c r="B97" s="197" t="s">
        <v>21</v>
      </c>
      <c r="C97" s="198" t="s">
        <v>1975</v>
      </c>
      <c r="D97" s="400" t="s">
        <v>462</v>
      </c>
      <c r="E97" s="198" t="s">
        <v>1976</v>
      </c>
      <c r="F97" s="197" t="s">
        <v>1978</v>
      </c>
      <c r="G97" s="198" t="s">
        <v>162</v>
      </c>
      <c r="H97" s="293"/>
    </row>
    <row r="98" spans="1:8" ht="69.95" hidden="1" customHeight="1" x14ac:dyDescent="0.25">
      <c r="A98" t="str">
        <f t="shared" si="1"/>
        <v>0118-0103</v>
      </c>
      <c r="B98" s="197" t="s">
        <v>21</v>
      </c>
      <c r="C98" s="198" t="s">
        <v>1975</v>
      </c>
      <c r="D98" s="400" t="s">
        <v>462</v>
      </c>
      <c r="E98" s="198" t="s">
        <v>1976</v>
      </c>
      <c r="F98" s="197" t="s">
        <v>1979</v>
      </c>
      <c r="G98" s="198" t="s">
        <v>161</v>
      </c>
      <c r="H98" s="293"/>
    </row>
    <row r="99" spans="1:8" ht="69.95" hidden="1" customHeight="1" x14ac:dyDescent="0.25">
      <c r="A99" t="str">
        <f t="shared" si="1"/>
        <v>0118-0104</v>
      </c>
      <c r="B99" s="197" t="s">
        <v>21</v>
      </c>
      <c r="C99" s="198" t="s">
        <v>1975</v>
      </c>
      <c r="D99" s="400" t="s">
        <v>462</v>
      </c>
      <c r="E99" s="198" t="s">
        <v>1976</v>
      </c>
      <c r="F99" s="197" t="s">
        <v>1980</v>
      </c>
      <c r="G99" s="198" t="s">
        <v>1981</v>
      </c>
      <c r="H99" s="293"/>
    </row>
    <row r="100" spans="1:8" ht="69.95" hidden="1" customHeight="1" x14ac:dyDescent="0.25">
      <c r="A100" t="str">
        <f t="shared" si="1"/>
        <v>0118-0105</v>
      </c>
      <c r="B100" s="197" t="s">
        <v>21</v>
      </c>
      <c r="C100" s="198" t="s">
        <v>1975</v>
      </c>
      <c r="D100" s="400" t="s">
        <v>462</v>
      </c>
      <c r="E100" s="198" t="s">
        <v>1976</v>
      </c>
      <c r="F100" s="197" t="s">
        <v>1982</v>
      </c>
      <c r="G100" s="198" t="s">
        <v>163</v>
      </c>
      <c r="H100" s="293"/>
    </row>
    <row r="101" spans="1:8" ht="69.95" hidden="1" customHeight="1" x14ac:dyDescent="0.25">
      <c r="A101" t="str">
        <f t="shared" si="1"/>
        <v>0118-0106</v>
      </c>
      <c r="B101" s="197" t="s">
        <v>21</v>
      </c>
      <c r="C101" s="198" t="s">
        <v>1975</v>
      </c>
      <c r="D101" s="400" t="s">
        <v>462</v>
      </c>
      <c r="E101" s="198" t="s">
        <v>1976</v>
      </c>
      <c r="F101" s="197" t="s">
        <v>1983</v>
      </c>
      <c r="G101" s="198" t="s">
        <v>1984</v>
      </c>
      <c r="H101" s="293"/>
    </row>
    <row r="102" spans="1:8" ht="69.95" hidden="1" customHeight="1" x14ac:dyDescent="0.25">
      <c r="A102" t="str">
        <f t="shared" si="1"/>
        <v>0118-0107</v>
      </c>
      <c r="B102" s="197" t="s">
        <v>21</v>
      </c>
      <c r="C102" s="198" t="s">
        <v>1975</v>
      </c>
      <c r="D102" s="400" t="s">
        <v>462</v>
      </c>
      <c r="E102" s="198" t="s">
        <v>1976</v>
      </c>
      <c r="F102" s="197" t="s">
        <v>1985</v>
      </c>
      <c r="G102" s="198" t="s">
        <v>1986</v>
      </c>
      <c r="H102" s="293"/>
    </row>
    <row r="103" spans="1:8" ht="69.95" hidden="1" customHeight="1" x14ac:dyDescent="0.25">
      <c r="A103" t="str">
        <f t="shared" si="1"/>
        <v>0118-0108</v>
      </c>
      <c r="B103" s="197" t="s">
        <v>21</v>
      </c>
      <c r="C103" s="198" t="s">
        <v>1975</v>
      </c>
      <c r="D103" s="400" t="s">
        <v>461</v>
      </c>
      <c r="E103" s="198" t="s">
        <v>1987</v>
      </c>
      <c r="F103" s="197" t="s">
        <v>1988</v>
      </c>
      <c r="G103" s="198" t="s">
        <v>1989</v>
      </c>
      <c r="H103" s="293"/>
    </row>
    <row r="104" spans="1:8" ht="69.95" hidden="1" customHeight="1" x14ac:dyDescent="0.25">
      <c r="A104" t="str">
        <f t="shared" si="1"/>
        <v>0118-0109</v>
      </c>
      <c r="B104" s="197" t="s">
        <v>21</v>
      </c>
      <c r="C104" s="198" t="s">
        <v>1975</v>
      </c>
      <c r="D104" s="400" t="s">
        <v>461</v>
      </c>
      <c r="E104" s="198" t="s">
        <v>1987</v>
      </c>
      <c r="F104" s="197" t="s">
        <v>1990</v>
      </c>
      <c r="G104" s="198" t="s">
        <v>166</v>
      </c>
      <c r="H104" s="293"/>
    </row>
    <row r="105" spans="1:8" ht="69.95" hidden="1" customHeight="1" x14ac:dyDescent="0.25">
      <c r="A105" t="str">
        <f t="shared" si="1"/>
        <v>0118-0110</v>
      </c>
      <c r="B105" s="197" t="s">
        <v>21</v>
      </c>
      <c r="C105" s="198" t="s">
        <v>1975</v>
      </c>
      <c r="D105" s="400" t="s">
        <v>461</v>
      </c>
      <c r="E105" s="198" t="s">
        <v>1987</v>
      </c>
      <c r="F105" s="197" t="s">
        <v>1991</v>
      </c>
      <c r="G105" s="198" t="s">
        <v>159</v>
      </c>
      <c r="H105" s="293"/>
    </row>
    <row r="106" spans="1:8" ht="69.95" hidden="1" customHeight="1" x14ac:dyDescent="0.25">
      <c r="A106" t="str">
        <f t="shared" si="1"/>
        <v>0118-0111</v>
      </c>
      <c r="B106" s="197" t="s">
        <v>21</v>
      </c>
      <c r="C106" s="198" t="s">
        <v>1975</v>
      </c>
      <c r="D106" s="400" t="s">
        <v>459</v>
      </c>
      <c r="E106" s="198" t="s">
        <v>1992</v>
      </c>
      <c r="F106" s="197" t="s">
        <v>1993</v>
      </c>
      <c r="G106" s="198" t="s">
        <v>1994</v>
      </c>
      <c r="H106" s="293"/>
    </row>
    <row r="107" spans="1:8" ht="69.95" hidden="1" customHeight="1" x14ac:dyDescent="0.25">
      <c r="A107" t="str">
        <f t="shared" si="1"/>
        <v>0118-0113</v>
      </c>
      <c r="B107" s="23" t="s">
        <v>21</v>
      </c>
      <c r="C107" s="22" t="s">
        <v>1975</v>
      </c>
      <c r="D107" s="400" t="s">
        <v>465</v>
      </c>
      <c r="E107" s="301" t="s">
        <v>1995</v>
      </c>
      <c r="F107" s="23" t="s">
        <v>1996</v>
      </c>
      <c r="G107" s="96" t="s">
        <v>168</v>
      </c>
      <c r="H107" s="96" t="s">
        <v>1602</v>
      </c>
    </row>
    <row r="108" spans="1:8" ht="69.95" hidden="1" customHeight="1" x14ac:dyDescent="0.25">
      <c r="A108" t="str">
        <f t="shared" si="1"/>
        <v>0118-0114</v>
      </c>
      <c r="B108" s="23" t="s">
        <v>21</v>
      </c>
      <c r="C108" s="22" t="s">
        <v>1975</v>
      </c>
      <c r="D108" s="400" t="s">
        <v>467</v>
      </c>
      <c r="E108" s="299" t="s">
        <v>1997</v>
      </c>
      <c r="F108" s="23" t="s">
        <v>1998</v>
      </c>
      <c r="G108" s="96" t="s">
        <v>169</v>
      </c>
      <c r="H108" s="67" t="s">
        <v>1602</v>
      </c>
    </row>
    <row r="109" spans="1:8" ht="69.95" hidden="1" customHeight="1" x14ac:dyDescent="0.25">
      <c r="A109" t="str">
        <f t="shared" si="1"/>
        <v>0118-0117</v>
      </c>
      <c r="B109" s="197" t="s">
        <v>21</v>
      </c>
      <c r="C109" s="198" t="s">
        <v>1975</v>
      </c>
      <c r="D109" s="400" t="s">
        <v>460</v>
      </c>
      <c r="E109" s="198" t="s">
        <v>1999</v>
      </c>
      <c r="F109" s="197" t="s">
        <v>2000</v>
      </c>
      <c r="G109" s="198" t="s">
        <v>170</v>
      </c>
      <c r="H109" s="293"/>
    </row>
    <row r="110" spans="1:8" ht="69.95" hidden="1" customHeight="1" x14ac:dyDescent="0.25">
      <c r="A110" t="str">
        <f t="shared" si="1"/>
        <v>0118-0118</v>
      </c>
      <c r="B110" s="197" t="s">
        <v>21</v>
      </c>
      <c r="C110" s="198" t="s">
        <v>1975</v>
      </c>
      <c r="D110" s="400" t="s">
        <v>463</v>
      </c>
      <c r="E110" s="198" t="s">
        <v>2001</v>
      </c>
      <c r="F110" s="197" t="s">
        <v>2002</v>
      </c>
      <c r="G110" s="198" t="s">
        <v>2003</v>
      </c>
      <c r="H110" s="293"/>
    </row>
    <row r="111" spans="1:8" ht="69.95" hidden="1" customHeight="1" x14ac:dyDescent="0.25">
      <c r="A111" t="str">
        <f t="shared" si="1"/>
        <v>0118-0119</v>
      </c>
      <c r="B111" s="197" t="s">
        <v>21</v>
      </c>
      <c r="C111" s="198" t="s">
        <v>1975</v>
      </c>
      <c r="D111" s="400" t="s">
        <v>463</v>
      </c>
      <c r="E111" s="198" t="s">
        <v>2001</v>
      </c>
      <c r="F111" s="197" t="s">
        <v>2004</v>
      </c>
      <c r="G111" s="198" t="s">
        <v>2005</v>
      </c>
      <c r="H111" s="293"/>
    </row>
    <row r="112" spans="1:8" ht="69.95" hidden="1" customHeight="1" x14ac:dyDescent="0.25">
      <c r="A112" t="str">
        <f t="shared" si="1"/>
        <v>0119-0101</v>
      </c>
      <c r="B112" s="197" t="s">
        <v>22</v>
      </c>
      <c r="C112" s="198" t="s">
        <v>2006</v>
      </c>
      <c r="D112" s="400" t="s">
        <v>462</v>
      </c>
      <c r="E112" s="198" t="s">
        <v>2007</v>
      </c>
      <c r="F112" s="197" t="s">
        <v>2008</v>
      </c>
      <c r="G112" s="198" t="s">
        <v>175</v>
      </c>
      <c r="H112" s="293"/>
    </row>
    <row r="113" spans="1:15911" ht="69.95" hidden="1" customHeight="1" x14ac:dyDescent="0.25">
      <c r="A113" t="str">
        <f t="shared" si="1"/>
        <v>0119-0102</v>
      </c>
      <c r="B113" s="288" t="s">
        <v>22</v>
      </c>
      <c r="C113" s="289" t="s">
        <v>2006</v>
      </c>
      <c r="D113" s="401" t="s">
        <v>462</v>
      </c>
      <c r="E113" s="289" t="s">
        <v>2007</v>
      </c>
      <c r="F113" s="288" t="s">
        <v>2009</v>
      </c>
      <c r="G113" s="289" t="s">
        <v>177</v>
      </c>
      <c r="H113" s="291" t="s">
        <v>1782</v>
      </c>
      <c r="I113" s="302"/>
      <c r="J113" s="302"/>
      <c r="AC113" s="302"/>
      <c r="AD113" s="302"/>
      <c r="AE113" s="302"/>
      <c r="AF113" s="302"/>
      <c r="AG113" s="302"/>
      <c r="AH113" s="302"/>
      <c r="AI113" s="302"/>
      <c r="AJ113" s="302"/>
      <c r="AK113" s="302"/>
      <c r="AL113" s="302"/>
      <c r="AM113" s="302"/>
      <c r="IK113" s="302"/>
      <c r="IL113" s="302"/>
      <c r="IM113" s="302"/>
      <c r="IN113" s="302"/>
      <c r="IO113" s="302"/>
      <c r="IP113" s="302"/>
      <c r="IQ113" s="302"/>
      <c r="IR113" s="302"/>
      <c r="IS113" s="302"/>
      <c r="IT113" s="302"/>
      <c r="IU113" s="302"/>
      <c r="IV113" s="302"/>
      <c r="IW113" s="302"/>
      <c r="IX113" s="302"/>
      <c r="IY113" s="302"/>
      <c r="JA113" s="302"/>
      <c r="JB113" s="302"/>
      <c r="JC113" s="302"/>
      <c r="JD113" s="302"/>
      <c r="JE113" s="302"/>
      <c r="JF113" s="302"/>
      <c r="JY113" s="302"/>
      <c r="JZ113" s="302"/>
      <c r="KA113" s="302"/>
      <c r="KB113" s="302"/>
      <c r="KC113" s="302"/>
      <c r="KD113" s="302"/>
      <c r="KE113" s="302"/>
      <c r="KF113" s="302"/>
      <c r="KG113" s="302"/>
      <c r="KH113" s="302"/>
      <c r="KI113" s="302"/>
      <c r="SG113" s="302"/>
      <c r="SH113" s="302"/>
      <c r="SI113" s="302"/>
      <c r="SJ113" s="302"/>
      <c r="SK113" s="302"/>
      <c r="SL113" s="302"/>
      <c r="SM113" s="302"/>
      <c r="SN113" s="302"/>
      <c r="SO113" s="302"/>
      <c r="SP113" s="302"/>
      <c r="SQ113" s="302"/>
      <c r="SR113" s="302"/>
      <c r="SS113" s="302"/>
      <c r="ST113" s="302"/>
      <c r="SU113" s="302"/>
      <c r="SW113" s="302"/>
      <c r="SX113" s="302"/>
      <c r="SY113" s="302"/>
      <c r="SZ113" s="302"/>
      <c r="TA113" s="302"/>
      <c r="TB113" s="302"/>
      <c r="TU113" s="302"/>
      <c r="TV113" s="302"/>
      <c r="TW113" s="302"/>
      <c r="TX113" s="302"/>
      <c r="TY113" s="302"/>
      <c r="TZ113" s="302"/>
      <c r="UA113" s="302"/>
      <c r="UB113" s="302"/>
      <c r="UC113" s="302"/>
      <c r="UD113" s="302"/>
      <c r="UE113" s="302"/>
      <c r="ACC113" s="302"/>
      <c r="ACD113" s="302"/>
      <c r="ACE113" s="302"/>
      <c r="ACF113" s="302"/>
      <c r="ACG113" s="302"/>
      <c r="ACH113" s="302"/>
      <c r="ACI113" s="302"/>
      <c r="ACJ113" s="302"/>
      <c r="ACK113" s="302"/>
      <c r="ACL113" s="302"/>
      <c r="ACM113" s="302"/>
      <c r="ACN113" s="302"/>
      <c r="ACO113" s="302"/>
      <c r="ACP113" s="302"/>
      <c r="ACQ113" s="302"/>
      <c r="ACS113" s="302"/>
      <c r="ACT113" s="302"/>
      <c r="ACU113" s="302"/>
      <c r="ACV113" s="302"/>
      <c r="ACW113" s="302"/>
      <c r="ACX113" s="302"/>
      <c r="ADQ113" s="302"/>
      <c r="ADR113" s="302"/>
      <c r="ADS113" s="302"/>
      <c r="ADT113" s="302"/>
      <c r="ADU113" s="302"/>
      <c r="ADV113" s="302"/>
      <c r="ADW113" s="302"/>
      <c r="ADX113" s="302"/>
      <c r="ADY113" s="302"/>
      <c r="ADZ113" s="302"/>
      <c r="AEA113" s="302"/>
      <c r="ALY113" s="302"/>
      <c r="ALZ113" s="302"/>
      <c r="AMA113" s="302"/>
      <c r="AMB113" s="302"/>
      <c r="AMC113" s="302"/>
      <c r="AMD113" s="302"/>
      <c r="AME113" s="302"/>
      <c r="AMF113" s="302"/>
      <c r="AMG113" s="302"/>
      <c r="AMH113" s="302"/>
      <c r="AMI113" s="302"/>
      <c r="AMJ113" s="302"/>
      <c r="AMK113" s="302"/>
      <c r="AML113" s="302"/>
      <c r="AMM113" s="302"/>
      <c r="AMO113" s="302"/>
      <c r="AMP113" s="302"/>
      <c r="AMQ113" s="302"/>
      <c r="AMR113" s="302"/>
      <c r="AMS113" s="302"/>
      <c r="AMT113" s="302"/>
      <c r="ANM113" s="302"/>
      <c r="ANN113" s="302"/>
      <c r="ANO113" s="302"/>
      <c r="ANP113" s="302"/>
      <c r="ANQ113" s="302"/>
      <c r="ANR113" s="302"/>
      <c r="ANS113" s="302"/>
      <c r="ANT113" s="302"/>
      <c r="ANU113" s="302"/>
      <c r="ANV113" s="302"/>
      <c r="ANW113" s="302"/>
      <c r="AVU113" s="302"/>
      <c r="AVV113" s="302"/>
      <c r="AVW113" s="302"/>
      <c r="AVX113" s="302"/>
      <c r="AVY113" s="302"/>
      <c r="AVZ113" s="302"/>
      <c r="AWA113" s="302"/>
      <c r="AWB113" s="302"/>
      <c r="AWC113" s="302"/>
      <c r="AWD113" s="302"/>
      <c r="AWE113" s="302"/>
      <c r="AWF113" s="302"/>
      <c r="AWG113" s="302"/>
      <c r="AWH113" s="302"/>
      <c r="AWI113" s="302"/>
      <c r="AWK113" s="302"/>
      <c r="AWL113" s="302"/>
      <c r="AWM113" s="302"/>
      <c r="AWN113" s="302"/>
      <c r="AWO113" s="302"/>
      <c r="AWP113" s="302"/>
      <c r="AXI113" s="302"/>
      <c r="AXJ113" s="302"/>
      <c r="AXK113" s="302"/>
      <c r="AXL113" s="302"/>
      <c r="AXM113" s="302"/>
      <c r="AXN113" s="302"/>
      <c r="AXO113" s="302"/>
      <c r="AXP113" s="302"/>
      <c r="AXQ113" s="302"/>
      <c r="AXR113" s="302"/>
      <c r="AXS113" s="302"/>
      <c r="BFQ113" s="302"/>
      <c r="BFR113" s="302"/>
      <c r="BFS113" s="302"/>
      <c r="BFT113" s="302"/>
      <c r="BFU113" s="302"/>
      <c r="BFV113" s="302"/>
      <c r="BFW113" s="302"/>
      <c r="BFX113" s="302"/>
      <c r="BFY113" s="302"/>
      <c r="BFZ113" s="302"/>
      <c r="BGA113" s="302"/>
      <c r="BGB113" s="302"/>
      <c r="BGC113" s="302"/>
      <c r="BGD113" s="302"/>
      <c r="BGE113" s="302"/>
      <c r="BGG113" s="302"/>
      <c r="BGH113" s="302"/>
      <c r="BGI113" s="302"/>
      <c r="BGJ113" s="302"/>
      <c r="BGK113" s="302"/>
      <c r="BGL113" s="302"/>
      <c r="BHE113" s="302"/>
      <c r="BHF113" s="302"/>
      <c r="BHG113" s="302"/>
      <c r="BHH113" s="302"/>
      <c r="BHI113" s="302"/>
      <c r="BHJ113" s="302"/>
      <c r="BHK113" s="302"/>
      <c r="BHL113" s="302"/>
      <c r="BHM113" s="302"/>
      <c r="BHN113" s="302"/>
      <c r="BHO113" s="302"/>
      <c r="BPM113" s="302"/>
      <c r="BPN113" s="302"/>
      <c r="BPO113" s="302"/>
      <c r="BPP113" s="302"/>
      <c r="BPQ113" s="302"/>
      <c r="BPR113" s="302"/>
      <c r="BPS113" s="302"/>
      <c r="BPT113" s="302"/>
      <c r="BPU113" s="302"/>
      <c r="BPV113" s="302"/>
      <c r="BPW113" s="302"/>
      <c r="BPX113" s="302"/>
      <c r="BPY113" s="302"/>
      <c r="BPZ113" s="302"/>
      <c r="BQA113" s="302"/>
      <c r="BQC113" s="302"/>
      <c r="BQD113" s="302"/>
      <c r="BQE113" s="302"/>
      <c r="BQF113" s="302"/>
      <c r="BQG113" s="302"/>
      <c r="BQH113" s="302"/>
      <c r="BRA113" s="302"/>
      <c r="BRB113" s="302"/>
      <c r="BRC113" s="302"/>
      <c r="BRD113" s="302"/>
      <c r="BRE113" s="302"/>
      <c r="BRF113" s="302"/>
      <c r="BRG113" s="302"/>
      <c r="BRH113" s="302"/>
      <c r="BRI113" s="302"/>
      <c r="BRJ113" s="302"/>
      <c r="BRK113" s="302"/>
      <c r="BZI113" s="302"/>
      <c r="BZJ113" s="302"/>
      <c r="BZK113" s="302"/>
      <c r="BZL113" s="302"/>
      <c r="BZM113" s="302"/>
      <c r="BZN113" s="302"/>
      <c r="BZO113" s="302"/>
      <c r="BZP113" s="302"/>
      <c r="BZQ113" s="302"/>
      <c r="BZR113" s="302"/>
      <c r="BZS113" s="302"/>
      <c r="BZT113" s="302"/>
      <c r="BZU113" s="302"/>
      <c r="BZV113" s="302"/>
      <c r="BZW113" s="302"/>
      <c r="BZY113" s="302"/>
      <c r="BZZ113" s="302"/>
      <c r="CAA113" s="302"/>
      <c r="CAB113" s="302"/>
      <c r="CAC113" s="302"/>
      <c r="CAD113" s="302"/>
      <c r="CAW113" s="302"/>
      <c r="CAX113" s="302"/>
      <c r="CAY113" s="302"/>
      <c r="CAZ113" s="302"/>
      <c r="CBA113" s="302"/>
      <c r="CBB113" s="302"/>
      <c r="CBC113" s="302"/>
      <c r="CBD113" s="302"/>
      <c r="CBE113" s="302"/>
      <c r="CBF113" s="302"/>
      <c r="CBG113" s="302"/>
      <c r="CJE113" s="302"/>
      <c r="CJF113" s="302"/>
      <c r="CJG113" s="302"/>
      <c r="CJH113" s="302"/>
      <c r="CJI113" s="302"/>
      <c r="CJJ113" s="302"/>
      <c r="CJK113" s="302"/>
      <c r="CJL113" s="302"/>
      <c r="CJM113" s="302"/>
      <c r="CJN113" s="302"/>
      <c r="CJO113" s="302"/>
      <c r="CJP113" s="302"/>
      <c r="CJQ113" s="302"/>
      <c r="CJR113" s="302"/>
      <c r="CJS113" s="302"/>
      <c r="CJU113" s="302"/>
      <c r="CJV113" s="302"/>
      <c r="CJW113" s="302"/>
      <c r="CJX113" s="302"/>
      <c r="CJY113" s="302"/>
      <c r="CJZ113" s="302"/>
      <c r="CKS113" s="302"/>
      <c r="CKT113" s="302"/>
      <c r="CKU113" s="302"/>
      <c r="CKV113" s="302"/>
      <c r="CKW113" s="302"/>
      <c r="CKX113" s="302"/>
      <c r="CKY113" s="302"/>
      <c r="CKZ113" s="302"/>
      <c r="CLA113" s="302"/>
      <c r="CLB113" s="302"/>
      <c r="CLC113" s="302"/>
      <c r="CTA113" s="302"/>
      <c r="CTB113" s="302"/>
      <c r="CTC113" s="302"/>
      <c r="CTD113" s="302"/>
      <c r="CTE113" s="302"/>
      <c r="CTF113" s="302"/>
      <c r="CTG113" s="302"/>
      <c r="CTH113" s="302"/>
      <c r="CTI113" s="302"/>
      <c r="CTJ113" s="302"/>
      <c r="CTK113" s="302"/>
      <c r="CTL113" s="302"/>
      <c r="CTM113" s="302"/>
      <c r="CTN113" s="302"/>
      <c r="CTO113" s="302"/>
      <c r="CTQ113" s="302"/>
      <c r="CTR113" s="302"/>
      <c r="CTS113" s="302"/>
      <c r="CTT113" s="302"/>
      <c r="CTU113" s="302"/>
      <c r="CTV113" s="302"/>
      <c r="CUO113" s="302"/>
      <c r="CUP113" s="302"/>
      <c r="CUQ113" s="302"/>
      <c r="CUR113" s="302"/>
      <c r="CUS113" s="302"/>
      <c r="CUT113" s="302"/>
      <c r="CUU113" s="302"/>
      <c r="CUV113" s="302"/>
      <c r="CUW113" s="302"/>
      <c r="CUX113" s="302"/>
      <c r="CUY113" s="302"/>
      <c r="DCW113" s="302"/>
      <c r="DCX113" s="302"/>
      <c r="DCY113" s="302"/>
      <c r="DCZ113" s="302"/>
      <c r="DDA113" s="302"/>
      <c r="DDB113" s="302"/>
      <c r="DDC113" s="302"/>
      <c r="DDD113" s="302"/>
      <c r="DDE113" s="302"/>
      <c r="DDF113" s="302"/>
      <c r="DDG113" s="302"/>
      <c r="DDH113" s="302"/>
      <c r="DDI113" s="302"/>
      <c r="DDJ113" s="302"/>
      <c r="DDK113" s="302"/>
      <c r="DDM113" s="302"/>
      <c r="DDN113" s="302"/>
      <c r="DDO113" s="302"/>
      <c r="DDP113" s="302"/>
      <c r="DDQ113" s="302"/>
      <c r="DDR113" s="302"/>
      <c r="DEK113" s="302"/>
      <c r="DEL113" s="302"/>
      <c r="DEM113" s="302"/>
      <c r="DEN113" s="302"/>
      <c r="DEO113" s="302"/>
      <c r="DEP113" s="302"/>
      <c r="DEQ113" s="302"/>
      <c r="DER113" s="302"/>
      <c r="DES113" s="302"/>
      <c r="DET113" s="302"/>
      <c r="DEU113" s="302"/>
      <c r="DMS113" s="302"/>
      <c r="DMT113" s="302"/>
      <c r="DMU113" s="302"/>
      <c r="DMV113" s="302"/>
      <c r="DMW113" s="302"/>
      <c r="DMX113" s="302"/>
      <c r="DMY113" s="302"/>
      <c r="DMZ113" s="302"/>
      <c r="DNA113" s="302"/>
      <c r="DNB113" s="302"/>
      <c r="DNC113" s="302"/>
      <c r="DND113" s="302"/>
      <c r="DNE113" s="302"/>
      <c r="DNF113" s="302"/>
      <c r="DNG113" s="302"/>
      <c r="DNI113" s="302"/>
      <c r="DNJ113" s="302"/>
      <c r="DNK113" s="302"/>
      <c r="DNL113" s="302"/>
      <c r="DNM113" s="302"/>
      <c r="DNN113" s="302"/>
      <c r="DOG113" s="302"/>
      <c r="DOH113" s="302"/>
      <c r="DOI113" s="302"/>
      <c r="DOJ113" s="302"/>
      <c r="DOK113" s="302"/>
      <c r="DOL113" s="302"/>
      <c r="DOM113" s="302"/>
      <c r="DON113" s="302"/>
      <c r="DOO113" s="302"/>
      <c r="DOP113" s="302"/>
      <c r="DOQ113" s="302"/>
      <c r="DWO113" s="302"/>
      <c r="DWP113" s="302"/>
      <c r="DWQ113" s="302"/>
      <c r="DWR113" s="302"/>
      <c r="DWS113" s="302"/>
      <c r="DWT113" s="302"/>
      <c r="DWU113" s="302"/>
      <c r="DWV113" s="302"/>
      <c r="DWW113" s="302"/>
      <c r="DWX113" s="302"/>
      <c r="DWY113" s="302"/>
      <c r="DWZ113" s="302"/>
      <c r="DXA113" s="302"/>
      <c r="DXB113" s="302"/>
      <c r="DXC113" s="302"/>
      <c r="DXE113" s="302"/>
      <c r="DXF113" s="302"/>
      <c r="DXG113" s="302"/>
      <c r="DXH113" s="302"/>
      <c r="DXI113" s="302"/>
      <c r="DXJ113" s="302"/>
      <c r="DYC113" s="302"/>
      <c r="DYD113" s="302"/>
      <c r="DYE113" s="302"/>
      <c r="DYF113" s="302"/>
      <c r="DYG113" s="302"/>
      <c r="DYH113" s="302"/>
      <c r="DYI113" s="302"/>
      <c r="DYJ113" s="302"/>
      <c r="DYK113" s="302"/>
      <c r="DYL113" s="302"/>
      <c r="DYM113" s="302"/>
      <c r="EGK113" s="302"/>
      <c r="EGL113" s="302"/>
      <c r="EGM113" s="302"/>
      <c r="EGN113" s="302"/>
      <c r="EGO113" s="302"/>
      <c r="EGP113" s="302"/>
      <c r="EGQ113" s="302"/>
      <c r="EGR113" s="302"/>
      <c r="EGS113" s="302"/>
      <c r="EGT113" s="302"/>
      <c r="EGU113" s="302"/>
      <c r="EGV113" s="302"/>
      <c r="EGW113" s="302"/>
      <c r="EGX113" s="302"/>
      <c r="EGY113" s="302"/>
      <c r="EHA113" s="302"/>
      <c r="EHB113" s="302"/>
      <c r="EHC113" s="302"/>
      <c r="EHD113" s="302"/>
      <c r="EHE113" s="302"/>
      <c r="EHF113" s="302"/>
      <c r="EHY113" s="302"/>
      <c r="EHZ113" s="302"/>
      <c r="EIA113" s="302"/>
      <c r="EIB113" s="302"/>
      <c r="EIC113" s="302"/>
      <c r="EID113" s="302"/>
      <c r="EIE113" s="302"/>
      <c r="EIF113" s="302"/>
      <c r="EIG113" s="302"/>
      <c r="EIH113" s="302"/>
      <c r="EII113" s="302"/>
      <c r="EQG113" s="302"/>
      <c r="EQH113" s="302"/>
      <c r="EQI113" s="302"/>
      <c r="EQJ113" s="302"/>
      <c r="EQK113" s="302"/>
      <c r="EQL113" s="302"/>
      <c r="EQM113" s="302"/>
      <c r="EQN113" s="302"/>
      <c r="EQO113" s="302"/>
      <c r="EQP113" s="302"/>
      <c r="EQQ113" s="302"/>
      <c r="EQR113" s="302"/>
      <c r="EQS113" s="302"/>
      <c r="EQT113" s="302"/>
      <c r="EQU113" s="302"/>
      <c r="EQW113" s="302"/>
      <c r="EQX113" s="302"/>
      <c r="EQY113" s="302"/>
      <c r="EQZ113" s="302"/>
      <c r="ERA113" s="302"/>
      <c r="ERB113" s="302"/>
      <c r="ERU113" s="302"/>
      <c r="ERV113" s="302"/>
      <c r="ERW113" s="302"/>
      <c r="ERX113" s="302"/>
      <c r="ERY113" s="302"/>
      <c r="ERZ113" s="302"/>
      <c r="ESA113" s="302"/>
      <c r="ESB113" s="302"/>
      <c r="ESC113" s="302"/>
      <c r="ESD113" s="302"/>
      <c r="ESE113" s="302"/>
      <c r="FAC113" s="302"/>
      <c r="FAD113" s="302"/>
      <c r="FAE113" s="302"/>
      <c r="FAF113" s="302"/>
      <c r="FAG113" s="302"/>
      <c r="FAH113" s="302"/>
      <c r="FAI113" s="302"/>
      <c r="FAJ113" s="302"/>
      <c r="FAK113" s="302"/>
      <c r="FAL113" s="302"/>
      <c r="FAM113" s="302"/>
      <c r="FAN113" s="302"/>
      <c r="FAO113" s="302"/>
      <c r="FAP113" s="302"/>
      <c r="FAQ113" s="302"/>
      <c r="FAS113" s="302"/>
      <c r="FAT113" s="302"/>
      <c r="FAU113" s="302"/>
      <c r="FAV113" s="302"/>
      <c r="FAW113" s="302"/>
      <c r="FAX113" s="302"/>
      <c r="FBQ113" s="302"/>
      <c r="FBR113" s="302"/>
      <c r="FBS113" s="302"/>
      <c r="FBT113" s="302"/>
      <c r="FBU113" s="302"/>
      <c r="FBV113" s="302"/>
      <c r="FBW113" s="302"/>
      <c r="FBX113" s="302"/>
      <c r="FBY113" s="302"/>
      <c r="FBZ113" s="302"/>
      <c r="FCA113" s="302"/>
      <c r="FJY113" s="302"/>
      <c r="FJZ113" s="302"/>
      <c r="FKA113" s="302"/>
      <c r="FKB113" s="302"/>
      <c r="FKC113" s="302"/>
      <c r="FKD113" s="302"/>
      <c r="FKE113" s="302"/>
      <c r="FKF113" s="302"/>
      <c r="FKG113" s="302"/>
      <c r="FKH113" s="302"/>
      <c r="FKI113" s="302"/>
      <c r="FKJ113" s="302"/>
      <c r="FKK113" s="302"/>
      <c r="FKL113" s="302"/>
      <c r="FKM113" s="302"/>
      <c r="FKO113" s="302"/>
      <c r="FKP113" s="302"/>
      <c r="FKQ113" s="302"/>
      <c r="FKR113" s="302"/>
      <c r="FKS113" s="302"/>
      <c r="FKT113" s="302"/>
      <c r="FLM113" s="302"/>
      <c r="FLN113" s="302"/>
      <c r="FLO113" s="302"/>
      <c r="FLP113" s="302"/>
      <c r="FLQ113" s="302"/>
      <c r="FLR113" s="302"/>
      <c r="FLS113" s="302"/>
      <c r="FLT113" s="302"/>
      <c r="FLU113" s="302"/>
      <c r="FLV113" s="302"/>
      <c r="FLW113" s="302"/>
      <c r="FTU113" s="302"/>
      <c r="FTV113" s="302"/>
      <c r="FTW113" s="302"/>
      <c r="FTX113" s="302"/>
      <c r="FTY113" s="302"/>
      <c r="FTZ113" s="302"/>
      <c r="FUA113" s="302"/>
      <c r="FUB113" s="302"/>
      <c r="FUC113" s="302"/>
      <c r="FUD113" s="302"/>
      <c r="FUE113" s="302"/>
      <c r="FUF113" s="302"/>
      <c r="FUG113" s="302"/>
      <c r="FUH113" s="302"/>
      <c r="FUI113" s="302"/>
      <c r="FUK113" s="302"/>
      <c r="FUL113" s="302"/>
      <c r="FUM113" s="302"/>
      <c r="FUN113" s="302"/>
      <c r="FUO113" s="302"/>
      <c r="FUP113" s="302"/>
      <c r="FVI113" s="302"/>
      <c r="FVJ113" s="302"/>
      <c r="FVK113" s="302"/>
      <c r="FVL113" s="302"/>
      <c r="FVM113" s="302"/>
      <c r="FVN113" s="302"/>
      <c r="FVO113" s="302"/>
      <c r="FVP113" s="302"/>
      <c r="FVQ113" s="302"/>
      <c r="FVR113" s="302"/>
      <c r="FVS113" s="302"/>
      <c r="GDQ113" s="302"/>
      <c r="GDR113" s="302"/>
      <c r="GDS113" s="302"/>
      <c r="GDT113" s="302"/>
      <c r="GDU113" s="302"/>
      <c r="GDV113" s="302"/>
      <c r="GDW113" s="302"/>
      <c r="GDX113" s="302"/>
      <c r="GDY113" s="302"/>
      <c r="GDZ113" s="302"/>
      <c r="GEA113" s="302"/>
      <c r="GEB113" s="302"/>
      <c r="GEC113" s="302"/>
      <c r="GED113" s="302"/>
      <c r="GEE113" s="302"/>
      <c r="GEG113" s="302"/>
      <c r="GEH113" s="302"/>
      <c r="GEI113" s="302"/>
      <c r="GEJ113" s="302"/>
      <c r="GEK113" s="302"/>
      <c r="GEL113" s="302"/>
      <c r="GFE113" s="302"/>
      <c r="GFF113" s="302"/>
      <c r="GFG113" s="302"/>
      <c r="GFH113" s="302"/>
      <c r="GFI113" s="302"/>
      <c r="GFJ113" s="302"/>
      <c r="GFK113" s="302"/>
      <c r="GFL113" s="302"/>
      <c r="GFM113" s="302"/>
      <c r="GFN113" s="302"/>
      <c r="GFO113" s="302"/>
      <c r="GNM113" s="302"/>
      <c r="GNN113" s="302"/>
      <c r="GNO113" s="302"/>
      <c r="GNP113" s="302"/>
      <c r="GNQ113" s="302"/>
      <c r="GNR113" s="302"/>
      <c r="GNS113" s="302"/>
      <c r="GNT113" s="302"/>
      <c r="GNU113" s="302"/>
      <c r="GNV113" s="302"/>
      <c r="GNW113" s="302"/>
      <c r="GNX113" s="302"/>
      <c r="GNY113" s="302"/>
      <c r="GNZ113" s="302"/>
      <c r="GOA113" s="302"/>
      <c r="GOC113" s="302"/>
      <c r="GOD113" s="302"/>
      <c r="GOE113" s="302"/>
      <c r="GOF113" s="302"/>
      <c r="GOG113" s="302"/>
      <c r="GOH113" s="302"/>
      <c r="GPA113" s="302"/>
      <c r="GPB113" s="302"/>
      <c r="GPC113" s="302"/>
      <c r="GPD113" s="302"/>
      <c r="GPE113" s="302"/>
      <c r="GPF113" s="302"/>
      <c r="GPG113" s="302"/>
      <c r="GPH113" s="302"/>
      <c r="GPI113" s="302"/>
      <c r="GPJ113" s="302"/>
      <c r="GPK113" s="302"/>
      <c r="GXI113" s="302"/>
      <c r="GXJ113" s="302"/>
      <c r="GXK113" s="302"/>
      <c r="GXL113" s="302"/>
      <c r="GXM113" s="302"/>
      <c r="GXN113" s="302"/>
      <c r="GXO113" s="302"/>
      <c r="GXP113" s="302"/>
      <c r="GXQ113" s="302"/>
      <c r="GXR113" s="302"/>
      <c r="GXS113" s="302"/>
      <c r="GXT113" s="302"/>
      <c r="GXU113" s="302"/>
      <c r="GXV113" s="302"/>
      <c r="GXW113" s="302"/>
      <c r="GXY113" s="302"/>
      <c r="GXZ113" s="302"/>
      <c r="GYA113" s="302"/>
      <c r="GYB113" s="302"/>
      <c r="GYC113" s="302"/>
      <c r="GYD113" s="302"/>
      <c r="GYW113" s="302"/>
      <c r="GYX113" s="302"/>
      <c r="GYY113" s="302"/>
      <c r="GYZ113" s="302"/>
      <c r="GZA113" s="302"/>
      <c r="GZB113" s="302"/>
      <c r="GZC113" s="302"/>
      <c r="GZD113" s="302"/>
      <c r="GZE113" s="302"/>
      <c r="GZF113" s="302"/>
      <c r="GZG113" s="302"/>
      <c r="HHE113" s="302"/>
      <c r="HHF113" s="302"/>
      <c r="HHG113" s="302"/>
      <c r="HHH113" s="302"/>
      <c r="HHI113" s="302"/>
      <c r="HHJ113" s="302"/>
      <c r="HHK113" s="302"/>
      <c r="HHL113" s="302"/>
      <c r="HHM113" s="302"/>
      <c r="HHN113" s="302"/>
      <c r="HHO113" s="302"/>
      <c r="HHP113" s="302"/>
      <c r="HHQ113" s="302"/>
      <c r="HHR113" s="302"/>
      <c r="HHS113" s="302"/>
      <c r="HHU113" s="302"/>
      <c r="HHV113" s="302"/>
      <c r="HHW113" s="302"/>
      <c r="HHX113" s="302"/>
      <c r="HHY113" s="302"/>
      <c r="HHZ113" s="302"/>
      <c r="HIS113" s="302"/>
      <c r="HIT113" s="302"/>
      <c r="HIU113" s="302"/>
      <c r="HIV113" s="302"/>
      <c r="HIW113" s="302"/>
      <c r="HIX113" s="302"/>
      <c r="HIY113" s="302"/>
      <c r="HIZ113" s="302"/>
      <c r="HJA113" s="302"/>
      <c r="HJB113" s="302"/>
      <c r="HJC113" s="302"/>
      <c r="HRA113" s="302"/>
      <c r="HRB113" s="302"/>
      <c r="HRC113" s="302"/>
      <c r="HRD113" s="302"/>
      <c r="HRE113" s="302"/>
      <c r="HRF113" s="302"/>
      <c r="HRG113" s="302"/>
      <c r="HRH113" s="302"/>
      <c r="HRI113" s="302"/>
      <c r="HRJ113" s="302"/>
      <c r="HRK113" s="302"/>
      <c r="HRL113" s="302"/>
      <c r="HRM113" s="302"/>
      <c r="HRN113" s="302"/>
      <c r="HRO113" s="302"/>
      <c r="HRQ113" s="302"/>
      <c r="HRR113" s="302"/>
      <c r="HRS113" s="302"/>
      <c r="HRT113" s="302"/>
      <c r="HRU113" s="302"/>
      <c r="HRV113" s="302"/>
      <c r="HSO113" s="302"/>
      <c r="HSP113" s="302"/>
      <c r="HSQ113" s="302"/>
      <c r="HSR113" s="302"/>
      <c r="HSS113" s="302"/>
      <c r="HST113" s="302"/>
      <c r="HSU113" s="302"/>
      <c r="HSV113" s="302"/>
      <c r="HSW113" s="302"/>
      <c r="HSX113" s="302"/>
      <c r="HSY113" s="302"/>
      <c r="IAW113" s="302"/>
      <c r="IAX113" s="302"/>
      <c r="IAY113" s="302"/>
      <c r="IAZ113" s="302"/>
      <c r="IBA113" s="302"/>
      <c r="IBB113" s="302"/>
      <c r="IBC113" s="302"/>
      <c r="IBD113" s="302"/>
      <c r="IBE113" s="302"/>
      <c r="IBF113" s="302"/>
      <c r="IBG113" s="302"/>
      <c r="IBH113" s="302"/>
      <c r="IBI113" s="302"/>
      <c r="IBJ113" s="302"/>
      <c r="IBK113" s="302"/>
      <c r="IBM113" s="302"/>
      <c r="IBN113" s="302"/>
      <c r="IBO113" s="302"/>
      <c r="IBP113" s="302"/>
      <c r="IBQ113" s="302"/>
      <c r="IBR113" s="302"/>
      <c r="ICK113" s="302"/>
      <c r="ICL113" s="302"/>
      <c r="ICM113" s="302"/>
      <c r="ICN113" s="302"/>
      <c r="ICO113" s="302"/>
      <c r="ICP113" s="302"/>
      <c r="ICQ113" s="302"/>
      <c r="ICR113" s="302"/>
      <c r="ICS113" s="302"/>
      <c r="ICT113" s="302"/>
      <c r="ICU113" s="302"/>
      <c r="IKS113" s="302"/>
      <c r="IKT113" s="302"/>
      <c r="IKU113" s="302"/>
      <c r="IKV113" s="302"/>
      <c r="IKW113" s="302"/>
      <c r="IKX113" s="302"/>
      <c r="IKY113" s="302"/>
      <c r="IKZ113" s="302"/>
      <c r="ILA113" s="302"/>
      <c r="ILB113" s="302"/>
      <c r="ILC113" s="302"/>
      <c r="ILD113" s="302"/>
      <c r="ILE113" s="302"/>
      <c r="ILF113" s="302"/>
      <c r="ILG113" s="302"/>
      <c r="ILI113" s="302"/>
      <c r="ILJ113" s="302"/>
      <c r="ILK113" s="302"/>
      <c r="ILL113" s="302"/>
      <c r="ILM113" s="302"/>
      <c r="ILN113" s="302"/>
      <c r="IMG113" s="302"/>
      <c r="IMH113" s="302"/>
      <c r="IMI113" s="302"/>
      <c r="IMJ113" s="302"/>
      <c r="IMK113" s="302"/>
      <c r="IML113" s="302"/>
      <c r="IMM113" s="302"/>
      <c r="IMN113" s="302"/>
      <c r="IMO113" s="302"/>
      <c r="IMP113" s="302"/>
      <c r="IMQ113" s="302"/>
      <c r="IUO113" s="302"/>
      <c r="IUP113" s="302"/>
      <c r="IUQ113" s="302"/>
      <c r="IUR113" s="302"/>
      <c r="IUS113" s="302"/>
      <c r="IUT113" s="302"/>
      <c r="IUU113" s="302"/>
      <c r="IUV113" s="302"/>
      <c r="IUW113" s="302"/>
      <c r="IUX113" s="302"/>
      <c r="IUY113" s="302"/>
      <c r="IUZ113" s="302"/>
      <c r="IVA113" s="302"/>
      <c r="IVB113" s="302"/>
      <c r="IVC113" s="302"/>
      <c r="IVE113" s="302"/>
      <c r="IVF113" s="302"/>
      <c r="IVG113" s="302"/>
      <c r="IVH113" s="302"/>
      <c r="IVI113" s="302"/>
      <c r="IVJ113" s="302"/>
      <c r="IWC113" s="302"/>
      <c r="IWD113" s="302"/>
      <c r="IWE113" s="302"/>
      <c r="IWF113" s="302"/>
      <c r="IWG113" s="302"/>
      <c r="IWH113" s="302"/>
      <c r="IWI113" s="302"/>
      <c r="IWJ113" s="302"/>
      <c r="IWK113" s="302"/>
      <c r="IWL113" s="302"/>
      <c r="IWM113" s="302"/>
      <c r="JEK113" s="302"/>
      <c r="JEL113" s="302"/>
      <c r="JEM113" s="302"/>
      <c r="JEN113" s="302"/>
      <c r="JEO113" s="302"/>
      <c r="JEP113" s="302"/>
      <c r="JEQ113" s="302"/>
      <c r="JER113" s="302"/>
      <c r="JES113" s="302"/>
      <c r="JET113" s="302"/>
      <c r="JEU113" s="302"/>
      <c r="JEV113" s="302"/>
      <c r="JEW113" s="302"/>
      <c r="JEX113" s="302"/>
      <c r="JEY113" s="302"/>
      <c r="JFA113" s="302"/>
      <c r="JFB113" s="302"/>
      <c r="JFC113" s="302"/>
      <c r="JFD113" s="302"/>
      <c r="JFE113" s="302"/>
      <c r="JFF113" s="302"/>
      <c r="JFY113" s="302"/>
      <c r="JFZ113" s="302"/>
      <c r="JGA113" s="302"/>
      <c r="JGB113" s="302"/>
      <c r="JGC113" s="302"/>
      <c r="JGD113" s="302"/>
      <c r="JGE113" s="302"/>
      <c r="JGF113" s="302"/>
      <c r="JGG113" s="302"/>
      <c r="JGH113" s="302"/>
      <c r="JGI113" s="302"/>
      <c r="JOG113" s="302"/>
      <c r="JOH113" s="302"/>
      <c r="JOI113" s="302"/>
      <c r="JOJ113" s="302"/>
      <c r="JOK113" s="302"/>
      <c r="JOL113" s="302"/>
      <c r="JOM113" s="302"/>
      <c r="JON113" s="302"/>
      <c r="JOO113" s="302"/>
      <c r="JOP113" s="302"/>
      <c r="JOQ113" s="302"/>
      <c r="JOR113" s="302"/>
      <c r="JOS113" s="302"/>
      <c r="JOT113" s="302"/>
      <c r="JOU113" s="302"/>
      <c r="JOW113" s="302"/>
      <c r="JOX113" s="302"/>
      <c r="JOY113" s="302"/>
      <c r="JOZ113" s="302"/>
      <c r="JPA113" s="302"/>
      <c r="JPB113" s="302"/>
      <c r="JPU113" s="302"/>
      <c r="JPV113" s="302"/>
      <c r="JPW113" s="302"/>
      <c r="JPX113" s="302"/>
      <c r="JPY113" s="302"/>
      <c r="JPZ113" s="302"/>
      <c r="JQA113" s="302"/>
      <c r="JQB113" s="302"/>
      <c r="JQC113" s="302"/>
      <c r="JQD113" s="302"/>
      <c r="JQE113" s="302"/>
      <c r="JYC113" s="302"/>
      <c r="JYD113" s="302"/>
      <c r="JYE113" s="302"/>
      <c r="JYF113" s="302"/>
      <c r="JYG113" s="302"/>
      <c r="JYH113" s="302"/>
      <c r="JYI113" s="302"/>
      <c r="JYJ113" s="302"/>
      <c r="JYK113" s="302"/>
      <c r="JYL113" s="302"/>
      <c r="JYM113" s="302"/>
      <c r="JYN113" s="302"/>
      <c r="JYO113" s="302"/>
      <c r="JYP113" s="302"/>
      <c r="JYQ113" s="302"/>
      <c r="JYS113" s="302"/>
      <c r="JYT113" s="302"/>
      <c r="JYU113" s="302"/>
      <c r="JYV113" s="302"/>
      <c r="JYW113" s="302"/>
      <c r="JYX113" s="302"/>
      <c r="JZQ113" s="302"/>
      <c r="JZR113" s="302"/>
      <c r="JZS113" s="302"/>
      <c r="JZT113" s="302"/>
      <c r="JZU113" s="302"/>
      <c r="JZV113" s="302"/>
      <c r="JZW113" s="302"/>
      <c r="JZX113" s="302"/>
      <c r="JZY113" s="302"/>
      <c r="JZZ113" s="302"/>
      <c r="KAA113" s="302"/>
      <c r="KHY113" s="302"/>
      <c r="KHZ113" s="302"/>
      <c r="KIA113" s="302"/>
      <c r="KIB113" s="302"/>
      <c r="KIC113" s="302"/>
      <c r="KID113" s="302"/>
      <c r="KIE113" s="302"/>
      <c r="KIF113" s="302"/>
      <c r="KIG113" s="302"/>
      <c r="KIH113" s="302"/>
      <c r="KII113" s="302"/>
      <c r="KIJ113" s="302"/>
      <c r="KIK113" s="302"/>
      <c r="KIL113" s="302"/>
      <c r="KIM113" s="302"/>
      <c r="KIO113" s="302"/>
      <c r="KIP113" s="302"/>
      <c r="KIQ113" s="302"/>
      <c r="KIR113" s="302"/>
      <c r="KIS113" s="302"/>
      <c r="KIT113" s="302"/>
      <c r="KJM113" s="302"/>
      <c r="KJN113" s="302"/>
      <c r="KJO113" s="302"/>
      <c r="KJP113" s="302"/>
      <c r="KJQ113" s="302"/>
      <c r="KJR113" s="302"/>
      <c r="KJS113" s="302"/>
      <c r="KJT113" s="302"/>
      <c r="KJU113" s="302"/>
      <c r="KJV113" s="302"/>
      <c r="KJW113" s="302"/>
      <c r="KRU113" s="302"/>
      <c r="KRV113" s="302"/>
      <c r="KRW113" s="302"/>
      <c r="KRX113" s="302"/>
      <c r="KRY113" s="302"/>
      <c r="KRZ113" s="302"/>
      <c r="KSA113" s="302"/>
      <c r="KSB113" s="302"/>
      <c r="KSC113" s="302"/>
      <c r="KSD113" s="302"/>
      <c r="KSE113" s="302"/>
      <c r="KSF113" s="302"/>
      <c r="KSG113" s="302"/>
      <c r="KSH113" s="302"/>
      <c r="KSI113" s="302"/>
      <c r="KSK113" s="302"/>
      <c r="KSL113" s="302"/>
      <c r="KSM113" s="302"/>
      <c r="KSN113" s="302"/>
      <c r="KSO113" s="302"/>
      <c r="KSP113" s="302"/>
      <c r="KTI113" s="302"/>
      <c r="KTJ113" s="302"/>
      <c r="KTK113" s="302"/>
      <c r="KTL113" s="302"/>
      <c r="KTM113" s="302"/>
      <c r="KTN113" s="302"/>
      <c r="KTO113" s="302"/>
      <c r="KTP113" s="302"/>
      <c r="KTQ113" s="302"/>
      <c r="KTR113" s="302"/>
      <c r="KTS113" s="302"/>
      <c r="LBQ113" s="302"/>
      <c r="LBR113" s="302"/>
      <c r="LBS113" s="302"/>
      <c r="LBT113" s="302"/>
      <c r="LBU113" s="302"/>
      <c r="LBV113" s="302"/>
      <c r="LBW113" s="302"/>
      <c r="LBX113" s="302"/>
      <c r="LBY113" s="302"/>
      <c r="LBZ113" s="302"/>
      <c r="LCA113" s="302"/>
      <c r="LCB113" s="302"/>
      <c r="LCC113" s="302"/>
      <c r="LCD113" s="302"/>
      <c r="LCE113" s="302"/>
      <c r="LCG113" s="302"/>
      <c r="LCH113" s="302"/>
      <c r="LCI113" s="302"/>
      <c r="LCJ113" s="302"/>
      <c r="LCK113" s="302"/>
      <c r="LCL113" s="302"/>
      <c r="LDE113" s="302"/>
      <c r="LDF113" s="302"/>
      <c r="LDG113" s="302"/>
      <c r="LDH113" s="302"/>
      <c r="LDI113" s="302"/>
      <c r="LDJ113" s="302"/>
      <c r="LDK113" s="302"/>
      <c r="LDL113" s="302"/>
      <c r="LDM113" s="302"/>
      <c r="LDN113" s="302"/>
      <c r="LDO113" s="302"/>
      <c r="LLM113" s="302"/>
      <c r="LLN113" s="302"/>
      <c r="LLO113" s="302"/>
      <c r="LLP113" s="302"/>
      <c r="LLQ113" s="302"/>
      <c r="LLR113" s="302"/>
      <c r="LLS113" s="302"/>
      <c r="LLT113" s="302"/>
      <c r="LLU113" s="302"/>
      <c r="LLV113" s="302"/>
      <c r="LLW113" s="302"/>
      <c r="LLX113" s="302"/>
      <c r="LLY113" s="302"/>
      <c r="LLZ113" s="302"/>
      <c r="LMA113" s="302"/>
      <c r="LMC113" s="302"/>
      <c r="LMD113" s="302"/>
      <c r="LME113" s="302"/>
      <c r="LMF113" s="302"/>
      <c r="LMG113" s="302"/>
      <c r="LMH113" s="302"/>
      <c r="LNA113" s="302"/>
      <c r="LNB113" s="302"/>
      <c r="LNC113" s="302"/>
      <c r="LND113" s="302"/>
      <c r="LNE113" s="302"/>
      <c r="LNF113" s="302"/>
      <c r="LNG113" s="302"/>
      <c r="LNH113" s="302"/>
      <c r="LNI113" s="302"/>
      <c r="LNJ113" s="302"/>
      <c r="LNK113" s="302"/>
      <c r="LVI113" s="302"/>
      <c r="LVJ113" s="302"/>
      <c r="LVK113" s="302"/>
      <c r="LVL113" s="302"/>
      <c r="LVM113" s="302"/>
      <c r="LVN113" s="302"/>
      <c r="LVO113" s="302"/>
      <c r="LVP113" s="302"/>
      <c r="LVQ113" s="302"/>
      <c r="LVR113" s="302"/>
      <c r="LVS113" s="302"/>
      <c r="LVT113" s="302"/>
      <c r="LVU113" s="302"/>
      <c r="LVV113" s="302"/>
      <c r="LVW113" s="302"/>
      <c r="LVY113" s="302"/>
      <c r="LVZ113" s="302"/>
      <c r="LWA113" s="302"/>
      <c r="LWB113" s="302"/>
      <c r="LWC113" s="302"/>
      <c r="LWD113" s="302"/>
      <c r="LWW113" s="302"/>
      <c r="LWX113" s="302"/>
      <c r="LWY113" s="302"/>
      <c r="LWZ113" s="302"/>
      <c r="LXA113" s="302"/>
      <c r="LXB113" s="302"/>
      <c r="LXC113" s="302"/>
      <c r="LXD113" s="302"/>
      <c r="LXE113" s="302"/>
      <c r="LXF113" s="302"/>
      <c r="LXG113" s="302"/>
      <c r="MFE113" s="302"/>
      <c r="MFF113" s="302"/>
      <c r="MFG113" s="302"/>
      <c r="MFH113" s="302"/>
      <c r="MFI113" s="302"/>
      <c r="MFJ113" s="302"/>
      <c r="MFK113" s="302"/>
      <c r="MFL113" s="302"/>
      <c r="MFM113" s="302"/>
      <c r="MFN113" s="302"/>
      <c r="MFO113" s="302"/>
      <c r="MFP113" s="302"/>
      <c r="MFQ113" s="302"/>
      <c r="MFR113" s="302"/>
      <c r="MFS113" s="302"/>
      <c r="MFU113" s="302"/>
      <c r="MFV113" s="302"/>
      <c r="MFW113" s="302"/>
      <c r="MFX113" s="302"/>
      <c r="MFY113" s="302"/>
      <c r="MFZ113" s="302"/>
      <c r="MGS113" s="302"/>
      <c r="MGT113" s="302"/>
      <c r="MGU113" s="302"/>
      <c r="MGV113" s="302"/>
      <c r="MGW113" s="302"/>
      <c r="MGX113" s="302"/>
      <c r="MGY113" s="302"/>
      <c r="MGZ113" s="302"/>
      <c r="MHA113" s="302"/>
      <c r="MHB113" s="302"/>
      <c r="MHC113" s="302"/>
      <c r="MPA113" s="302"/>
      <c r="MPB113" s="302"/>
      <c r="MPC113" s="302"/>
      <c r="MPD113" s="302"/>
      <c r="MPE113" s="302"/>
      <c r="MPF113" s="302"/>
      <c r="MPG113" s="302"/>
      <c r="MPH113" s="302"/>
      <c r="MPI113" s="302"/>
      <c r="MPJ113" s="302"/>
      <c r="MPK113" s="302"/>
      <c r="MPL113" s="302"/>
      <c r="MPM113" s="302"/>
      <c r="MPN113" s="302"/>
      <c r="MPO113" s="302"/>
      <c r="MPQ113" s="302"/>
      <c r="MPR113" s="302"/>
      <c r="MPS113" s="302"/>
      <c r="MPT113" s="302"/>
      <c r="MPU113" s="302"/>
      <c r="MPV113" s="302"/>
      <c r="MQO113" s="302"/>
      <c r="MQP113" s="302"/>
      <c r="MQQ113" s="302"/>
      <c r="MQR113" s="302"/>
      <c r="MQS113" s="302"/>
      <c r="MQT113" s="302"/>
      <c r="MQU113" s="302"/>
      <c r="MQV113" s="302"/>
      <c r="MQW113" s="302"/>
      <c r="MQX113" s="302"/>
      <c r="MQY113" s="302"/>
      <c r="MYW113" s="302"/>
      <c r="MYX113" s="302"/>
      <c r="MYY113" s="302"/>
      <c r="MYZ113" s="302"/>
      <c r="MZA113" s="302"/>
      <c r="MZB113" s="302"/>
      <c r="MZC113" s="302"/>
      <c r="MZD113" s="302"/>
      <c r="MZE113" s="302"/>
      <c r="MZF113" s="302"/>
      <c r="MZG113" s="302"/>
      <c r="MZH113" s="302"/>
      <c r="MZI113" s="302"/>
      <c r="MZJ113" s="302"/>
      <c r="MZK113" s="302"/>
      <c r="MZM113" s="302"/>
      <c r="MZN113" s="302"/>
      <c r="MZO113" s="302"/>
      <c r="MZP113" s="302"/>
      <c r="MZQ113" s="302"/>
      <c r="MZR113" s="302"/>
      <c r="NAK113" s="302"/>
      <c r="NAL113" s="302"/>
      <c r="NAM113" s="302"/>
      <c r="NAN113" s="302"/>
      <c r="NAO113" s="302"/>
      <c r="NAP113" s="302"/>
      <c r="NAQ113" s="302"/>
      <c r="NAR113" s="302"/>
      <c r="NAS113" s="302"/>
      <c r="NAT113" s="302"/>
      <c r="NAU113" s="302"/>
      <c r="NIS113" s="302"/>
      <c r="NIT113" s="302"/>
      <c r="NIU113" s="302"/>
      <c r="NIV113" s="302"/>
      <c r="NIW113" s="302"/>
      <c r="NIX113" s="302"/>
      <c r="NIY113" s="302"/>
      <c r="NIZ113" s="302"/>
      <c r="NJA113" s="302"/>
      <c r="NJB113" s="302"/>
      <c r="NJC113" s="302"/>
      <c r="NJD113" s="302"/>
      <c r="NJE113" s="302"/>
      <c r="NJF113" s="302"/>
      <c r="NJG113" s="302"/>
      <c r="NJI113" s="302"/>
      <c r="NJJ113" s="302"/>
      <c r="NJK113" s="302"/>
      <c r="NJL113" s="302"/>
      <c r="NJM113" s="302"/>
      <c r="NJN113" s="302"/>
      <c r="NKG113" s="302"/>
      <c r="NKH113" s="302"/>
      <c r="NKI113" s="302"/>
      <c r="NKJ113" s="302"/>
      <c r="NKK113" s="302"/>
      <c r="NKL113" s="302"/>
      <c r="NKM113" s="302"/>
      <c r="NKN113" s="302"/>
      <c r="NKO113" s="302"/>
      <c r="NKP113" s="302"/>
      <c r="NKQ113" s="302"/>
      <c r="NSO113" s="302"/>
      <c r="NSP113" s="302"/>
      <c r="NSQ113" s="302"/>
      <c r="NSR113" s="302"/>
      <c r="NSS113" s="302"/>
      <c r="NST113" s="302"/>
      <c r="NSU113" s="302"/>
      <c r="NSV113" s="302"/>
      <c r="NSW113" s="302"/>
      <c r="NSX113" s="302"/>
      <c r="NSY113" s="302"/>
      <c r="NSZ113" s="302"/>
      <c r="NTA113" s="302"/>
      <c r="NTB113" s="302"/>
      <c r="NTC113" s="302"/>
      <c r="NTE113" s="302"/>
      <c r="NTF113" s="302"/>
      <c r="NTG113" s="302"/>
      <c r="NTH113" s="302"/>
      <c r="NTI113" s="302"/>
      <c r="NTJ113" s="302"/>
      <c r="NUC113" s="302"/>
      <c r="NUD113" s="302"/>
      <c r="NUE113" s="302"/>
      <c r="NUF113" s="302"/>
      <c r="NUG113" s="302"/>
      <c r="NUH113" s="302"/>
      <c r="NUI113" s="302"/>
      <c r="NUJ113" s="302"/>
      <c r="NUK113" s="302"/>
      <c r="NUL113" s="302"/>
      <c r="NUM113" s="302"/>
      <c r="OCK113" s="302"/>
      <c r="OCL113" s="302"/>
      <c r="OCM113" s="302"/>
      <c r="OCN113" s="302"/>
      <c r="OCO113" s="302"/>
      <c r="OCP113" s="302"/>
      <c r="OCQ113" s="302"/>
      <c r="OCR113" s="302"/>
      <c r="OCS113" s="302"/>
      <c r="OCT113" s="302"/>
      <c r="OCU113" s="302"/>
      <c r="OCV113" s="302"/>
      <c r="OCW113" s="302"/>
      <c r="OCX113" s="302"/>
      <c r="OCY113" s="302"/>
      <c r="ODA113" s="302"/>
      <c r="ODB113" s="302"/>
      <c r="ODC113" s="302"/>
      <c r="ODD113" s="302"/>
      <c r="ODE113" s="302"/>
      <c r="ODF113" s="302"/>
      <c r="ODY113" s="302"/>
      <c r="ODZ113" s="302"/>
      <c r="OEA113" s="302"/>
      <c r="OEB113" s="302"/>
      <c r="OEC113" s="302"/>
      <c r="OED113" s="302"/>
      <c r="OEE113" s="302"/>
      <c r="OEF113" s="302"/>
      <c r="OEG113" s="302"/>
      <c r="OEH113" s="302"/>
      <c r="OEI113" s="302"/>
      <c r="OMG113" s="302"/>
      <c r="OMH113" s="302"/>
      <c r="OMI113" s="302"/>
      <c r="OMJ113" s="302"/>
      <c r="OMK113" s="302"/>
      <c r="OML113" s="302"/>
      <c r="OMM113" s="302"/>
      <c r="OMN113" s="302"/>
      <c r="OMO113" s="302"/>
      <c r="OMP113" s="302"/>
      <c r="OMQ113" s="302"/>
      <c r="OMR113" s="302"/>
      <c r="OMS113" s="302"/>
      <c r="OMT113" s="302"/>
      <c r="OMU113" s="302"/>
      <c r="OMW113" s="302"/>
      <c r="OMX113" s="302"/>
      <c r="OMY113" s="302"/>
      <c r="OMZ113" s="302"/>
      <c r="ONA113" s="302"/>
      <c r="ONB113" s="302"/>
      <c r="ONU113" s="302"/>
      <c r="ONV113" s="302"/>
      <c r="ONW113" s="302"/>
      <c r="ONX113" s="302"/>
      <c r="ONY113" s="302"/>
      <c r="ONZ113" s="302"/>
      <c r="OOA113" s="302"/>
      <c r="OOB113" s="302"/>
      <c r="OOC113" s="302"/>
      <c r="OOD113" s="302"/>
      <c r="OOE113" s="302"/>
      <c r="OWC113" s="302"/>
      <c r="OWD113" s="302"/>
      <c r="OWE113" s="302"/>
      <c r="OWF113" s="302"/>
      <c r="OWG113" s="302"/>
      <c r="OWH113" s="302"/>
      <c r="OWI113" s="302"/>
      <c r="OWJ113" s="302"/>
      <c r="OWK113" s="302"/>
      <c r="OWL113" s="302"/>
      <c r="OWM113" s="302"/>
      <c r="OWN113" s="302"/>
      <c r="OWO113" s="302"/>
      <c r="OWP113" s="302"/>
      <c r="OWQ113" s="302"/>
      <c r="OWS113" s="302"/>
      <c r="OWT113" s="302"/>
      <c r="OWU113" s="302"/>
      <c r="OWV113" s="302"/>
      <c r="OWW113" s="302"/>
      <c r="OWX113" s="302"/>
      <c r="OXQ113" s="302"/>
      <c r="OXR113" s="302"/>
      <c r="OXS113" s="302"/>
      <c r="OXT113" s="302"/>
      <c r="OXU113" s="302"/>
      <c r="OXV113" s="302"/>
      <c r="OXW113" s="302"/>
      <c r="OXX113" s="302"/>
      <c r="OXY113" s="302"/>
      <c r="OXZ113" s="302"/>
      <c r="OYA113" s="302"/>
      <c r="PFY113" s="302"/>
      <c r="PFZ113" s="302"/>
      <c r="PGA113" s="302"/>
      <c r="PGB113" s="302"/>
      <c r="PGC113" s="302"/>
      <c r="PGD113" s="302"/>
      <c r="PGE113" s="302"/>
      <c r="PGF113" s="302"/>
      <c r="PGG113" s="302"/>
      <c r="PGH113" s="302"/>
      <c r="PGI113" s="302"/>
      <c r="PGJ113" s="302"/>
      <c r="PGK113" s="302"/>
      <c r="PGL113" s="302"/>
      <c r="PGM113" s="302"/>
      <c r="PGO113" s="302"/>
      <c r="PGP113" s="302"/>
      <c r="PGQ113" s="302"/>
      <c r="PGR113" s="302"/>
      <c r="PGS113" s="302"/>
      <c r="PGT113" s="302"/>
      <c r="PHM113" s="302"/>
      <c r="PHN113" s="302"/>
      <c r="PHO113" s="302"/>
      <c r="PHP113" s="302"/>
      <c r="PHQ113" s="302"/>
      <c r="PHR113" s="302"/>
      <c r="PHS113" s="302"/>
      <c r="PHT113" s="302"/>
      <c r="PHU113" s="302"/>
      <c r="PHV113" s="302"/>
      <c r="PHW113" s="302"/>
      <c r="PPU113" s="302"/>
      <c r="PPV113" s="302"/>
      <c r="PPW113" s="302"/>
      <c r="PPX113" s="302"/>
      <c r="PPY113" s="302"/>
      <c r="PPZ113" s="302"/>
      <c r="PQA113" s="302"/>
      <c r="PQB113" s="302"/>
      <c r="PQC113" s="302"/>
      <c r="PQD113" s="302"/>
      <c r="PQE113" s="302"/>
      <c r="PQF113" s="302"/>
      <c r="PQG113" s="302"/>
      <c r="PQH113" s="302"/>
      <c r="PQI113" s="302"/>
      <c r="PQK113" s="302"/>
      <c r="PQL113" s="302"/>
      <c r="PQM113" s="302"/>
      <c r="PQN113" s="302"/>
      <c r="PQO113" s="302"/>
      <c r="PQP113" s="302"/>
      <c r="PRI113" s="302"/>
      <c r="PRJ113" s="302"/>
      <c r="PRK113" s="302"/>
      <c r="PRL113" s="302"/>
      <c r="PRM113" s="302"/>
      <c r="PRN113" s="302"/>
      <c r="PRO113" s="302"/>
      <c r="PRP113" s="302"/>
      <c r="PRQ113" s="302"/>
      <c r="PRR113" s="302"/>
      <c r="PRS113" s="302"/>
      <c r="PZQ113" s="302"/>
      <c r="PZR113" s="302"/>
      <c r="PZS113" s="302"/>
      <c r="PZT113" s="302"/>
      <c r="PZU113" s="302"/>
      <c r="PZV113" s="302"/>
      <c r="PZW113" s="302"/>
      <c r="PZX113" s="302"/>
      <c r="PZY113" s="302"/>
      <c r="PZZ113" s="302"/>
      <c r="QAA113" s="302"/>
      <c r="QAB113" s="302"/>
      <c r="QAC113" s="302"/>
      <c r="QAD113" s="302"/>
      <c r="QAE113" s="302"/>
      <c r="QAG113" s="302"/>
      <c r="QAH113" s="302"/>
      <c r="QAI113" s="302"/>
      <c r="QAJ113" s="302"/>
      <c r="QAK113" s="302"/>
      <c r="QAL113" s="302"/>
      <c r="QBE113" s="302"/>
      <c r="QBF113" s="302"/>
      <c r="QBG113" s="302"/>
      <c r="QBH113" s="302"/>
      <c r="QBI113" s="302"/>
      <c r="QBJ113" s="302"/>
      <c r="QBK113" s="302"/>
      <c r="QBL113" s="302"/>
      <c r="QBM113" s="302"/>
      <c r="QBN113" s="302"/>
      <c r="QBO113" s="302"/>
      <c r="QJM113" s="302"/>
      <c r="QJN113" s="302"/>
      <c r="QJO113" s="302"/>
      <c r="QJP113" s="302"/>
      <c r="QJQ113" s="302"/>
      <c r="QJR113" s="302"/>
      <c r="QJS113" s="302"/>
      <c r="QJT113" s="302"/>
      <c r="QJU113" s="302"/>
      <c r="QJV113" s="302"/>
      <c r="QJW113" s="302"/>
      <c r="QJX113" s="302"/>
      <c r="QJY113" s="302"/>
      <c r="QJZ113" s="302"/>
      <c r="QKA113" s="302"/>
      <c r="QKC113" s="302"/>
      <c r="QKD113" s="302"/>
      <c r="QKE113" s="302"/>
      <c r="QKF113" s="302"/>
      <c r="QKG113" s="302"/>
      <c r="QKH113" s="302"/>
      <c r="QLA113" s="302"/>
      <c r="QLB113" s="302"/>
      <c r="QLC113" s="302"/>
      <c r="QLD113" s="302"/>
      <c r="QLE113" s="302"/>
      <c r="QLF113" s="302"/>
      <c r="QLG113" s="302"/>
      <c r="QLH113" s="302"/>
      <c r="QLI113" s="302"/>
      <c r="QLJ113" s="302"/>
      <c r="QLK113" s="302"/>
      <c r="QTI113" s="302"/>
      <c r="QTJ113" s="302"/>
      <c r="QTK113" s="302"/>
      <c r="QTL113" s="302"/>
      <c r="QTM113" s="302"/>
      <c r="QTN113" s="302"/>
      <c r="QTO113" s="302"/>
      <c r="QTP113" s="302"/>
      <c r="QTQ113" s="302"/>
      <c r="QTR113" s="302"/>
      <c r="QTS113" s="302"/>
      <c r="QTT113" s="302"/>
      <c r="QTU113" s="302"/>
      <c r="QTV113" s="302"/>
      <c r="QTW113" s="302"/>
      <c r="QTY113" s="302"/>
      <c r="QTZ113" s="302"/>
      <c r="QUA113" s="302"/>
      <c r="QUB113" s="302"/>
      <c r="QUC113" s="302"/>
      <c r="QUD113" s="302"/>
      <c r="QUW113" s="302"/>
      <c r="QUX113" s="302"/>
      <c r="QUY113" s="302"/>
      <c r="QUZ113" s="302"/>
      <c r="QVA113" s="302"/>
      <c r="QVB113" s="302"/>
      <c r="QVC113" s="302"/>
      <c r="QVD113" s="302"/>
      <c r="QVE113" s="302"/>
      <c r="QVF113" s="302"/>
      <c r="QVG113" s="302"/>
      <c r="RDE113" s="302"/>
      <c r="RDF113" s="302"/>
      <c r="RDG113" s="302"/>
      <c r="RDH113" s="302"/>
      <c r="RDI113" s="302"/>
      <c r="RDJ113" s="302"/>
      <c r="RDK113" s="302"/>
      <c r="RDL113" s="302"/>
      <c r="RDM113" s="302"/>
      <c r="RDN113" s="302"/>
      <c r="RDO113" s="302"/>
      <c r="RDP113" s="302"/>
      <c r="RDQ113" s="302"/>
      <c r="RDR113" s="302"/>
      <c r="RDS113" s="302"/>
      <c r="RDU113" s="302"/>
      <c r="RDV113" s="302"/>
      <c r="RDW113" s="302"/>
      <c r="RDX113" s="302"/>
      <c r="RDY113" s="302"/>
      <c r="RDZ113" s="302"/>
      <c r="RES113" s="302"/>
      <c r="RET113" s="302"/>
      <c r="REU113" s="302"/>
      <c r="REV113" s="302"/>
      <c r="REW113" s="302"/>
      <c r="REX113" s="302"/>
      <c r="REY113" s="302"/>
      <c r="REZ113" s="302"/>
      <c r="RFA113" s="302"/>
      <c r="RFB113" s="302"/>
      <c r="RFC113" s="302"/>
      <c r="RNA113" s="302"/>
      <c r="RNB113" s="302"/>
      <c r="RNC113" s="302"/>
      <c r="RND113" s="302"/>
      <c r="RNE113" s="302"/>
      <c r="RNF113" s="302"/>
      <c r="RNG113" s="302"/>
      <c r="RNH113" s="302"/>
      <c r="RNI113" s="302"/>
      <c r="RNJ113" s="302"/>
      <c r="RNK113" s="302"/>
      <c r="RNL113" s="302"/>
      <c r="RNM113" s="302"/>
      <c r="RNN113" s="302"/>
      <c r="RNO113" s="302"/>
      <c r="RNQ113" s="302"/>
      <c r="RNR113" s="302"/>
      <c r="RNS113" s="302"/>
      <c r="RNT113" s="302"/>
      <c r="RNU113" s="302"/>
      <c r="RNV113" s="302"/>
      <c r="ROO113" s="302"/>
      <c r="ROP113" s="302"/>
      <c r="ROQ113" s="302"/>
      <c r="ROR113" s="302"/>
      <c r="ROS113" s="302"/>
      <c r="ROT113" s="302"/>
      <c r="ROU113" s="302"/>
      <c r="ROV113" s="302"/>
      <c r="ROW113" s="302"/>
      <c r="ROX113" s="302"/>
      <c r="ROY113" s="302"/>
      <c r="RWW113" s="302"/>
      <c r="RWX113" s="302"/>
      <c r="RWY113" s="302"/>
      <c r="RWZ113" s="302"/>
      <c r="RXA113" s="302"/>
      <c r="RXB113" s="302"/>
      <c r="RXC113" s="302"/>
      <c r="RXD113" s="302"/>
      <c r="RXE113" s="302"/>
      <c r="RXF113" s="302"/>
      <c r="RXG113" s="302"/>
      <c r="RXH113" s="302"/>
      <c r="RXI113" s="302"/>
      <c r="RXJ113" s="302"/>
      <c r="RXK113" s="302"/>
      <c r="RXM113" s="302"/>
      <c r="RXN113" s="302"/>
      <c r="RXO113" s="302"/>
      <c r="RXP113" s="302"/>
      <c r="RXQ113" s="302"/>
      <c r="RXR113" s="302"/>
      <c r="RYK113" s="302"/>
      <c r="RYL113" s="302"/>
      <c r="RYM113" s="302"/>
      <c r="RYN113" s="302"/>
      <c r="RYO113" s="302"/>
      <c r="RYP113" s="302"/>
      <c r="RYQ113" s="302"/>
      <c r="RYR113" s="302"/>
      <c r="RYS113" s="302"/>
      <c r="RYT113" s="302"/>
      <c r="RYU113" s="302"/>
      <c r="SGS113" s="302"/>
      <c r="SGT113" s="302"/>
      <c r="SGU113" s="302"/>
      <c r="SGV113" s="302"/>
      <c r="SGW113" s="302"/>
      <c r="SGX113" s="302"/>
      <c r="SGY113" s="302"/>
      <c r="SGZ113" s="302"/>
      <c r="SHA113" s="302"/>
      <c r="SHB113" s="302"/>
      <c r="SHC113" s="302"/>
      <c r="SHD113" s="302"/>
      <c r="SHE113" s="302"/>
      <c r="SHF113" s="302"/>
      <c r="SHG113" s="302"/>
      <c r="SHI113" s="302"/>
      <c r="SHJ113" s="302"/>
      <c r="SHK113" s="302"/>
      <c r="SHL113" s="302"/>
      <c r="SHM113" s="302"/>
      <c r="SHN113" s="302"/>
      <c r="SIG113" s="302"/>
      <c r="SIH113" s="302"/>
      <c r="SII113" s="302"/>
      <c r="SIJ113" s="302"/>
      <c r="SIK113" s="302"/>
      <c r="SIL113" s="302"/>
      <c r="SIM113" s="302"/>
      <c r="SIN113" s="302"/>
      <c r="SIO113" s="302"/>
      <c r="SIP113" s="302"/>
      <c r="SIQ113" s="302"/>
      <c r="SQO113" s="302"/>
      <c r="SQP113" s="302"/>
      <c r="SQQ113" s="302"/>
      <c r="SQR113" s="302"/>
      <c r="SQS113" s="302"/>
      <c r="SQT113" s="302"/>
      <c r="SQU113" s="302"/>
      <c r="SQV113" s="302"/>
      <c r="SQW113" s="302"/>
      <c r="SQX113" s="302"/>
      <c r="SQY113" s="302"/>
      <c r="SQZ113" s="302"/>
      <c r="SRA113" s="302"/>
      <c r="SRB113" s="302"/>
      <c r="SRC113" s="302"/>
      <c r="SRE113" s="302"/>
      <c r="SRF113" s="302"/>
      <c r="SRG113" s="302"/>
      <c r="SRH113" s="302"/>
      <c r="SRI113" s="302"/>
      <c r="SRJ113" s="302"/>
      <c r="SSC113" s="302"/>
      <c r="SSD113" s="302"/>
      <c r="SSE113" s="302"/>
      <c r="SSF113" s="302"/>
      <c r="SSG113" s="302"/>
      <c r="SSH113" s="302"/>
      <c r="SSI113" s="302"/>
      <c r="SSJ113" s="302"/>
      <c r="SSK113" s="302"/>
      <c r="SSL113" s="302"/>
      <c r="SSM113" s="302"/>
      <c r="TAK113" s="302"/>
      <c r="TAL113" s="302"/>
      <c r="TAM113" s="302"/>
      <c r="TAN113" s="302"/>
      <c r="TAO113" s="302"/>
      <c r="TAP113" s="302"/>
      <c r="TAQ113" s="302"/>
      <c r="TAR113" s="302"/>
      <c r="TAS113" s="302"/>
      <c r="TAT113" s="302"/>
      <c r="TAU113" s="302"/>
      <c r="TAV113" s="302"/>
      <c r="TAW113" s="302"/>
      <c r="TAX113" s="302"/>
      <c r="TAY113" s="302"/>
      <c r="TBA113" s="302"/>
      <c r="TBB113" s="302"/>
      <c r="TBC113" s="302"/>
      <c r="TBD113" s="302"/>
      <c r="TBE113" s="302"/>
      <c r="TBF113" s="302"/>
      <c r="TBY113" s="302"/>
      <c r="TBZ113" s="302"/>
      <c r="TCA113" s="302"/>
      <c r="TCB113" s="302"/>
      <c r="TCC113" s="302"/>
      <c r="TCD113" s="302"/>
      <c r="TCE113" s="302"/>
      <c r="TCF113" s="302"/>
      <c r="TCG113" s="302"/>
      <c r="TCH113" s="302"/>
      <c r="TCI113" s="302"/>
      <c r="TKG113" s="302"/>
      <c r="TKH113" s="302"/>
      <c r="TKI113" s="302"/>
      <c r="TKJ113" s="302"/>
      <c r="TKK113" s="302"/>
      <c r="TKL113" s="302"/>
      <c r="TKM113" s="302"/>
      <c r="TKN113" s="302"/>
      <c r="TKO113" s="302"/>
      <c r="TKP113" s="302"/>
      <c r="TKQ113" s="302"/>
      <c r="TKR113" s="302"/>
      <c r="TKS113" s="302"/>
      <c r="TKT113" s="302"/>
      <c r="TKU113" s="302"/>
      <c r="TKW113" s="302"/>
      <c r="TKX113" s="302"/>
      <c r="TKY113" s="302"/>
      <c r="TKZ113" s="302"/>
      <c r="TLA113" s="302"/>
      <c r="TLB113" s="302"/>
      <c r="TLU113" s="302"/>
      <c r="TLV113" s="302"/>
      <c r="TLW113" s="302"/>
      <c r="TLX113" s="302"/>
      <c r="TLY113" s="302"/>
      <c r="TLZ113" s="302"/>
      <c r="TMA113" s="302"/>
      <c r="TMB113" s="302"/>
      <c r="TMC113" s="302"/>
      <c r="TMD113" s="302"/>
      <c r="TME113" s="302"/>
      <c r="TUC113" s="302"/>
      <c r="TUD113" s="302"/>
      <c r="TUE113" s="302"/>
      <c r="TUF113" s="302"/>
      <c r="TUG113" s="302"/>
      <c r="TUH113" s="302"/>
      <c r="TUI113" s="302"/>
      <c r="TUJ113" s="302"/>
      <c r="TUK113" s="302"/>
      <c r="TUL113" s="302"/>
      <c r="TUM113" s="302"/>
      <c r="TUN113" s="302"/>
      <c r="TUO113" s="302"/>
      <c r="TUP113" s="302"/>
      <c r="TUQ113" s="302"/>
      <c r="TUS113" s="302"/>
      <c r="TUT113" s="302"/>
      <c r="TUU113" s="302"/>
      <c r="TUV113" s="302"/>
      <c r="TUW113" s="302"/>
      <c r="TUX113" s="302"/>
      <c r="TVQ113" s="302"/>
      <c r="TVR113" s="302"/>
      <c r="TVS113" s="302"/>
      <c r="TVT113" s="302"/>
      <c r="TVU113" s="302"/>
      <c r="TVV113" s="302"/>
      <c r="TVW113" s="302"/>
      <c r="TVX113" s="302"/>
      <c r="TVY113" s="302"/>
      <c r="TVZ113" s="302"/>
      <c r="TWA113" s="302"/>
      <c r="UDY113" s="302"/>
      <c r="UDZ113" s="302"/>
      <c r="UEA113" s="302"/>
      <c r="UEB113" s="302"/>
      <c r="UEC113" s="302"/>
      <c r="UED113" s="302"/>
      <c r="UEE113" s="302"/>
      <c r="UEF113" s="302"/>
      <c r="UEG113" s="302"/>
      <c r="UEH113" s="302"/>
      <c r="UEI113" s="302"/>
      <c r="UEJ113" s="302"/>
      <c r="UEK113" s="302"/>
      <c r="UEL113" s="302"/>
      <c r="UEM113" s="302"/>
      <c r="UEO113" s="302"/>
      <c r="UEP113" s="302"/>
      <c r="UEQ113" s="302"/>
      <c r="UER113" s="302"/>
      <c r="UES113" s="302"/>
      <c r="UET113" s="302"/>
      <c r="UFM113" s="302"/>
      <c r="UFN113" s="302"/>
      <c r="UFO113" s="302"/>
      <c r="UFP113" s="302"/>
      <c r="UFQ113" s="302"/>
      <c r="UFR113" s="302"/>
      <c r="UFS113" s="302"/>
      <c r="UFT113" s="302"/>
      <c r="UFU113" s="302"/>
      <c r="UFV113" s="302"/>
      <c r="UFW113" s="302"/>
      <c r="UNU113" s="302"/>
      <c r="UNV113" s="302"/>
      <c r="UNW113" s="302"/>
      <c r="UNX113" s="302"/>
      <c r="UNY113" s="302"/>
      <c r="UNZ113" s="302"/>
      <c r="UOA113" s="302"/>
      <c r="UOB113" s="302"/>
      <c r="UOC113" s="302"/>
      <c r="UOD113" s="302"/>
      <c r="UOE113" s="302"/>
      <c r="UOF113" s="302"/>
      <c r="UOG113" s="302"/>
      <c r="UOH113" s="302"/>
      <c r="UOI113" s="302"/>
      <c r="UOK113" s="302"/>
      <c r="UOL113" s="302"/>
      <c r="UOM113" s="302"/>
      <c r="UON113" s="302"/>
      <c r="UOO113" s="302"/>
      <c r="UOP113" s="302"/>
      <c r="UPI113" s="302"/>
      <c r="UPJ113" s="302"/>
      <c r="UPK113" s="302"/>
      <c r="UPL113" s="302"/>
      <c r="UPM113" s="302"/>
      <c r="UPN113" s="302"/>
      <c r="UPO113" s="302"/>
      <c r="UPP113" s="302"/>
      <c r="UPQ113" s="302"/>
      <c r="UPR113" s="302"/>
      <c r="UPS113" s="302"/>
      <c r="UXQ113" s="302"/>
      <c r="UXR113" s="302"/>
      <c r="UXS113" s="302"/>
      <c r="UXT113" s="302"/>
      <c r="UXU113" s="302"/>
      <c r="UXV113" s="302"/>
      <c r="UXW113" s="302"/>
      <c r="UXX113" s="302"/>
      <c r="UXY113" s="302"/>
      <c r="UXZ113" s="302"/>
      <c r="UYA113" s="302"/>
      <c r="UYB113" s="302"/>
      <c r="UYC113" s="302"/>
      <c r="UYD113" s="302"/>
      <c r="UYE113" s="302"/>
      <c r="UYG113" s="302"/>
      <c r="UYH113" s="302"/>
      <c r="UYI113" s="302"/>
      <c r="UYJ113" s="302"/>
      <c r="UYK113" s="302"/>
      <c r="UYL113" s="302"/>
      <c r="UZE113" s="302"/>
      <c r="UZF113" s="302"/>
      <c r="UZG113" s="302"/>
      <c r="UZH113" s="302"/>
      <c r="UZI113" s="302"/>
      <c r="UZJ113" s="302"/>
      <c r="UZK113" s="302"/>
      <c r="UZL113" s="302"/>
      <c r="UZM113" s="302"/>
      <c r="UZN113" s="302"/>
      <c r="UZO113" s="302"/>
      <c r="VHM113" s="302"/>
      <c r="VHN113" s="302"/>
      <c r="VHO113" s="302"/>
      <c r="VHP113" s="302"/>
      <c r="VHQ113" s="302"/>
      <c r="VHR113" s="302"/>
      <c r="VHS113" s="302"/>
      <c r="VHT113" s="302"/>
      <c r="VHU113" s="302"/>
      <c r="VHV113" s="302"/>
      <c r="VHW113" s="302"/>
      <c r="VHX113" s="302"/>
      <c r="VHY113" s="302"/>
      <c r="VHZ113" s="302"/>
      <c r="VIA113" s="302"/>
      <c r="VIC113" s="302"/>
      <c r="VID113" s="302"/>
      <c r="VIE113" s="302"/>
      <c r="VIF113" s="302"/>
      <c r="VIG113" s="302"/>
      <c r="VIH113" s="302"/>
      <c r="VJA113" s="302"/>
      <c r="VJB113" s="302"/>
      <c r="VJC113" s="302"/>
      <c r="VJD113" s="302"/>
      <c r="VJE113" s="302"/>
      <c r="VJF113" s="302"/>
      <c r="VJG113" s="302"/>
      <c r="VJH113" s="302"/>
      <c r="VJI113" s="302"/>
      <c r="VJJ113" s="302"/>
      <c r="VJK113" s="302"/>
      <c r="VRI113" s="302"/>
      <c r="VRJ113" s="302"/>
      <c r="VRK113" s="302"/>
      <c r="VRL113" s="302"/>
      <c r="VRM113" s="302"/>
      <c r="VRN113" s="302"/>
      <c r="VRO113" s="302"/>
      <c r="VRP113" s="302"/>
      <c r="VRQ113" s="302"/>
      <c r="VRR113" s="302"/>
      <c r="VRS113" s="302"/>
      <c r="VRT113" s="302"/>
      <c r="VRU113" s="302"/>
      <c r="VRV113" s="302"/>
      <c r="VRW113" s="302"/>
      <c r="VRY113" s="302"/>
      <c r="VRZ113" s="302"/>
      <c r="VSA113" s="302"/>
      <c r="VSB113" s="302"/>
      <c r="VSC113" s="302"/>
      <c r="VSD113" s="302"/>
      <c r="VSW113" s="302"/>
      <c r="VSX113" s="302"/>
      <c r="VSY113" s="302"/>
      <c r="VSZ113" s="302"/>
      <c r="VTA113" s="302"/>
      <c r="VTB113" s="302"/>
      <c r="VTC113" s="302"/>
      <c r="VTD113" s="302"/>
      <c r="VTE113" s="302"/>
      <c r="VTF113" s="302"/>
      <c r="VTG113" s="302"/>
      <c r="WBE113" s="302"/>
      <c r="WBF113" s="302"/>
      <c r="WBG113" s="302"/>
      <c r="WBH113" s="302"/>
      <c r="WBI113" s="302"/>
      <c r="WBJ113" s="302"/>
      <c r="WBK113" s="302"/>
      <c r="WBL113" s="302"/>
      <c r="WBM113" s="302"/>
      <c r="WBN113" s="302"/>
      <c r="WBO113" s="302"/>
      <c r="WBP113" s="302"/>
      <c r="WBQ113" s="302"/>
      <c r="WBR113" s="302"/>
      <c r="WBS113" s="302"/>
      <c r="WBU113" s="302"/>
      <c r="WBV113" s="302"/>
      <c r="WBW113" s="302"/>
      <c r="WBX113" s="302"/>
      <c r="WBY113" s="302"/>
      <c r="WBZ113" s="302"/>
      <c r="WCS113" s="302"/>
      <c r="WCT113" s="302"/>
      <c r="WCU113" s="302"/>
      <c r="WCV113" s="302"/>
      <c r="WCW113" s="302"/>
      <c r="WCX113" s="302"/>
      <c r="WCY113" s="302"/>
      <c r="WCZ113" s="302"/>
      <c r="WDA113" s="302"/>
      <c r="WDB113" s="302"/>
      <c r="WDC113" s="302"/>
      <c r="WLA113" s="302"/>
      <c r="WLB113" s="302"/>
      <c r="WLC113" s="302"/>
      <c r="WLD113" s="302"/>
      <c r="WLE113" s="302"/>
      <c r="WLF113" s="302"/>
      <c r="WLG113" s="302"/>
      <c r="WLH113" s="302"/>
      <c r="WLI113" s="302"/>
      <c r="WLJ113" s="302"/>
      <c r="WLK113" s="302"/>
      <c r="WLL113" s="302"/>
      <c r="WLM113" s="302"/>
      <c r="WLN113" s="302"/>
      <c r="WLO113" s="302"/>
      <c r="WLQ113" s="302"/>
      <c r="WLR113" s="302"/>
      <c r="WLS113" s="302"/>
      <c r="WLT113" s="302"/>
      <c r="WLU113" s="302"/>
      <c r="WLV113" s="302"/>
      <c r="WMO113" s="302"/>
      <c r="WMP113" s="302"/>
      <c r="WMQ113" s="302"/>
      <c r="WMR113" s="302"/>
      <c r="WMS113" s="302"/>
      <c r="WMT113" s="302"/>
      <c r="WMU113" s="302"/>
      <c r="WMV113" s="302"/>
      <c r="WMW113" s="302"/>
      <c r="WMX113" s="302"/>
      <c r="WMY113" s="302"/>
    </row>
    <row r="114" spans="1:15911" ht="69.95" hidden="1" customHeight="1" x14ac:dyDescent="0.25">
      <c r="A114" t="str">
        <f t="shared" si="1"/>
        <v>0119-0103</v>
      </c>
      <c r="B114" s="197" t="s">
        <v>22</v>
      </c>
      <c r="C114" s="198" t="s">
        <v>2006</v>
      </c>
      <c r="D114" s="400" t="s">
        <v>462</v>
      </c>
      <c r="E114" s="198" t="s">
        <v>2007</v>
      </c>
      <c r="F114" s="197" t="s">
        <v>2010</v>
      </c>
      <c r="G114" s="198" t="s">
        <v>178</v>
      </c>
      <c r="H114" s="293"/>
    </row>
    <row r="115" spans="1:15911" ht="69.95" hidden="1" customHeight="1" x14ac:dyDescent="0.25">
      <c r="A115" t="str">
        <f t="shared" si="1"/>
        <v>0119-0104</v>
      </c>
      <c r="B115" s="197" t="s">
        <v>22</v>
      </c>
      <c r="C115" s="198" t="s">
        <v>2006</v>
      </c>
      <c r="D115" s="400" t="s">
        <v>462</v>
      </c>
      <c r="E115" s="198" t="s">
        <v>2007</v>
      </c>
      <c r="F115" s="197" t="s">
        <v>2011</v>
      </c>
      <c r="G115" s="198" t="s">
        <v>179</v>
      </c>
      <c r="H115" s="293"/>
    </row>
    <row r="116" spans="1:15911" ht="69.95" hidden="1" customHeight="1" x14ac:dyDescent="0.25">
      <c r="A116" t="str">
        <f t="shared" si="1"/>
        <v>0119-0105</v>
      </c>
      <c r="B116" s="197" t="s">
        <v>22</v>
      </c>
      <c r="C116" s="198" t="s">
        <v>2006</v>
      </c>
      <c r="D116" s="400" t="s">
        <v>461</v>
      </c>
      <c r="E116" s="198" t="s">
        <v>2012</v>
      </c>
      <c r="F116" s="197" t="s">
        <v>2013</v>
      </c>
      <c r="G116" s="198" t="s">
        <v>180</v>
      </c>
      <c r="H116" s="293"/>
    </row>
    <row r="117" spans="1:15911" ht="69.95" hidden="1" customHeight="1" x14ac:dyDescent="0.25">
      <c r="A117" t="str">
        <f t="shared" si="1"/>
        <v>0119-0106</v>
      </c>
      <c r="B117" s="197" t="s">
        <v>22</v>
      </c>
      <c r="C117" s="198" t="s">
        <v>2006</v>
      </c>
      <c r="D117" s="400" t="s">
        <v>461</v>
      </c>
      <c r="E117" s="198" t="s">
        <v>2012</v>
      </c>
      <c r="F117" s="197" t="s">
        <v>2014</v>
      </c>
      <c r="G117" s="198" t="s">
        <v>174</v>
      </c>
      <c r="H117" s="293"/>
    </row>
    <row r="118" spans="1:15911" ht="69.95" hidden="1" customHeight="1" x14ac:dyDescent="0.25">
      <c r="A118" t="str">
        <f t="shared" si="1"/>
        <v>0119-0107</v>
      </c>
      <c r="B118" s="197" t="s">
        <v>22</v>
      </c>
      <c r="C118" s="198" t="s">
        <v>2006</v>
      </c>
      <c r="D118" s="400" t="s">
        <v>459</v>
      </c>
      <c r="E118" s="198" t="s">
        <v>2015</v>
      </c>
      <c r="F118" s="197" t="s">
        <v>2016</v>
      </c>
      <c r="G118" s="198" t="s">
        <v>173</v>
      </c>
      <c r="H118" s="293"/>
    </row>
    <row r="119" spans="1:15911" ht="69.95" hidden="1" customHeight="1" x14ac:dyDescent="0.25">
      <c r="A119" t="str">
        <f t="shared" si="1"/>
        <v>0119-0108</v>
      </c>
      <c r="B119" s="197" t="s">
        <v>22</v>
      </c>
      <c r="C119" s="198" t="s">
        <v>2006</v>
      </c>
      <c r="D119" s="400" t="s">
        <v>460</v>
      </c>
      <c r="E119" s="198" t="s">
        <v>2017</v>
      </c>
      <c r="F119" s="197" t="s">
        <v>2018</v>
      </c>
      <c r="G119" s="198" t="s">
        <v>181</v>
      </c>
      <c r="H119" s="293"/>
    </row>
    <row r="120" spans="1:15911" ht="69.95" hidden="1" customHeight="1" x14ac:dyDescent="0.25">
      <c r="A120" t="str">
        <f t="shared" si="1"/>
        <v>0119-0109</v>
      </c>
      <c r="B120" s="197" t="s">
        <v>22</v>
      </c>
      <c r="C120" s="198" t="s">
        <v>2006</v>
      </c>
      <c r="D120" s="400" t="s">
        <v>463</v>
      </c>
      <c r="E120" s="198" t="s">
        <v>2019</v>
      </c>
      <c r="F120" s="197" t="s">
        <v>2020</v>
      </c>
      <c r="G120" s="198" t="s">
        <v>182</v>
      </c>
      <c r="H120" s="293"/>
    </row>
    <row r="121" spans="1:15911" ht="69.95" hidden="1" customHeight="1" x14ac:dyDescent="0.25">
      <c r="A121" t="str">
        <f t="shared" si="1"/>
        <v>0119-0110</v>
      </c>
      <c r="B121" s="197" t="s">
        <v>22</v>
      </c>
      <c r="C121" s="198" t="s">
        <v>2006</v>
      </c>
      <c r="D121" s="400" t="s">
        <v>463</v>
      </c>
      <c r="E121" s="198" t="s">
        <v>2019</v>
      </c>
      <c r="F121" s="197" t="s">
        <v>2021</v>
      </c>
      <c r="G121" s="198" t="s">
        <v>183</v>
      </c>
      <c r="H121" s="293"/>
    </row>
    <row r="122" spans="1:15911" ht="69.95" hidden="1" customHeight="1" x14ac:dyDescent="0.25">
      <c r="A122" t="str">
        <f t="shared" si="1"/>
        <v>0119-0111</v>
      </c>
      <c r="B122" s="197" t="s">
        <v>22</v>
      </c>
      <c r="C122" s="198" t="s">
        <v>2006</v>
      </c>
      <c r="D122" s="400" t="s">
        <v>463</v>
      </c>
      <c r="E122" s="198" t="s">
        <v>2019</v>
      </c>
      <c r="F122" s="197" t="s">
        <v>2022</v>
      </c>
      <c r="G122" s="198" t="s">
        <v>176</v>
      </c>
      <c r="H122" s="293"/>
    </row>
    <row r="123" spans="1:15911" ht="69.95" hidden="1" customHeight="1" x14ac:dyDescent="0.25">
      <c r="A123" t="str">
        <f t="shared" si="1"/>
        <v>0119-0112</v>
      </c>
      <c r="B123" s="288" t="s">
        <v>22</v>
      </c>
      <c r="C123" s="289" t="s">
        <v>2006</v>
      </c>
      <c r="D123" s="400" t="s">
        <v>463</v>
      </c>
      <c r="E123" s="289" t="s">
        <v>2019</v>
      </c>
      <c r="F123" s="288" t="s">
        <v>2023</v>
      </c>
      <c r="G123" s="289" t="s">
        <v>184</v>
      </c>
      <c r="H123" s="291" t="s">
        <v>1782</v>
      </c>
      <c r="I123" s="302"/>
      <c r="J123" s="302"/>
      <c r="AC123" s="302"/>
      <c r="AD123" s="302"/>
      <c r="AE123" s="302"/>
      <c r="AF123" s="302"/>
      <c r="AG123" s="302"/>
      <c r="AH123" s="302"/>
      <c r="AI123" s="302"/>
      <c r="AJ123" s="302"/>
      <c r="AK123" s="302"/>
      <c r="AL123" s="302"/>
      <c r="AM123" s="302"/>
      <c r="IK123" s="302"/>
      <c r="IL123" s="302"/>
      <c r="IM123" s="302"/>
      <c r="IN123" s="302"/>
      <c r="IO123" s="302"/>
      <c r="IP123" s="302"/>
      <c r="IQ123" s="302"/>
      <c r="IR123" s="302"/>
      <c r="IS123" s="302"/>
      <c r="IT123" s="302"/>
      <c r="IU123" s="302"/>
      <c r="IV123" s="302"/>
      <c r="IW123" s="302"/>
      <c r="IX123" s="302"/>
      <c r="IY123" s="302"/>
      <c r="JA123" s="302"/>
      <c r="JB123" s="302"/>
      <c r="JC123" s="302"/>
      <c r="JD123" s="302"/>
      <c r="JE123" s="302"/>
      <c r="JF123" s="302"/>
      <c r="JY123" s="302"/>
      <c r="JZ123" s="302"/>
      <c r="KA123" s="302"/>
      <c r="KB123" s="302"/>
      <c r="KC123" s="302"/>
      <c r="KD123" s="302"/>
      <c r="KE123" s="302"/>
      <c r="KF123" s="302"/>
      <c r="KG123" s="302"/>
      <c r="KH123" s="302"/>
      <c r="KI123" s="302"/>
      <c r="SG123" s="302"/>
      <c r="SH123" s="302"/>
      <c r="SI123" s="302"/>
      <c r="SJ123" s="302"/>
      <c r="SK123" s="302"/>
      <c r="SL123" s="302"/>
      <c r="SM123" s="302"/>
      <c r="SN123" s="302"/>
      <c r="SO123" s="302"/>
      <c r="SP123" s="302"/>
      <c r="SQ123" s="302"/>
      <c r="SR123" s="302"/>
      <c r="SS123" s="302"/>
      <c r="ST123" s="302"/>
      <c r="SU123" s="302"/>
      <c r="SW123" s="302"/>
      <c r="SX123" s="302"/>
      <c r="SY123" s="302"/>
      <c r="SZ123" s="302"/>
      <c r="TA123" s="302"/>
      <c r="TB123" s="302"/>
      <c r="TU123" s="302"/>
      <c r="TV123" s="302"/>
      <c r="TW123" s="302"/>
      <c r="TX123" s="302"/>
      <c r="TY123" s="302"/>
      <c r="TZ123" s="302"/>
      <c r="UA123" s="302"/>
      <c r="UB123" s="302"/>
      <c r="UC123" s="302"/>
      <c r="UD123" s="302"/>
      <c r="UE123" s="302"/>
      <c r="ACC123" s="302"/>
      <c r="ACD123" s="302"/>
      <c r="ACE123" s="302"/>
      <c r="ACF123" s="302"/>
      <c r="ACG123" s="302"/>
      <c r="ACH123" s="302"/>
      <c r="ACI123" s="302"/>
      <c r="ACJ123" s="302"/>
      <c r="ACK123" s="302"/>
      <c r="ACL123" s="302"/>
      <c r="ACM123" s="302"/>
      <c r="ACN123" s="302"/>
      <c r="ACO123" s="302"/>
      <c r="ACP123" s="302"/>
      <c r="ACQ123" s="302"/>
      <c r="ACS123" s="302"/>
      <c r="ACT123" s="302"/>
      <c r="ACU123" s="302"/>
      <c r="ACV123" s="302"/>
      <c r="ACW123" s="302"/>
      <c r="ACX123" s="302"/>
      <c r="ADQ123" s="302"/>
      <c r="ADR123" s="302"/>
      <c r="ADS123" s="302"/>
      <c r="ADT123" s="302"/>
      <c r="ADU123" s="302"/>
      <c r="ADV123" s="302"/>
      <c r="ADW123" s="302"/>
      <c r="ADX123" s="302"/>
      <c r="ADY123" s="302"/>
      <c r="ADZ123" s="302"/>
      <c r="AEA123" s="302"/>
      <c r="ALY123" s="302"/>
      <c r="ALZ123" s="302"/>
      <c r="AMA123" s="302"/>
      <c r="AMB123" s="302"/>
      <c r="AMC123" s="302"/>
      <c r="AMD123" s="302"/>
      <c r="AME123" s="302"/>
      <c r="AMF123" s="302"/>
      <c r="AMG123" s="302"/>
      <c r="AMH123" s="302"/>
      <c r="AMI123" s="302"/>
      <c r="AMJ123" s="302"/>
      <c r="AMK123" s="302"/>
      <c r="AML123" s="302"/>
      <c r="AMM123" s="302"/>
      <c r="AMO123" s="302"/>
      <c r="AMP123" s="302"/>
      <c r="AMQ123" s="302"/>
      <c r="AMR123" s="302"/>
      <c r="AMS123" s="302"/>
      <c r="AMT123" s="302"/>
      <c r="ANM123" s="302"/>
      <c r="ANN123" s="302"/>
      <c r="ANO123" s="302"/>
      <c r="ANP123" s="302"/>
      <c r="ANQ123" s="302"/>
      <c r="ANR123" s="302"/>
      <c r="ANS123" s="302"/>
      <c r="ANT123" s="302"/>
      <c r="ANU123" s="302"/>
      <c r="ANV123" s="302"/>
      <c r="ANW123" s="302"/>
      <c r="AVU123" s="302"/>
      <c r="AVV123" s="302"/>
      <c r="AVW123" s="302"/>
      <c r="AVX123" s="302"/>
      <c r="AVY123" s="302"/>
      <c r="AVZ123" s="302"/>
      <c r="AWA123" s="302"/>
      <c r="AWB123" s="302"/>
      <c r="AWC123" s="302"/>
      <c r="AWD123" s="302"/>
      <c r="AWE123" s="302"/>
      <c r="AWF123" s="302"/>
      <c r="AWG123" s="302"/>
      <c r="AWH123" s="302"/>
      <c r="AWI123" s="302"/>
      <c r="AWK123" s="302"/>
      <c r="AWL123" s="302"/>
      <c r="AWM123" s="302"/>
      <c r="AWN123" s="302"/>
      <c r="AWO123" s="302"/>
      <c r="AWP123" s="302"/>
      <c r="AXI123" s="302"/>
      <c r="AXJ123" s="302"/>
      <c r="AXK123" s="302"/>
      <c r="AXL123" s="302"/>
      <c r="AXM123" s="302"/>
      <c r="AXN123" s="302"/>
      <c r="AXO123" s="302"/>
      <c r="AXP123" s="302"/>
      <c r="AXQ123" s="302"/>
      <c r="AXR123" s="302"/>
      <c r="AXS123" s="302"/>
      <c r="BFQ123" s="302"/>
      <c r="BFR123" s="302"/>
      <c r="BFS123" s="302"/>
      <c r="BFT123" s="302"/>
      <c r="BFU123" s="302"/>
      <c r="BFV123" s="302"/>
      <c r="BFW123" s="302"/>
      <c r="BFX123" s="302"/>
      <c r="BFY123" s="302"/>
      <c r="BFZ123" s="302"/>
      <c r="BGA123" s="302"/>
      <c r="BGB123" s="302"/>
      <c r="BGC123" s="302"/>
      <c r="BGD123" s="302"/>
      <c r="BGE123" s="302"/>
      <c r="BGG123" s="302"/>
      <c r="BGH123" s="302"/>
      <c r="BGI123" s="302"/>
      <c r="BGJ123" s="302"/>
      <c r="BGK123" s="302"/>
      <c r="BGL123" s="302"/>
      <c r="BHE123" s="302"/>
      <c r="BHF123" s="302"/>
      <c r="BHG123" s="302"/>
      <c r="BHH123" s="302"/>
      <c r="BHI123" s="302"/>
      <c r="BHJ123" s="302"/>
      <c r="BHK123" s="302"/>
      <c r="BHL123" s="302"/>
      <c r="BHM123" s="302"/>
      <c r="BHN123" s="302"/>
      <c r="BHO123" s="302"/>
      <c r="BPM123" s="302"/>
      <c r="BPN123" s="302"/>
      <c r="BPO123" s="302"/>
      <c r="BPP123" s="302"/>
      <c r="BPQ123" s="302"/>
      <c r="BPR123" s="302"/>
      <c r="BPS123" s="302"/>
      <c r="BPT123" s="302"/>
      <c r="BPU123" s="302"/>
      <c r="BPV123" s="302"/>
      <c r="BPW123" s="302"/>
      <c r="BPX123" s="302"/>
      <c r="BPY123" s="302"/>
      <c r="BPZ123" s="302"/>
      <c r="BQA123" s="302"/>
      <c r="BQC123" s="302"/>
      <c r="BQD123" s="302"/>
      <c r="BQE123" s="302"/>
      <c r="BQF123" s="302"/>
      <c r="BQG123" s="302"/>
      <c r="BQH123" s="302"/>
      <c r="BRA123" s="302"/>
      <c r="BRB123" s="302"/>
      <c r="BRC123" s="302"/>
      <c r="BRD123" s="302"/>
      <c r="BRE123" s="302"/>
      <c r="BRF123" s="302"/>
      <c r="BRG123" s="302"/>
      <c r="BRH123" s="302"/>
      <c r="BRI123" s="302"/>
      <c r="BRJ123" s="302"/>
      <c r="BRK123" s="302"/>
      <c r="BZI123" s="302"/>
      <c r="BZJ123" s="302"/>
      <c r="BZK123" s="302"/>
      <c r="BZL123" s="302"/>
      <c r="BZM123" s="302"/>
      <c r="BZN123" s="302"/>
      <c r="BZO123" s="302"/>
      <c r="BZP123" s="302"/>
      <c r="BZQ123" s="302"/>
      <c r="BZR123" s="302"/>
      <c r="BZS123" s="302"/>
      <c r="BZT123" s="302"/>
      <c r="BZU123" s="302"/>
      <c r="BZV123" s="302"/>
      <c r="BZW123" s="302"/>
      <c r="BZY123" s="302"/>
      <c r="BZZ123" s="302"/>
      <c r="CAA123" s="302"/>
      <c r="CAB123" s="302"/>
      <c r="CAC123" s="302"/>
      <c r="CAD123" s="302"/>
      <c r="CAW123" s="302"/>
      <c r="CAX123" s="302"/>
      <c r="CAY123" s="302"/>
      <c r="CAZ123" s="302"/>
      <c r="CBA123" s="302"/>
      <c r="CBB123" s="302"/>
      <c r="CBC123" s="302"/>
      <c r="CBD123" s="302"/>
      <c r="CBE123" s="302"/>
      <c r="CBF123" s="302"/>
      <c r="CBG123" s="302"/>
      <c r="CJE123" s="302"/>
      <c r="CJF123" s="302"/>
      <c r="CJG123" s="302"/>
      <c r="CJH123" s="302"/>
      <c r="CJI123" s="302"/>
      <c r="CJJ123" s="302"/>
      <c r="CJK123" s="302"/>
      <c r="CJL123" s="302"/>
      <c r="CJM123" s="302"/>
      <c r="CJN123" s="302"/>
      <c r="CJO123" s="302"/>
      <c r="CJP123" s="302"/>
      <c r="CJQ123" s="302"/>
      <c r="CJR123" s="302"/>
      <c r="CJS123" s="302"/>
      <c r="CJU123" s="302"/>
      <c r="CJV123" s="302"/>
      <c r="CJW123" s="302"/>
      <c r="CJX123" s="302"/>
      <c r="CJY123" s="302"/>
      <c r="CJZ123" s="302"/>
      <c r="CKS123" s="302"/>
      <c r="CKT123" s="302"/>
      <c r="CKU123" s="302"/>
      <c r="CKV123" s="302"/>
      <c r="CKW123" s="302"/>
      <c r="CKX123" s="302"/>
      <c r="CKY123" s="302"/>
      <c r="CKZ123" s="302"/>
      <c r="CLA123" s="302"/>
      <c r="CLB123" s="302"/>
      <c r="CLC123" s="302"/>
      <c r="CTA123" s="302"/>
      <c r="CTB123" s="302"/>
      <c r="CTC123" s="302"/>
      <c r="CTD123" s="302"/>
      <c r="CTE123" s="302"/>
      <c r="CTF123" s="302"/>
      <c r="CTG123" s="302"/>
      <c r="CTH123" s="302"/>
      <c r="CTI123" s="302"/>
      <c r="CTJ123" s="302"/>
      <c r="CTK123" s="302"/>
      <c r="CTL123" s="302"/>
      <c r="CTM123" s="302"/>
      <c r="CTN123" s="302"/>
      <c r="CTO123" s="302"/>
      <c r="CTQ123" s="302"/>
      <c r="CTR123" s="302"/>
      <c r="CTS123" s="302"/>
      <c r="CTT123" s="302"/>
      <c r="CTU123" s="302"/>
      <c r="CTV123" s="302"/>
      <c r="CUO123" s="302"/>
      <c r="CUP123" s="302"/>
      <c r="CUQ123" s="302"/>
      <c r="CUR123" s="302"/>
      <c r="CUS123" s="302"/>
      <c r="CUT123" s="302"/>
      <c r="CUU123" s="302"/>
      <c r="CUV123" s="302"/>
      <c r="CUW123" s="302"/>
      <c r="CUX123" s="302"/>
      <c r="CUY123" s="302"/>
      <c r="DCW123" s="302"/>
      <c r="DCX123" s="302"/>
      <c r="DCY123" s="302"/>
      <c r="DCZ123" s="302"/>
      <c r="DDA123" s="302"/>
      <c r="DDB123" s="302"/>
      <c r="DDC123" s="302"/>
      <c r="DDD123" s="302"/>
      <c r="DDE123" s="302"/>
      <c r="DDF123" s="302"/>
      <c r="DDG123" s="302"/>
      <c r="DDH123" s="302"/>
      <c r="DDI123" s="302"/>
      <c r="DDJ123" s="302"/>
      <c r="DDK123" s="302"/>
      <c r="DDM123" s="302"/>
      <c r="DDN123" s="302"/>
      <c r="DDO123" s="302"/>
      <c r="DDP123" s="302"/>
      <c r="DDQ123" s="302"/>
      <c r="DDR123" s="302"/>
      <c r="DEK123" s="302"/>
      <c r="DEL123" s="302"/>
      <c r="DEM123" s="302"/>
      <c r="DEN123" s="302"/>
      <c r="DEO123" s="302"/>
      <c r="DEP123" s="302"/>
      <c r="DEQ123" s="302"/>
      <c r="DER123" s="302"/>
      <c r="DES123" s="302"/>
      <c r="DET123" s="302"/>
      <c r="DEU123" s="302"/>
      <c r="DMS123" s="302"/>
      <c r="DMT123" s="302"/>
      <c r="DMU123" s="302"/>
      <c r="DMV123" s="302"/>
      <c r="DMW123" s="302"/>
      <c r="DMX123" s="302"/>
      <c r="DMY123" s="302"/>
      <c r="DMZ123" s="302"/>
      <c r="DNA123" s="302"/>
      <c r="DNB123" s="302"/>
      <c r="DNC123" s="302"/>
      <c r="DND123" s="302"/>
      <c r="DNE123" s="302"/>
      <c r="DNF123" s="302"/>
      <c r="DNG123" s="302"/>
      <c r="DNI123" s="302"/>
      <c r="DNJ123" s="302"/>
      <c r="DNK123" s="302"/>
      <c r="DNL123" s="302"/>
      <c r="DNM123" s="302"/>
      <c r="DNN123" s="302"/>
      <c r="DOG123" s="302"/>
      <c r="DOH123" s="302"/>
      <c r="DOI123" s="302"/>
      <c r="DOJ123" s="302"/>
      <c r="DOK123" s="302"/>
      <c r="DOL123" s="302"/>
      <c r="DOM123" s="302"/>
      <c r="DON123" s="302"/>
      <c r="DOO123" s="302"/>
      <c r="DOP123" s="302"/>
      <c r="DOQ123" s="302"/>
      <c r="DWO123" s="302"/>
      <c r="DWP123" s="302"/>
      <c r="DWQ123" s="302"/>
      <c r="DWR123" s="302"/>
      <c r="DWS123" s="302"/>
      <c r="DWT123" s="302"/>
      <c r="DWU123" s="302"/>
      <c r="DWV123" s="302"/>
      <c r="DWW123" s="302"/>
      <c r="DWX123" s="302"/>
      <c r="DWY123" s="302"/>
      <c r="DWZ123" s="302"/>
      <c r="DXA123" s="302"/>
      <c r="DXB123" s="302"/>
      <c r="DXC123" s="302"/>
      <c r="DXE123" s="302"/>
      <c r="DXF123" s="302"/>
      <c r="DXG123" s="302"/>
      <c r="DXH123" s="302"/>
      <c r="DXI123" s="302"/>
      <c r="DXJ123" s="302"/>
      <c r="DYC123" s="302"/>
      <c r="DYD123" s="302"/>
      <c r="DYE123" s="302"/>
      <c r="DYF123" s="302"/>
      <c r="DYG123" s="302"/>
      <c r="DYH123" s="302"/>
      <c r="DYI123" s="302"/>
      <c r="DYJ123" s="302"/>
      <c r="DYK123" s="302"/>
      <c r="DYL123" s="302"/>
      <c r="DYM123" s="302"/>
      <c r="EGK123" s="302"/>
      <c r="EGL123" s="302"/>
      <c r="EGM123" s="302"/>
      <c r="EGN123" s="302"/>
      <c r="EGO123" s="302"/>
      <c r="EGP123" s="302"/>
      <c r="EGQ123" s="302"/>
      <c r="EGR123" s="302"/>
      <c r="EGS123" s="302"/>
      <c r="EGT123" s="302"/>
      <c r="EGU123" s="302"/>
      <c r="EGV123" s="302"/>
      <c r="EGW123" s="302"/>
      <c r="EGX123" s="302"/>
      <c r="EGY123" s="302"/>
      <c r="EHA123" s="302"/>
      <c r="EHB123" s="302"/>
      <c r="EHC123" s="302"/>
      <c r="EHD123" s="302"/>
      <c r="EHE123" s="302"/>
      <c r="EHF123" s="302"/>
      <c r="EHY123" s="302"/>
      <c r="EHZ123" s="302"/>
      <c r="EIA123" s="302"/>
      <c r="EIB123" s="302"/>
      <c r="EIC123" s="302"/>
      <c r="EID123" s="302"/>
      <c r="EIE123" s="302"/>
      <c r="EIF123" s="302"/>
      <c r="EIG123" s="302"/>
      <c r="EIH123" s="302"/>
      <c r="EII123" s="302"/>
      <c r="EQG123" s="302"/>
      <c r="EQH123" s="302"/>
      <c r="EQI123" s="302"/>
      <c r="EQJ123" s="302"/>
      <c r="EQK123" s="302"/>
      <c r="EQL123" s="302"/>
      <c r="EQM123" s="302"/>
      <c r="EQN123" s="302"/>
      <c r="EQO123" s="302"/>
      <c r="EQP123" s="302"/>
      <c r="EQQ123" s="302"/>
      <c r="EQR123" s="302"/>
      <c r="EQS123" s="302"/>
      <c r="EQT123" s="302"/>
      <c r="EQU123" s="302"/>
      <c r="EQW123" s="302"/>
      <c r="EQX123" s="302"/>
      <c r="EQY123" s="302"/>
      <c r="EQZ123" s="302"/>
      <c r="ERA123" s="302"/>
      <c r="ERB123" s="302"/>
      <c r="ERU123" s="302"/>
      <c r="ERV123" s="302"/>
      <c r="ERW123" s="302"/>
      <c r="ERX123" s="302"/>
      <c r="ERY123" s="302"/>
      <c r="ERZ123" s="302"/>
      <c r="ESA123" s="302"/>
      <c r="ESB123" s="302"/>
      <c r="ESC123" s="302"/>
      <c r="ESD123" s="302"/>
      <c r="ESE123" s="302"/>
      <c r="FAC123" s="302"/>
      <c r="FAD123" s="302"/>
      <c r="FAE123" s="302"/>
      <c r="FAF123" s="302"/>
      <c r="FAG123" s="302"/>
      <c r="FAH123" s="302"/>
      <c r="FAI123" s="302"/>
      <c r="FAJ123" s="302"/>
      <c r="FAK123" s="302"/>
      <c r="FAL123" s="302"/>
      <c r="FAM123" s="302"/>
      <c r="FAN123" s="302"/>
      <c r="FAO123" s="302"/>
      <c r="FAP123" s="302"/>
      <c r="FAQ123" s="302"/>
      <c r="FAS123" s="302"/>
      <c r="FAT123" s="302"/>
      <c r="FAU123" s="302"/>
      <c r="FAV123" s="302"/>
      <c r="FAW123" s="302"/>
      <c r="FAX123" s="302"/>
      <c r="FBQ123" s="302"/>
      <c r="FBR123" s="302"/>
      <c r="FBS123" s="302"/>
      <c r="FBT123" s="302"/>
      <c r="FBU123" s="302"/>
      <c r="FBV123" s="302"/>
      <c r="FBW123" s="302"/>
      <c r="FBX123" s="302"/>
      <c r="FBY123" s="302"/>
      <c r="FBZ123" s="302"/>
      <c r="FCA123" s="302"/>
      <c r="FJY123" s="302"/>
      <c r="FJZ123" s="302"/>
      <c r="FKA123" s="302"/>
      <c r="FKB123" s="302"/>
      <c r="FKC123" s="302"/>
      <c r="FKD123" s="302"/>
      <c r="FKE123" s="302"/>
      <c r="FKF123" s="302"/>
      <c r="FKG123" s="302"/>
      <c r="FKH123" s="302"/>
      <c r="FKI123" s="302"/>
      <c r="FKJ123" s="302"/>
      <c r="FKK123" s="302"/>
      <c r="FKL123" s="302"/>
      <c r="FKM123" s="302"/>
      <c r="FKO123" s="302"/>
      <c r="FKP123" s="302"/>
      <c r="FKQ123" s="302"/>
      <c r="FKR123" s="302"/>
      <c r="FKS123" s="302"/>
      <c r="FKT123" s="302"/>
      <c r="FLM123" s="302"/>
      <c r="FLN123" s="302"/>
      <c r="FLO123" s="302"/>
      <c r="FLP123" s="302"/>
      <c r="FLQ123" s="302"/>
      <c r="FLR123" s="302"/>
      <c r="FLS123" s="302"/>
      <c r="FLT123" s="302"/>
      <c r="FLU123" s="302"/>
      <c r="FLV123" s="302"/>
      <c r="FLW123" s="302"/>
      <c r="FTU123" s="302"/>
      <c r="FTV123" s="302"/>
      <c r="FTW123" s="302"/>
      <c r="FTX123" s="302"/>
      <c r="FTY123" s="302"/>
      <c r="FTZ123" s="302"/>
      <c r="FUA123" s="302"/>
      <c r="FUB123" s="302"/>
      <c r="FUC123" s="302"/>
      <c r="FUD123" s="302"/>
      <c r="FUE123" s="302"/>
      <c r="FUF123" s="302"/>
      <c r="FUG123" s="302"/>
      <c r="FUH123" s="302"/>
      <c r="FUI123" s="302"/>
      <c r="FUK123" s="302"/>
      <c r="FUL123" s="302"/>
      <c r="FUM123" s="302"/>
      <c r="FUN123" s="302"/>
      <c r="FUO123" s="302"/>
      <c r="FUP123" s="302"/>
      <c r="FVI123" s="302"/>
      <c r="FVJ123" s="302"/>
      <c r="FVK123" s="302"/>
      <c r="FVL123" s="302"/>
      <c r="FVM123" s="302"/>
      <c r="FVN123" s="302"/>
      <c r="FVO123" s="302"/>
      <c r="FVP123" s="302"/>
      <c r="FVQ123" s="302"/>
      <c r="FVR123" s="302"/>
      <c r="FVS123" s="302"/>
      <c r="GDQ123" s="302"/>
      <c r="GDR123" s="302"/>
      <c r="GDS123" s="302"/>
      <c r="GDT123" s="302"/>
      <c r="GDU123" s="302"/>
      <c r="GDV123" s="302"/>
      <c r="GDW123" s="302"/>
      <c r="GDX123" s="302"/>
      <c r="GDY123" s="302"/>
      <c r="GDZ123" s="302"/>
      <c r="GEA123" s="302"/>
      <c r="GEB123" s="302"/>
      <c r="GEC123" s="302"/>
      <c r="GED123" s="302"/>
      <c r="GEE123" s="302"/>
      <c r="GEG123" s="302"/>
      <c r="GEH123" s="302"/>
      <c r="GEI123" s="302"/>
      <c r="GEJ123" s="302"/>
      <c r="GEK123" s="302"/>
      <c r="GEL123" s="302"/>
      <c r="GFE123" s="302"/>
      <c r="GFF123" s="302"/>
      <c r="GFG123" s="302"/>
      <c r="GFH123" s="302"/>
      <c r="GFI123" s="302"/>
      <c r="GFJ123" s="302"/>
      <c r="GFK123" s="302"/>
      <c r="GFL123" s="302"/>
      <c r="GFM123" s="302"/>
      <c r="GFN123" s="302"/>
      <c r="GFO123" s="302"/>
      <c r="GNM123" s="302"/>
      <c r="GNN123" s="302"/>
      <c r="GNO123" s="302"/>
      <c r="GNP123" s="302"/>
      <c r="GNQ123" s="302"/>
      <c r="GNR123" s="302"/>
      <c r="GNS123" s="302"/>
      <c r="GNT123" s="302"/>
      <c r="GNU123" s="302"/>
      <c r="GNV123" s="302"/>
      <c r="GNW123" s="302"/>
      <c r="GNX123" s="302"/>
      <c r="GNY123" s="302"/>
      <c r="GNZ123" s="302"/>
      <c r="GOA123" s="302"/>
      <c r="GOC123" s="302"/>
      <c r="GOD123" s="302"/>
      <c r="GOE123" s="302"/>
      <c r="GOF123" s="302"/>
      <c r="GOG123" s="302"/>
      <c r="GOH123" s="302"/>
      <c r="GPA123" s="302"/>
      <c r="GPB123" s="302"/>
      <c r="GPC123" s="302"/>
      <c r="GPD123" s="302"/>
      <c r="GPE123" s="302"/>
      <c r="GPF123" s="302"/>
      <c r="GPG123" s="302"/>
      <c r="GPH123" s="302"/>
      <c r="GPI123" s="302"/>
      <c r="GPJ123" s="302"/>
      <c r="GPK123" s="302"/>
      <c r="GXI123" s="302"/>
      <c r="GXJ123" s="302"/>
      <c r="GXK123" s="302"/>
      <c r="GXL123" s="302"/>
      <c r="GXM123" s="302"/>
      <c r="GXN123" s="302"/>
      <c r="GXO123" s="302"/>
      <c r="GXP123" s="302"/>
      <c r="GXQ123" s="302"/>
      <c r="GXR123" s="302"/>
      <c r="GXS123" s="302"/>
      <c r="GXT123" s="302"/>
      <c r="GXU123" s="302"/>
      <c r="GXV123" s="302"/>
      <c r="GXW123" s="302"/>
      <c r="GXY123" s="302"/>
      <c r="GXZ123" s="302"/>
      <c r="GYA123" s="302"/>
      <c r="GYB123" s="302"/>
      <c r="GYC123" s="302"/>
      <c r="GYD123" s="302"/>
      <c r="GYW123" s="302"/>
      <c r="GYX123" s="302"/>
      <c r="GYY123" s="302"/>
      <c r="GYZ123" s="302"/>
      <c r="GZA123" s="302"/>
      <c r="GZB123" s="302"/>
      <c r="GZC123" s="302"/>
      <c r="GZD123" s="302"/>
      <c r="GZE123" s="302"/>
      <c r="GZF123" s="302"/>
      <c r="GZG123" s="302"/>
      <c r="HHE123" s="302"/>
      <c r="HHF123" s="302"/>
      <c r="HHG123" s="302"/>
      <c r="HHH123" s="302"/>
      <c r="HHI123" s="302"/>
      <c r="HHJ123" s="302"/>
      <c r="HHK123" s="302"/>
      <c r="HHL123" s="302"/>
      <c r="HHM123" s="302"/>
      <c r="HHN123" s="302"/>
      <c r="HHO123" s="302"/>
      <c r="HHP123" s="302"/>
      <c r="HHQ123" s="302"/>
      <c r="HHR123" s="302"/>
      <c r="HHS123" s="302"/>
      <c r="HHU123" s="302"/>
      <c r="HHV123" s="302"/>
      <c r="HHW123" s="302"/>
      <c r="HHX123" s="302"/>
      <c r="HHY123" s="302"/>
      <c r="HHZ123" s="302"/>
      <c r="HIS123" s="302"/>
      <c r="HIT123" s="302"/>
      <c r="HIU123" s="302"/>
      <c r="HIV123" s="302"/>
      <c r="HIW123" s="302"/>
      <c r="HIX123" s="302"/>
      <c r="HIY123" s="302"/>
      <c r="HIZ123" s="302"/>
      <c r="HJA123" s="302"/>
      <c r="HJB123" s="302"/>
      <c r="HJC123" s="302"/>
      <c r="HRA123" s="302"/>
      <c r="HRB123" s="302"/>
      <c r="HRC123" s="302"/>
      <c r="HRD123" s="302"/>
      <c r="HRE123" s="302"/>
      <c r="HRF123" s="302"/>
      <c r="HRG123" s="302"/>
      <c r="HRH123" s="302"/>
      <c r="HRI123" s="302"/>
      <c r="HRJ123" s="302"/>
      <c r="HRK123" s="302"/>
      <c r="HRL123" s="302"/>
      <c r="HRM123" s="302"/>
      <c r="HRN123" s="302"/>
      <c r="HRO123" s="302"/>
      <c r="HRQ123" s="302"/>
      <c r="HRR123" s="302"/>
      <c r="HRS123" s="302"/>
      <c r="HRT123" s="302"/>
      <c r="HRU123" s="302"/>
      <c r="HRV123" s="302"/>
      <c r="HSO123" s="302"/>
      <c r="HSP123" s="302"/>
      <c r="HSQ123" s="302"/>
      <c r="HSR123" s="302"/>
      <c r="HSS123" s="302"/>
      <c r="HST123" s="302"/>
      <c r="HSU123" s="302"/>
      <c r="HSV123" s="302"/>
      <c r="HSW123" s="302"/>
      <c r="HSX123" s="302"/>
      <c r="HSY123" s="302"/>
      <c r="IAW123" s="302"/>
      <c r="IAX123" s="302"/>
      <c r="IAY123" s="302"/>
      <c r="IAZ123" s="302"/>
      <c r="IBA123" s="302"/>
      <c r="IBB123" s="302"/>
      <c r="IBC123" s="302"/>
      <c r="IBD123" s="302"/>
      <c r="IBE123" s="302"/>
      <c r="IBF123" s="302"/>
      <c r="IBG123" s="302"/>
      <c r="IBH123" s="302"/>
      <c r="IBI123" s="302"/>
      <c r="IBJ123" s="302"/>
      <c r="IBK123" s="302"/>
      <c r="IBM123" s="302"/>
      <c r="IBN123" s="302"/>
      <c r="IBO123" s="302"/>
      <c r="IBP123" s="302"/>
      <c r="IBQ123" s="302"/>
      <c r="IBR123" s="302"/>
      <c r="ICK123" s="302"/>
      <c r="ICL123" s="302"/>
      <c r="ICM123" s="302"/>
      <c r="ICN123" s="302"/>
      <c r="ICO123" s="302"/>
      <c r="ICP123" s="302"/>
      <c r="ICQ123" s="302"/>
      <c r="ICR123" s="302"/>
      <c r="ICS123" s="302"/>
      <c r="ICT123" s="302"/>
      <c r="ICU123" s="302"/>
      <c r="IKS123" s="302"/>
      <c r="IKT123" s="302"/>
      <c r="IKU123" s="302"/>
      <c r="IKV123" s="302"/>
      <c r="IKW123" s="302"/>
      <c r="IKX123" s="302"/>
      <c r="IKY123" s="302"/>
      <c r="IKZ123" s="302"/>
      <c r="ILA123" s="302"/>
      <c r="ILB123" s="302"/>
      <c r="ILC123" s="302"/>
      <c r="ILD123" s="302"/>
      <c r="ILE123" s="302"/>
      <c r="ILF123" s="302"/>
      <c r="ILG123" s="302"/>
      <c r="ILI123" s="302"/>
      <c r="ILJ123" s="302"/>
      <c r="ILK123" s="302"/>
      <c r="ILL123" s="302"/>
      <c r="ILM123" s="302"/>
      <c r="ILN123" s="302"/>
      <c r="IMG123" s="302"/>
      <c r="IMH123" s="302"/>
      <c r="IMI123" s="302"/>
      <c r="IMJ123" s="302"/>
      <c r="IMK123" s="302"/>
      <c r="IML123" s="302"/>
      <c r="IMM123" s="302"/>
      <c r="IMN123" s="302"/>
      <c r="IMO123" s="302"/>
      <c r="IMP123" s="302"/>
      <c r="IMQ123" s="302"/>
      <c r="IUO123" s="302"/>
      <c r="IUP123" s="302"/>
      <c r="IUQ123" s="302"/>
      <c r="IUR123" s="302"/>
      <c r="IUS123" s="302"/>
      <c r="IUT123" s="302"/>
      <c r="IUU123" s="302"/>
      <c r="IUV123" s="302"/>
      <c r="IUW123" s="302"/>
      <c r="IUX123" s="302"/>
      <c r="IUY123" s="302"/>
      <c r="IUZ123" s="302"/>
      <c r="IVA123" s="302"/>
      <c r="IVB123" s="302"/>
      <c r="IVC123" s="302"/>
      <c r="IVE123" s="302"/>
      <c r="IVF123" s="302"/>
      <c r="IVG123" s="302"/>
      <c r="IVH123" s="302"/>
      <c r="IVI123" s="302"/>
      <c r="IVJ123" s="302"/>
      <c r="IWC123" s="302"/>
      <c r="IWD123" s="302"/>
      <c r="IWE123" s="302"/>
      <c r="IWF123" s="302"/>
      <c r="IWG123" s="302"/>
      <c r="IWH123" s="302"/>
      <c r="IWI123" s="302"/>
      <c r="IWJ123" s="302"/>
      <c r="IWK123" s="302"/>
      <c r="IWL123" s="302"/>
      <c r="IWM123" s="302"/>
      <c r="JEK123" s="302"/>
      <c r="JEL123" s="302"/>
      <c r="JEM123" s="302"/>
      <c r="JEN123" s="302"/>
      <c r="JEO123" s="302"/>
      <c r="JEP123" s="302"/>
      <c r="JEQ123" s="302"/>
      <c r="JER123" s="302"/>
      <c r="JES123" s="302"/>
      <c r="JET123" s="302"/>
      <c r="JEU123" s="302"/>
      <c r="JEV123" s="302"/>
      <c r="JEW123" s="302"/>
      <c r="JEX123" s="302"/>
      <c r="JEY123" s="302"/>
      <c r="JFA123" s="302"/>
      <c r="JFB123" s="302"/>
      <c r="JFC123" s="302"/>
      <c r="JFD123" s="302"/>
      <c r="JFE123" s="302"/>
      <c r="JFF123" s="302"/>
      <c r="JFY123" s="302"/>
      <c r="JFZ123" s="302"/>
      <c r="JGA123" s="302"/>
      <c r="JGB123" s="302"/>
      <c r="JGC123" s="302"/>
      <c r="JGD123" s="302"/>
      <c r="JGE123" s="302"/>
      <c r="JGF123" s="302"/>
      <c r="JGG123" s="302"/>
      <c r="JGH123" s="302"/>
      <c r="JGI123" s="302"/>
      <c r="JOG123" s="302"/>
      <c r="JOH123" s="302"/>
      <c r="JOI123" s="302"/>
      <c r="JOJ123" s="302"/>
      <c r="JOK123" s="302"/>
      <c r="JOL123" s="302"/>
      <c r="JOM123" s="302"/>
      <c r="JON123" s="302"/>
      <c r="JOO123" s="302"/>
      <c r="JOP123" s="302"/>
      <c r="JOQ123" s="302"/>
      <c r="JOR123" s="302"/>
      <c r="JOS123" s="302"/>
      <c r="JOT123" s="302"/>
      <c r="JOU123" s="302"/>
      <c r="JOW123" s="302"/>
      <c r="JOX123" s="302"/>
      <c r="JOY123" s="302"/>
      <c r="JOZ123" s="302"/>
      <c r="JPA123" s="302"/>
      <c r="JPB123" s="302"/>
      <c r="JPU123" s="302"/>
      <c r="JPV123" s="302"/>
      <c r="JPW123" s="302"/>
      <c r="JPX123" s="302"/>
      <c r="JPY123" s="302"/>
      <c r="JPZ123" s="302"/>
      <c r="JQA123" s="302"/>
      <c r="JQB123" s="302"/>
      <c r="JQC123" s="302"/>
      <c r="JQD123" s="302"/>
      <c r="JQE123" s="302"/>
      <c r="JYC123" s="302"/>
      <c r="JYD123" s="302"/>
      <c r="JYE123" s="302"/>
      <c r="JYF123" s="302"/>
      <c r="JYG123" s="302"/>
      <c r="JYH123" s="302"/>
      <c r="JYI123" s="302"/>
      <c r="JYJ123" s="302"/>
      <c r="JYK123" s="302"/>
      <c r="JYL123" s="302"/>
      <c r="JYM123" s="302"/>
      <c r="JYN123" s="302"/>
      <c r="JYO123" s="302"/>
      <c r="JYP123" s="302"/>
      <c r="JYQ123" s="302"/>
      <c r="JYS123" s="302"/>
      <c r="JYT123" s="302"/>
      <c r="JYU123" s="302"/>
      <c r="JYV123" s="302"/>
      <c r="JYW123" s="302"/>
      <c r="JYX123" s="302"/>
      <c r="JZQ123" s="302"/>
      <c r="JZR123" s="302"/>
      <c r="JZS123" s="302"/>
      <c r="JZT123" s="302"/>
      <c r="JZU123" s="302"/>
      <c r="JZV123" s="302"/>
      <c r="JZW123" s="302"/>
      <c r="JZX123" s="302"/>
      <c r="JZY123" s="302"/>
      <c r="JZZ123" s="302"/>
      <c r="KAA123" s="302"/>
      <c r="KHY123" s="302"/>
      <c r="KHZ123" s="302"/>
      <c r="KIA123" s="302"/>
      <c r="KIB123" s="302"/>
      <c r="KIC123" s="302"/>
      <c r="KID123" s="302"/>
      <c r="KIE123" s="302"/>
      <c r="KIF123" s="302"/>
      <c r="KIG123" s="302"/>
      <c r="KIH123" s="302"/>
      <c r="KII123" s="302"/>
      <c r="KIJ123" s="302"/>
      <c r="KIK123" s="302"/>
      <c r="KIL123" s="302"/>
      <c r="KIM123" s="302"/>
      <c r="KIO123" s="302"/>
      <c r="KIP123" s="302"/>
      <c r="KIQ123" s="302"/>
      <c r="KIR123" s="302"/>
      <c r="KIS123" s="302"/>
      <c r="KIT123" s="302"/>
      <c r="KJM123" s="302"/>
      <c r="KJN123" s="302"/>
      <c r="KJO123" s="302"/>
      <c r="KJP123" s="302"/>
      <c r="KJQ123" s="302"/>
      <c r="KJR123" s="302"/>
      <c r="KJS123" s="302"/>
      <c r="KJT123" s="302"/>
      <c r="KJU123" s="302"/>
      <c r="KJV123" s="302"/>
      <c r="KJW123" s="302"/>
      <c r="KRU123" s="302"/>
      <c r="KRV123" s="302"/>
      <c r="KRW123" s="302"/>
      <c r="KRX123" s="302"/>
      <c r="KRY123" s="302"/>
      <c r="KRZ123" s="302"/>
      <c r="KSA123" s="302"/>
      <c r="KSB123" s="302"/>
      <c r="KSC123" s="302"/>
      <c r="KSD123" s="302"/>
      <c r="KSE123" s="302"/>
      <c r="KSF123" s="302"/>
      <c r="KSG123" s="302"/>
      <c r="KSH123" s="302"/>
      <c r="KSI123" s="302"/>
      <c r="KSK123" s="302"/>
      <c r="KSL123" s="302"/>
      <c r="KSM123" s="302"/>
      <c r="KSN123" s="302"/>
      <c r="KSO123" s="302"/>
      <c r="KSP123" s="302"/>
      <c r="KTI123" s="302"/>
      <c r="KTJ123" s="302"/>
      <c r="KTK123" s="302"/>
      <c r="KTL123" s="302"/>
      <c r="KTM123" s="302"/>
      <c r="KTN123" s="302"/>
      <c r="KTO123" s="302"/>
      <c r="KTP123" s="302"/>
      <c r="KTQ123" s="302"/>
      <c r="KTR123" s="302"/>
      <c r="KTS123" s="302"/>
      <c r="LBQ123" s="302"/>
      <c r="LBR123" s="302"/>
      <c r="LBS123" s="302"/>
      <c r="LBT123" s="302"/>
      <c r="LBU123" s="302"/>
      <c r="LBV123" s="302"/>
      <c r="LBW123" s="302"/>
      <c r="LBX123" s="302"/>
      <c r="LBY123" s="302"/>
      <c r="LBZ123" s="302"/>
      <c r="LCA123" s="302"/>
      <c r="LCB123" s="302"/>
      <c r="LCC123" s="302"/>
      <c r="LCD123" s="302"/>
      <c r="LCE123" s="302"/>
      <c r="LCG123" s="302"/>
      <c r="LCH123" s="302"/>
      <c r="LCI123" s="302"/>
      <c r="LCJ123" s="302"/>
      <c r="LCK123" s="302"/>
      <c r="LCL123" s="302"/>
      <c r="LDE123" s="302"/>
      <c r="LDF123" s="302"/>
      <c r="LDG123" s="302"/>
      <c r="LDH123" s="302"/>
      <c r="LDI123" s="302"/>
      <c r="LDJ123" s="302"/>
      <c r="LDK123" s="302"/>
      <c r="LDL123" s="302"/>
      <c r="LDM123" s="302"/>
      <c r="LDN123" s="302"/>
      <c r="LDO123" s="302"/>
      <c r="LLM123" s="302"/>
      <c r="LLN123" s="302"/>
      <c r="LLO123" s="302"/>
      <c r="LLP123" s="302"/>
      <c r="LLQ123" s="302"/>
      <c r="LLR123" s="302"/>
      <c r="LLS123" s="302"/>
      <c r="LLT123" s="302"/>
      <c r="LLU123" s="302"/>
      <c r="LLV123" s="302"/>
      <c r="LLW123" s="302"/>
      <c r="LLX123" s="302"/>
      <c r="LLY123" s="302"/>
      <c r="LLZ123" s="302"/>
      <c r="LMA123" s="302"/>
      <c r="LMC123" s="302"/>
      <c r="LMD123" s="302"/>
      <c r="LME123" s="302"/>
      <c r="LMF123" s="302"/>
      <c r="LMG123" s="302"/>
      <c r="LMH123" s="302"/>
      <c r="LNA123" s="302"/>
      <c r="LNB123" s="302"/>
      <c r="LNC123" s="302"/>
      <c r="LND123" s="302"/>
      <c r="LNE123" s="302"/>
      <c r="LNF123" s="302"/>
      <c r="LNG123" s="302"/>
      <c r="LNH123" s="302"/>
      <c r="LNI123" s="302"/>
      <c r="LNJ123" s="302"/>
      <c r="LNK123" s="302"/>
      <c r="LVI123" s="302"/>
      <c r="LVJ123" s="302"/>
      <c r="LVK123" s="302"/>
      <c r="LVL123" s="302"/>
      <c r="LVM123" s="302"/>
      <c r="LVN123" s="302"/>
      <c r="LVO123" s="302"/>
      <c r="LVP123" s="302"/>
      <c r="LVQ123" s="302"/>
      <c r="LVR123" s="302"/>
      <c r="LVS123" s="302"/>
      <c r="LVT123" s="302"/>
      <c r="LVU123" s="302"/>
      <c r="LVV123" s="302"/>
      <c r="LVW123" s="302"/>
      <c r="LVY123" s="302"/>
      <c r="LVZ123" s="302"/>
      <c r="LWA123" s="302"/>
      <c r="LWB123" s="302"/>
      <c r="LWC123" s="302"/>
      <c r="LWD123" s="302"/>
      <c r="LWW123" s="302"/>
      <c r="LWX123" s="302"/>
      <c r="LWY123" s="302"/>
      <c r="LWZ123" s="302"/>
      <c r="LXA123" s="302"/>
      <c r="LXB123" s="302"/>
      <c r="LXC123" s="302"/>
      <c r="LXD123" s="302"/>
      <c r="LXE123" s="302"/>
      <c r="LXF123" s="302"/>
      <c r="LXG123" s="302"/>
      <c r="MFE123" s="302"/>
      <c r="MFF123" s="302"/>
      <c r="MFG123" s="302"/>
      <c r="MFH123" s="302"/>
      <c r="MFI123" s="302"/>
      <c r="MFJ123" s="302"/>
      <c r="MFK123" s="302"/>
      <c r="MFL123" s="302"/>
      <c r="MFM123" s="302"/>
      <c r="MFN123" s="302"/>
      <c r="MFO123" s="302"/>
      <c r="MFP123" s="302"/>
      <c r="MFQ123" s="302"/>
      <c r="MFR123" s="302"/>
      <c r="MFS123" s="302"/>
      <c r="MFU123" s="302"/>
      <c r="MFV123" s="302"/>
      <c r="MFW123" s="302"/>
      <c r="MFX123" s="302"/>
      <c r="MFY123" s="302"/>
      <c r="MFZ123" s="302"/>
      <c r="MGS123" s="302"/>
      <c r="MGT123" s="302"/>
      <c r="MGU123" s="302"/>
      <c r="MGV123" s="302"/>
      <c r="MGW123" s="302"/>
      <c r="MGX123" s="302"/>
      <c r="MGY123" s="302"/>
      <c r="MGZ123" s="302"/>
      <c r="MHA123" s="302"/>
      <c r="MHB123" s="302"/>
      <c r="MHC123" s="302"/>
      <c r="MPA123" s="302"/>
      <c r="MPB123" s="302"/>
      <c r="MPC123" s="302"/>
      <c r="MPD123" s="302"/>
      <c r="MPE123" s="302"/>
      <c r="MPF123" s="302"/>
      <c r="MPG123" s="302"/>
      <c r="MPH123" s="302"/>
      <c r="MPI123" s="302"/>
      <c r="MPJ123" s="302"/>
      <c r="MPK123" s="302"/>
      <c r="MPL123" s="302"/>
      <c r="MPM123" s="302"/>
      <c r="MPN123" s="302"/>
      <c r="MPO123" s="302"/>
      <c r="MPQ123" s="302"/>
      <c r="MPR123" s="302"/>
      <c r="MPS123" s="302"/>
      <c r="MPT123" s="302"/>
      <c r="MPU123" s="302"/>
      <c r="MPV123" s="302"/>
      <c r="MQO123" s="302"/>
      <c r="MQP123" s="302"/>
      <c r="MQQ123" s="302"/>
      <c r="MQR123" s="302"/>
      <c r="MQS123" s="302"/>
      <c r="MQT123" s="302"/>
      <c r="MQU123" s="302"/>
      <c r="MQV123" s="302"/>
      <c r="MQW123" s="302"/>
      <c r="MQX123" s="302"/>
      <c r="MQY123" s="302"/>
      <c r="MYW123" s="302"/>
      <c r="MYX123" s="302"/>
      <c r="MYY123" s="302"/>
      <c r="MYZ123" s="302"/>
      <c r="MZA123" s="302"/>
      <c r="MZB123" s="302"/>
      <c r="MZC123" s="302"/>
      <c r="MZD123" s="302"/>
      <c r="MZE123" s="302"/>
      <c r="MZF123" s="302"/>
      <c r="MZG123" s="302"/>
      <c r="MZH123" s="302"/>
      <c r="MZI123" s="302"/>
      <c r="MZJ123" s="302"/>
      <c r="MZK123" s="302"/>
      <c r="MZM123" s="302"/>
      <c r="MZN123" s="302"/>
      <c r="MZO123" s="302"/>
      <c r="MZP123" s="302"/>
      <c r="MZQ123" s="302"/>
      <c r="MZR123" s="302"/>
      <c r="NAK123" s="302"/>
      <c r="NAL123" s="302"/>
      <c r="NAM123" s="302"/>
      <c r="NAN123" s="302"/>
      <c r="NAO123" s="302"/>
      <c r="NAP123" s="302"/>
      <c r="NAQ123" s="302"/>
      <c r="NAR123" s="302"/>
      <c r="NAS123" s="302"/>
      <c r="NAT123" s="302"/>
      <c r="NAU123" s="302"/>
      <c r="NIS123" s="302"/>
      <c r="NIT123" s="302"/>
      <c r="NIU123" s="302"/>
      <c r="NIV123" s="302"/>
      <c r="NIW123" s="302"/>
      <c r="NIX123" s="302"/>
      <c r="NIY123" s="302"/>
      <c r="NIZ123" s="302"/>
      <c r="NJA123" s="302"/>
      <c r="NJB123" s="302"/>
      <c r="NJC123" s="302"/>
      <c r="NJD123" s="302"/>
      <c r="NJE123" s="302"/>
      <c r="NJF123" s="302"/>
      <c r="NJG123" s="302"/>
      <c r="NJI123" s="302"/>
      <c r="NJJ123" s="302"/>
      <c r="NJK123" s="302"/>
      <c r="NJL123" s="302"/>
      <c r="NJM123" s="302"/>
      <c r="NJN123" s="302"/>
      <c r="NKG123" s="302"/>
      <c r="NKH123" s="302"/>
      <c r="NKI123" s="302"/>
      <c r="NKJ123" s="302"/>
      <c r="NKK123" s="302"/>
      <c r="NKL123" s="302"/>
      <c r="NKM123" s="302"/>
      <c r="NKN123" s="302"/>
      <c r="NKO123" s="302"/>
      <c r="NKP123" s="302"/>
      <c r="NKQ123" s="302"/>
      <c r="NSO123" s="302"/>
      <c r="NSP123" s="302"/>
      <c r="NSQ123" s="302"/>
      <c r="NSR123" s="302"/>
      <c r="NSS123" s="302"/>
      <c r="NST123" s="302"/>
      <c r="NSU123" s="302"/>
      <c r="NSV123" s="302"/>
      <c r="NSW123" s="302"/>
      <c r="NSX123" s="302"/>
      <c r="NSY123" s="302"/>
      <c r="NSZ123" s="302"/>
      <c r="NTA123" s="302"/>
      <c r="NTB123" s="302"/>
      <c r="NTC123" s="302"/>
      <c r="NTE123" s="302"/>
      <c r="NTF123" s="302"/>
      <c r="NTG123" s="302"/>
      <c r="NTH123" s="302"/>
      <c r="NTI123" s="302"/>
      <c r="NTJ123" s="302"/>
      <c r="NUC123" s="302"/>
      <c r="NUD123" s="302"/>
      <c r="NUE123" s="302"/>
      <c r="NUF123" s="302"/>
      <c r="NUG123" s="302"/>
      <c r="NUH123" s="302"/>
      <c r="NUI123" s="302"/>
      <c r="NUJ123" s="302"/>
      <c r="NUK123" s="302"/>
      <c r="NUL123" s="302"/>
      <c r="NUM123" s="302"/>
      <c r="OCK123" s="302"/>
      <c r="OCL123" s="302"/>
      <c r="OCM123" s="302"/>
      <c r="OCN123" s="302"/>
      <c r="OCO123" s="302"/>
      <c r="OCP123" s="302"/>
      <c r="OCQ123" s="302"/>
      <c r="OCR123" s="302"/>
      <c r="OCS123" s="302"/>
      <c r="OCT123" s="302"/>
      <c r="OCU123" s="302"/>
      <c r="OCV123" s="302"/>
      <c r="OCW123" s="302"/>
      <c r="OCX123" s="302"/>
      <c r="OCY123" s="302"/>
      <c r="ODA123" s="302"/>
      <c r="ODB123" s="302"/>
      <c r="ODC123" s="302"/>
      <c r="ODD123" s="302"/>
      <c r="ODE123" s="302"/>
      <c r="ODF123" s="302"/>
      <c r="ODY123" s="302"/>
      <c r="ODZ123" s="302"/>
      <c r="OEA123" s="302"/>
      <c r="OEB123" s="302"/>
      <c r="OEC123" s="302"/>
      <c r="OED123" s="302"/>
      <c r="OEE123" s="302"/>
      <c r="OEF123" s="302"/>
      <c r="OEG123" s="302"/>
      <c r="OEH123" s="302"/>
      <c r="OEI123" s="302"/>
      <c r="OMG123" s="302"/>
      <c r="OMH123" s="302"/>
      <c r="OMI123" s="302"/>
      <c r="OMJ123" s="302"/>
      <c r="OMK123" s="302"/>
      <c r="OML123" s="302"/>
      <c r="OMM123" s="302"/>
      <c r="OMN123" s="302"/>
      <c r="OMO123" s="302"/>
      <c r="OMP123" s="302"/>
      <c r="OMQ123" s="302"/>
      <c r="OMR123" s="302"/>
      <c r="OMS123" s="302"/>
      <c r="OMT123" s="302"/>
      <c r="OMU123" s="302"/>
      <c r="OMW123" s="302"/>
      <c r="OMX123" s="302"/>
      <c r="OMY123" s="302"/>
      <c r="OMZ123" s="302"/>
      <c r="ONA123" s="302"/>
      <c r="ONB123" s="302"/>
      <c r="ONU123" s="302"/>
      <c r="ONV123" s="302"/>
      <c r="ONW123" s="302"/>
      <c r="ONX123" s="302"/>
      <c r="ONY123" s="302"/>
      <c r="ONZ123" s="302"/>
      <c r="OOA123" s="302"/>
      <c r="OOB123" s="302"/>
      <c r="OOC123" s="302"/>
      <c r="OOD123" s="302"/>
      <c r="OOE123" s="302"/>
      <c r="OWC123" s="302"/>
      <c r="OWD123" s="302"/>
      <c r="OWE123" s="302"/>
      <c r="OWF123" s="302"/>
      <c r="OWG123" s="302"/>
      <c r="OWH123" s="302"/>
      <c r="OWI123" s="302"/>
      <c r="OWJ123" s="302"/>
      <c r="OWK123" s="302"/>
      <c r="OWL123" s="302"/>
      <c r="OWM123" s="302"/>
      <c r="OWN123" s="302"/>
      <c r="OWO123" s="302"/>
      <c r="OWP123" s="302"/>
      <c r="OWQ123" s="302"/>
      <c r="OWS123" s="302"/>
      <c r="OWT123" s="302"/>
      <c r="OWU123" s="302"/>
      <c r="OWV123" s="302"/>
      <c r="OWW123" s="302"/>
      <c r="OWX123" s="302"/>
      <c r="OXQ123" s="302"/>
      <c r="OXR123" s="302"/>
      <c r="OXS123" s="302"/>
      <c r="OXT123" s="302"/>
      <c r="OXU123" s="302"/>
      <c r="OXV123" s="302"/>
      <c r="OXW123" s="302"/>
      <c r="OXX123" s="302"/>
      <c r="OXY123" s="302"/>
      <c r="OXZ123" s="302"/>
      <c r="OYA123" s="302"/>
      <c r="PFY123" s="302"/>
      <c r="PFZ123" s="302"/>
      <c r="PGA123" s="302"/>
      <c r="PGB123" s="302"/>
      <c r="PGC123" s="302"/>
      <c r="PGD123" s="302"/>
      <c r="PGE123" s="302"/>
      <c r="PGF123" s="302"/>
      <c r="PGG123" s="302"/>
      <c r="PGH123" s="302"/>
      <c r="PGI123" s="302"/>
      <c r="PGJ123" s="302"/>
      <c r="PGK123" s="302"/>
      <c r="PGL123" s="302"/>
      <c r="PGM123" s="302"/>
      <c r="PGO123" s="302"/>
      <c r="PGP123" s="302"/>
      <c r="PGQ123" s="302"/>
      <c r="PGR123" s="302"/>
      <c r="PGS123" s="302"/>
      <c r="PGT123" s="302"/>
      <c r="PHM123" s="302"/>
      <c r="PHN123" s="302"/>
      <c r="PHO123" s="302"/>
      <c r="PHP123" s="302"/>
      <c r="PHQ123" s="302"/>
      <c r="PHR123" s="302"/>
      <c r="PHS123" s="302"/>
      <c r="PHT123" s="302"/>
      <c r="PHU123" s="302"/>
      <c r="PHV123" s="302"/>
      <c r="PHW123" s="302"/>
      <c r="PPU123" s="302"/>
      <c r="PPV123" s="302"/>
      <c r="PPW123" s="302"/>
      <c r="PPX123" s="302"/>
      <c r="PPY123" s="302"/>
      <c r="PPZ123" s="302"/>
      <c r="PQA123" s="302"/>
      <c r="PQB123" s="302"/>
      <c r="PQC123" s="302"/>
      <c r="PQD123" s="302"/>
      <c r="PQE123" s="302"/>
      <c r="PQF123" s="302"/>
      <c r="PQG123" s="302"/>
      <c r="PQH123" s="302"/>
      <c r="PQI123" s="302"/>
      <c r="PQK123" s="302"/>
      <c r="PQL123" s="302"/>
      <c r="PQM123" s="302"/>
      <c r="PQN123" s="302"/>
      <c r="PQO123" s="302"/>
      <c r="PQP123" s="302"/>
      <c r="PRI123" s="302"/>
      <c r="PRJ123" s="302"/>
      <c r="PRK123" s="302"/>
      <c r="PRL123" s="302"/>
      <c r="PRM123" s="302"/>
      <c r="PRN123" s="302"/>
      <c r="PRO123" s="302"/>
      <c r="PRP123" s="302"/>
      <c r="PRQ123" s="302"/>
      <c r="PRR123" s="302"/>
      <c r="PRS123" s="302"/>
      <c r="PZQ123" s="302"/>
      <c r="PZR123" s="302"/>
      <c r="PZS123" s="302"/>
      <c r="PZT123" s="302"/>
      <c r="PZU123" s="302"/>
      <c r="PZV123" s="302"/>
      <c r="PZW123" s="302"/>
      <c r="PZX123" s="302"/>
      <c r="PZY123" s="302"/>
      <c r="PZZ123" s="302"/>
      <c r="QAA123" s="302"/>
      <c r="QAB123" s="302"/>
      <c r="QAC123" s="302"/>
      <c r="QAD123" s="302"/>
      <c r="QAE123" s="302"/>
      <c r="QAG123" s="302"/>
      <c r="QAH123" s="302"/>
      <c r="QAI123" s="302"/>
      <c r="QAJ123" s="302"/>
      <c r="QAK123" s="302"/>
      <c r="QAL123" s="302"/>
      <c r="QBE123" s="302"/>
      <c r="QBF123" s="302"/>
      <c r="QBG123" s="302"/>
      <c r="QBH123" s="302"/>
      <c r="QBI123" s="302"/>
      <c r="QBJ123" s="302"/>
      <c r="QBK123" s="302"/>
      <c r="QBL123" s="302"/>
      <c r="QBM123" s="302"/>
      <c r="QBN123" s="302"/>
      <c r="QBO123" s="302"/>
      <c r="QJM123" s="302"/>
      <c r="QJN123" s="302"/>
      <c r="QJO123" s="302"/>
      <c r="QJP123" s="302"/>
      <c r="QJQ123" s="302"/>
      <c r="QJR123" s="302"/>
      <c r="QJS123" s="302"/>
      <c r="QJT123" s="302"/>
      <c r="QJU123" s="302"/>
      <c r="QJV123" s="302"/>
      <c r="QJW123" s="302"/>
      <c r="QJX123" s="302"/>
      <c r="QJY123" s="302"/>
      <c r="QJZ123" s="302"/>
      <c r="QKA123" s="302"/>
      <c r="QKC123" s="302"/>
      <c r="QKD123" s="302"/>
      <c r="QKE123" s="302"/>
      <c r="QKF123" s="302"/>
      <c r="QKG123" s="302"/>
      <c r="QKH123" s="302"/>
      <c r="QLA123" s="302"/>
      <c r="QLB123" s="302"/>
      <c r="QLC123" s="302"/>
      <c r="QLD123" s="302"/>
      <c r="QLE123" s="302"/>
      <c r="QLF123" s="302"/>
      <c r="QLG123" s="302"/>
      <c r="QLH123" s="302"/>
      <c r="QLI123" s="302"/>
      <c r="QLJ123" s="302"/>
      <c r="QLK123" s="302"/>
      <c r="QTI123" s="302"/>
      <c r="QTJ123" s="302"/>
      <c r="QTK123" s="302"/>
      <c r="QTL123" s="302"/>
      <c r="QTM123" s="302"/>
      <c r="QTN123" s="302"/>
      <c r="QTO123" s="302"/>
      <c r="QTP123" s="302"/>
      <c r="QTQ123" s="302"/>
      <c r="QTR123" s="302"/>
      <c r="QTS123" s="302"/>
      <c r="QTT123" s="302"/>
      <c r="QTU123" s="302"/>
      <c r="QTV123" s="302"/>
      <c r="QTW123" s="302"/>
      <c r="QTY123" s="302"/>
      <c r="QTZ123" s="302"/>
      <c r="QUA123" s="302"/>
      <c r="QUB123" s="302"/>
      <c r="QUC123" s="302"/>
      <c r="QUD123" s="302"/>
      <c r="QUW123" s="302"/>
      <c r="QUX123" s="302"/>
      <c r="QUY123" s="302"/>
      <c r="QUZ123" s="302"/>
      <c r="QVA123" s="302"/>
      <c r="QVB123" s="302"/>
      <c r="QVC123" s="302"/>
      <c r="QVD123" s="302"/>
      <c r="QVE123" s="302"/>
      <c r="QVF123" s="302"/>
      <c r="QVG123" s="302"/>
      <c r="RDE123" s="302"/>
      <c r="RDF123" s="302"/>
      <c r="RDG123" s="302"/>
      <c r="RDH123" s="302"/>
      <c r="RDI123" s="302"/>
      <c r="RDJ123" s="302"/>
      <c r="RDK123" s="302"/>
      <c r="RDL123" s="302"/>
      <c r="RDM123" s="302"/>
      <c r="RDN123" s="302"/>
      <c r="RDO123" s="302"/>
      <c r="RDP123" s="302"/>
      <c r="RDQ123" s="302"/>
      <c r="RDR123" s="302"/>
      <c r="RDS123" s="302"/>
      <c r="RDU123" s="302"/>
      <c r="RDV123" s="302"/>
      <c r="RDW123" s="302"/>
      <c r="RDX123" s="302"/>
      <c r="RDY123" s="302"/>
      <c r="RDZ123" s="302"/>
      <c r="RES123" s="302"/>
      <c r="RET123" s="302"/>
      <c r="REU123" s="302"/>
      <c r="REV123" s="302"/>
      <c r="REW123" s="302"/>
      <c r="REX123" s="302"/>
      <c r="REY123" s="302"/>
      <c r="REZ123" s="302"/>
      <c r="RFA123" s="302"/>
      <c r="RFB123" s="302"/>
      <c r="RFC123" s="302"/>
      <c r="RNA123" s="302"/>
      <c r="RNB123" s="302"/>
      <c r="RNC123" s="302"/>
      <c r="RND123" s="302"/>
      <c r="RNE123" s="302"/>
      <c r="RNF123" s="302"/>
      <c r="RNG123" s="302"/>
      <c r="RNH123" s="302"/>
      <c r="RNI123" s="302"/>
      <c r="RNJ123" s="302"/>
      <c r="RNK123" s="302"/>
      <c r="RNL123" s="302"/>
      <c r="RNM123" s="302"/>
      <c r="RNN123" s="302"/>
      <c r="RNO123" s="302"/>
      <c r="RNQ123" s="302"/>
      <c r="RNR123" s="302"/>
      <c r="RNS123" s="302"/>
      <c r="RNT123" s="302"/>
      <c r="RNU123" s="302"/>
      <c r="RNV123" s="302"/>
      <c r="ROO123" s="302"/>
      <c r="ROP123" s="302"/>
      <c r="ROQ123" s="302"/>
      <c r="ROR123" s="302"/>
      <c r="ROS123" s="302"/>
      <c r="ROT123" s="302"/>
      <c r="ROU123" s="302"/>
      <c r="ROV123" s="302"/>
      <c r="ROW123" s="302"/>
      <c r="ROX123" s="302"/>
      <c r="ROY123" s="302"/>
      <c r="RWW123" s="302"/>
      <c r="RWX123" s="302"/>
      <c r="RWY123" s="302"/>
      <c r="RWZ123" s="302"/>
      <c r="RXA123" s="302"/>
      <c r="RXB123" s="302"/>
      <c r="RXC123" s="302"/>
      <c r="RXD123" s="302"/>
      <c r="RXE123" s="302"/>
      <c r="RXF123" s="302"/>
      <c r="RXG123" s="302"/>
      <c r="RXH123" s="302"/>
      <c r="RXI123" s="302"/>
      <c r="RXJ123" s="302"/>
      <c r="RXK123" s="302"/>
      <c r="RXM123" s="302"/>
      <c r="RXN123" s="302"/>
      <c r="RXO123" s="302"/>
      <c r="RXP123" s="302"/>
      <c r="RXQ123" s="302"/>
      <c r="RXR123" s="302"/>
      <c r="RYK123" s="302"/>
      <c r="RYL123" s="302"/>
      <c r="RYM123" s="302"/>
      <c r="RYN123" s="302"/>
      <c r="RYO123" s="302"/>
      <c r="RYP123" s="302"/>
      <c r="RYQ123" s="302"/>
      <c r="RYR123" s="302"/>
      <c r="RYS123" s="302"/>
      <c r="RYT123" s="302"/>
      <c r="RYU123" s="302"/>
      <c r="SGS123" s="302"/>
      <c r="SGT123" s="302"/>
      <c r="SGU123" s="302"/>
      <c r="SGV123" s="302"/>
      <c r="SGW123" s="302"/>
      <c r="SGX123" s="302"/>
      <c r="SGY123" s="302"/>
      <c r="SGZ123" s="302"/>
      <c r="SHA123" s="302"/>
      <c r="SHB123" s="302"/>
      <c r="SHC123" s="302"/>
      <c r="SHD123" s="302"/>
      <c r="SHE123" s="302"/>
      <c r="SHF123" s="302"/>
      <c r="SHG123" s="302"/>
      <c r="SHI123" s="302"/>
      <c r="SHJ123" s="302"/>
      <c r="SHK123" s="302"/>
      <c r="SHL123" s="302"/>
      <c r="SHM123" s="302"/>
      <c r="SHN123" s="302"/>
      <c r="SIG123" s="302"/>
      <c r="SIH123" s="302"/>
      <c r="SII123" s="302"/>
      <c r="SIJ123" s="302"/>
      <c r="SIK123" s="302"/>
      <c r="SIL123" s="302"/>
      <c r="SIM123" s="302"/>
      <c r="SIN123" s="302"/>
      <c r="SIO123" s="302"/>
      <c r="SIP123" s="302"/>
      <c r="SIQ123" s="302"/>
      <c r="SQO123" s="302"/>
      <c r="SQP123" s="302"/>
      <c r="SQQ123" s="302"/>
      <c r="SQR123" s="302"/>
      <c r="SQS123" s="302"/>
      <c r="SQT123" s="302"/>
      <c r="SQU123" s="302"/>
      <c r="SQV123" s="302"/>
      <c r="SQW123" s="302"/>
      <c r="SQX123" s="302"/>
      <c r="SQY123" s="302"/>
      <c r="SQZ123" s="302"/>
      <c r="SRA123" s="302"/>
      <c r="SRB123" s="302"/>
      <c r="SRC123" s="302"/>
      <c r="SRE123" s="302"/>
      <c r="SRF123" s="302"/>
      <c r="SRG123" s="302"/>
      <c r="SRH123" s="302"/>
      <c r="SRI123" s="302"/>
      <c r="SRJ123" s="302"/>
      <c r="SSC123" s="302"/>
      <c r="SSD123" s="302"/>
      <c r="SSE123" s="302"/>
      <c r="SSF123" s="302"/>
      <c r="SSG123" s="302"/>
      <c r="SSH123" s="302"/>
      <c r="SSI123" s="302"/>
      <c r="SSJ123" s="302"/>
      <c r="SSK123" s="302"/>
      <c r="SSL123" s="302"/>
      <c r="SSM123" s="302"/>
      <c r="TAK123" s="302"/>
      <c r="TAL123" s="302"/>
      <c r="TAM123" s="302"/>
      <c r="TAN123" s="302"/>
      <c r="TAO123" s="302"/>
      <c r="TAP123" s="302"/>
      <c r="TAQ123" s="302"/>
      <c r="TAR123" s="302"/>
      <c r="TAS123" s="302"/>
      <c r="TAT123" s="302"/>
      <c r="TAU123" s="302"/>
      <c r="TAV123" s="302"/>
      <c r="TAW123" s="302"/>
      <c r="TAX123" s="302"/>
      <c r="TAY123" s="302"/>
      <c r="TBA123" s="302"/>
      <c r="TBB123" s="302"/>
      <c r="TBC123" s="302"/>
      <c r="TBD123" s="302"/>
      <c r="TBE123" s="302"/>
      <c r="TBF123" s="302"/>
      <c r="TBY123" s="302"/>
      <c r="TBZ123" s="302"/>
      <c r="TCA123" s="302"/>
      <c r="TCB123" s="302"/>
      <c r="TCC123" s="302"/>
      <c r="TCD123" s="302"/>
      <c r="TCE123" s="302"/>
      <c r="TCF123" s="302"/>
      <c r="TCG123" s="302"/>
      <c r="TCH123" s="302"/>
      <c r="TCI123" s="302"/>
      <c r="TKG123" s="302"/>
      <c r="TKH123" s="302"/>
      <c r="TKI123" s="302"/>
      <c r="TKJ123" s="302"/>
      <c r="TKK123" s="302"/>
      <c r="TKL123" s="302"/>
      <c r="TKM123" s="302"/>
      <c r="TKN123" s="302"/>
      <c r="TKO123" s="302"/>
      <c r="TKP123" s="302"/>
      <c r="TKQ123" s="302"/>
      <c r="TKR123" s="302"/>
      <c r="TKS123" s="302"/>
      <c r="TKT123" s="302"/>
      <c r="TKU123" s="302"/>
      <c r="TKW123" s="302"/>
      <c r="TKX123" s="302"/>
      <c r="TKY123" s="302"/>
      <c r="TKZ123" s="302"/>
      <c r="TLA123" s="302"/>
      <c r="TLB123" s="302"/>
      <c r="TLU123" s="302"/>
      <c r="TLV123" s="302"/>
      <c r="TLW123" s="302"/>
      <c r="TLX123" s="302"/>
      <c r="TLY123" s="302"/>
      <c r="TLZ123" s="302"/>
      <c r="TMA123" s="302"/>
      <c r="TMB123" s="302"/>
      <c r="TMC123" s="302"/>
      <c r="TMD123" s="302"/>
      <c r="TME123" s="302"/>
      <c r="TUC123" s="302"/>
      <c r="TUD123" s="302"/>
      <c r="TUE123" s="302"/>
      <c r="TUF123" s="302"/>
      <c r="TUG123" s="302"/>
      <c r="TUH123" s="302"/>
      <c r="TUI123" s="302"/>
      <c r="TUJ123" s="302"/>
      <c r="TUK123" s="302"/>
      <c r="TUL123" s="302"/>
      <c r="TUM123" s="302"/>
      <c r="TUN123" s="302"/>
      <c r="TUO123" s="302"/>
      <c r="TUP123" s="302"/>
      <c r="TUQ123" s="302"/>
      <c r="TUS123" s="302"/>
      <c r="TUT123" s="302"/>
      <c r="TUU123" s="302"/>
      <c r="TUV123" s="302"/>
      <c r="TUW123" s="302"/>
      <c r="TUX123" s="302"/>
      <c r="TVQ123" s="302"/>
      <c r="TVR123" s="302"/>
      <c r="TVS123" s="302"/>
      <c r="TVT123" s="302"/>
      <c r="TVU123" s="302"/>
      <c r="TVV123" s="302"/>
      <c r="TVW123" s="302"/>
      <c r="TVX123" s="302"/>
      <c r="TVY123" s="302"/>
      <c r="TVZ123" s="302"/>
      <c r="TWA123" s="302"/>
      <c r="UDY123" s="302"/>
      <c r="UDZ123" s="302"/>
      <c r="UEA123" s="302"/>
      <c r="UEB123" s="302"/>
      <c r="UEC123" s="302"/>
      <c r="UED123" s="302"/>
      <c r="UEE123" s="302"/>
      <c r="UEF123" s="302"/>
      <c r="UEG123" s="302"/>
      <c r="UEH123" s="302"/>
      <c r="UEI123" s="302"/>
      <c r="UEJ123" s="302"/>
      <c r="UEK123" s="302"/>
      <c r="UEL123" s="302"/>
      <c r="UEM123" s="302"/>
      <c r="UEO123" s="302"/>
      <c r="UEP123" s="302"/>
      <c r="UEQ123" s="302"/>
      <c r="UER123" s="302"/>
      <c r="UES123" s="302"/>
      <c r="UET123" s="302"/>
      <c r="UFM123" s="302"/>
      <c r="UFN123" s="302"/>
      <c r="UFO123" s="302"/>
      <c r="UFP123" s="302"/>
      <c r="UFQ123" s="302"/>
      <c r="UFR123" s="302"/>
      <c r="UFS123" s="302"/>
      <c r="UFT123" s="302"/>
      <c r="UFU123" s="302"/>
      <c r="UFV123" s="302"/>
      <c r="UFW123" s="302"/>
      <c r="UNU123" s="302"/>
      <c r="UNV123" s="302"/>
      <c r="UNW123" s="302"/>
      <c r="UNX123" s="302"/>
      <c r="UNY123" s="302"/>
      <c r="UNZ123" s="302"/>
      <c r="UOA123" s="302"/>
      <c r="UOB123" s="302"/>
      <c r="UOC123" s="302"/>
      <c r="UOD123" s="302"/>
      <c r="UOE123" s="302"/>
      <c r="UOF123" s="302"/>
      <c r="UOG123" s="302"/>
      <c r="UOH123" s="302"/>
      <c r="UOI123" s="302"/>
      <c r="UOK123" s="302"/>
      <c r="UOL123" s="302"/>
      <c r="UOM123" s="302"/>
      <c r="UON123" s="302"/>
      <c r="UOO123" s="302"/>
      <c r="UOP123" s="302"/>
      <c r="UPI123" s="302"/>
      <c r="UPJ123" s="302"/>
      <c r="UPK123" s="302"/>
      <c r="UPL123" s="302"/>
      <c r="UPM123" s="302"/>
      <c r="UPN123" s="302"/>
      <c r="UPO123" s="302"/>
      <c r="UPP123" s="302"/>
      <c r="UPQ123" s="302"/>
      <c r="UPR123" s="302"/>
      <c r="UPS123" s="302"/>
      <c r="UXQ123" s="302"/>
      <c r="UXR123" s="302"/>
      <c r="UXS123" s="302"/>
      <c r="UXT123" s="302"/>
      <c r="UXU123" s="302"/>
      <c r="UXV123" s="302"/>
      <c r="UXW123" s="302"/>
      <c r="UXX123" s="302"/>
      <c r="UXY123" s="302"/>
      <c r="UXZ123" s="302"/>
      <c r="UYA123" s="302"/>
      <c r="UYB123" s="302"/>
      <c r="UYC123" s="302"/>
      <c r="UYD123" s="302"/>
      <c r="UYE123" s="302"/>
      <c r="UYG123" s="302"/>
      <c r="UYH123" s="302"/>
      <c r="UYI123" s="302"/>
      <c r="UYJ123" s="302"/>
      <c r="UYK123" s="302"/>
      <c r="UYL123" s="302"/>
      <c r="UZE123" s="302"/>
      <c r="UZF123" s="302"/>
      <c r="UZG123" s="302"/>
      <c r="UZH123" s="302"/>
      <c r="UZI123" s="302"/>
      <c r="UZJ123" s="302"/>
      <c r="UZK123" s="302"/>
      <c r="UZL123" s="302"/>
      <c r="UZM123" s="302"/>
      <c r="UZN123" s="302"/>
      <c r="UZO123" s="302"/>
      <c r="VHM123" s="302"/>
      <c r="VHN123" s="302"/>
      <c r="VHO123" s="302"/>
      <c r="VHP123" s="302"/>
      <c r="VHQ123" s="302"/>
      <c r="VHR123" s="302"/>
      <c r="VHS123" s="302"/>
      <c r="VHT123" s="302"/>
      <c r="VHU123" s="302"/>
      <c r="VHV123" s="302"/>
      <c r="VHW123" s="302"/>
      <c r="VHX123" s="302"/>
      <c r="VHY123" s="302"/>
      <c r="VHZ123" s="302"/>
      <c r="VIA123" s="302"/>
      <c r="VIC123" s="302"/>
      <c r="VID123" s="302"/>
      <c r="VIE123" s="302"/>
      <c r="VIF123" s="302"/>
      <c r="VIG123" s="302"/>
      <c r="VIH123" s="302"/>
      <c r="VJA123" s="302"/>
      <c r="VJB123" s="302"/>
      <c r="VJC123" s="302"/>
      <c r="VJD123" s="302"/>
      <c r="VJE123" s="302"/>
      <c r="VJF123" s="302"/>
      <c r="VJG123" s="302"/>
      <c r="VJH123" s="302"/>
      <c r="VJI123" s="302"/>
      <c r="VJJ123" s="302"/>
      <c r="VJK123" s="302"/>
      <c r="VRI123" s="302"/>
      <c r="VRJ123" s="302"/>
      <c r="VRK123" s="302"/>
      <c r="VRL123" s="302"/>
      <c r="VRM123" s="302"/>
      <c r="VRN123" s="302"/>
      <c r="VRO123" s="302"/>
      <c r="VRP123" s="302"/>
      <c r="VRQ123" s="302"/>
      <c r="VRR123" s="302"/>
      <c r="VRS123" s="302"/>
      <c r="VRT123" s="302"/>
      <c r="VRU123" s="302"/>
      <c r="VRV123" s="302"/>
      <c r="VRW123" s="302"/>
      <c r="VRY123" s="302"/>
      <c r="VRZ123" s="302"/>
      <c r="VSA123" s="302"/>
      <c r="VSB123" s="302"/>
      <c r="VSC123" s="302"/>
      <c r="VSD123" s="302"/>
      <c r="VSW123" s="302"/>
      <c r="VSX123" s="302"/>
      <c r="VSY123" s="302"/>
      <c r="VSZ123" s="302"/>
      <c r="VTA123" s="302"/>
      <c r="VTB123" s="302"/>
      <c r="VTC123" s="302"/>
      <c r="VTD123" s="302"/>
      <c r="VTE123" s="302"/>
      <c r="VTF123" s="302"/>
      <c r="VTG123" s="302"/>
      <c r="WBE123" s="302"/>
      <c r="WBF123" s="302"/>
      <c r="WBG123" s="302"/>
      <c r="WBH123" s="302"/>
      <c r="WBI123" s="302"/>
      <c r="WBJ123" s="302"/>
      <c r="WBK123" s="302"/>
      <c r="WBL123" s="302"/>
      <c r="WBM123" s="302"/>
      <c r="WBN123" s="302"/>
      <c r="WBO123" s="302"/>
      <c r="WBP123" s="302"/>
      <c r="WBQ123" s="302"/>
      <c r="WBR123" s="302"/>
      <c r="WBS123" s="302"/>
      <c r="WBU123" s="302"/>
      <c r="WBV123" s="302"/>
      <c r="WBW123" s="302"/>
      <c r="WBX123" s="302"/>
      <c r="WBY123" s="302"/>
      <c r="WBZ123" s="302"/>
      <c r="WCS123" s="302"/>
      <c r="WCT123" s="302"/>
      <c r="WCU123" s="302"/>
      <c r="WCV123" s="302"/>
      <c r="WCW123" s="302"/>
      <c r="WCX123" s="302"/>
      <c r="WCY123" s="302"/>
      <c r="WCZ123" s="302"/>
      <c r="WDA123" s="302"/>
      <c r="WDB123" s="302"/>
      <c r="WDC123" s="302"/>
      <c r="WLA123" s="302"/>
      <c r="WLB123" s="302"/>
      <c r="WLC123" s="302"/>
      <c r="WLD123" s="302"/>
      <c r="WLE123" s="302"/>
      <c r="WLF123" s="302"/>
      <c r="WLG123" s="302"/>
      <c r="WLH123" s="302"/>
      <c r="WLI123" s="302"/>
      <c r="WLJ123" s="302"/>
      <c r="WLK123" s="302"/>
      <c r="WLL123" s="302"/>
      <c r="WLM123" s="302"/>
      <c r="WLN123" s="302"/>
      <c r="WLO123" s="302"/>
      <c r="WLQ123" s="302"/>
      <c r="WLR123" s="302"/>
      <c r="WLS123" s="302"/>
      <c r="WLT123" s="302"/>
      <c r="WLU123" s="302"/>
      <c r="WLV123" s="302"/>
      <c r="WMO123" s="302"/>
      <c r="WMP123" s="302"/>
      <c r="WMQ123" s="302"/>
      <c r="WMR123" s="302"/>
      <c r="WMS123" s="302"/>
      <c r="WMT123" s="302"/>
      <c r="WMU123" s="302"/>
      <c r="WMV123" s="302"/>
      <c r="WMW123" s="302"/>
      <c r="WMX123" s="302"/>
      <c r="WMY123" s="302"/>
    </row>
    <row r="124" spans="1:15911" ht="69.95" hidden="1" customHeight="1" x14ac:dyDescent="0.25">
      <c r="A124" t="str">
        <f t="shared" si="1"/>
        <v>0119-0113</v>
      </c>
      <c r="B124" s="197" t="s">
        <v>22</v>
      </c>
      <c r="C124" s="198" t="s">
        <v>2006</v>
      </c>
      <c r="D124" s="400" t="s">
        <v>464</v>
      </c>
      <c r="E124" s="198" t="s">
        <v>2024</v>
      </c>
      <c r="F124" s="197" t="s">
        <v>2025</v>
      </c>
      <c r="G124" s="198" t="s">
        <v>185</v>
      </c>
      <c r="H124" s="293"/>
    </row>
    <row r="125" spans="1:15911" ht="69.95" hidden="1" customHeight="1" x14ac:dyDescent="0.25">
      <c r="A125" t="str">
        <f t="shared" si="1"/>
        <v>0120-0101</v>
      </c>
      <c r="B125" s="197" t="s">
        <v>23</v>
      </c>
      <c r="C125" s="198" t="s">
        <v>2026</v>
      </c>
      <c r="D125" s="400" t="s">
        <v>462</v>
      </c>
      <c r="E125" s="303" t="s">
        <v>2027</v>
      </c>
      <c r="F125" s="197" t="s">
        <v>2028</v>
      </c>
      <c r="G125" s="304" t="s">
        <v>188</v>
      </c>
      <c r="H125" s="293"/>
    </row>
    <row r="126" spans="1:15911" ht="69.95" hidden="1" customHeight="1" x14ac:dyDescent="0.25">
      <c r="A126" t="str">
        <f t="shared" si="1"/>
        <v>0120-0102</v>
      </c>
      <c r="B126" s="197" t="s">
        <v>23</v>
      </c>
      <c r="C126" s="198" t="s">
        <v>2026</v>
      </c>
      <c r="D126" s="400" t="s">
        <v>461</v>
      </c>
      <c r="E126" s="303" t="s">
        <v>2029</v>
      </c>
      <c r="F126" s="197" t="s">
        <v>2030</v>
      </c>
      <c r="G126" s="198" t="s">
        <v>186</v>
      </c>
      <c r="H126" s="293"/>
    </row>
    <row r="127" spans="1:15911" ht="69.95" hidden="1" customHeight="1" x14ac:dyDescent="0.25">
      <c r="A127" t="str">
        <f t="shared" si="1"/>
        <v>0120-0103</v>
      </c>
      <c r="B127" s="197" t="s">
        <v>23</v>
      </c>
      <c r="C127" s="198" t="s">
        <v>2026</v>
      </c>
      <c r="D127" s="400" t="s">
        <v>461</v>
      </c>
      <c r="E127" s="303" t="s">
        <v>2029</v>
      </c>
      <c r="F127" s="197" t="s">
        <v>2031</v>
      </c>
      <c r="G127" s="198" t="s">
        <v>2032</v>
      </c>
      <c r="H127" s="293"/>
    </row>
    <row r="128" spans="1:15911" ht="69.95" hidden="1" customHeight="1" x14ac:dyDescent="0.25">
      <c r="A128" t="str">
        <f t="shared" si="1"/>
        <v>0120-0106</v>
      </c>
      <c r="B128" s="197" t="s">
        <v>23</v>
      </c>
      <c r="C128" s="198" t="s">
        <v>2026</v>
      </c>
      <c r="D128" s="400" t="s">
        <v>459</v>
      </c>
      <c r="E128" s="198" t="s">
        <v>2033</v>
      </c>
      <c r="F128" s="197" t="s">
        <v>2034</v>
      </c>
      <c r="G128" s="198" t="s">
        <v>189</v>
      </c>
      <c r="H128" s="293"/>
    </row>
    <row r="129" spans="1:15911" ht="69.95" hidden="1" customHeight="1" x14ac:dyDescent="0.25">
      <c r="A129" t="str">
        <f t="shared" si="1"/>
        <v>0120-0109</v>
      </c>
      <c r="B129" s="197" t="s">
        <v>23</v>
      </c>
      <c r="C129" s="198" t="s">
        <v>2026</v>
      </c>
      <c r="D129" s="400" t="s">
        <v>460</v>
      </c>
      <c r="E129" s="198" t="s">
        <v>2035</v>
      </c>
      <c r="F129" s="197" t="s">
        <v>2036</v>
      </c>
      <c r="G129" s="198" t="s">
        <v>187</v>
      </c>
      <c r="H129" s="293"/>
    </row>
    <row r="130" spans="1:15911" ht="69.95" hidden="1" customHeight="1" x14ac:dyDescent="0.25">
      <c r="A130" t="str">
        <f t="shared" si="1"/>
        <v>0120-0110</v>
      </c>
      <c r="B130" s="288" t="s">
        <v>23</v>
      </c>
      <c r="C130" s="289" t="s">
        <v>2026</v>
      </c>
      <c r="D130" s="400" t="s">
        <v>460</v>
      </c>
      <c r="E130" s="289" t="s">
        <v>2035</v>
      </c>
      <c r="F130" s="288" t="s">
        <v>2037</v>
      </c>
      <c r="G130" s="289" t="s">
        <v>1640</v>
      </c>
      <c r="H130" s="305" t="s">
        <v>1782</v>
      </c>
      <c r="I130" s="302"/>
      <c r="J130" s="302"/>
      <c r="AC130" s="302"/>
      <c r="AD130" s="302"/>
      <c r="AE130" s="302"/>
      <c r="AF130" s="302"/>
      <c r="AG130" s="302"/>
      <c r="AH130" s="302"/>
      <c r="AI130" s="302"/>
      <c r="AJ130" s="302"/>
      <c r="AK130" s="302"/>
      <c r="AL130" s="302"/>
      <c r="AM130" s="302"/>
      <c r="IK130" s="302"/>
      <c r="IL130" s="302"/>
      <c r="IM130" s="302"/>
      <c r="IN130" s="302"/>
      <c r="IO130" s="302"/>
      <c r="IP130" s="302"/>
      <c r="IQ130" s="302"/>
      <c r="IR130" s="302"/>
      <c r="IS130" s="302"/>
      <c r="IT130" s="302"/>
      <c r="IU130" s="302"/>
      <c r="IV130" s="302"/>
      <c r="IW130" s="302"/>
      <c r="IX130" s="302"/>
      <c r="IY130" s="302"/>
      <c r="JA130" s="302"/>
      <c r="JB130" s="302"/>
      <c r="JC130" s="302"/>
      <c r="JD130" s="302"/>
      <c r="JE130" s="302"/>
      <c r="JF130" s="302"/>
      <c r="JY130" s="302"/>
      <c r="JZ130" s="302"/>
      <c r="KA130" s="302"/>
      <c r="KB130" s="302"/>
      <c r="KC130" s="302"/>
      <c r="KD130" s="302"/>
      <c r="KE130" s="302"/>
      <c r="KF130" s="302"/>
      <c r="KG130" s="302"/>
      <c r="KH130" s="302"/>
      <c r="KI130" s="302"/>
      <c r="SG130" s="302"/>
      <c r="SH130" s="302"/>
      <c r="SI130" s="302"/>
      <c r="SJ130" s="302"/>
      <c r="SK130" s="302"/>
      <c r="SL130" s="302"/>
      <c r="SM130" s="302"/>
      <c r="SN130" s="302"/>
      <c r="SO130" s="302"/>
      <c r="SP130" s="302"/>
      <c r="SQ130" s="302"/>
      <c r="SR130" s="302"/>
      <c r="SS130" s="302"/>
      <c r="ST130" s="302"/>
      <c r="SU130" s="302"/>
      <c r="SW130" s="302"/>
      <c r="SX130" s="302"/>
      <c r="SY130" s="302"/>
      <c r="SZ130" s="302"/>
      <c r="TA130" s="302"/>
      <c r="TB130" s="302"/>
      <c r="TU130" s="302"/>
      <c r="TV130" s="302"/>
      <c r="TW130" s="302"/>
      <c r="TX130" s="302"/>
      <c r="TY130" s="302"/>
      <c r="TZ130" s="302"/>
      <c r="UA130" s="302"/>
      <c r="UB130" s="302"/>
      <c r="UC130" s="302"/>
      <c r="UD130" s="302"/>
      <c r="UE130" s="302"/>
      <c r="ACC130" s="302"/>
      <c r="ACD130" s="302"/>
      <c r="ACE130" s="302"/>
      <c r="ACF130" s="302"/>
      <c r="ACG130" s="302"/>
      <c r="ACH130" s="302"/>
      <c r="ACI130" s="302"/>
      <c r="ACJ130" s="302"/>
      <c r="ACK130" s="302"/>
      <c r="ACL130" s="302"/>
      <c r="ACM130" s="302"/>
      <c r="ACN130" s="302"/>
      <c r="ACO130" s="302"/>
      <c r="ACP130" s="302"/>
      <c r="ACQ130" s="302"/>
      <c r="ACS130" s="302"/>
      <c r="ACT130" s="302"/>
      <c r="ACU130" s="302"/>
      <c r="ACV130" s="302"/>
      <c r="ACW130" s="302"/>
      <c r="ACX130" s="302"/>
      <c r="ADQ130" s="302"/>
      <c r="ADR130" s="302"/>
      <c r="ADS130" s="302"/>
      <c r="ADT130" s="302"/>
      <c r="ADU130" s="302"/>
      <c r="ADV130" s="302"/>
      <c r="ADW130" s="302"/>
      <c r="ADX130" s="302"/>
      <c r="ADY130" s="302"/>
      <c r="ADZ130" s="302"/>
      <c r="AEA130" s="302"/>
      <c r="ALY130" s="302"/>
      <c r="ALZ130" s="302"/>
      <c r="AMA130" s="302"/>
      <c r="AMB130" s="302"/>
      <c r="AMC130" s="302"/>
      <c r="AMD130" s="302"/>
      <c r="AME130" s="302"/>
      <c r="AMF130" s="302"/>
      <c r="AMG130" s="302"/>
      <c r="AMH130" s="302"/>
      <c r="AMI130" s="302"/>
      <c r="AMJ130" s="302"/>
      <c r="AMK130" s="302"/>
      <c r="AML130" s="302"/>
      <c r="AMM130" s="302"/>
      <c r="AMO130" s="302"/>
      <c r="AMP130" s="302"/>
      <c r="AMQ130" s="302"/>
      <c r="AMR130" s="302"/>
      <c r="AMS130" s="302"/>
      <c r="AMT130" s="302"/>
      <c r="ANM130" s="302"/>
      <c r="ANN130" s="302"/>
      <c r="ANO130" s="302"/>
      <c r="ANP130" s="302"/>
      <c r="ANQ130" s="302"/>
      <c r="ANR130" s="302"/>
      <c r="ANS130" s="302"/>
      <c r="ANT130" s="302"/>
      <c r="ANU130" s="302"/>
      <c r="ANV130" s="302"/>
      <c r="ANW130" s="302"/>
      <c r="AVU130" s="302"/>
      <c r="AVV130" s="302"/>
      <c r="AVW130" s="302"/>
      <c r="AVX130" s="302"/>
      <c r="AVY130" s="302"/>
      <c r="AVZ130" s="302"/>
      <c r="AWA130" s="302"/>
      <c r="AWB130" s="302"/>
      <c r="AWC130" s="302"/>
      <c r="AWD130" s="302"/>
      <c r="AWE130" s="302"/>
      <c r="AWF130" s="302"/>
      <c r="AWG130" s="302"/>
      <c r="AWH130" s="302"/>
      <c r="AWI130" s="302"/>
      <c r="AWK130" s="302"/>
      <c r="AWL130" s="302"/>
      <c r="AWM130" s="302"/>
      <c r="AWN130" s="302"/>
      <c r="AWO130" s="302"/>
      <c r="AWP130" s="302"/>
      <c r="AXI130" s="302"/>
      <c r="AXJ130" s="302"/>
      <c r="AXK130" s="302"/>
      <c r="AXL130" s="302"/>
      <c r="AXM130" s="302"/>
      <c r="AXN130" s="302"/>
      <c r="AXO130" s="302"/>
      <c r="AXP130" s="302"/>
      <c r="AXQ130" s="302"/>
      <c r="AXR130" s="302"/>
      <c r="AXS130" s="302"/>
      <c r="BFQ130" s="302"/>
      <c r="BFR130" s="302"/>
      <c r="BFS130" s="302"/>
      <c r="BFT130" s="302"/>
      <c r="BFU130" s="302"/>
      <c r="BFV130" s="302"/>
      <c r="BFW130" s="302"/>
      <c r="BFX130" s="302"/>
      <c r="BFY130" s="302"/>
      <c r="BFZ130" s="302"/>
      <c r="BGA130" s="302"/>
      <c r="BGB130" s="302"/>
      <c r="BGC130" s="302"/>
      <c r="BGD130" s="302"/>
      <c r="BGE130" s="302"/>
      <c r="BGG130" s="302"/>
      <c r="BGH130" s="302"/>
      <c r="BGI130" s="302"/>
      <c r="BGJ130" s="302"/>
      <c r="BGK130" s="302"/>
      <c r="BGL130" s="302"/>
      <c r="BHE130" s="302"/>
      <c r="BHF130" s="302"/>
      <c r="BHG130" s="302"/>
      <c r="BHH130" s="302"/>
      <c r="BHI130" s="302"/>
      <c r="BHJ130" s="302"/>
      <c r="BHK130" s="302"/>
      <c r="BHL130" s="302"/>
      <c r="BHM130" s="302"/>
      <c r="BHN130" s="302"/>
      <c r="BHO130" s="302"/>
      <c r="BPM130" s="302"/>
      <c r="BPN130" s="302"/>
      <c r="BPO130" s="302"/>
      <c r="BPP130" s="302"/>
      <c r="BPQ130" s="302"/>
      <c r="BPR130" s="302"/>
      <c r="BPS130" s="302"/>
      <c r="BPT130" s="302"/>
      <c r="BPU130" s="302"/>
      <c r="BPV130" s="302"/>
      <c r="BPW130" s="302"/>
      <c r="BPX130" s="302"/>
      <c r="BPY130" s="302"/>
      <c r="BPZ130" s="302"/>
      <c r="BQA130" s="302"/>
      <c r="BQC130" s="302"/>
      <c r="BQD130" s="302"/>
      <c r="BQE130" s="302"/>
      <c r="BQF130" s="302"/>
      <c r="BQG130" s="302"/>
      <c r="BQH130" s="302"/>
      <c r="BRA130" s="302"/>
      <c r="BRB130" s="302"/>
      <c r="BRC130" s="302"/>
      <c r="BRD130" s="302"/>
      <c r="BRE130" s="302"/>
      <c r="BRF130" s="302"/>
      <c r="BRG130" s="302"/>
      <c r="BRH130" s="302"/>
      <c r="BRI130" s="302"/>
      <c r="BRJ130" s="302"/>
      <c r="BRK130" s="302"/>
      <c r="BZI130" s="302"/>
      <c r="BZJ130" s="302"/>
      <c r="BZK130" s="302"/>
      <c r="BZL130" s="302"/>
      <c r="BZM130" s="302"/>
      <c r="BZN130" s="302"/>
      <c r="BZO130" s="302"/>
      <c r="BZP130" s="302"/>
      <c r="BZQ130" s="302"/>
      <c r="BZR130" s="302"/>
      <c r="BZS130" s="302"/>
      <c r="BZT130" s="302"/>
      <c r="BZU130" s="302"/>
      <c r="BZV130" s="302"/>
      <c r="BZW130" s="302"/>
      <c r="BZY130" s="302"/>
      <c r="BZZ130" s="302"/>
      <c r="CAA130" s="302"/>
      <c r="CAB130" s="302"/>
      <c r="CAC130" s="302"/>
      <c r="CAD130" s="302"/>
      <c r="CAW130" s="302"/>
      <c r="CAX130" s="302"/>
      <c r="CAY130" s="302"/>
      <c r="CAZ130" s="302"/>
      <c r="CBA130" s="302"/>
      <c r="CBB130" s="302"/>
      <c r="CBC130" s="302"/>
      <c r="CBD130" s="302"/>
      <c r="CBE130" s="302"/>
      <c r="CBF130" s="302"/>
      <c r="CBG130" s="302"/>
      <c r="CJE130" s="302"/>
      <c r="CJF130" s="302"/>
      <c r="CJG130" s="302"/>
      <c r="CJH130" s="302"/>
      <c r="CJI130" s="302"/>
      <c r="CJJ130" s="302"/>
      <c r="CJK130" s="302"/>
      <c r="CJL130" s="302"/>
      <c r="CJM130" s="302"/>
      <c r="CJN130" s="302"/>
      <c r="CJO130" s="302"/>
      <c r="CJP130" s="302"/>
      <c r="CJQ130" s="302"/>
      <c r="CJR130" s="302"/>
      <c r="CJS130" s="302"/>
      <c r="CJU130" s="302"/>
      <c r="CJV130" s="302"/>
      <c r="CJW130" s="302"/>
      <c r="CJX130" s="302"/>
      <c r="CJY130" s="302"/>
      <c r="CJZ130" s="302"/>
      <c r="CKS130" s="302"/>
      <c r="CKT130" s="302"/>
      <c r="CKU130" s="302"/>
      <c r="CKV130" s="302"/>
      <c r="CKW130" s="302"/>
      <c r="CKX130" s="302"/>
      <c r="CKY130" s="302"/>
      <c r="CKZ130" s="302"/>
      <c r="CLA130" s="302"/>
      <c r="CLB130" s="302"/>
      <c r="CLC130" s="302"/>
      <c r="CTA130" s="302"/>
      <c r="CTB130" s="302"/>
      <c r="CTC130" s="302"/>
      <c r="CTD130" s="302"/>
      <c r="CTE130" s="302"/>
      <c r="CTF130" s="302"/>
      <c r="CTG130" s="302"/>
      <c r="CTH130" s="302"/>
      <c r="CTI130" s="302"/>
      <c r="CTJ130" s="302"/>
      <c r="CTK130" s="302"/>
      <c r="CTL130" s="302"/>
      <c r="CTM130" s="302"/>
      <c r="CTN130" s="302"/>
      <c r="CTO130" s="302"/>
      <c r="CTQ130" s="302"/>
      <c r="CTR130" s="302"/>
      <c r="CTS130" s="302"/>
      <c r="CTT130" s="302"/>
      <c r="CTU130" s="302"/>
      <c r="CTV130" s="302"/>
      <c r="CUO130" s="302"/>
      <c r="CUP130" s="302"/>
      <c r="CUQ130" s="302"/>
      <c r="CUR130" s="302"/>
      <c r="CUS130" s="302"/>
      <c r="CUT130" s="302"/>
      <c r="CUU130" s="302"/>
      <c r="CUV130" s="302"/>
      <c r="CUW130" s="302"/>
      <c r="CUX130" s="302"/>
      <c r="CUY130" s="302"/>
      <c r="DCW130" s="302"/>
      <c r="DCX130" s="302"/>
      <c r="DCY130" s="302"/>
      <c r="DCZ130" s="302"/>
      <c r="DDA130" s="302"/>
      <c r="DDB130" s="302"/>
      <c r="DDC130" s="302"/>
      <c r="DDD130" s="302"/>
      <c r="DDE130" s="302"/>
      <c r="DDF130" s="302"/>
      <c r="DDG130" s="302"/>
      <c r="DDH130" s="302"/>
      <c r="DDI130" s="302"/>
      <c r="DDJ130" s="302"/>
      <c r="DDK130" s="302"/>
      <c r="DDM130" s="302"/>
      <c r="DDN130" s="302"/>
      <c r="DDO130" s="302"/>
      <c r="DDP130" s="302"/>
      <c r="DDQ130" s="302"/>
      <c r="DDR130" s="302"/>
      <c r="DEK130" s="302"/>
      <c r="DEL130" s="302"/>
      <c r="DEM130" s="302"/>
      <c r="DEN130" s="302"/>
      <c r="DEO130" s="302"/>
      <c r="DEP130" s="302"/>
      <c r="DEQ130" s="302"/>
      <c r="DER130" s="302"/>
      <c r="DES130" s="302"/>
      <c r="DET130" s="302"/>
      <c r="DEU130" s="302"/>
      <c r="DMS130" s="302"/>
      <c r="DMT130" s="302"/>
      <c r="DMU130" s="302"/>
      <c r="DMV130" s="302"/>
      <c r="DMW130" s="302"/>
      <c r="DMX130" s="302"/>
      <c r="DMY130" s="302"/>
      <c r="DMZ130" s="302"/>
      <c r="DNA130" s="302"/>
      <c r="DNB130" s="302"/>
      <c r="DNC130" s="302"/>
      <c r="DND130" s="302"/>
      <c r="DNE130" s="302"/>
      <c r="DNF130" s="302"/>
      <c r="DNG130" s="302"/>
      <c r="DNI130" s="302"/>
      <c r="DNJ130" s="302"/>
      <c r="DNK130" s="302"/>
      <c r="DNL130" s="302"/>
      <c r="DNM130" s="302"/>
      <c r="DNN130" s="302"/>
      <c r="DOG130" s="302"/>
      <c r="DOH130" s="302"/>
      <c r="DOI130" s="302"/>
      <c r="DOJ130" s="302"/>
      <c r="DOK130" s="302"/>
      <c r="DOL130" s="302"/>
      <c r="DOM130" s="302"/>
      <c r="DON130" s="302"/>
      <c r="DOO130" s="302"/>
      <c r="DOP130" s="302"/>
      <c r="DOQ130" s="302"/>
      <c r="DWO130" s="302"/>
      <c r="DWP130" s="302"/>
      <c r="DWQ130" s="302"/>
      <c r="DWR130" s="302"/>
      <c r="DWS130" s="302"/>
      <c r="DWT130" s="302"/>
      <c r="DWU130" s="302"/>
      <c r="DWV130" s="302"/>
      <c r="DWW130" s="302"/>
      <c r="DWX130" s="302"/>
      <c r="DWY130" s="302"/>
      <c r="DWZ130" s="302"/>
      <c r="DXA130" s="302"/>
      <c r="DXB130" s="302"/>
      <c r="DXC130" s="302"/>
      <c r="DXE130" s="302"/>
      <c r="DXF130" s="302"/>
      <c r="DXG130" s="302"/>
      <c r="DXH130" s="302"/>
      <c r="DXI130" s="302"/>
      <c r="DXJ130" s="302"/>
      <c r="DYC130" s="302"/>
      <c r="DYD130" s="302"/>
      <c r="DYE130" s="302"/>
      <c r="DYF130" s="302"/>
      <c r="DYG130" s="302"/>
      <c r="DYH130" s="302"/>
      <c r="DYI130" s="302"/>
      <c r="DYJ130" s="302"/>
      <c r="DYK130" s="302"/>
      <c r="DYL130" s="302"/>
      <c r="DYM130" s="302"/>
      <c r="EGK130" s="302"/>
      <c r="EGL130" s="302"/>
      <c r="EGM130" s="302"/>
      <c r="EGN130" s="302"/>
      <c r="EGO130" s="302"/>
      <c r="EGP130" s="302"/>
      <c r="EGQ130" s="302"/>
      <c r="EGR130" s="302"/>
      <c r="EGS130" s="302"/>
      <c r="EGT130" s="302"/>
      <c r="EGU130" s="302"/>
      <c r="EGV130" s="302"/>
      <c r="EGW130" s="302"/>
      <c r="EGX130" s="302"/>
      <c r="EGY130" s="302"/>
      <c r="EHA130" s="302"/>
      <c r="EHB130" s="302"/>
      <c r="EHC130" s="302"/>
      <c r="EHD130" s="302"/>
      <c r="EHE130" s="302"/>
      <c r="EHF130" s="302"/>
      <c r="EHY130" s="302"/>
      <c r="EHZ130" s="302"/>
      <c r="EIA130" s="302"/>
      <c r="EIB130" s="302"/>
      <c r="EIC130" s="302"/>
      <c r="EID130" s="302"/>
      <c r="EIE130" s="302"/>
      <c r="EIF130" s="302"/>
      <c r="EIG130" s="302"/>
      <c r="EIH130" s="302"/>
      <c r="EII130" s="302"/>
      <c r="EQG130" s="302"/>
      <c r="EQH130" s="302"/>
      <c r="EQI130" s="302"/>
      <c r="EQJ130" s="302"/>
      <c r="EQK130" s="302"/>
      <c r="EQL130" s="302"/>
      <c r="EQM130" s="302"/>
      <c r="EQN130" s="302"/>
      <c r="EQO130" s="302"/>
      <c r="EQP130" s="302"/>
      <c r="EQQ130" s="302"/>
      <c r="EQR130" s="302"/>
      <c r="EQS130" s="302"/>
      <c r="EQT130" s="302"/>
      <c r="EQU130" s="302"/>
      <c r="EQW130" s="302"/>
      <c r="EQX130" s="302"/>
      <c r="EQY130" s="302"/>
      <c r="EQZ130" s="302"/>
      <c r="ERA130" s="302"/>
      <c r="ERB130" s="302"/>
      <c r="ERU130" s="302"/>
      <c r="ERV130" s="302"/>
      <c r="ERW130" s="302"/>
      <c r="ERX130" s="302"/>
      <c r="ERY130" s="302"/>
      <c r="ERZ130" s="302"/>
      <c r="ESA130" s="302"/>
      <c r="ESB130" s="302"/>
      <c r="ESC130" s="302"/>
      <c r="ESD130" s="302"/>
      <c r="ESE130" s="302"/>
      <c r="FAC130" s="302"/>
      <c r="FAD130" s="302"/>
      <c r="FAE130" s="302"/>
      <c r="FAF130" s="302"/>
      <c r="FAG130" s="302"/>
      <c r="FAH130" s="302"/>
      <c r="FAI130" s="302"/>
      <c r="FAJ130" s="302"/>
      <c r="FAK130" s="302"/>
      <c r="FAL130" s="302"/>
      <c r="FAM130" s="302"/>
      <c r="FAN130" s="302"/>
      <c r="FAO130" s="302"/>
      <c r="FAP130" s="302"/>
      <c r="FAQ130" s="302"/>
      <c r="FAS130" s="302"/>
      <c r="FAT130" s="302"/>
      <c r="FAU130" s="302"/>
      <c r="FAV130" s="302"/>
      <c r="FAW130" s="302"/>
      <c r="FAX130" s="302"/>
      <c r="FBQ130" s="302"/>
      <c r="FBR130" s="302"/>
      <c r="FBS130" s="302"/>
      <c r="FBT130" s="302"/>
      <c r="FBU130" s="302"/>
      <c r="FBV130" s="302"/>
      <c r="FBW130" s="302"/>
      <c r="FBX130" s="302"/>
      <c r="FBY130" s="302"/>
      <c r="FBZ130" s="302"/>
      <c r="FCA130" s="302"/>
      <c r="FJY130" s="302"/>
      <c r="FJZ130" s="302"/>
      <c r="FKA130" s="302"/>
      <c r="FKB130" s="302"/>
      <c r="FKC130" s="302"/>
      <c r="FKD130" s="302"/>
      <c r="FKE130" s="302"/>
      <c r="FKF130" s="302"/>
      <c r="FKG130" s="302"/>
      <c r="FKH130" s="302"/>
      <c r="FKI130" s="302"/>
      <c r="FKJ130" s="302"/>
      <c r="FKK130" s="302"/>
      <c r="FKL130" s="302"/>
      <c r="FKM130" s="302"/>
      <c r="FKO130" s="302"/>
      <c r="FKP130" s="302"/>
      <c r="FKQ130" s="302"/>
      <c r="FKR130" s="302"/>
      <c r="FKS130" s="302"/>
      <c r="FKT130" s="302"/>
      <c r="FLM130" s="302"/>
      <c r="FLN130" s="302"/>
      <c r="FLO130" s="302"/>
      <c r="FLP130" s="302"/>
      <c r="FLQ130" s="302"/>
      <c r="FLR130" s="302"/>
      <c r="FLS130" s="302"/>
      <c r="FLT130" s="302"/>
      <c r="FLU130" s="302"/>
      <c r="FLV130" s="302"/>
      <c r="FLW130" s="302"/>
      <c r="FTU130" s="302"/>
      <c r="FTV130" s="302"/>
      <c r="FTW130" s="302"/>
      <c r="FTX130" s="302"/>
      <c r="FTY130" s="302"/>
      <c r="FTZ130" s="302"/>
      <c r="FUA130" s="302"/>
      <c r="FUB130" s="302"/>
      <c r="FUC130" s="302"/>
      <c r="FUD130" s="302"/>
      <c r="FUE130" s="302"/>
      <c r="FUF130" s="302"/>
      <c r="FUG130" s="302"/>
      <c r="FUH130" s="302"/>
      <c r="FUI130" s="302"/>
      <c r="FUK130" s="302"/>
      <c r="FUL130" s="302"/>
      <c r="FUM130" s="302"/>
      <c r="FUN130" s="302"/>
      <c r="FUO130" s="302"/>
      <c r="FUP130" s="302"/>
      <c r="FVI130" s="302"/>
      <c r="FVJ130" s="302"/>
      <c r="FVK130" s="302"/>
      <c r="FVL130" s="302"/>
      <c r="FVM130" s="302"/>
      <c r="FVN130" s="302"/>
      <c r="FVO130" s="302"/>
      <c r="FVP130" s="302"/>
      <c r="FVQ130" s="302"/>
      <c r="FVR130" s="302"/>
      <c r="FVS130" s="302"/>
      <c r="GDQ130" s="302"/>
      <c r="GDR130" s="302"/>
      <c r="GDS130" s="302"/>
      <c r="GDT130" s="302"/>
      <c r="GDU130" s="302"/>
      <c r="GDV130" s="302"/>
      <c r="GDW130" s="302"/>
      <c r="GDX130" s="302"/>
      <c r="GDY130" s="302"/>
      <c r="GDZ130" s="302"/>
      <c r="GEA130" s="302"/>
      <c r="GEB130" s="302"/>
      <c r="GEC130" s="302"/>
      <c r="GED130" s="302"/>
      <c r="GEE130" s="302"/>
      <c r="GEG130" s="302"/>
      <c r="GEH130" s="302"/>
      <c r="GEI130" s="302"/>
      <c r="GEJ130" s="302"/>
      <c r="GEK130" s="302"/>
      <c r="GEL130" s="302"/>
      <c r="GFE130" s="302"/>
      <c r="GFF130" s="302"/>
      <c r="GFG130" s="302"/>
      <c r="GFH130" s="302"/>
      <c r="GFI130" s="302"/>
      <c r="GFJ130" s="302"/>
      <c r="GFK130" s="302"/>
      <c r="GFL130" s="302"/>
      <c r="GFM130" s="302"/>
      <c r="GFN130" s="302"/>
      <c r="GFO130" s="302"/>
      <c r="GNM130" s="302"/>
      <c r="GNN130" s="302"/>
      <c r="GNO130" s="302"/>
      <c r="GNP130" s="302"/>
      <c r="GNQ130" s="302"/>
      <c r="GNR130" s="302"/>
      <c r="GNS130" s="302"/>
      <c r="GNT130" s="302"/>
      <c r="GNU130" s="302"/>
      <c r="GNV130" s="302"/>
      <c r="GNW130" s="302"/>
      <c r="GNX130" s="302"/>
      <c r="GNY130" s="302"/>
      <c r="GNZ130" s="302"/>
      <c r="GOA130" s="302"/>
      <c r="GOC130" s="302"/>
      <c r="GOD130" s="302"/>
      <c r="GOE130" s="302"/>
      <c r="GOF130" s="302"/>
      <c r="GOG130" s="302"/>
      <c r="GOH130" s="302"/>
      <c r="GPA130" s="302"/>
      <c r="GPB130" s="302"/>
      <c r="GPC130" s="302"/>
      <c r="GPD130" s="302"/>
      <c r="GPE130" s="302"/>
      <c r="GPF130" s="302"/>
      <c r="GPG130" s="302"/>
      <c r="GPH130" s="302"/>
      <c r="GPI130" s="302"/>
      <c r="GPJ130" s="302"/>
      <c r="GPK130" s="302"/>
      <c r="GXI130" s="302"/>
      <c r="GXJ130" s="302"/>
      <c r="GXK130" s="302"/>
      <c r="GXL130" s="302"/>
      <c r="GXM130" s="302"/>
      <c r="GXN130" s="302"/>
      <c r="GXO130" s="302"/>
      <c r="GXP130" s="302"/>
      <c r="GXQ130" s="302"/>
      <c r="GXR130" s="302"/>
      <c r="GXS130" s="302"/>
      <c r="GXT130" s="302"/>
      <c r="GXU130" s="302"/>
      <c r="GXV130" s="302"/>
      <c r="GXW130" s="302"/>
      <c r="GXY130" s="302"/>
      <c r="GXZ130" s="302"/>
      <c r="GYA130" s="302"/>
      <c r="GYB130" s="302"/>
      <c r="GYC130" s="302"/>
      <c r="GYD130" s="302"/>
      <c r="GYW130" s="302"/>
      <c r="GYX130" s="302"/>
      <c r="GYY130" s="302"/>
      <c r="GYZ130" s="302"/>
      <c r="GZA130" s="302"/>
      <c r="GZB130" s="302"/>
      <c r="GZC130" s="302"/>
      <c r="GZD130" s="302"/>
      <c r="GZE130" s="302"/>
      <c r="GZF130" s="302"/>
      <c r="GZG130" s="302"/>
      <c r="HHE130" s="302"/>
      <c r="HHF130" s="302"/>
      <c r="HHG130" s="302"/>
      <c r="HHH130" s="302"/>
      <c r="HHI130" s="302"/>
      <c r="HHJ130" s="302"/>
      <c r="HHK130" s="302"/>
      <c r="HHL130" s="302"/>
      <c r="HHM130" s="302"/>
      <c r="HHN130" s="302"/>
      <c r="HHO130" s="302"/>
      <c r="HHP130" s="302"/>
      <c r="HHQ130" s="302"/>
      <c r="HHR130" s="302"/>
      <c r="HHS130" s="302"/>
      <c r="HHU130" s="302"/>
      <c r="HHV130" s="302"/>
      <c r="HHW130" s="302"/>
      <c r="HHX130" s="302"/>
      <c r="HHY130" s="302"/>
      <c r="HHZ130" s="302"/>
      <c r="HIS130" s="302"/>
      <c r="HIT130" s="302"/>
      <c r="HIU130" s="302"/>
      <c r="HIV130" s="302"/>
      <c r="HIW130" s="302"/>
      <c r="HIX130" s="302"/>
      <c r="HIY130" s="302"/>
      <c r="HIZ130" s="302"/>
      <c r="HJA130" s="302"/>
      <c r="HJB130" s="302"/>
      <c r="HJC130" s="302"/>
      <c r="HRA130" s="302"/>
      <c r="HRB130" s="302"/>
      <c r="HRC130" s="302"/>
      <c r="HRD130" s="302"/>
      <c r="HRE130" s="302"/>
      <c r="HRF130" s="302"/>
      <c r="HRG130" s="302"/>
      <c r="HRH130" s="302"/>
      <c r="HRI130" s="302"/>
      <c r="HRJ130" s="302"/>
      <c r="HRK130" s="302"/>
      <c r="HRL130" s="302"/>
      <c r="HRM130" s="302"/>
      <c r="HRN130" s="302"/>
      <c r="HRO130" s="302"/>
      <c r="HRQ130" s="302"/>
      <c r="HRR130" s="302"/>
      <c r="HRS130" s="302"/>
      <c r="HRT130" s="302"/>
      <c r="HRU130" s="302"/>
      <c r="HRV130" s="302"/>
      <c r="HSO130" s="302"/>
      <c r="HSP130" s="302"/>
      <c r="HSQ130" s="302"/>
      <c r="HSR130" s="302"/>
      <c r="HSS130" s="302"/>
      <c r="HST130" s="302"/>
      <c r="HSU130" s="302"/>
      <c r="HSV130" s="302"/>
      <c r="HSW130" s="302"/>
      <c r="HSX130" s="302"/>
      <c r="HSY130" s="302"/>
      <c r="IAW130" s="302"/>
      <c r="IAX130" s="302"/>
      <c r="IAY130" s="302"/>
      <c r="IAZ130" s="302"/>
      <c r="IBA130" s="302"/>
      <c r="IBB130" s="302"/>
      <c r="IBC130" s="302"/>
      <c r="IBD130" s="302"/>
      <c r="IBE130" s="302"/>
      <c r="IBF130" s="302"/>
      <c r="IBG130" s="302"/>
      <c r="IBH130" s="302"/>
      <c r="IBI130" s="302"/>
      <c r="IBJ130" s="302"/>
      <c r="IBK130" s="302"/>
      <c r="IBM130" s="302"/>
      <c r="IBN130" s="302"/>
      <c r="IBO130" s="302"/>
      <c r="IBP130" s="302"/>
      <c r="IBQ130" s="302"/>
      <c r="IBR130" s="302"/>
      <c r="ICK130" s="302"/>
      <c r="ICL130" s="302"/>
      <c r="ICM130" s="302"/>
      <c r="ICN130" s="302"/>
      <c r="ICO130" s="302"/>
      <c r="ICP130" s="302"/>
      <c r="ICQ130" s="302"/>
      <c r="ICR130" s="302"/>
      <c r="ICS130" s="302"/>
      <c r="ICT130" s="302"/>
      <c r="ICU130" s="302"/>
      <c r="IKS130" s="302"/>
      <c r="IKT130" s="302"/>
      <c r="IKU130" s="302"/>
      <c r="IKV130" s="302"/>
      <c r="IKW130" s="302"/>
      <c r="IKX130" s="302"/>
      <c r="IKY130" s="302"/>
      <c r="IKZ130" s="302"/>
      <c r="ILA130" s="302"/>
      <c r="ILB130" s="302"/>
      <c r="ILC130" s="302"/>
      <c r="ILD130" s="302"/>
      <c r="ILE130" s="302"/>
      <c r="ILF130" s="302"/>
      <c r="ILG130" s="302"/>
      <c r="ILI130" s="302"/>
      <c r="ILJ130" s="302"/>
      <c r="ILK130" s="302"/>
      <c r="ILL130" s="302"/>
      <c r="ILM130" s="302"/>
      <c r="ILN130" s="302"/>
      <c r="IMG130" s="302"/>
      <c r="IMH130" s="302"/>
      <c r="IMI130" s="302"/>
      <c r="IMJ130" s="302"/>
      <c r="IMK130" s="302"/>
      <c r="IML130" s="302"/>
      <c r="IMM130" s="302"/>
      <c r="IMN130" s="302"/>
      <c r="IMO130" s="302"/>
      <c r="IMP130" s="302"/>
      <c r="IMQ130" s="302"/>
      <c r="IUO130" s="302"/>
      <c r="IUP130" s="302"/>
      <c r="IUQ130" s="302"/>
      <c r="IUR130" s="302"/>
      <c r="IUS130" s="302"/>
      <c r="IUT130" s="302"/>
      <c r="IUU130" s="302"/>
      <c r="IUV130" s="302"/>
      <c r="IUW130" s="302"/>
      <c r="IUX130" s="302"/>
      <c r="IUY130" s="302"/>
      <c r="IUZ130" s="302"/>
      <c r="IVA130" s="302"/>
      <c r="IVB130" s="302"/>
      <c r="IVC130" s="302"/>
      <c r="IVE130" s="302"/>
      <c r="IVF130" s="302"/>
      <c r="IVG130" s="302"/>
      <c r="IVH130" s="302"/>
      <c r="IVI130" s="302"/>
      <c r="IVJ130" s="302"/>
      <c r="IWC130" s="302"/>
      <c r="IWD130" s="302"/>
      <c r="IWE130" s="302"/>
      <c r="IWF130" s="302"/>
      <c r="IWG130" s="302"/>
      <c r="IWH130" s="302"/>
      <c r="IWI130" s="302"/>
      <c r="IWJ130" s="302"/>
      <c r="IWK130" s="302"/>
      <c r="IWL130" s="302"/>
      <c r="IWM130" s="302"/>
      <c r="JEK130" s="302"/>
      <c r="JEL130" s="302"/>
      <c r="JEM130" s="302"/>
      <c r="JEN130" s="302"/>
      <c r="JEO130" s="302"/>
      <c r="JEP130" s="302"/>
      <c r="JEQ130" s="302"/>
      <c r="JER130" s="302"/>
      <c r="JES130" s="302"/>
      <c r="JET130" s="302"/>
      <c r="JEU130" s="302"/>
      <c r="JEV130" s="302"/>
      <c r="JEW130" s="302"/>
      <c r="JEX130" s="302"/>
      <c r="JEY130" s="302"/>
      <c r="JFA130" s="302"/>
      <c r="JFB130" s="302"/>
      <c r="JFC130" s="302"/>
      <c r="JFD130" s="302"/>
      <c r="JFE130" s="302"/>
      <c r="JFF130" s="302"/>
      <c r="JFY130" s="302"/>
      <c r="JFZ130" s="302"/>
      <c r="JGA130" s="302"/>
      <c r="JGB130" s="302"/>
      <c r="JGC130" s="302"/>
      <c r="JGD130" s="302"/>
      <c r="JGE130" s="302"/>
      <c r="JGF130" s="302"/>
      <c r="JGG130" s="302"/>
      <c r="JGH130" s="302"/>
      <c r="JGI130" s="302"/>
      <c r="JOG130" s="302"/>
      <c r="JOH130" s="302"/>
      <c r="JOI130" s="302"/>
      <c r="JOJ130" s="302"/>
      <c r="JOK130" s="302"/>
      <c r="JOL130" s="302"/>
      <c r="JOM130" s="302"/>
      <c r="JON130" s="302"/>
      <c r="JOO130" s="302"/>
      <c r="JOP130" s="302"/>
      <c r="JOQ130" s="302"/>
      <c r="JOR130" s="302"/>
      <c r="JOS130" s="302"/>
      <c r="JOT130" s="302"/>
      <c r="JOU130" s="302"/>
      <c r="JOW130" s="302"/>
      <c r="JOX130" s="302"/>
      <c r="JOY130" s="302"/>
      <c r="JOZ130" s="302"/>
      <c r="JPA130" s="302"/>
      <c r="JPB130" s="302"/>
      <c r="JPU130" s="302"/>
      <c r="JPV130" s="302"/>
      <c r="JPW130" s="302"/>
      <c r="JPX130" s="302"/>
      <c r="JPY130" s="302"/>
      <c r="JPZ130" s="302"/>
      <c r="JQA130" s="302"/>
      <c r="JQB130" s="302"/>
      <c r="JQC130" s="302"/>
      <c r="JQD130" s="302"/>
      <c r="JQE130" s="302"/>
      <c r="JYC130" s="302"/>
      <c r="JYD130" s="302"/>
      <c r="JYE130" s="302"/>
      <c r="JYF130" s="302"/>
      <c r="JYG130" s="302"/>
      <c r="JYH130" s="302"/>
      <c r="JYI130" s="302"/>
      <c r="JYJ130" s="302"/>
      <c r="JYK130" s="302"/>
      <c r="JYL130" s="302"/>
      <c r="JYM130" s="302"/>
      <c r="JYN130" s="302"/>
      <c r="JYO130" s="302"/>
      <c r="JYP130" s="302"/>
      <c r="JYQ130" s="302"/>
      <c r="JYS130" s="302"/>
      <c r="JYT130" s="302"/>
      <c r="JYU130" s="302"/>
      <c r="JYV130" s="302"/>
      <c r="JYW130" s="302"/>
      <c r="JYX130" s="302"/>
      <c r="JZQ130" s="302"/>
      <c r="JZR130" s="302"/>
      <c r="JZS130" s="302"/>
      <c r="JZT130" s="302"/>
      <c r="JZU130" s="302"/>
      <c r="JZV130" s="302"/>
      <c r="JZW130" s="302"/>
      <c r="JZX130" s="302"/>
      <c r="JZY130" s="302"/>
      <c r="JZZ130" s="302"/>
      <c r="KAA130" s="302"/>
      <c r="KHY130" s="302"/>
      <c r="KHZ130" s="302"/>
      <c r="KIA130" s="302"/>
      <c r="KIB130" s="302"/>
      <c r="KIC130" s="302"/>
      <c r="KID130" s="302"/>
      <c r="KIE130" s="302"/>
      <c r="KIF130" s="302"/>
      <c r="KIG130" s="302"/>
      <c r="KIH130" s="302"/>
      <c r="KII130" s="302"/>
      <c r="KIJ130" s="302"/>
      <c r="KIK130" s="302"/>
      <c r="KIL130" s="302"/>
      <c r="KIM130" s="302"/>
      <c r="KIO130" s="302"/>
      <c r="KIP130" s="302"/>
      <c r="KIQ130" s="302"/>
      <c r="KIR130" s="302"/>
      <c r="KIS130" s="302"/>
      <c r="KIT130" s="302"/>
      <c r="KJM130" s="302"/>
      <c r="KJN130" s="302"/>
      <c r="KJO130" s="302"/>
      <c r="KJP130" s="302"/>
      <c r="KJQ130" s="302"/>
      <c r="KJR130" s="302"/>
      <c r="KJS130" s="302"/>
      <c r="KJT130" s="302"/>
      <c r="KJU130" s="302"/>
      <c r="KJV130" s="302"/>
      <c r="KJW130" s="302"/>
      <c r="KRU130" s="302"/>
      <c r="KRV130" s="302"/>
      <c r="KRW130" s="302"/>
      <c r="KRX130" s="302"/>
      <c r="KRY130" s="302"/>
      <c r="KRZ130" s="302"/>
      <c r="KSA130" s="302"/>
      <c r="KSB130" s="302"/>
      <c r="KSC130" s="302"/>
      <c r="KSD130" s="302"/>
      <c r="KSE130" s="302"/>
      <c r="KSF130" s="302"/>
      <c r="KSG130" s="302"/>
      <c r="KSH130" s="302"/>
      <c r="KSI130" s="302"/>
      <c r="KSK130" s="302"/>
      <c r="KSL130" s="302"/>
      <c r="KSM130" s="302"/>
      <c r="KSN130" s="302"/>
      <c r="KSO130" s="302"/>
      <c r="KSP130" s="302"/>
      <c r="KTI130" s="302"/>
      <c r="KTJ130" s="302"/>
      <c r="KTK130" s="302"/>
      <c r="KTL130" s="302"/>
      <c r="KTM130" s="302"/>
      <c r="KTN130" s="302"/>
      <c r="KTO130" s="302"/>
      <c r="KTP130" s="302"/>
      <c r="KTQ130" s="302"/>
      <c r="KTR130" s="302"/>
      <c r="KTS130" s="302"/>
      <c r="LBQ130" s="302"/>
      <c r="LBR130" s="302"/>
      <c r="LBS130" s="302"/>
      <c r="LBT130" s="302"/>
      <c r="LBU130" s="302"/>
      <c r="LBV130" s="302"/>
      <c r="LBW130" s="302"/>
      <c r="LBX130" s="302"/>
      <c r="LBY130" s="302"/>
      <c r="LBZ130" s="302"/>
      <c r="LCA130" s="302"/>
      <c r="LCB130" s="302"/>
      <c r="LCC130" s="302"/>
      <c r="LCD130" s="302"/>
      <c r="LCE130" s="302"/>
      <c r="LCG130" s="302"/>
      <c r="LCH130" s="302"/>
      <c r="LCI130" s="302"/>
      <c r="LCJ130" s="302"/>
      <c r="LCK130" s="302"/>
      <c r="LCL130" s="302"/>
      <c r="LDE130" s="302"/>
      <c r="LDF130" s="302"/>
      <c r="LDG130" s="302"/>
      <c r="LDH130" s="302"/>
      <c r="LDI130" s="302"/>
      <c r="LDJ130" s="302"/>
      <c r="LDK130" s="302"/>
      <c r="LDL130" s="302"/>
      <c r="LDM130" s="302"/>
      <c r="LDN130" s="302"/>
      <c r="LDO130" s="302"/>
      <c r="LLM130" s="302"/>
      <c r="LLN130" s="302"/>
      <c r="LLO130" s="302"/>
      <c r="LLP130" s="302"/>
      <c r="LLQ130" s="302"/>
      <c r="LLR130" s="302"/>
      <c r="LLS130" s="302"/>
      <c r="LLT130" s="302"/>
      <c r="LLU130" s="302"/>
      <c r="LLV130" s="302"/>
      <c r="LLW130" s="302"/>
      <c r="LLX130" s="302"/>
      <c r="LLY130" s="302"/>
      <c r="LLZ130" s="302"/>
      <c r="LMA130" s="302"/>
      <c r="LMC130" s="302"/>
      <c r="LMD130" s="302"/>
      <c r="LME130" s="302"/>
      <c r="LMF130" s="302"/>
      <c r="LMG130" s="302"/>
      <c r="LMH130" s="302"/>
      <c r="LNA130" s="302"/>
      <c r="LNB130" s="302"/>
      <c r="LNC130" s="302"/>
      <c r="LND130" s="302"/>
      <c r="LNE130" s="302"/>
      <c r="LNF130" s="302"/>
      <c r="LNG130" s="302"/>
      <c r="LNH130" s="302"/>
      <c r="LNI130" s="302"/>
      <c r="LNJ130" s="302"/>
      <c r="LNK130" s="302"/>
      <c r="LVI130" s="302"/>
      <c r="LVJ130" s="302"/>
      <c r="LVK130" s="302"/>
      <c r="LVL130" s="302"/>
      <c r="LVM130" s="302"/>
      <c r="LVN130" s="302"/>
      <c r="LVO130" s="302"/>
      <c r="LVP130" s="302"/>
      <c r="LVQ130" s="302"/>
      <c r="LVR130" s="302"/>
      <c r="LVS130" s="302"/>
      <c r="LVT130" s="302"/>
      <c r="LVU130" s="302"/>
      <c r="LVV130" s="302"/>
      <c r="LVW130" s="302"/>
      <c r="LVY130" s="302"/>
      <c r="LVZ130" s="302"/>
      <c r="LWA130" s="302"/>
      <c r="LWB130" s="302"/>
      <c r="LWC130" s="302"/>
      <c r="LWD130" s="302"/>
      <c r="LWW130" s="302"/>
      <c r="LWX130" s="302"/>
      <c r="LWY130" s="302"/>
      <c r="LWZ130" s="302"/>
      <c r="LXA130" s="302"/>
      <c r="LXB130" s="302"/>
      <c r="LXC130" s="302"/>
      <c r="LXD130" s="302"/>
      <c r="LXE130" s="302"/>
      <c r="LXF130" s="302"/>
      <c r="LXG130" s="302"/>
      <c r="MFE130" s="302"/>
      <c r="MFF130" s="302"/>
      <c r="MFG130" s="302"/>
      <c r="MFH130" s="302"/>
      <c r="MFI130" s="302"/>
      <c r="MFJ130" s="302"/>
      <c r="MFK130" s="302"/>
      <c r="MFL130" s="302"/>
      <c r="MFM130" s="302"/>
      <c r="MFN130" s="302"/>
      <c r="MFO130" s="302"/>
      <c r="MFP130" s="302"/>
      <c r="MFQ130" s="302"/>
      <c r="MFR130" s="302"/>
      <c r="MFS130" s="302"/>
      <c r="MFU130" s="302"/>
      <c r="MFV130" s="302"/>
      <c r="MFW130" s="302"/>
      <c r="MFX130" s="302"/>
      <c r="MFY130" s="302"/>
      <c r="MFZ130" s="302"/>
      <c r="MGS130" s="302"/>
      <c r="MGT130" s="302"/>
      <c r="MGU130" s="302"/>
      <c r="MGV130" s="302"/>
      <c r="MGW130" s="302"/>
      <c r="MGX130" s="302"/>
      <c r="MGY130" s="302"/>
      <c r="MGZ130" s="302"/>
      <c r="MHA130" s="302"/>
      <c r="MHB130" s="302"/>
      <c r="MHC130" s="302"/>
      <c r="MPA130" s="302"/>
      <c r="MPB130" s="302"/>
      <c r="MPC130" s="302"/>
      <c r="MPD130" s="302"/>
      <c r="MPE130" s="302"/>
      <c r="MPF130" s="302"/>
      <c r="MPG130" s="302"/>
      <c r="MPH130" s="302"/>
      <c r="MPI130" s="302"/>
      <c r="MPJ130" s="302"/>
      <c r="MPK130" s="302"/>
      <c r="MPL130" s="302"/>
      <c r="MPM130" s="302"/>
      <c r="MPN130" s="302"/>
      <c r="MPO130" s="302"/>
      <c r="MPQ130" s="302"/>
      <c r="MPR130" s="302"/>
      <c r="MPS130" s="302"/>
      <c r="MPT130" s="302"/>
      <c r="MPU130" s="302"/>
      <c r="MPV130" s="302"/>
      <c r="MQO130" s="302"/>
      <c r="MQP130" s="302"/>
      <c r="MQQ130" s="302"/>
      <c r="MQR130" s="302"/>
      <c r="MQS130" s="302"/>
      <c r="MQT130" s="302"/>
      <c r="MQU130" s="302"/>
      <c r="MQV130" s="302"/>
      <c r="MQW130" s="302"/>
      <c r="MQX130" s="302"/>
      <c r="MQY130" s="302"/>
      <c r="MYW130" s="302"/>
      <c r="MYX130" s="302"/>
      <c r="MYY130" s="302"/>
      <c r="MYZ130" s="302"/>
      <c r="MZA130" s="302"/>
      <c r="MZB130" s="302"/>
      <c r="MZC130" s="302"/>
      <c r="MZD130" s="302"/>
      <c r="MZE130" s="302"/>
      <c r="MZF130" s="302"/>
      <c r="MZG130" s="302"/>
      <c r="MZH130" s="302"/>
      <c r="MZI130" s="302"/>
      <c r="MZJ130" s="302"/>
      <c r="MZK130" s="302"/>
      <c r="MZM130" s="302"/>
      <c r="MZN130" s="302"/>
      <c r="MZO130" s="302"/>
      <c r="MZP130" s="302"/>
      <c r="MZQ130" s="302"/>
      <c r="MZR130" s="302"/>
      <c r="NAK130" s="302"/>
      <c r="NAL130" s="302"/>
      <c r="NAM130" s="302"/>
      <c r="NAN130" s="302"/>
      <c r="NAO130" s="302"/>
      <c r="NAP130" s="302"/>
      <c r="NAQ130" s="302"/>
      <c r="NAR130" s="302"/>
      <c r="NAS130" s="302"/>
      <c r="NAT130" s="302"/>
      <c r="NAU130" s="302"/>
      <c r="NIS130" s="302"/>
      <c r="NIT130" s="302"/>
      <c r="NIU130" s="302"/>
      <c r="NIV130" s="302"/>
      <c r="NIW130" s="302"/>
      <c r="NIX130" s="302"/>
      <c r="NIY130" s="302"/>
      <c r="NIZ130" s="302"/>
      <c r="NJA130" s="302"/>
      <c r="NJB130" s="302"/>
      <c r="NJC130" s="302"/>
      <c r="NJD130" s="302"/>
      <c r="NJE130" s="302"/>
      <c r="NJF130" s="302"/>
      <c r="NJG130" s="302"/>
      <c r="NJI130" s="302"/>
      <c r="NJJ130" s="302"/>
      <c r="NJK130" s="302"/>
      <c r="NJL130" s="302"/>
      <c r="NJM130" s="302"/>
      <c r="NJN130" s="302"/>
      <c r="NKG130" s="302"/>
      <c r="NKH130" s="302"/>
      <c r="NKI130" s="302"/>
      <c r="NKJ130" s="302"/>
      <c r="NKK130" s="302"/>
      <c r="NKL130" s="302"/>
      <c r="NKM130" s="302"/>
      <c r="NKN130" s="302"/>
      <c r="NKO130" s="302"/>
      <c r="NKP130" s="302"/>
      <c r="NKQ130" s="302"/>
      <c r="NSO130" s="302"/>
      <c r="NSP130" s="302"/>
      <c r="NSQ130" s="302"/>
      <c r="NSR130" s="302"/>
      <c r="NSS130" s="302"/>
      <c r="NST130" s="302"/>
      <c r="NSU130" s="302"/>
      <c r="NSV130" s="302"/>
      <c r="NSW130" s="302"/>
      <c r="NSX130" s="302"/>
      <c r="NSY130" s="302"/>
      <c r="NSZ130" s="302"/>
      <c r="NTA130" s="302"/>
      <c r="NTB130" s="302"/>
      <c r="NTC130" s="302"/>
      <c r="NTE130" s="302"/>
      <c r="NTF130" s="302"/>
      <c r="NTG130" s="302"/>
      <c r="NTH130" s="302"/>
      <c r="NTI130" s="302"/>
      <c r="NTJ130" s="302"/>
      <c r="NUC130" s="302"/>
      <c r="NUD130" s="302"/>
      <c r="NUE130" s="302"/>
      <c r="NUF130" s="302"/>
      <c r="NUG130" s="302"/>
      <c r="NUH130" s="302"/>
      <c r="NUI130" s="302"/>
      <c r="NUJ130" s="302"/>
      <c r="NUK130" s="302"/>
      <c r="NUL130" s="302"/>
      <c r="NUM130" s="302"/>
      <c r="OCK130" s="302"/>
      <c r="OCL130" s="302"/>
      <c r="OCM130" s="302"/>
      <c r="OCN130" s="302"/>
      <c r="OCO130" s="302"/>
      <c r="OCP130" s="302"/>
      <c r="OCQ130" s="302"/>
      <c r="OCR130" s="302"/>
      <c r="OCS130" s="302"/>
      <c r="OCT130" s="302"/>
      <c r="OCU130" s="302"/>
      <c r="OCV130" s="302"/>
      <c r="OCW130" s="302"/>
      <c r="OCX130" s="302"/>
      <c r="OCY130" s="302"/>
      <c r="ODA130" s="302"/>
      <c r="ODB130" s="302"/>
      <c r="ODC130" s="302"/>
      <c r="ODD130" s="302"/>
      <c r="ODE130" s="302"/>
      <c r="ODF130" s="302"/>
      <c r="ODY130" s="302"/>
      <c r="ODZ130" s="302"/>
      <c r="OEA130" s="302"/>
      <c r="OEB130" s="302"/>
      <c r="OEC130" s="302"/>
      <c r="OED130" s="302"/>
      <c r="OEE130" s="302"/>
      <c r="OEF130" s="302"/>
      <c r="OEG130" s="302"/>
      <c r="OEH130" s="302"/>
      <c r="OEI130" s="302"/>
      <c r="OMG130" s="302"/>
      <c r="OMH130" s="302"/>
      <c r="OMI130" s="302"/>
      <c r="OMJ130" s="302"/>
      <c r="OMK130" s="302"/>
      <c r="OML130" s="302"/>
      <c r="OMM130" s="302"/>
      <c r="OMN130" s="302"/>
      <c r="OMO130" s="302"/>
      <c r="OMP130" s="302"/>
      <c r="OMQ130" s="302"/>
      <c r="OMR130" s="302"/>
      <c r="OMS130" s="302"/>
      <c r="OMT130" s="302"/>
      <c r="OMU130" s="302"/>
      <c r="OMW130" s="302"/>
      <c r="OMX130" s="302"/>
      <c r="OMY130" s="302"/>
      <c r="OMZ130" s="302"/>
      <c r="ONA130" s="302"/>
      <c r="ONB130" s="302"/>
      <c r="ONU130" s="302"/>
      <c r="ONV130" s="302"/>
      <c r="ONW130" s="302"/>
      <c r="ONX130" s="302"/>
      <c r="ONY130" s="302"/>
      <c r="ONZ130" s="302"/>
      <c r="OOA130" s="302"/>
      <c r="OOB130" s="302"/>
      <c r="OOC130" s="302"/>
      <c r="OOD130" s="302"/>
      <c r="OOE130" s="302"/>
      <c r="OWC130" s="302"/>
      <c r="OWD130" s="302"/>
      <c r="OWE130" s="302"/>
      <c r="OWF130" s="302"/>
      <c r="OWG130" s="302"/>
      <c r="OWH130" s="302"/>
      <c r="OWI130" s="302"/>
      <c r="OWJ130" s="302"/>
      <c r="OWK130" s="302"/>
      <c r="OWL130" s="302"/>
      <c r="OWM130" s="302"/>
      <c r="OWN130" s="302"/>
      <c r="OWO130" s="302"/>
      <c r="OWP130" s="302"/>
      <c r="OWQ130" s="302"/>
      <c r="OWS130" s="302"/>
      <c r="OWT130" s="302"/>
      <c r="OWU130" s="302"/>
      <c r="OWV130" s="302"/>
      <c r="OWW130" s="302"/>
      <c r="OWX130" s="302"/>
      <c r="OXQ130" s="302"/>
      <c r="OXR130" s="302"/>
      <c r="OXS130" s="302"/>
      <c r="OXT130" s="302"/>
      <c r="OXU130" s="302"/>
      <c r="OXV130" s="302"/>
      <c r="OXW130" s="302"/>
      <c r="OXX130" s="302"/>
      <c r="OXY130" s="302"/>
      <c r="OXZ130" s="302"/>
      <c r="OYA130" s="302"/>
      <c r="PFY130" s="302"/>
      <c r="PFZ130" s="302"/>
      <c r="PGA130" s="302"/>
      <c r="PGB130" s="302"/>
      <c r="PGC130" s="302"/>
      <c r="PGD130" s="302"/>
      <c r="PGE130" s="302"/>
      <c r="PGF130" s="302"/>
      <c r="PGG130" s="302"/>
      <c r="PGH130" s="302"/>
      <c r="PGI130" s="302"/>
      <c r="PGJ130" s="302"/>
      <c r="PGK130" s="302"/>
      <c r="PGL130" s="302"/>
      <c r="PGM130" s="302"/>
      <c r="PGO130" s="302"/>
      <c r="PGP130" s="302"/>
      <c r="PGQ130" s="302"/>
      <c r="PGR130" s="302"/>
      <c r="PGS130" s="302"/>
      <c r="PGT130" s="302"/>
      <c r="PHM130" s="302"/>
      <c r="PHN130" s="302"/>
      <c r="PHO130" s="302"/>
      <c r="PHP130" s="302"/>
      <c r="PHQ130" s="302"/>
      <c r="PHR130" s="302"/>
      <c r="PHS130" s="302"/>
      <c r="PHT130" s="302"/>
      <c r="PHU130" s="302"/>
      <c r="PHV130" s="302"/>
      <c r="PHW130" s="302"/>
      <c r="PPU130" s="302"/>
      <c r="PPV130" s="302"/>
      <c r="PPW130" s="302"/>
      <c r="PPX130" s="302"/>
      <c r="PPY130" s="302"/>
      <c r="PPZ130" s="302"/>
      <c r="PQA130" s="302"/>
      <c r="PQB130" s="302"/>
      <c r="PQC130" s="302"/>
      <c r="PQD130" s="302"/>
      <c r="PQE130" s="302"/>
      <c r="PQF130" s="302"/>
      <c r="PQG130" s="302"/>
      <c r="PQH130" s="302"/>
      <c r="PQI130" s="302"/>
      <c r="PQK130" s="302"/>
      <c r="PQL130" s="302"/>
      <c r="PQM130" s="302"/>
      <c r="PQN130" s="302"/>
      <c r="PQO130" s="302"/>
      <c r="PQP130" s="302"/>
      <c r="PRI130" s="302"/>
      <c r="PRJ130" s="302"/>
      <c r="PRK130" s="302"/>
      <c r="PRL130" s="302"/>
      <c r="PRM130" s="302"/>
      <c r="PRN130" s="302"/>
      <c r="PRO130" s="302"/>
      <c r="PRP130" s="302"/>
      <c r="PRQ130" s="302"/>
      <c r="PRR130" s="302"/>
      <c r="PRS130" s="302"/>
      <c r="PZQ130" s="302"/>
      <c r="PZR130" s="302"/>
      <c r="PZS130" s="302"/>
      <c r="PZT130" s="302"/>
      <c r="PZU130" s="302"/>
      <c r="PZV130" s="302"/>
      <c r="PZW130" s="302"/>
      <c r="PZX130" s="302"/>
      <c r="PZY130" s="302"/>
      <c r="PZZ130" s="302"/>
      <c r="QAA130" s="302"/>
      <c r="QAB130" s="302"/>
      <c r="QAC130" s="302"/>
      <c r="QAD130" s="302"/>
      <c r="QAE130" s="302"/>
      <c r="QAG130" s="302"/>
      <c r="QAH130" s="302"/>
      <c r="QAI130" s="302"/>
      <c r="QAJ130" s="302"/>
      <c r="QAK130" s="302"/>
      <c r="QAL130" s="302"/>
      <c r="QBE130" s="302"/>
      <c r="QBF130" s="302"/>
      <c r="QBG130" s="302"/>
      <c r="QBH130" s="302"/>
      <c r="QBI130" s="302"/>
      <c r="QBJ130" s="302"/>
      <c r="QBK130" s="302"/>
      <c r="QBL130" s="302"/>
      <c r="QBM130" s="302"/>
      <c r="QBN130" s="302"/>
      <c r="QBO130" s="302"/>
      <c r="QJM130" s="302"/>
      <c r="QJN130" s="302"/>
      <c r="QJO130" s="302"/>
      <c r="QJP130" s="302"/>
      <c r="QJQ130" s="302"/>
      <c r="QJR130" s="302"/>
      <c r="QJS130" s="302"/>
      <c r="QJT130" s="302"/>
      <c r="QJU130" s="302"/>
      <c r="QJV130" s="302"/>
      <c r="QJW130" s="302"/>
      <c r="QJX130" s="302"/>
      <c r="QJY130" s="302"/>
      <c r="QJZ130" s="302"/>
      <c r="QKA130" s="302"/>
      <c r="QKC130" s="302"/>
      <c r="QKD130" s="302"/>
      <c r="QKE130" s="302"/>
      <c r="QKF130" s="302"/>
      <c r="QKG130" s="302"/>
      <c r="QKH130" s="302"/>
      <c r="QLA130" s="302"/>
      <c r="QLB130" s="302"/>
      <c r="QLC130" s="302"/>
      <c r="QLD130" s="302"/>
      <c r="QLE130" s="302"/>
      <c r="QLF130" s="302"/>
      <c r="QLG130" s="302"/>
      <c r="QLH130" s="302"/>
      <c r="QLI130" s="302"/>
      <c r="QLJ130" s="302"/>
      <c r="QLK130" s="302"/>
      <c r="QTI130" s="302"/>
      <c r="QTJ130" s="302"/>
      <c r="QTK130" s="302"/>
      <c r="QTL130" s="302"/>
      <c r="QTM130" s="302"/>
      <c r="QTN130" s="302"/>
      <c r="QTO130" s="302"/>
      <c r="QTP130" s="302"/>
      <c r="QTQ130" s="302"/>
      <c r="QTR130" s="302"/>
      <c r="QTS130" s="302"/>
      <c r="QTT130" s="302"/>
      <c r="QTU130" s="302"/>
      <c r="QTV130" s="302"/>
      <c r="QTW130" s="302"/>
      <c r="QTY130" s="302"/>
      <c r="QTZ130" s="302"/>
      <c r="QUA130" s="302"/>
      <c r="QUB130" s="302"/>
      <c r="QUC130" s="302"/>
      <c r="QUD130" s="302"/>
      <c r="QUW130" s="302"/>
      <c r="QUX130" s="302"/>
      <c r="QUY130" s="302"/>
      <c r="QUZ130" s="302"/>
      <c r="QVA130" s="302"/>
      <c r="QVB130" s="302"/>
      <c r="QVC130" s="302"/>
      <c r="QVD130" s="302"/>
      <c r="QVE130" s="302"/>
      <c r="QVF130" s="302"/>
      <c r="QVG130" s="302"/>
      <c r="RDE130" s="302"/>
      <c r="RDF130" s="302"/>
      <c r="RDG130" s="302"/>
      <c r="RDH130" s="302"/>
      <c r="RDI130" s="302"/>
      <c r="RDJ130" s="302"/>
      <c r="RDK130" s="302"/>
      <c r="RDL130" s="302"/>
      <c r="RDM130" s="302"/>
      <c r="RDN130" s="302"/>
      <c r="RDO130" s="302"/>
      <c r="RDP130" s="302"/>
      <c r="RDQ130" s="302"/>
      <c r="RDR130" s="302"/>
      <c r="RDS130" s="302"/>
      <c r="RDU130" s="302"/>
      <c r="RDV130" s="302"/>
      <c r="RDW130" s="302"/>
      <c r="RDX130" s="302"/>
      <c r="RDY130" s="302"/>
      <c r="RDZ130" s="302"/>
      <c r="RES130" s="302"/>
      <c r="RET130" s="302"/>
      <c r="REU130" s="302"/>
      <c r="REV130" s="302"/>
      <c r="REW130" s="302"/>
      <c r="REX130" s="302"/>
      <c r="REY130" s="302"/>
      <c r="REZ130" s="302"/>
      <c r="RFA130" s="302"/>
      <c r="RFB130" s="302"/>
      <c r="RFC130" s="302"/>
      <c r="RNA130" s="302"/>
      <c r="RNB130" s="302"/>
      <c r="RNC130" s="302"/>
      <c r="RND130" s="302"/>
      <c r="RNE130" s="302"/>
      <c r="RNF130" s="302"/>
      <c r="RNG130" s="302"/>
      <c r="RNH130" s="302"/>
      <c r="RNI130" s="302"/>
      <c r="RNJ130" s="302"/>
      <c r="RNK130" s="302"/>
      <c r="RNL130" s="302"/>
      <c r="RNM130" s="302"/>
      <c r="RNN130" s="302"/>
      <c r="RNO130" s="302"/>
      <c r="RNQ130" s="302"/>
      <c r="RNR130" s="302"/>
      <c r="RNS130" s="302"/>
      <c r="RNT130" s="302"/>
      <c r="RNU130" s="302"/>
      <c r="RNV130" s="302"/>
      <c r="ROO130" s="302"/>
      <c r="ROP130" s="302"/>
      <c r="ROQ130" s="302"/>
      <c r="ROR130" s="302"/>
      <c r="ROS130" s="302"/>
      <c r="ROT130" s="302"/>
      <c r="ROU130" s="302"/>
      <c r="ROV130" s="302"/>
      <c r="ROW130" s="302"/>
      <c r="ROX130" s="302"/>
      <c r="ROY130" s="302"/>
      <c r="RWW130" s="302"/>
      <c r="RWX130" s="302"/>
      <c r="RWY130" s="302"/>
      <c r="RWZ130" s="302"/>
      <c r="RXA130" s="302"/>
      <c r="RXB130" s="302"/>
      <c r="RXC130" s="302"/>
      <c r="RXD130" s="302"/>
      <c r="RXE130" s="302"/>
      <c r="RXF130" s="302"/>
      <c r="RXG130" s="302"/>
      <c r="RXH130" s="302"/>
      <c r="RXI130" s="302"/>
      <c r="RXJ130" s="302"/>
      <c r="RXK130" s="302"/>
      <c r="RXM130" s="302"/>
      <c r="RXN130" s="302"/>
      <c r="RXO130" s="302"/>
      <c r="RXP130" s="302"/>
      <c r="RXQ130" s="302"/>
      <c r="RXR130" s="302"/>
      <c r="RYK130" s="302"/>
      <c r="RYL130" s="302"/>
      <c r="RYM130" s="302"/>
      <c r="RYN130" s="302"/>
      <c r="RYO130" s="302"/>
      <c r="RYP130" s="302"/>
      <c r="RYQ130" s="302"/>
      <c r="RYR130" s="302"/>
      <c r="RYS130" s="302"/>
      <c r="RYT130" s="302"/>
      <c r="RYU130" s="302"/>
      <c r="SGS130" s="302"/>
      <c r="SGT130" s="302"/>
      <c r="SGU130" s="302"/>
      <c r="SGV130" s="302"/>
      <c r="SGW130" s="302"/>
      <c r="SGX130" s="302"/>
      <c r="SGY130" s="302"/>
      <c r="SGZ130" s="302"/>
      <c r="SHA130" s="302"/>
      <c r="SHB130" s="302"/>
      <c r="SHC130" s="302"/>
      <c r="SHD130" s="302"/>
      <c r="SHE130" s="302"/>
      <c r="SHF130" s="302"/>
      <c r="SHG130" s="302"/>
      <c r="SHI130" s="302"/>
      <c r="SHJ130" s="302"/>
      <c r="SHK130" s="302"/>
      <c r="SHL130" s="302"/>
      <c r="SHM130" s="302"/>
      <c r="SHN130" s="302"/>
      <c r="SIG130" s="302"/>
      <c r="SIH130" s="302"/>
      <c r="SII130" s="302"/>
      <c r="SIJ130" s="302"/>
      <c r="SIK130" s="302"/>
      <c r="SIL130" s="302"/>
      <c r="SIM130" s="302"/>
      <c r="SIN130" s="302"/>
      <c r="SIO130" s="302"/>
      <c r="SIP130" s="302"/>
      <c r="SIQ130" s="302"/>
      <c r="SQO130" s="302"/>
      <c r="SQP130" s="302"/>
      <c r="SQQ130" s="302"/>
      <c r="SQR130" s="302"/>
      <c r="SQS130" s="302"/>
      <c r="SQT130" s="302"/>
      <c r="SQU130" s="302"/>
      <c r="SQV130" s="302"/>
      <c r="SQW130" s="302"/>
      <c r="SQX130" s="302"/>
      <c r="SQY130" s="302"/>
      <c r="SQZ130" s="302"/>
      <c r="SRA130" s="302"/>
      <c r="SRB130" s="302"/>
      <c r="SRC130" s="302"/>
      <c r="SRE130" s="302"/>
      <c r="SRF130" s="302"/>
      <c r="SRG130" s="302"/>
      <c r="SRH130" s="302"/>
      <c r="SRI130" s="302"/>
      <c r="SRJ130" s="302"/>
      <c r="SSC130" s="302"/>
      <c r="SSD130" s="302"/>
      <c r="SSE130" s="302"/>
      <c r="SSF130" s="302"/>
      <c r="SSG130" s="302"/>
      <c r="SSH130" s="302"/>
      <c r="SSI130" s="302"/>
      <c r="SSJ130" s="302"/>
      <c r="SSK130" s="302"/>
      <c r="SSL130" s="302"/>
      <c r="SSM130" s="302"/>
      <c r="TAK130" s="302"/>
      <c r="TAL130" s="302"/>
      <c r="TAM130" s="302"/>
      <c r="TAN130" s="302"/>
      <c r="TAO130" s="302"/>
      <c r="TAP130" s="302"/>
      <c r="TAQ130" s="302"/>
      <c r="TAR130" s="302"/>
      <c r="TAS130" s="302"/>
      <c r="TAT130" s="302"/>
      <c r="TAU130" s="302"/>
      <c r="TAV130" s="302"/>
      <c r="TAW130" s="302"/>
      <c r="TAX130" s="302"/>
      <c r="TAY130" s="302"/>
      <c r="TBA130" s="302"/>
      <c r="TBB130" s="302"/>
      <c r="TBC130" s="302"/>
      <c r="TBD130" s="302"/>
      <c r="TBE130" s="302"/>
      <c r="TBF130" s="302"/>
      <c r="TBY130" s="302"/>
      <c r="TBZ130" s="302"/>
      <c r="TCA130" s="302"/>
      <c r="TCB130" s="302"/>
      <c r="TCC130" s="302"/>
      <c r="TCD130" s="302"/>
      <c r="TCE130" s="302"/>
      <c r="TCF130" s="302"/>
      <c r="TCG130" s="302"/>
      <c r="TCH130" s="302"/>
      <c r="TCI130" s="302"/>
      <c r="TKG130" s="302"/>
      <c r="TKH130" s="302"/>
      <c r="TKI130" s="302"/>
      <c r="TKJ130" s="302"/>
      <c r="TKK130" s="302"/>
      <c r="TKL130" s="302"/>
      <c r="TKM130" s="302"/>
      <c r="TKN130" s="302"/>
      <c r="TKO130" s="302"/>
      <c r="TKP130" s="302"/>
      <c r="TKQ130" s="302"/>
      <c r="TKR130" s="302"/>
      <c r="TKS130" s="302"/>
      <c r="TKT130" s="302"/>
      <c r="TKU130" s="302"/>
      <c r="TKW130" s="302"/>
      <c r="TKX130" s="302"/>
      <c r="TKY130" s="302"/>
      <c r="TKZ130" s="302"/>
      <c r="TLA130" s="302"/>
      <c r="TLB130" s="302"/>
      <c r="TLU130" s="302"/>
      <c r="TLV130" s="302"/>
      <c r="TLW130" s="302"/>
      <c r="TLX130" s="302"/>
      <c r="TLY130" s="302"/>
      <c r="TLZ130" s="302"/>
      <c r="TMA130" s="302"/>
      <c r="TMB130" s="302"/>
      <c r="TMC130" s="302"/>
      <c r="TMD130" s="302"/>
      <c r="TME130" s="302"/>
      <c r="TUC130" s="302"/>
      <c r="TUD130" s="302"/>
      <c r="TUE130" s="302"/>
      <c r="TUF130" s="302"/>
      <c r="TUG130" s="302"/>
      <c r="TUH130" s="302"/>
      <c r="TUI130" s="302"/>
      <c r="TUJ130" s="302"/>
      <c r="TUK130" s="302"/>
      <c r="TUL130" s="302"/>
      <c r="TUM130" s="302"/>
      <c r="TUN130" s="302"/>
      <c r="TUO130" s="302"/>
      <c r="TUP130" s="302"/>
      <c r="TUQ130" s="302"/>
      <c r="TUS130" s="302"/>
      <c r="TUT130" s="302"/>
      <c r="TUU130" s="302"/>
      <c r="TUV130" s="302"/>
      <c r="TUW130" s="302"/>
      <c r="TUX130" s="302"/>
      <c r="TVQ130" s="302"/>
      <c r="TVR130" s="302"/>
      <c r="TVS130" s="302"/>
      <c r="TVT130" s="302"/>
      <c r="TVU130" s="302"/>
      <c r="TVV130" s="302"/>
      <c r="TVW130" s="302"/>
      <c r="TVX130" s="302"/>
      <c r="TVY130" s="302"/>
      <c r="TVZ130" s="302"/>
      <c r="TWA130" s="302"/>
      <c r="UDY130" s="302"/>
      <c r="UDZ130" s="302"/>
      <c r="UEA130" s="302"/>
      <c r="UEB130" s="302"/>
      <c r="UEC130" s="302"/>
      <c r="UED130" s="302"/>
      <c r="UEE130" s="302"/>
      <c r="UEF130" s="302"/>
      <c r="UEG130" s="302"/>
      <c r="UEH130" s="302"/>
      <c r="UEI130" s="302"/>
      <c r="UEJ130" s="302"/>
      <c r="UEK130" s="302"/>
      <c r="UEL130" s="302"/>
      <c r="UEM130" s="302"/>
      <c r="UEO130" s="302"/>
      <c r="UEP130" s="302"/>
      <c r="UEQ130" s="302"/>
      <c r="UER130" s="302"/>
      <c r="UES130" s="302"/>
      <c r="UET130" s="302"/>
      <c r="UFM130" s="302"/>
      <c r="UFN130" s="302"/>
      <c r="UFO130" s="302"/>
      <c r="UFP130" s="302"/>
      <c r="UFQ130" s="302"/>
      <c r="UFR130" s="302"/>
      <c r="UFS130" s="302"/>
      <c r="UFT130" s="302"/>
      <c r="UFU130" s="302"/>
      <c r="UFV130" s="302"/>
      <c r="UFW130" s="302"/>
      <c r="UNU130" s="302"/>
      <c r="UNV130" s="302"/>
      <c r="UNW130" s="302"/>
      <c r="UNX130" s="302"/>
      <c r="UNY130" s="302"/>
      <c r="UNZ130" s="302"/>
      <c r="UOA130" s="302"/>
      <c r="UOB130" s="302"/>
      <c r="UOC130" s="302"/>
      <c r="UOD130" s="302"/>
      <c r="UOE130" s="302"/>
      <c r="UOF130" s="302"/>
      <c r="UOG130" s="302"/>
      <c r="UOH130" s="302"/>
      <c r="UOI130" s="302"/>
      <c r="UOK130" s="302"/>
      <c r="UOL130" s="302"/>
      <c r="UOM130" s="302"/>
      <c r="UON130" s="302"/>
      <c r="UOO130" s="302"/>
      <c r="UOP130" s="302"/>
      <c r="UPI130" s="302"/>
      <c r="UPJ130" s="302"/>
      <c r="UPK130" s="302"/>
      <c r="UPL130" s="302"/>
      <c r="UPM130" s="302"/>
      <c r="UPN130" s="302"/>
      <c r="UPO130" s="302"/>
      <c r="UPP130" s="302"/>
      <c r="UPQ130" s="302"/>
      <c r="UPR130" s="302"/>
      <c r="UPS130" s="302"/>
      <c r="UXQ130" s="302"/>
      <c r="UXR130" s="302"/>
      <c r="UXS130" s="302"/>
      <c r="UXT130" s="302"/>
      <c r="UXU130" s="302"/>
      <c r="UXV130" s="302"/>
      <c r="UXW130" s="302"/>
      <c r="UXX130" s="302"/>
      <c r="UXY130" s="302"/>
      <c r="UXZ130" s="302"/>
      <c r="UYA130" s="302"/>
      <c r="UYB130" s="302"/>
      <c r="UYC130" s="302"/>
      <c r="UYD130" s="302"/>
      <c r="UYE130" s="302"/>
      <c r="UYG130" s="302"/>
      <c r="UYH130" s="302"/>
      <c r="UYI130" s="302"/>
      <c r="UYJ130" s="302"/>
      <c r="UYK130" s="302"/>
      <c r="UYL130" s="302"/>
      <c r="UZE130" s="302"/>
      <c r="UZF130" s="302"/>
      <c r="UZG130" s="302"/>
      <c r="UZH130" s="302"/>
      <c r="UZI130" s="302"/>
      <c r="UZJ130" s="302"/>
      <c r="UZK130" s="302"/>
      <c r="UZL130" s="302"/>
      <c r="UZM130" s="302"/>
      <c r="UZN130" s="302"/>
      <c r="UZO130" s="302"/>
      <c r="VHM130" s="302"/>
      <c r="VHN130" s="302"/>
      <c r="VHO130" s="302"/>
      <c r="VHP130" s="302"/>
      <c r="VHQ130" s="302"/>
      <c r="VHR130" s="302"/>
      <c r="VHS130" s="302"/>
      <c r="VHT130" s="302"/>
      <c r="VHU130" s="302"/>
      <c r="VHV130" s="302"/>
      <c r="VHW130" s="302"/>
      <c r="VHX130" s="302"/>
      <c r="VHY130" s="302"/>
      <c r="VHZ130" s="302"/>
      <c r="VIA130" s="302"/>
      <c r="VIC130" s="302"/>
      <c r="VID130" s="302"/>
      <c r="VIE130" s="302"/>
      <c r="VIF130" s="302"/>
      <c r="VIG130" s="302"/>
      <c r="VIH130" s="302"/>
      <c r="VJA130" s="302"/>
      <c r="VJB130" s="302"/>
      <c r="VJC130" s="302"/>
      <c r="VJD130" s="302"/>
      <c r="VJE130" s="302"/>
      <c r="VJF130" s="302"/>
      <c r="VJG130" s="302"/>
      <c r="VJH130" s="302"/>
      <c r="VJI130" s="302"/>
      <c r="VJJ130" s="302"/>
      <c r="VJK130" s="302"/>
      <c r="VRI130" s="302"/>
      <c r="VRJ130" s="302"/>
      <c r="VRK130" s="302"/>
      <c r="VRL130" s="302"/>
      <c r="VRM130" s="302"/>
      <c r="VRN130" s="302"/>
      <c r="VRO130" s="302"/>
      <c r="VRP130" s="302"/>
      <c r="VRQ130" s="302"/>
      <c r="VRR130" s="302"/>
      <c r="VRS130" s="302"/>
      <c r="VRT130" s="302"/>
      <c r="VRU130" s="302"/>
      <c r="VRV130" s="302"/>
      <c r="VRW130" s="302"/>
      <c r="VRY130" s="302"/>
      <c r="VRZ130" s="302"/>
      <c r="VSA130" s="302"/>
      <c r="VSB130" s="302"/>
      <c r="VSC130" s="302"/>
      <c r="VSD130" s="302"/>
      <c r="VSW130" s="302"/>
      <c r="VSX130" s="302"/>
      <c r="VSY130" s="302"/>
      <c r="VSZ130" s="302"/>
      <c r="VTA130" s="302"/>
      <c r="VTB130" s="302"/>
      <c r="VTC130" s="302"/>
      <c r="VTD130" s="302"/>
      <c r="VTE130" s="302"/>
      <c r="VTF130" s="302"/>
      <c r="VTG130" s="302"/>
      <c r="WBE130" s="302"/>
      <c r="WBF130" s="302"/>
      <c r="WBG130" s="302"/>
      <c r="WBH130" s="302"/>
      <c r="WBI130" s="302"/>
      <c r="WBJ130" s="302"/>
      <c r="WBK130" s="302"/>
      <c r="WBL130" s="302"/>
      <c r="WBM130" s="302"/>
      <c r="WBN130" s="302"/>
      <c r="WBO130" s="302"/>
      <c r="WBP130" s="302"/>
      <c r="WBQ130" s="302"/>
      <c r="WBR130" s="302"/>
      <c r="WBS130" s="302"/>
      <c r="WBU130" s="302"/>
      <c r="WBV130" s="302"/>
      <c r="WBW130" s="302"/>
      <c r="WBX130" s="302"/>
      <c r="WBY130" s="302"/>
      <c r="WBZ130" s="302"/>
      <c r="WCS130" s="302"/>
      <c r="WCT130" s="302"/>
      <c r="WCU130" s="302"/>
      <c r="WCV130" s="302"/>
      <c r="WCW130" s="302"/>
      <c r="WCX130" s="302"/>
      <c r="WCY130" s="302"/>
      <c r="WCZ130" s="302"/>
      <c r="WDA130" s="302"/>
      <c r="WDB130" s="302"/>
      <c r="WDC130" s="302"/>
      <c r="WLA130" s="302"/>
      <c r="WLB130" s="302"/>
      <c r="WLC130" s="302"/>
      <c r="WLD130" s="302"/>
      <c r="WLE130" s="302"/>
      <c r="WLF130" s="302"/>
      <c r="WLG130" s="302"/>
      <c r="WLH130" s="302"/>
      <c r="WLI130" s="302"/>
      <c r="WLJ130" s="302"/>
      <c r="WLK130" s="302"/>
      <c r="WLL130" s="302"/>
      <c r="WLM130" s="302"/>
      <c r="WLN130" s="302"/>
      <c r="WLO130" s="302"/>
      <c r="WLQ130" s="302"/>
      <c r="WLR130" s="302"/>
      <c r="WLS130" s="302"/>
      <c r="WLT130" s="302"/>
      <c r="WLU130" s="302"/>
      <c r="WLV130" s="302"/>
      <c r="WMO130" s="302"/>
      <c r="WMP130" s="302"/>
      <c r="WMQ130" s="302"/>
      <c r="WMR130" s="302"/>
      <c r="WMS130" s="302"/>
      <c r="WMT130" s="302"/>
      <c r="WMU130" s="302"/>
      <c r="WMV130" s="302"/>
      <c r="WMW130" s="302"/>
      <c r="WMX130" s="302"/>
      <c r="WMY130" s="302"/>
    </row>
    <row r="131" spans="1:15911" ht="69.95" hidden="1" customHeight="1" x14ac:dyDescent="0.25">
      <c r="A131" t="str">
        <f t="shared" si="1"/>
        <v>0121-0103</v>
      </c>
      <c r="B131" s="23" t="s">
        <v>24</v>
      </c>
      <c r="C131" s="22" t="s">
        <v>2038</v>
      </c>
      <c r="D131" s="400" t="s">
        <v>459</v>
      </c>
      <c r="E131" s="22" t="s">
        <v>2039</v>
      </c>
      <c r="F131" s="23" t="s">
        <v>2040</v>
      </c>
      <c r="G131" s="306" t="s">
        <v>1633</v>
      </c>
      <c r="H131" s="67" t="s">
        <v>1602</v>
      </c>
    </row>
    <row r="132" spans="1:15911" ht="69.95" hidden="1" customHeight="1" x14ac:dyDescent="0.25">
      <c r="A132" t="str">
        <f t="shared" si="1"/>
        <v>0121-0106</v>
      </c>
      <c r="B132" s="197" t="s">
        <v>24</v>
      </c>
      <c r="C132" s="198" t="s">
        <v>2038</v>
      </c>
      <c r="D132" s="400" t="s">
        <v>464</v>
      </c>
      <c r="E132" s="198" t="s">
        <v>2041</v>
      </c>
      <c r="F132" s="197" t="s">
        <v>2042</v>
      </c>
      <c r="G132" s="304" t="s">
        <v>191</v>
      </c>
      <c r="H132" s="293"/>
    </row>
    <row r="133" spans="1:15911" ht="69.95" hidden="1" customHeight="1" x14ac:dyDescent="0.25">
      <c r="A133" t="str">
        <f t="shared" si="1"/>
        <v>0121-0107</v>
      </c>
      <c r="B133" s="197" t="s">
        <v>24</v>
      </c>
      <c r="C133" s="198" t="s">
        <v>2038</v>
      </c>
      <c r="D133" s="400" t="s">
        <v>458</v>
      </c>
      <c r="E133" s="303" t="s">
        <v>2043</v>
      </c>
      <c r="F133" s="197" t="s">
        <v>2044</v>
      </c>
      <c r="G133" s="304" t="s">
        <v>194</v>
      </c>
      <c r="H133" s="293"/>
    </row>
    <row r="134" spans="1:15911" ht="69.95" hidden="1" customHeight="1" x14ac:dyDescent="0.25">
      <c r="A134" t="str">
        <f t="shared" si="1"/>
        <v>0121-0108</v>
      </c>
      <c r="B134" s="197" t="s">
        <v>24</v>
      </c>
      <c r="C134" s="198" t="s">
        <v>2038</v>
      </c>
      <c r="D134" s="400" t="s">
        <v>465</v>
      </c>
      <c r="E134" s="198" t="s">
        <v>2045</v>
      </c>
      <c r="F134" s="197" t="s">
        <v>2046</v>
      </c>
      <c r="G134" s="198" t="s">
        <v>192</v>
      </c>
      <c r="H134" s="293"/>
    </row>
    <row r="135" spans="1:15911" ht="69.95" hidden="1" customHeight="1" x14ac:dyDescent="0.25">
      <c r="A135" t="str">
        <f t="shared" ref="A135:A198" si="2">+B135&amp;RIGHT(F135,2)</f>
        <v>0121-0109</v>
      </c>
      <c r="B135" s="197" t="s">
        <v>24</v>
      </c>
      <c r="C135" s="198" t="s">
        <v>2038</v>
      </c>
      <c r="D135" s="400" t="s">
        <v>465</v>
      </c>
      <c r="E135" s="198" t="s">
        <v>2045</v>
      </c>
      <c r="F135" s="197" t="s">
        <v>2047</v>
      </c>
      <c r="G135" s="198" t="s">
        <v>128</v>
      </c>
      <c r="H135" s="293"/>
    </row>
    <row r="136" spans="1:15911" ht="69.95" hidden="1" customHeight="1" x14ac:dyDescent="0.25">
      <c r="A136" t="str">
        <f t="shared" si="2"/>
        <v>0121-0110</v>
      </c>
      <c r="B136" s="197" t="s">
        <v>24</v>
      </c>
      <c r="C136" s="198" t="s">
        <v>2038</v>
      </c>
      <c r="D136" s="400" t="s">
        <v>467</v>
      </c>
      <c r="E136" s="198" t="s">
        <v>2048</v>
      </c>
      <c r="F136" s="197" t="s">
        <v>2049</v>
      </c>
      <c r="G136" s="198" t="s">
        <v>2050</v>
      </c>
      <c r="H136" s="293"/>
    </row>
    <row r="137" spans="1:15911" ht="69.95" hidden="1" customHeight="1" x14ac:dyDescent="0.25">
      <c r="A137" t="str">
        <f t="shared" si="2"/>
        <v>0121-0111</v>
      </c>
      <c r="B137" s="197" t="s">
        <v>24</v>
      </c>
      <c r="C137" s="198" t="s">
        <v>2038</v>
      </c>
      <c r="D137" s="400" t="s">
        <v>466</v>
      </c>
      <c r="E137" s="198" t="s">
        <v>2051</v>
      </c>
      <c r="F137" s="197" t="s">
        <v>2052</v>
      </c>
      <c r="G137" s="198" t="s">
        <v>193</v>
      </c>
      <c r="H137" s="293"/>
    </row>
    <row r="138" spans="1:15911" ht="69.95" hidden="1" customHeight="1" x14ac:dyDescent="0.25">
      <c r="A138" t="str">
        <f t="shared" si="2"/>
        <v>0121-0112</v>
      </c>
      <c r="B138" s="288" t="s">
        <v>24</v>
      </c>
      <c r="C138" s="289" t="s">
        <v>2038</v>
      </c>
      <c r="D138" s="401">
        <v>11</v>
      </c>
      <c r="E138" s="289" t="s">
        <v>1820</v>
      </c>
      <c r="F138" s="288" t="s">
        <v>2053</v>
      </c>
      <c r="G138" s="289" t="s">
        <v>219</v>
      </c>
      <c r="H138" s="291" t="s">
        <v>1782</v>
      </c>
    </row>
    <row r="139" spans="1:15911" ht="69.95" hidden="1" customHeight="1" x14ac:dyDescent="0.25">
      <c r="A139" t="str">
        <f t="shared" si="2"/>
        <v>0121-0113</v>
      </c>
      <c r="B139" s="288" t="s">
        <v>24</v>
      </c>
      <c r="C139" s="289" t="s">
        <v>2038</v>
      </c>
      <c r="D139" s="401">
        <v>11</v>
      </c>
      <c r="E139" s="289" t="s">
        <v>1820</v>
      </c>
      <c r="F139" s="288" t="s">
        <v>2054</v>
      </c>
      <c r="G139" s="289" t="s">
        <v>157</v>
      </c>
      <c r="H139" s="291" t="s">
        <v>1782</v>
      </c>
    </row>
    <row r="140" spans="1:15911" ht="69.95" hidden="1" customHeight="1" x14ac:dyDescent="0.25">
      <c r="A140" t="str">
        <f t="shared" si="2"/>
        <v>0122-0111</v>
      </c>
      <c r="B140" s="23" t="s">
        <v>25</v>
      </c>
      <c r="C140" s="22" t="s">
        <v>2055</v>
      </c>
      <c r="D140" s="400" t="s">
        <v>460</v>
      </c>
      <c r="E140" s="308" t="s">
        <v>2056</v>
      </c>
      <c r="F140" s="23" t="s">
        <v>2057</v>
      </c>
      <c r="G140" s="22" t="s">
        <v>200</v>
      </c>
      <c r="H140" s="96" t="s">
        <v>1602</v>
      </c>
      <c r="I140" s="307"/>
      <c r="J140" s="307"/>
      <c r="AC140" s="307"/>
      <c r="AD140" s="307"/>
      <c r="AE140" s="307"/>
      <c r="AF140" s="307"/>
      <c r="AG140" s="307"/>
      <c r="AH140" s="307"/>
      <c r="AI140" s="307"/>
      <c r="AJ140" s="307"/>
      <c r="AK140" s="307"/>
      <c r="AL140" s="307"/>
      <c r="AM140" s="307"/>
      <c r="IK140" s="307"/>
      <c r="IL140" s="307"/>
      <c r="IM140" s="307"/>
      <c r="IN140" s="307"/>
      <c r="IO140" s="307"/>
      <c r="IP140" s="307"/>
      <c r="IQ140" s="307"/>
      <c r="IR140" s="307"/>
      <c r="IS140" s="307"/>
      <c r="IT140" s="307"/>
      <c r="IU140" s="307"/>
      <c r="IV140" s="307"/>
      <c r="IW140" s="307"/>
      <c r="IX140" s="307"/>
      <c r="IY140" s="307"/>
      <c r="JA140" s="307"/>
      <c r="JB140" s="307"/>
      <c r="JC140" s="307"/>
      <c r="JD140" s="307"/>
      <c r="JE140" s="307"/>
      <c r="JF140" s="307"/>
      <c r="JY140" s="307"/>
      <c r="JZ140" s="307"/>
      <c r="KA140" s="307"/>
      <c r="KB140" s="307"/>
      <c r="KC140" s="307"/>
      <c r="KD140" s="307"/>
      <c r="KE140" s="307"/>
      <c r="KF140" s="307"/>
      <c r="KG140" s="307"/>
      <c r="KH140" s="307"/>
      <c r="KI140" s="307"/>
      <c r="SG140" s="307"/>
      <c r="SH140" s="307"/>
      <c r="SI140" s="307"/>
      <c r="SJ140" s="307"/>
      <c r="SK140" s="307"/>
      <c r="SL140" s="307"/>
      <c r="SM140" s="307"/>
      <c r="SN140" s="307"/>
      <c r="SO140" s="307"/>
      <c r="SP140" s="307"/>
      <c r="SQ140" s="307"/>
      <c r="SR140" s="307"/>
      <c r="SS140" s="307"/>
      <c r="ST140" s="307"/>
      <c r="SU140" s="307"/>
      <c r="SW140" s="307"/>
      <c r="SX140" s="307"/>
      <c r="SY140" s="307"/>
      <c r="SZ140" s="307"/>
      <c r="TA140" s="307"/>
      <c r="TB140" s="307"/>
      <c r="TU140" s="307"/>
      <c r="TV140" s="307"/>
      <c r="TW140" s="307"/>
      <c r="TX140" s="307"/>
      <c r="TY140" s="307"/>
      <c r="TZ140" s="307"/>
      <c r="UA140" s="307"/>
      <c r="UB140" s="307"/>
      <c r="UC140" s="307"/>
      <c r="UD140" s="307"/>
      <c r="UE140" s="307"/>
      <c r="ACC140" s="307"/>
      <c r="ACD140" s="307"/>
      <c r="ACE140" s="307"/>
      <c r="ACF140" s="307"/>
      <c r="ACG140" s="307"/>
      <c r="ACH140" s="307"/>
      <c r="ACI140" s="307"/>
      <c r="ACJ140" s="307"/>
      <c r="ACK140" s="307"/>
      <c r="ACL140" s="307"/>
      <c r="ACM140" s="307"/>
      <c r="ACN140" s="307"/>
      <c r="ACO140" s="307"/>
      <c r="ACP140" s="307"/>
      <c r="ACQ140" s="307"/>
      <c r="ACS140" s="307"/>
      <c r="ACT140" s="307"/>
      <c r="ACU140" s="307"/>
      <c r="ACV140" s="307"/>
      <c r="ACW140" s="307"/>
      <c r="ACX140" s="307"/>
      <c r="ADQ140" s="307"/>
      <c r="ADR140" s="307"/>
      <c r="ADS140" s="307"/>
      <c r="ADT140" s="307"/>
      <c r="ADU140" s="307"/>
      <c r="ADV140" s="307"/>
      <c r="ADW140" s="307"/>
      <c r="ADX140" s="307"/>
      <c r="ADY140" s="307"/>
      <c r="ADZ140" s="307"/>
      <c r="AEA140" s="307"/>
      <c r="ALY140" s="307"/>
      <c r="ALZ140" s="307"/>
      <c r="AMA140" s="307"/>
      <c r="AMB140" s="307"/>
      <c r="AMC140" s="307"/>
      <c r="AMD140" s="307"/>
      <c r="AME140" s="307"/>
      <c r="AMF140" s="307"/>
      <c r="AMG140" s="307"/>
      <c r="AMH140" s="307"/>
      <c r="AMI140" s="307"/>
      <c r="AMJ140" s="307"/>
      <c r="AMK140" s="307"/>
      <c r="AML140" s="307"/>
      <c r="AMM140" s="307"/>
      <c r="AMO140" s="307"/>
      <c r="AMP140" s="307"/>
      <c r="AMQ140" s="307"/>
      <c r="AMR140" s="307"/>
      <c r="AMS140" s="307"/>
      <c r="AMT140" s="307"/>
      <c r="ANM140" s="307"/>
      <c r="ANN140" s="307"/>
      <c r="ANO140" s="307"/>
      <c r="ANP140" s="307"/>
      <c r="ANQ140" s="307"/>
      <c r="ANR140" s="307"/>
      <c r="ANS140" s="307"/>
      <c r="ANT140" s="307"/>
      <c r="ANU140" s="307"/>
      <c r="ANV140" s="307"/>
      <c r="ANW140" s="307"/>
      <c r="AVU140" s="307"/>
      <c r="AVV140" s="307"/>
      <c r="AVW140" s="307"/>
      <c r="AVX140" s="307"/>
      <c r="AVY140" s="307"/>
      <c r="AVZ140" s="307"/>
      <c r="AWA140" s="307"/>
      <c r="AWB140" s="307"/>
      <c r="AWC140" s="307"/>
      <c r="AWD140" s="307"/>
      <c r="AWE140" s="307"/>
      <c r="AWF140" s="307"/>
      <c r="AWG140" s="307"/>
      <c r="AWH140" s="307"/>
      <c r="AWI140" s="307"/>
      <c r="AWK140" s="307"/>
      <c r="AWL140" s="307"/>
      <c r="AWM140" s="307"/>
      <c r="AWN140" s="307"/>
      <c r="AWO140" s="307"/>
      <c r="AWP140" s="307"/>
      <c r="AXI140" s="307"/>
      <c r="AXJ140" s="307"/>
      <c r="AXK140" s="307"/>
      <c r="AXL140" s="307"/>
      <c r="AXM140" s="307"/>
      <c r="AXN140" s="307"/>
      <c r="AXO140" s="307"/>
      <c r="AXP140" s="307"/>
      <c r="AXQ140" s="307"/>
      <c r="AXR140" s="307"/>
      <c r="AXS140" s="307"/>
      <c r="BFQ140" s="307"/>
      <c r="BFR140" s="307"/>
      <c r="BFS140" s="307"/>
      <c r="BFT140" s="307"/>
      <c r="BFU140" s="307"/>
      <c r="BFV140" s="307"/>
      <c r="BFW140" s="307"/>
      <c r="BFX140" s="307"/>
      <c r="BFY140" s="307"/>
      <c r="BFZ140" s="307"/>
      <c r="BGA140" s="307"/>
      <c r="BGB140" s="307"/>
      <c r="BGC140" s="307"/>
      <c r="BGD140" s="307"/>
      <c r="BGE140" s="307"/>
      <c r="BGG140" s="307"/>
      <c r="BGH140" s="307"/>
      <c r="BGI140" s="307"/>
      <c r="BGJ140" s="307"/>
      <c r="BGK140" s="307"/>
      <c r="BGL140" s="307"/>
      <c r="BHE140" s="307"/>
      <c r="BHF140" s="307"/>
      <c r="BHG140" s="307"/>
      <c r="BHH140" s="307"/>
      <c r="BHI140" s="307"/>
      <c r="BHJ140" s="307"/>
      <c r="BHK140" s="307"/>
      <c r="BHL140" s="307"/>
      <c r="BHM140" s="307"/>
      <c r="BHN140" s="307"/>
      <c r="BHO140" s="307"/>
      <c r="BPM140" s="307"/>
      <c r="BPN140" s="307"/>
      <c r="BPO140" s="307"/>
      <c r="BPP140" s="307"/>
      <c r="BPQ140" s="307"/>
      <c r="BPR140" s="307"/>
      <c r="BPS140" s="307"/>
      <c r="BPT140" s="307"/>
      <c r="BPU140" s="307"/>
      <c r="BPV140" s="307"/>
      <c r="BPW140" s="307"/>
      <c r="BPX140" s="307"/>
      <c r="BPY140" s="307"/>
      <c r="BPZ140" s="307"/>
      <c r="BQA140" s="307"/>
      <c r="BQC140" s="307"/>
      <c r="BQD140" s="307"/>
      <c r="BQE140" s="307"/>
      <c r="BQF140" s="307"/>
      <c r="BQG140" s="307"/>
      <c r="BQH140" s="307"/>
      <c r="BRA140" s="307"/>
      <c r="BRB140" s="307"/>
      <c r="BRC140" s="307"/>
      <c r="BRD140" s="307"/>
      <c r="BRE140" s="307"/>
      <c r="BRF140" s="307"/>
      <c r="BRG140" s="307"/>
      <c r="BRH140" s="307"/>
      <c r="BRI140" s="307"/>
      <c r="BRJ140" s="307"/>
      <c r="BRK140" s="307"/>
      <c r="BZI140" s="307"/>
      <c r="BZJ140" s="307"/>
      <c r="BZK140" s="307"/>
      <c r="BZL140" s="307"/>
      <c r="BZM140" s="307"/>
      <c r="BZN140" s="307"/>
      <c r="BZO140" s="307"/>
      <c r="BZP140" s="307"/>
      <c r="BZQ140" s="307"/>
      <c r="BZR140" s="307"/>
      <c r="BZS140" s="307"/>
      <c r="BZT140" s="307"/>
      <c r="BZU140" s="307"/>
      <c r="BZV140" s="307"/>
      <c r="BZW140" s="307"/>
      <c r="BZY140" s="307"/>
      <c r="BZZ140" s="307"/>
      <c r="CAA140" s="307"/>
      <c r="CAB140" s="307"/>
      <c r="CAC140" s="307"/>
      <c r="CAD140" s="307"/>
      <c r="CAW140" s="307"/>
      <c r="CAX140" s="307"/>
      <c r="CAY140" s="307"/>
      <c r="CAZ140" s="307"/>
      <c r="CBA140" s="307"/>
      <c r="CBB140" s="307"/>
      <c r="CBC140" s="307"/>
      <c r="CBD140" s="307"/>
      <c r="CBE140" s="307"/>
      <c r="CBF140" s="307"/>
      <c r="CBG140" s="307"/>
      <c r="CJE140" s="307"/>
      <c r="CJF140" s="307"/>
      <c r="CJG140" s="307"/>
      <c r="CJH140" s="307"/>
      <c r="CJI140" s="307"/>
      <c r="CJJ140" s="307"/>
      <c r="CJK140" s="307"/>
      <c r="CJL140" s="307"/>
      <c r="CJM140" s="307"/>
      <c r="CJN140" s="307"/>
      <c r="CJO140" s="307"/>
      <c r="CJP140" s="307"/>
      <c r="CJQ140" s="307"/>
      <c r="CJR140" s="307"/>
      <c r="CJS140" s="307"/>
      <c r="CJU140" s="307"/>
      <c r="CJV140" s="307"/>
      <c r="CJW140" s="307"/>
      <c r="CJX140" s="307"/>
      <c r="CJY140" s="307"/>
      <c r="CJZ140" s="307"/>
      <c r="CKS140" s="307"/>
      <c r="CKT140" s="307"/>
      <c r="CKU140" s="307"/>
      <c r="CKV140" s="307"/>
      <c r="CKW140" s="307"/>
      <c r="CKX140" s="307"/>
      <c r="CKY140" s="307"/>
      <c r="CKZ140" s="307"/>
      <c r="CLA140" s="307"/>
      <c r="CLB140" s="307"/>
      <c r="CLC140" s="307"/>
      <c r="CTA140" s="307"/>
      <c r="CTB140" s="307"/>
      <c r="CTC140" s="307"/>
      <c r="CTD140" s="307"/>
      <c r="CTE140" s="307"/>
      <c r="CTF140" s="307"/>
      <c r="CTG140" s="307"/>
      <c r="CTH140" s="307"/>
      <c r="CTI140" s="307"/>
      <c r="CTJ140" s="307"/>
      <c r="CTK140" s="307"/>
      <c r="CTL140" s="307"/>
      <c r="CTM140" s="307"/>
      <c r="CTN140" s="307"/>
      <c r="CTO140" s="307"/>
      <c r="CTQ140" s="307"/>
      <c r="CTR140" s="307"/>
      <c r="CTS140" s="307"/>
      <c r="CTT140" s="307"/>
      <c r="CTU140" s="307"/>
      <c r="CTV140" s="307"/>
      <c r="CUO140" s="307"/>
      <c r="CUP140" s="307"/>
      <c r="CUQ140" s="307"/>
      <c r="CUR140" s="307"/>
      <c r="CUS140" s="307"/>
      <c r="CUT140" s="307"/>
      <c r="CUU140" s="307"/>
      <c r="CUV140" s="307"/>
      <c r="CUW140" s="307"/>
      <c r="CUX140" s="307"/>
      <c r="CUY140" s="307"/>
      <c r="DCW140" s="307"/>
      <c r="DCX140" s="307"/>
      <c r="DCY140" s="307"/>
      <c r="DCZ140" s="307"/>
      <c r="DDA140" s="307"/>
      <c r="DDB140" s="307"/>
      <c r="DDC140" s="307"/>
      <c r="DDD140" s="307"/>
      <c r="DDE140" s="307"/>
      <c r="DDF140" s="307"/>
      <c r="DDG140" s="307"/>
      <c r="DDH140" s="307"/>
      <c r="DDI140" s="307"/>
      <c r="DDJ140" s="307"/>
      <c r="DDK140" s="307"/>
      <c r="DDM140" s="307"/>
      <c r="DDN140" s="307"/>
      <c r="DDO140" s="307"/>
      <c r="DDP140" s="307"/>
      <c r="DDQ140" s="307"/>
      <c r="DDR140" s="307"/>
      <c r="DEK140" s="307"/>
      <c r="DEL140" s="307"/>
      <c r="DEM140" s="307"/>
      <c r="DEN140" s="307"/>
      <c r="DEO140" s="307"/>
      <c r="DEP140" s="307"/>
      <c r="DEQ140" s="307"/>
      <c r="DER140" s="307"/>
      <c r="DES140" s="307"/>
      <c r="DET140" s="307"/>
      <c r="DEU140" s="307"/>
      <c r="DMS140" s="307"/>
      <c r="DMT140" s="307"/>
      <c r="DMU140" s="307"/>
      <c r="DMV140" s="307"/>
      <c r="DMW140" s="307"/>
      <c r="DMX140" s="307"/>
      <c r="DMY140" s="307"/>
      <c r="DMZ140" s="307"/>
      <c r="DNA140" s="307"/>
      <c r="DNB140" s="307"/>
      <c r="DNC140" s="307"/>
      <c r="DND140" s="307"/>
      <c r="DNE140" s="307"/>
      <c r="DNF140" s="307"/>
      <c r="DNG140" s="307"/>
      <c r="DNI140" s="307"/>
      <c r="DNJ140" s="307"/>
      <c r="DNK140" s="307"/>
      <c r="DNL140" s="307"/>
      <c r="DNM140" s="307"/>
      <c r="DNN140" s="307"/>
      <c r="DOG140" s="307"/>
      <c r="DOH140" s="307"/>
      <c r="DOI140" s="307"/>
      <c r="DOJ140" s="307"/>
      <c r="DOK140" s="307"/>
      <c r="DOL140" s="307"/>
      <c r="DOM140" s="307"/>
      <c r="DON140" s="307"/>
      <c r="DOO140" s="307"/>
      <c r="DOP140" s="307"/>
      <c r="DOQ140" s="307"/>
      <c r="DWO140" s="307"/>
      <c r="DWP140" s="307"/>
      <c r="DWQ140" s="307"/>
      <c r="DWR140" s="307"/>
      <c r="DWS140" s="307"/>
      <c r="DWT140" s="307"/>
      <c r="DWU140" s="307"/>
      <c r="DWV140" s="307"/>
      <c r="DWW140" s="307"/>
      <c r="DWX140" s="307"/>
      <c r="DWY140" s="307"/>
      <c r="DWZ140" s="307"/>
      <c r="DXA140" s="307"/>
      <c r="DXB140" s="307"/>
      <c r="DXC140" s="307"/>
      <c r="DXE140" s="307"/>
      <c r="DXF140" s="307"/>
      <c r="DXG140" s="307"/>
      <c r="DXH140" s="307"/>
      <c r="DXI140" s="307"/>
      <c r="DXJ140" s="307"/>
      <c r="DYC140" s="307"/>
      <c r="DYD140" s="307"/>
      <c r="DYE140" s="307"/>
      <c r="DYF140" s="307"/>
      <c r="DYG140" s="307"/>
      <c r="DYH140" s="307"/>
      <c r="DYI140" s="307"/>
      <c r="DYJ140" s="307"/>
      <c r="DYK140" s="307"/>
      <c r="DYL140" s="307"/>
      <c r="DYM140" s="307"/>
      <c r="EGK140" s="307"/>
      <c r="EGL140" s="307"/>
      <c r="EGM140" s="307"/>
      <c r="EGN140" s="307"/>
      <c r="EGO140" s="307"/>
      <c r="EGP140" s="307"/>
      <c r="EGQ140" s="307"/>
      <c r="EGR140" s="307"/>
      <c r="EGS140" s="307"/>
      <c r="EGT140" s="307"/>
      <c r="EGU140" s="307"/>
      <c r="EGV140" s="307"/>
      <c r="EGW140" s="307"/>
      <c r="EGX140" s="307"/>
      <c r="EGY140" s="307"/>
      <c r="EHA140" s="307"/>
      <c r="EHB140" s="307"/>
      <c r="EHC140" s="307"/>
      <c r="EHD140" s="307"/>
      <c r="EHE140" s="307"/>
      <c r="EHF140" s="307"/>
      <c r="EHY140" s="307"/>
      <c r="EHZ140" s="307"/>
      <c r="EIA140" s="307"/>
      <c r="EIB140" s="307"/>
      <c r="EIC140" s="307"/>
      <c r="EID140" s="307"/>
      <c r="EIE140" s="307"/>
      <c r="EIF140" s="307"/>
      <c r="EIG140" s="307"/>
      <c r="EIH140" s="307"/>
      <c r="EII140" s="307"/>
      <c r="EQG140" s="307"/>
      <c r="EQH140" s="307"/>
      <c r="EQI140" s="307"/>
      <c r="EQJ140" s="307"/>
      <c r="EQK140" s="307"/>
      <c r="EQL140" s="307"/>
      <c r="EQM140" s="307"/>
      <c r="EQN140" s="307"/>
      <c r="EQO140" s="307"/>
      <c r="EQP140" s="307"/>
      <c r="EQQ140" s="307"/>
      <c r="EQR140" s="307"/>
      <c r="EQS140" s="307"/>
      <c r="EQT140" s="307"/>
      <c r="EQU140" s="307"/>
      <c r="EQW140" s="307"/>
      <c r="EQX140" s="307"/>
      <c r="EQY140" s="307"/>
      <c r="EQZ140" s="307"/>
      <c r="ERA140" s="307"/>
      <c r="ERB140" s="307"/>
      <c r="ERU140" s="307"/>
      <c r="ERV140" s="307"/>
      <c r="ERW140" s="307"/>
      <c r="ERX140" s="307"/>
      <c r="ERY140" s="307"/>
      <c r="ERZ140" s="307"/>
      <c r="ESA140" s="307"/>
      <c r="ESB140" s="307"/>
      <c r="ESC140" s="307"/>
      <c r="ESD140" s="307"/>
      <c r="ESE140" s="307"/>
      <c r="FAC140" s="307"/>
      <c r="FAD140" s="307"/>
      <c r="FAE140" s="307"/>
      <c r="FAF140" s="307"/>
      <c r="FAG140" s="307"/>
      <c r="FAH140" s="307"/>
      <c r="FAI140" s="307"/>
      <c r="FAJ140" s="307"/>
      <c r="FAK140" s="307"/>
      <c r="FAL140" s="307"/>
      <c r="FAM140" s="307"/>
      <c r="FAN140" s="307"/>
      <c r="FAO140" s="307"/>
      <c r="FAP140" s="307"/>
      <c r="FAQ140" s="307"/>
      <c r="FAS140" s="307"/>
      <c r="FAT140" s="307"/>
      <c r="FAU140" s="307"/>
      <c r="FAV140" s="307"/>
      <c r="FAW140" s="307"/>
      <c r="FAX140" s="307"/>
      <c r="FBQ140" s="307"/>
      <c r="FBR140" s="307"/>
      <c r="FBS140" s="307"/>
      <c r="FBT140" s="307"/>
      <c r="FBU140" s="307"/>
      <c r="FBV140" s="307"/>
      <c r="FBW140" s="307"/>
      <c r="FBX140" s="307"/>
      <c r="FBY140" s="307"/>
      <c r="FBZ140" s="307"/>
      <c r="FCA140" s="307"/>
      <c r="FJY140" s="307"/>
      <c r="FJZ140" s="307"/>
      <c r="FKA140" s="307"/>
      <c r="FKB140" s="307"/>
      <c r="FKC140" s="307"/>
      <c r="FKD140" s="307"/>
      <c r="FKE140" s="307"/>
      <c r="FKF140" s="307"/>
      <c r="FKG140" s="307"/>
      <c r="FKH140" s="307"/>
      <c r="FKI140" s="307"/>
      <c r="FKJ140" s="307"/>
      <c r="FKK140" s="307"/>
      <c r="FKL140" s="307"/>
      <c r="FKM140" s="307"/>
      <c r="FKO140" s="307"/>
      <c r="FKP140" s="307"/>
      <c r="FKQ140" s="307"/>
      <c r="FKR140" s="307"/>
      <c r="FKS140" s="307"/>
      <c r="FKT140" s="307"/>
      <c r="FLM140" s="307"/>
      <c r="FLN140" s="307"/>
      <c r="FLO140" s="307"/>
      <c r="FLP140" s="307"/>
      <c r="FLQ140" s="307"/>
      <c r="FLR140" s="307"/>
      <c r="FLS140" s="307"/>
      <c r="FLT140" s="307"/>
      <c r="FLU140" s="307"/>
      <c r="FLV140" s="307"/>
      <c r="FLW140" s="307"/>
      <c r="FTU140" s="307"/>
      <c r="FTV140" s="307"/>
      <c r="FTW140" s="307"/>
      <c r="FTX140" s="307"/>
      <c r="FTY140" s="307"/>
      <c r="FTZ140" s="307"/>
      <c r="FUA140" s="307"/>
      <c r="FUB140" s="307"/>
      <c r="FUC140" s="307"/>
      <c r="FUD140" s="307"/>
      <c r="FUE140" s="307"/>
      <c r="FUF140" s="307"/>
      <c r="FUG140" s="307"/>
      <c r="FUH140" s="307"/>
      <c r="FUI140" s="307"/>
      <c r="FUK140" s="307"/>
      <c r="FUL140" s="307"/>
      <c r="FUM140" s="307"/>
      <c r="FUN140" s="307"/>
      <c r="FUO140" s="307"/>
      <c r="FUP140" s="307"/>
      <c r="FVI140" s="307"/>
      <c r="FVJ140" s="307"/>
      <c r="FVK140" s="307"/>
      <c r="FVL140" s="307"/>
      <c r="FVM140" s="307"/>
      <c r="FVN140" s="307"/>
      <c r="FVO140" s="307"/>
      <c r="FVP140" s="307"/>
      <c r="FVQ140" s="307"/>
      <c r="FVR140" s="307"/>
      <c r="FVS140" s="307"/>
      <c r="GDQ140" s="307"/>
      <c r="GDR140" s="307"/>
      <c r="GDS140" s="307"/>
      <c r="GDT140" s="307"/>
      <c r="GDU140" s="307"/>
      <c r="GDV140" s="307"/>
      <c r="GDW140" s="307"/>
      <c r="GDX140" s="307"/>
      <c r="GDY140" s="307"/>
      <c r="GDZ140" s="307"/>
      <c r="GEA140" s="307"/>
      <c r="GEB140" s="307"/>
      <c r="GEC140" s="307"/>
      <c r="GED140" s="307"/>
      <c r="GEE140" s="307"/>
      <c r="GEG140" s="307"/>
      <c r="GEH140" s="307"/>
      <c r="GEI140" s="307"/>
      <c r="GEJ140" s="307"/>
      <c r="GEK140" s="307"/>
      <c r="GEL140" s="307"/>
      <c r="GFE140" s="307"/>
      <c r="GFF140" s="307"/>
      <c r="GFG140" s="307"/>
      <c r="GFH140" s="307"/>
      <c r="GFI140" s="307"/>
      <c r="GFJ140" s="307"/>
      <c r="GFK140" s="307"/>
      <c r="GFL140" s="307"/>
      <c r="GFM140" s="307"/>
      <c r="GFN140" s="307"/>
      <c r="GFO140" s="307"/>
      <c r="GNM140" s="307"/>
      <c r="GNN140" s="307"/>
      <c r="GNO140" s="307"/>
      <c r="GNP140" s="307"/>
      <c r="GNQ140" s="307"/>
      <c r="GNR140" s="307"/>
      <c r="GNS140" s="307"/>
      <c r="GNT140" s="307"/>
      <c r="GNU140" s="307"/>
      <c r="GNV140" s="307"/>
      <c r="GNW140" s="307"/>
      <c r="GNX140" s="307"/>
      <c r="GNY140" s="307"/>
      <c r="GNZ140" s="307"/>
      <c r="GOA140" s="307"/>
      <c r="GOC140" s="307"/>
      <c r="GOD140" s="307"/>
      <c r="GOE140" s="307"/>
      <c r="GOF140" s="307"/>
      <c r="GOG140" s="307"/>
      <c r="GOH140" s="307"/>
      <c r="GPA140" s="307"/>
      <c r="GPB140" s="307"/>
      <c r="GPC140" s="307"/>
      <c r="GPD140" s="307"/>
      <c r="GPE140" s="307"/>
      <c r="GPF140" s="307"/>
      <c r="GPG140" s="307"/>
      <c r="GPH140" s="307"/>
      <c r="GPI140" s="307"/>
      <c r="GPJ140" s="307"/>
      <c r="GPK140" s="307"/>
      <c r="GXI140" s="307"/>
      <c r="GXJ140" s="307"/>
      <c r="GXK140" s="307"/>
      <c r="GXL140" s="307"/>
      <c r="GXM140" s="307"/>
      <c r="GXN140" s="307"/>
      <c r="GXO140" s="307"/>
      <c r="GXP140" s="307"/>
      <c r="GXQ140" s="307"/>
      <c r="GXR140" s="307"/>
      <c r="GXS140" s="307"/>
      <c r="GXT140" s="307"/>
      <c r="GXU140" s="307"/>
      <c r="GXV140" s="307"/>
      <c r="GXW140" s="307"/>
      <c r="GXY140" s="307"/>
      <c r="GXZ140" s="307"/>
      <c r="GYA140" s="307"/>
      <c r="GYB140" s="307"/>
      <c r="GYC140" s="307"/>
      <c r="GYD140" s="307"/>
      <c r="GYW140" s="307"/>
      <c r="GYX140" s="307"/>
      <c r="GYY140" s="307"/>
      <c r="GYZ140" s="307"/>
      <c r="GZA140" s="307"/>
      <c r="GZB140" s="307"/>
      <c r="GZC140" s="307"/>
      <c r="GZD140" s="307"/>
      <c r="GZE140" s="307"/>
      <c r="GZF140" s="307"/>
      <c r="GZG140" s="307"/>
      <c r="HHE140" s="307"/>
      <c r="HHF140" s="307"/>
      <c r="HHG140" s="307"/>
      <c r="HHH140" s="307"/>
      <c r="HHI140" s="307"/>
      <c r="HHJ140" s="307"/>
      <c r="HHK140" s="307"/>
      <c r="HHL140" s="307"/>
      <c r="HHM140" s="307"/>
      <c r="HHN140" s="307"/>
      <c r="HHO140" s="307"/>
      <c r="HHP140" s="307"/>
      <c r="HHQ140" s="307"/>
      <c r="HHR140" s="307"/>
      <c r="HHS140" s="307"/>
      <c r="HHU140" s="307"/>
      <c r="HHV140" s="307"/>
      <c r="HHW140" s="307"/>
      <c r="HHX140" s="307"/>
      <c r="HHY140" s="307"/>
      <c r="HHZ140" s="307"/>
      <c r="HIS140" s="307"/>
      <c r="HIT140" s="307"/>
      <c r="HIU140" s="307"/>
      <c r="HIV140" s="307"/>
      <c r="HIW140" s="307"/>
      <c r="HIX140" s="307"/>
      <c r="HIY140" s="307"/>
      <c r="HIZ140" s="307"/>
      <c r="HJA140" s="307"/>
      <c r="HJB140" s="307"/>
      <c r="HJC140" s="307"/>
      <c r="HRA140" s="307"/>
      <c r="HRB140" s="307"/>
      <c r="HRC140" s="307"/>
      <c r="HRD140" s="307"/>
      <c r="HRE140" s="307"/>
      <c r="HRF140" s="307"/>
      <c r="HRG140" s="307"/>
      <c r="HRH140" s="307"/>
      <c r="HRI140" s="307"/>
      <c r="HRJ140" s="307"/>
      <c r="HRK140" s="307"/>
      <c r="HRL140" s="307"/>
      <c r="HRM140" s="307"/>
      <c r="HRN140" s="307"/>
      <c r="HRO140" s="307"/>
      <c r="HRQ140" s="307"/>
      <c r="HRR140" s="307"/>
      <c r="HRS140" s="307"/>
      <c r="HRT140" s="307"/>
      <c r="HRU140" s="307"/>
      <c r="HRV140" s="307"/>
      <c r="HSO140" s="307"/>
      <c r="HSP140" s="307"/>
      <c r="HSQ140" s="307"/>
      <c r="HSR140" s="307"/>
      <c r="HSS140" s="307"/>
      <c r="HST140" s="307"/>
      <c r="HSU140" s="307"/>
      <c r="HSV140" s="307"/>
      <c r="HSW140" s="307"/>
      <c r="HSX140" s="307"/>
      <c r="HSY140" s="307"/>
      <c r="IAW140" s="307"/>
      <c r="IAX140" s="307"/>
      <c r="IAY140" s="307"/>
      <c r="IAZ140" s="307"/>
      <c r="IBA140" s="307"/>
      <c r="IBB140" s="307"/>
      <c r="IBC140" s="307"/>
      <c r="IBD140" s="307"/>
      <c r="IBE140" s="307"/>
      <c r="IBF140" s="307"/>
      <c r="IBG140" s="307"/>
      <c r="IBH140" s="307"/>
      <c r="IBI140" s="307"/>
      <c r="IBJ140" s="307"/>
      <c r="IBK140" s="307"/>
      <c r="IBM140" s="307"/>
      <c r="IBN140" s="307"/>
      <c r="IBO140" s="307"/>
      <c r="IBP140" s="307"/>
      <c r="IBQ140" s="307"/>
      <c r="IBR140" s="307"/>
      <c r="ICK140" s="307"/>
      <c r="ICL140" s="307"/>
      <c r="ICM140" s="307"/>
      <c r="ICN140" s="307"/>
      <c r="ICO140" s="307"/>
      <c r="ICP140" s="307"/>
      <c r="ICQ140" s="307"/>
      <c r="ICR140" s="307"/>
      <c r="ICS140" s="307"/>
      <c r="ICT140" s="307"/>
      <c r="ICU140" s="307"/>
      <c r="IKS140" s="307"/>
      <c r="IKT140" s="307"/>
      <c r="IKU140" s="307"/>
      <c r="IKV140" s="307"/>
      <c r="IKW140" s="307"/>
      <c r="IKX140" s="307"/>
      <c r="IKY140" s="307"/>
      <c r="IKZ140" s="307"/>
      <c r="ILA140" s="307"/>
      <c r="ILB140" s="307"/>
      <c r="ILC140" s="307"/>
      <c r="ILD140" s="307"/>
      <c r="ILE140" s="307"/>
      <c r="ILF140" s="307"/>
      <c r="ILG140" s="307"/>
      <c r="ILI140" s="307"/>
      <c r="ILJ140" s="307"/>
      <c r="ILK140" s="307"/>
      <c r="ILL140" s="307"/>
      <c r="ILM140" s="307"/>
      <c r="ILN140" s="307"/>
      <c r="IMG140" s="307"/>
      <c r="IMH140" s="307"/>
      <c r="IMI140" s="307"/>
      <c r="IMJ140" s="307"/>
      <c r="IMK140" s="307"/>
      <c r="IML140" s="307"/>
      <c r="IMM140" s="307"/>
      <c r="IMN140" s="307"/>
      <c r="IMO140" s="307"/>
      <c r="IMP140" s="307"/>
      <c r="IMQ140" s="307"/>
      <c r="IUO140" s="307"/>
      <c r="IUP140" s="307"/>
      <c r="IUQ140" s="307"/>
      <c r="IUR140" s="307"/>
      <c r="IUS140" s="307"/>
      <c r="IUT140" s="307"/>
      <c r="IUU140" s="307"/>
      <c r="IUV140" s="307"/>
      <c r="IUW140" s="307"/>
      <c r="IUX140" s="307"/>
      <c r="IUY140" s="307"/>
      <c r="IUZ140" s="307"/>
      <c r="IVA140" s="307"/>
      <c r="IVB140" s="307"/>
      <c r="IVC140" s="307"/>
      <c r="IVE140" s="307"/>
      <c r="IVF140" s="307"/>
      <c r="IVG140" s="307"/>
      <c r="IVH140" s="307"/>
      <c r="IVI140" s="307"/>
      <c r="IVJ140" s="307"/>
      <c r="IWC140" s="307"/>
      <c r="IWD140" s="307"/>
      <c r="IWE140" s="307"/>
      <c r="IWF140" s="307"/>
      <c r="IWG140" s="307"/>
      <c r="IWH140" s="307"/>
      <c r="IWI140" s="307"/>
      <c r="IWJ140" s="307"/>
      <c r="IWK140" s="307"/>
      <c r="IWL140" s="307"/>
      <c r="IWM140" s="307"/>
      <c r="JEK140" s="307"/>
      <c r="JEL140" s="307"/>
      <c r="JEM140" s="307"/>
      <c r="JEN140" s="307"/>
      <c r="JEO140" s="307"/>
      <c r="JEP140" s="307"/>
      <c r="JEQ140" s="307"/>
      <c r="JER140" s="307"/>
      <c r="JES140" s="307"/>
      <c r="JET140" s="307"/>
      <c r="JEU140" s="307"/>
      <c r="JEV140" s="307"/>
      <c r="JEW140" s="307"/>
      <c r="JEX140" s="307"/>
      <c r="JEY140" s="307"/>
      <c r="JFA140" s="307"/>
      <c r="JFB140" s="307"/>
      <c r="JFC140" s="307"/>
      <c r="JFD140" s="307"/>
      <c r="JFE140" s="307"/>
      <c r="JFF140" s="307"/>
      <c r="JFY140" s="307"/>
      <c r="JFZ140" s="307"/>
      <c r="JGA140" s="307"/>
      <c r="JGB140" s="307"/>
      <c r="JGC140" s="307"/>
      <c r="JGD140" s="307"/>
      <c r="JGE140" s="307"/>
      <c r="JGF140" s="307"/>
      <c r="JGG140" s="307"/>
      <c r="JGH140" s="307"/>
      <c r="JGI140" s="307"/>
      <c r="JOG140" s="307"/>
      <c r="JOH140" s="307"/>
      <c r="JOI140" s="307"/>
      <c r="JOJ140" s="307"/>
      <c r="JOK140" s="307"/>
      <c r="JOL140" s="307"/>
      <c r="JOM140" s="307"/>
      <c r="JON140" s="307"/>
      <c r="JOO140" s="307"/>
      <c r="JOP140" s="307"/>
      <c r="JOQ140" s="307"/>
      <c r="JOR140" s="307"/>
      <c r="JOS140" s="307"/>
      <c r="JOT140" s="307"/>
      <c r="JOU140" s="307"/>
      <c r="JOW140" s="307"/>
      <c r="JOX140" s="307"/>
      <c r="JOY140" s="307"/>
      <c r="JOZ140" s="307"/>
      <c r="JPA140" s="307"/>
      <c r="JPB140" s="307"/>
      <c r="JPU140" s="307"/>
      <c r="JPV140" s="307"/>
      <c r="JPW140" s="307"/>
      <c r="JPX140" s="307"/>
      <c r="JPY140" s="307"/>
      <c r="JPZ140" s="307"/>
      <c r="JQA140" s="307"/>
      <c r="JQB140" s="307"/>
      <c r="JQC140" s="307"/>
      <c r="JQD140" s="307"/>
      <c r="JQE140" s="307"/>
      <c r="JYC140" s="307"/>
      <c r="JYD140" s="307"/>
      <c r="JYE140" s="307"/>
      <c r="JYF140" s="307"/>
      <c r="JYG140" s="307"/>
      <c r="JYH140" s="307"/>
      <c r="JYI140" s="307"/>
      <c r="JYJ140" s="307"/>
      <c r="JYK140" s="307"/>
      <c r="JYL140" s="307"/>
      <c r="JYM140" s="307"/>
      <c r="JYN140" s="307"/>
      <c r="JYO140" s="307"/>
      <c r="JYP140" s="307"/>
      <c r="JYQ140" s="307"/>
      <c r="JYS140" s="307"/>
      <c r="JYT140" s="307"/>
      <c r="JYU140" s="307"/>
      <c r="JYV140" s="307"/>
      <c r="JYW140" s="307"/>
      <c r="JYX140" s="307"/>
      <c r="JZQ140" s="307"/>
      <c r="JZR140" s="307"/>
      <c r="JZS140" s="307"/>
      <c r="JZT140" s="307"/>
      <c r="JZU140" s="307"/>
      <c r="JZV140" s="307"/>
      <c r="JZW140" s="307"/>
      <c r="JZX140" s="307"/>
      <c r="JZY140" s="307"/>
      <c r="JZZ140" s="307"/>
      <c r="KAA140" s="307"/>
      <c r="KHY140" s="307"/>
      <c r="KHZ140" s="307"/>
      <c r="KIA140" s="307"/>
      <c r="KIB140" s="307"/>
      <c r="KIC140" s="307"/>
      <c r="KID140" s="307"/>
      <c r="KIE140" s="307"/>
      <c r="KIF140" s="307"/>
      <c r="KIG140" s="307"/>
      <c r="KIH140" s="307"/>
      <c r="KII140" s="307"/>
      <c r="KIJ140" s="307"/>
      <c r="KIK140" s="307"/>
      <c r="KIL140" s="307"/>
      <c r="KIM140" s="307"/>
      <c r="KIO140" s="307"/>
      <c r="KIP140" s="307"/>
      <c r="KIQ140" s="307"/>
      <c r="KIR140" s="307"/>
      <c r="KIS140" s="307"/>
      <c r="KIT140" s="307"/>
      <c r="KJM140" s="307"/>
      <c r="KJN140" s="307"/>
      <c r="KJO140" s="307"/>
      <c r="KJP140" s="307"/>
      <c r="KJQ140" s="307"/>
      <c r="KJR140" s="307"/>
      <c r="KJS140" s="307"/>
      <c r="KJT140" s="307"/>
      <c r="KJU140" s="307"/>
      <c r="KJV140" s="307"/>
      <c r="KJW140" s="307"/>
      <c r="KRU140" s="307"/>
      <c r="KRV140" s="307"/>
      <c r="KRW140" s="307"/>
      <c r="KRX140" s="307"/>
      <c r="KRY140" s="307"/>
      <c r="KRZ140" s="307"/>
      <c r="KSA140" s="307"/>
      <c r="KSB140" s="307"/>
      <c r="KSC140" s="307"/>
      <c r="KSD140" s="307"/>
      <c r="KSE140" s="307"/>
      <c r="KSF140" s="307"/>
      <c r="KSG140" s="307"/>
      <c r="KSH140" s="307"/>
      <c r="KSI140" s="307"/>
      <c r="KSK140" s="307"/>
      <c r="KSL140" s="307"/>
      <c r="KSM140" s="307"/>
      <c r="KSN140" s="307"/>
      <c r="KSO140" s="307"/>
      <c r="KSP140" s="307"/>
      <c r="KTI140" s="307"/>
      <c r="KTJ140" s="307"/>
      <c r="KTK140" s="307"/>
      <c r="KTL140" s="307"/>
      <c r="KTM140" s="307"/>
      <c r="KTN140" s="307"/>
      <c r="KTO140" s="307"/>
      <c r="KTP140" s="307"/>
      <c r="KTQ140" s="307"/>
      <c r="KTR140" s="307"/>
      <c r="KTS140" s="307"/>
      <c r="LBQ140" s="307"/>
      <c r="LBR140" s="307"/>
      <c r="LBS140" s="307"/>
      <c r="LBT140" s="307"/>
      <c r="LBU140" s="307"/>
      <c r="LBV140" s="307"/>
      <c r="LBW140" s="307"/>
      <c r="LBX140" s="307"/>
      <c r="LBY140" s="307"/>
      <c r="LBZ140" s="307"/>
      <c r="LCA140" s="307"/>
      <c r="LCB140" s="307"/>
      <c r="LCC140" s="307"/>
      <c r="LCD140" s="307"/>
      <c r="LCE140" s="307"/>
      <c r="LCG140" s="307"/>
      <c r="LCH140" s="307"/>
      <c r="LCI140" s="307"/>
      <c r="LCJ140" s="307"/>
      <c r="LCK140" s="307"/>
      <c r="LCL140" s="307"/>
      <c r="LDE140" s="307"/>
      <c r="LDF140" s="307"/>
      <c r="LDG140" s="307"/>
      <c r="LDH140" s="307"/>
      <c r="LDI140" s="307"/>
      <c r="LDJ140" s="307"/>
      <c r="LDK140" s="307"/>
      <c r="LDL140" s="307"/>
      <c r="LDM140" s="307"/>
      <c r="LDN140" s="307"/>
      <c r="LDO140" s="307"/>
      <c r="LLM140" s="307"/>
      <c r="LLN140" s="307"/>
      <c r="LLO140" s="307"/>
      <c r="LLP140" s="307"/>
      <c r="LLQ140" s="307"/>
      <c r="LLR140" s="307"/>
      <c r="LLS140" s="307"/>
      <c r="LLT140" s="307"/>
      <c r="LLU140" s="307"/>
      <c r="LLV140" s="307"/>
      <c r="LLW140" s="307"/>
      <c r="LLX140" s="307"/>
      <c r="LLY140" s="307"/>
      <c r="LLZ140" s="307"/>
      <c r="LMA140" s="307"/>
      <c r="LMC140" s="307"/>
      <c r="LMD140" s="307"/>
      <c r="LME140" s="307"/>
      <c r="LMF140" s="307"/>
      <c r="LMG140" s="307"/>
      <c r="LMH140" s="307"/>
      <c r="LNA140" s="307"/>
      <c r="LNB140" s="307"/>
      <c r="LNC140" s="307"/>
      <c r="LND140" s="307"/>
      <c r="LNE140" s="307"/>
      <c r="LNF140" s="307"/>
      <c r="LNG140" s="307"/>
      <c r="LNH140" s="307"/>
      <c r="LNI140" s="307"/>
      <c r="LNJ140" s="307"/>
      <c r="LNK140" s="307"/>
      <c r="LVI140" s="307"/>
      <c r="LVJ140" s="307"/>
      <c r="LVK140" s="307"/>
      <c r="LVL140" s="307"/>
      <c r="LVM140" s="307"/>
      <c r="LVN140" s="307"/>
      <c r="LVO140" s="307"/>
      <c r="LVP140" s="307"/>
      <c r="LVQ140" s="307"/>
      <c r="LVR140" s="307"/>
      <c r="LVS140" s="307"/>
      <c r="LVT140" s="307"/>
      <c r="LVU140" s="307"/>
      <c r="LVV140" s="307"/>
      <c r="LVW140" s="307"/>
      <c r="LVY140" s="307"/>
      <c r="LVZ140" s="307"/>
      <c r="LWA140" s="307"/>
      <c r="LWB140" s="307"/>
      <c r="LWC140" s="307"/>
      <c r="LWD140" s="307"/>
      <c r="LWW140" s="307"/>
      <c r="LWX140" s="307"/>
      <c r="LWY140" s="307"/>
      <c r="LWZ140" s="307"/>
      <c r="LXA140" s="307"/>
      <c r="LXB140" s="307"/>
      <c r="LXC140" s="307"/>
      <c r="LXD140" s="307"/>
      <c r="LXE140" s="307"/>
      <c r="LXF140" s="307"/>
      <c r="LXG140" s="307"/>
      <c r="MFE140" s="307"/>
      <c r="MFF140" s="307"/>
      <c r="MFG140" s="307"/>
      <c r="MFH140" s="307"/>
      <c r="MFI140" s="307"/>
      <c r="MFJ140" s="307"/>
      <c r="MFK140" s="307"/>
      <c r="MFL140" s="307"/>
      <c r="MFM140" s="307"/>
      <c r="MFN140" s="307"/>
      <c r="MFO140" s="307"/>
      <c r="MFP140" s="307"/>
      <c r="MFQ140" s="307"/>
      <c r="MFR140" s="307"/>
      <c r="MFS140" s="307"/>
      <c r="MFU140" s="307"/>
      <c r="MFV140" s="307"/>
      <c r="MFW140" s="307"/>
      <c r="MFX140" s="307"/>
      <c r="MFY140" s="307"/>
      <c r="MFZ140" s="307"/>
      <c r="MGS140" s="307"/>
      <c r="MGT140" s="307"/>
      <c r="MGU140" s="307"/>
      <c r="MGV140" s="307"/>
      <c r="MGW140" s="307"/>
      <c r="MGX140" s="307"/>
      <c r="MGY140" s="307"/>
      <c r="MGZ140" s="307"/>
      <c r="MHA140" s="307"/>
      <c r="MHB140" s="307"/>
      <c r="MHC140" s="307"/>
      <c r="MPA140" s="307"/>
      <c r="MPB140" s="307"/>
      <c r="MPC140" s="307"/>
      <c r="MPD140" s="307"/>
      <c r="MPE140" s="307"/>
      <c r="MPF140" s="307"/>
      <c r="MPG140" s="307"/>
      <c r="MPH140" s="307"/>
      <c r="MPI140" s="307"/>
      <c r="MPJ140" s="307"/>
      <c r="MPK140" s="307"/>
      <c r="MPL140" s="307"/>
      <c r="MPM140" s="307"/>
      <c r="MPN140" s="307"/>
      <c r="MPO140" s="307"/>
      <c r="MPQ140" s="307"/>
      <c r="MPR140" s="307"/>
      <c r="MPS140" s="307"/>
      <c r="MPT140" s="307"/>
      <c r="MPU140" s="307"/>
      <c r="MPV140" s="307"/>
      <c r="MQO140" s="307"/>
      <c r="MQP140" s="307"/>
      <c r="MQQ140" s="307"/>
      <c r="MQR140" s="307"/>
      <c r="MQS140" s="307"/>
      <c r="MQT140" s="307"/>
      <c r="MQU140" s="307"/>
      <c r="MQV140" s="307"/>
      <c r="MQW140" s="307"/>
      <c r="MQX140" s="307"/>
      <c r="MQY140" s="307"/>
      <c r="MYW140" s="307"/>
      <c r="MYX140" s="307"/>
      <c r="MYY140" s="307"/>
      <c r="MYZ140" s="307"/>
      <c r="MZA140" s="307"/>
      <c r="MZB140" s="307"/>
      <c r="MZC140" s="307"/>
      <c r="MZD140" s="307"/>
      <c r="MZE140" s="307"/>
      <c r="MZF140" s="307"/>
      <c r="MZG140" s="307"/>
      <c r="MZH140" s="307"/>
      <c r="MZI140" s="307"/>
      <c r="MZJ140" s="307"/>
      <c r="MZK140" s="307"/>
      <c r="MZM140" s="307"/>
      <c r="MZN140" s="307"/>
      <c r="MZO140" s="307"/>
      <c r="MZP140" s="307"/>
      <c r="MZQ140" s="307"/>
      <c r="MZR140" s="307"/>
      <c r="NAK140" s="307"/>
      <c r="NAL140" s="307"/>
      <c r="NAM140" s="307"/>
      <c r="NAN140" s="307"/>
      <c r="NAO140" s="307"/>
      <c r="NAP140" s="307"/>
      <c r="NAQ140" s="307"/>
      <c r="NAR140" s="307"/>
      <c r="NAS140" s="307"/>
      <c r="NAT140" s="307"/>
      <c r="NAU140" s="307"/>
      <c r="NIS140" s="307"/>
      <c r="NIT140" s="307"/>
      <c r="NIU140" s="307"/>
      <c r="NIV140" s="307"/>
      <c r="NIW140" s="307"/>
      <c r="NIX140" s="307"/>
      <c r="NIY140" s="307"/>
      <c r="NIZ140" s="307"/>
      <c r="NJA140" s="307"/>
      <c r="NJB140" s="307"/>
      <c r="NJC140" s="307"/>
      <c r="NJD140" s="307"/>
      <c r="NJE140" s="307"/>
      <c r="NJF140" s="307"/>
      <c r="NJG140" s="307"/>
      <c r="NJI140" s="307"/>
      <c r="NJJ140" s="307"/>
      <c r="NJK140" s="307"/>
      <c r="NJL140" s="307"/>
      <c r="NJM140" s="307"/>
      <c r="NJN140" s="307"/>
      <c r="NKG140" s="307"/>
      <c r="NKH140" s="307"/>
      <c r="NKI140" s="307"/>
      <c r="NKJ140" s="307"/>
      <c r="NKK140" s="307"/>
      <c r="NKL140" s="307"/>
      <c r="NKM140" s="307"/>
      <c r="NKN140" s="307"/>
      <c r="NKO140" s="307"/>
      <c r="NKP140" s="307"/>
      <c r="NKQ140" s="307"/>
      <c r="NSO140" s="307"/>
      <c r="NSP140" s="307"/>
      <c r="NSQ140" s="307"/>
      <c r="NSR140" s="307"/>
      <c r="NSS140" s="307"/>
      <c r="NST140" s="307"/>
      <c r="NSU140" s="307"/>
      <c r="NSV140" s="307"/>
      <c r="NSW140" s="307"/>
      <c r="NSX140" s="307"/>
      <c r="NSY140" s="307"/>
      <c r="NSZ140" s="307"/>
      <c r="NTA140" s="307"/>
      <c r="NTB140" s="307"/>
      <c r="NTC140" s="307"/>
      <c r="NTE140" s="307"/>
      <c r="NTF140" s="307"/>
      <c r="NTG140" s="307"/>
      <c r="NTH140" s="307"/>
      <c r="NTI140" s="307"/>
      <c r="NTJ140" s="307"/>
      <c r="NUC140" s="307"/>
      <c r="NUD140" s="307"/>
      <c r="NUE140" s="307"/>
      <c r="NUF140" s="307"/>
      <c r="NUG140" s="307"/>
      <c r="NUH140" s="307"/>
      <c r="NUI140" s="307"/>
      <c r="NUJ140" s="307"/>
      <c r="NUK140" s="307"/>
      <c r="NUL140" s="307"/>
      <c r="NUM140" s="307"/>
      <c r="OCK140" s="307"/>
      <c r="OCL140" s="307"/>
      <c r="OCM140" s="307"/>
      <c r="OCN140" s="307"/>
      <c r="OCO140" s="307"/>
      <c r="OCP140" s="307"/>
      <c r="OCQ140" s="307"/>
      <c r="OCR140" s="307"/>
      <c r="OCS140" s="307"/>
      <c r="OCT140" s="307"/>
      <c r="OCU140" s="307"/>
      <c r="OCV140" s="307"/>
      <c r="OCW140" s="307"/>
      <c r="OCX140" s="307"/>
      <c r="OCY140" s="307"/>
      <c r="ODA140" s="307"/>
      <c r="ODB140" s="307"/>
      <c r="ODC140" s="307"/>
      <c r="ODD140" s="307"/>
      <c r="ODE140" s="307"/>
      <c r="ODF140" s="307"/>
      <c r="ODY140" s="307"/>
      <c r="ODZ140" s="307"/>
      <c r="OEA140" s="307"/>
      <c r="OEB140" s="307"/>
      <c r="OEC140" s="307"/>
      <c r="OED140" s="307"/>
      <c r="OEE140" s="307"/>
      <c r="OEF140" s="307"/>
      <c r="OEG140" s="307"/>
      <c r="OEH140" s="307"/>
      <c r="OEI140" s="307"/>
      <c r="OMG140" s="307"/>
      <c r="OMH140" s="307"/>
      <c r="OMI140" s="307"/>
      <c r="OMJ140" s="307"/>
      <c r="OMK140" s="307"/>
      <c r="OML140" s="307"/>
      <c r="OMM140" s="307"/>
      <c r="OMN140" s="307"/>
      <c r="OMO140" s="307"/>
      <c r="OMP140" s="307"/>
      <c r="OMQ140" s="307"/>
      <c r="OMR140" s="307"/>
      <c r="OMS140" s="307"/>
      <c r="OMT140" s="307"/>
      <c r="OMU140" s="307"/>
      <c r="OMW140" s="307"/>
      <c r="OMX140" s="307"/>
      <c r="OMY140" s="307"/>
      <c r="OMZ140" s="307"/>
      <c r="ONA140" s="307"/>
      <c r="ONB140" s="307"/>
      <c r="ONU140" s="307"/>
      <c r="ONV140" s="307"/>
      <c r="ONW140" s="307"/>
      <c r="ONX140" s="307"/>
      <c r="ONY140" s="307"/>
      <c r="ONZ140" s="307"/>
      <c r="OOA140" s="307"/>
      <c r="OOB140" s="307"/>
      <c r="OOC140" s="307"/>
      <c r="OOD140" s="307"/>
      <c r="OOE140" s="307"/>
      <c r="OWC140" s="307"/>
      <c r="OWD140" s="307"/>
      <c r="OWE140" s="307"/>
      <c r="OWF140" s="307"/>
      <c r="OWG140" s="307"/>
      <c r="OWH140" s="307"/>
      <c r="OWI140" s="307"/>
      <c r="OWJ140" s="307"/>
      <c r="OWK140" s="307"/>
      <c r="OWL140" s="307"/>
      <c r="OWM140" s="307"/>
      <c r="OWN140" s="307"/>
      <c r="OWO140" s="307"/>
      <c r="OWP140" s="307"/>
      <c r="OWQ140" s="307"/>
      <c r="OWS140" s="307"/>
      <c r="OWT140" s="307"/>
      <c r="OWU140" s="307"/>
      <c r="OWV140" s="307"/>
      <c r="OWW140" s="307"/>
      <c r="OWX140" s="307"/>
      <c r="OXQ140" s="307"/>
      <c r="OXR140" s="307"/>
      <c r="OXS140" s="307"/>
      <c r="OXT140" s="307"/>
      <c r="OXU140" s="307"/>
      <c r="OXV140" s="307"/>
      <c r="OXW140" s="307"/>
      <c r="OXX140" s="307"/>
      <c r="OXY140" s="307"/>
      <c r="OXZ140" s="307"/>
      <c r="OYA140" s="307"/>
      <c r="PFY140" s="307"/>
      <c r="PFZ140" s="307"/>
      <c r="PGA140" s="307"/>
      <c r="PGB140" s="307"/>
      <c r="PGC140" s="307"/>
      <c r="PGD140" s="307"/>
      <c r="PGE140" s="307"/>
      <c r="PGF140" s="307"/>
      <c r="PGG140" s="307"/>
      <c r="PGH140" s="307"/>
      <c r="PGI140" s="307"/>
      <c r="PGJ140" s="307"/>
      <c r="PGK140" s="307"/>
      <c r="PGL140" s="307"/>
      <c r="PGM140" s="307"/>
      <c r="PGO140" s="307"/>
      <c r="PGP140" s="307"/>
      <c r="PGQ140" s="307"/>
      <c r="PGR140" s="307"/>
      <c r="PGS140" s="307"/>
      <c r="PGT140" s="307"/>
      <c r="PHM140" s="307"/>
      <c r="PHN140" s="307"/>
      <c r="PHO140" s="307"/>
      <c r="PHP140" s="307"/>
      <c r="PHQ140" s="307"/>
      <c r="PHR140" s="307"/>
      <c r="PHS140" s="307"/>
      <c r="PHT140" s="307"/>
      <c r="PHU140" s="307"/>
      <c r="PHV140" s="307"/>
      <c r="PHW140" s="307"/>
      <c r="PPU140" s="307"/>
      <c r="PPV140" s="307"/>
      <c r="PPW140" s="307"/>
      <c r="PPX140" s="307"/>
      <c r="PPY140" s="307"/>
      <c r="PPZ140" s="307"/>
      <c r="PQA140" s="307"/>
      <c r="PQB140" s="307"/>
      <c r="PQC140" s="307"/>
      <c r="PQD140" s="307"/>
      <c r="PQE140" s="307"/>
      <c r="PQF140" s="307"/>
      <c r="PQG140" s="307"/>
      <c r="PQH140" s="307"/>
      <c r="PQI140" s="307"/>
      <c r="PQK140" s="307"/>
      <c r="PQL140" s="307"/>
      <c r="PQM140" s="307"/>
      <c r="PQN140" s="307"/>
      <c r="PQO140" s="307"/>
      <c r="PQP140" s="307"/>
      <c r="PRI140" s="307"/>
      <c r="PRJ140" s="307"/>
      <c r="PRK140" s="307"/>
      <c r="PRL140" s="307"/>
      <c r="PRM140" s="307"/>
      <c r="PRN140" s="307"/>
      <c r="PRO140" s="307"/>
      <c r="PRP140" s="307"/>
      <c r="PRQ140" s="307"/>
      <c r="PRR140" s="307"/>
      <c r="PRS140" s="307"/>
      <c r="PZQ140" s="307"/>
      <c r="PZR140" s="307"/>
      <c r="PZS140" s="307"/>
      <c r="PZT140" s="307"/>
      <c r="PZU140" s="307"/>
      <c r="PZV140" s="307"/>
      <c r="PZW140" s="307"/>
      <c r="PZX140" s="307"/>
      <c r="PZY140" s="307"/>
      <c r="PZZ140" s="307"/>
      <c r="QAA140" s="307"/>
      <c r="QAB140" s="307"/>
      <c r="QAC140" s="307"/>
      <c r="QAD140" s="307"/>
      <c r="QAE140" s="307"/>
      <c r="QAG140" s="307"/>
      <c r="QAH140" s="307"/>
      <c r="QAI140" s="307"/>
      <c r="QAJ140" s="307"/>
      <c r="QAK140" s="307"/>
      <c r="QAL140" s="307"/>
      <c r="QBE140" s="307"/>
      <c r="QBF140" s="307"/>
      <c r="QBG140" s="307"/>
      <c r="QBH140" s="307"/>
      <c r="QBI140" s="307"/>
      <c r="QBJ140" s="307"/>
      <c r="QBK140" s="307"/>
      <c r="QBL140" s="307"/>
      <c r="QBM140" s="307"/>
      <c r="QBN140" s="307"/>
      <c r="QBO140" s="307"/>
      <c r="QJM140" s="307"/>
      <c r="QJN140" s="307"/>
      <c r="QJO140" s="307"/>
      <c r="QJP140" s="307"/>
      <c r="QJQ140" s="307"/>
      <c r="QJR140" s="307"/>
      <c r="QJS140" s="307"/>
      <c r="QJT140" s="307"/>
      <c r="QJU140" s="307"/>
      <c r="QJV140" s="307"/>
      <c r="QJW140" s="307"/>
      <c r="QJX140" s="307"/>
      <c r="QJY140" s="307"/>
      <c r="QJZ140" s="307"/>
      <c r="QKA140" s="307"/>
      <c r="QKC140" s="307"/>
      <c r="QKD140" s="307"/>
      <c r="QKE140" s="307"/>
      <c r="QKF140" s="307"/>
      <c r="QKG140" s="307"/>
      <c r="QKH140" s="307"/>
      <c r="QLA140" s="307"/>
      <c r="QLB140" s="307"/>
      <c r="QLC140" s="307"/>
      <c r="QLD140" s="307"/>
      <c r="QLE140" s="307"/>
      <c r="QLF140" s="307"/>
      <c r="QLG140" s="307"/>
      <c r="QLH140" s="307"/>
      <c r="QLI140" s="307"/>
      <c r="QLJ140" s="307"/>
      <c r="QLK140" s="307"/>
      <c r="QTI140" s="307"/>
      <c r="QTJ140" s="307"/>
      <c r="QTK140" s="307"/>
      <c r="QTL140" s="307"/>
      <c r="QTM140" s="307"/>
      <c r="QTN140" s="307"/>
      <c r="QTO140" s="307"/>
      <c r="QTP140" s="307"/>
      <c r="QTQ140" s="307"/>
      <c r="QTR140" s="307"/>
      <c r="QTS140" s="307"/>
      <c r="QTT140" s="307"/>
      <c r="QTU140" s="307"/>
      <c r="QTV140" s="307"/>
      <c r="QTW140" s="307"/>
      <c r="QTY140" s="307"/>
      <c r="QTZ140" s="307"/>
      <c r="QUA140" s="307"/>
      <c r="QUB140" s="307"/>
      <c r="QUC140" s="307"/>
      <c r="QUD140" s="307"/>
      <c r="QUW140" s="307"/>
      <c r="QUX140" s="307"/>
      <c r="QUY140" s="307"/>
      <c r="QUZ140" s="307"/>
      <c r="QVA140" s="307"/>
      <c r="QVB140" s="307"/>
      <c r="QVC140" s="307"/>
      <c r="QVD140" s="307"/>
      <c r="QVE140" s="307"/>
      <c r="QVF140" s="307"/>
      <c r="QVG140" s="307"/>
      <c r="RDE140" s="307"/>
      <c r="RDF140" s="307"/>
      <c r="RDG140" s="307"/>
      <c r="RDH140" s="307"/>
      <c r="RDI140" s="307"/>
      <c r="RDJ140" s="307"/>
      <c r="RDK140" s="307"/>
      <c r="RDL140" s="307"/>
      <c r="RDM140" s="307"/>
      <c r="RDN140" s="307"/>
      <c r="RDO140" s="307"/>
      <c r="RDP140" s="307"/>
      <c r="RDQ140" s="307"/>
      <c r="RDR140" s="307"/>
      <c r="RDS140" s="307"/>
      <c r="RDU140" s="307"/>
      <c r="RDV140" s="307"/>
      <c r="RDW140" s="307"/>
      <c r="RDX140" s="307"/>
      <c r="RDY140" s="307"/>
      <c r="RDZ140" s="307"/>
      <c r="RES140" s="307"/>
      <c r="RET140" s="307"/>
      <c r="REU140" s="307"/>
      <c r="REV140" s="307"/>
      <c r="REW140" s="307"/>
      <c r="REX140" s="307"/>
      <c r="REY140" s="307"/>
      <c r="REZ140" s="307"/>
      <c r="RFA140" s="307"/>
      <c r="RFB140" s="307"/>
      <c r="RFC140" s="307"/>
      <c r="RNA140" s="307"/>
      <c r="RNB140" s="307"/>
      <c r="RNC140" s="307"/>
      <c r="RND140" s="307"/>
      <c r="RNE140" s="307"/>
      <c r="RNF140" s="307"/>
      <c r="RNG140" s="307"/>
      <c r="RNH140" s="307"/>
      <c r="RNI140" s="307"/>
      <c r="RNJ140" s="307"/>
      <c r="RNK140" s="307"/>
      <c r="RNL140" s="307"/>
      <c r="RNM140" s="307"/>
      <c r="RNN140" s="307"/>
      <c r="RNO140" s="307"/>
      <c r="RNQ140" s="307"/>
      <c r="RNR140" s="307"/>
      <c r="RNS140" s="307"/>
      <c r="RNT140" s="307"/>
      <c r="RNU140" s="307"/>
      <c r="RNV140" s="307"/>
      <c r="ROO140" s="307"/>
      <c r="ROP140" s="307"/>
      <c r="ROQ140" s="307"/>
      <c r="ROR140" s="307"/>
      <c r="ROS140" s="307"/>
      <c r="ROT140" s="307"/>
      <c r="ROU140" s="307"/>
      <c r="ROV140" s="307"/>
      <c r="ROW140" s="307"/>
      <c r="ROX140" s="307"/>
      <c r="ROY140" s="307"/>
      <c r="RWW140" s="307"/>
      <c r="RWX140" s="307"/>
      <c r="RWY140" s="307"/>
      <c r="RWZ140" s="307"/>
      <c r="RXA140" s="307"/>
      <c r="RXB140" s="307"/>
      <c r="RXC140" s="307"/>
      <c r="RXD140" s="307"/>
      <c r="RXE140" s="307"/>
      <c r="RXF140" s="307"/>
      <c r="RXG140" s="307"/>
      <c r="RXH140" s="307"/>
      <c r="RXI140" s="307"/>
      <c r="RXJ140" s="307"/>
      <c r="RXK140" s="307"/>
      <c r="RXM140" s="307"/>
      <c r="RXN140" s="307"/>
      <c r="RXO140" s="307"/>
      <c r="RXP140" s="307"/>
      <c r="RXQ140" s="307"/>
      <c r="RXR140" s="307"/>
      <c r="RYK140" s="307"/>
      <c r="RYL140" s="307"/>
      <c r="RYM140" s="307"/>
      <c r="RYN140" s="307"/>
      <c r="RYO140" s="307"/>
      <c r="RYP140" s="307"/>
      <c r="RYQ140" s="307"/>
      <c r="RYR140" s="307"/>
      <c r="RYS140" s="307"/>
      <c r="RYT140" s="307"/>
      <c r="RYU140" s="307"/>
      <c r="SGS140" s="307"/>
      <c r="SGT140" s="307"/>
      <c r="SGU140" s="307"/>
      <c r="SGV140" s="307"/>
      <c r="SGW140" s="307"/>
      <c r="SGX140" s="307"/>
      <c r="SGY140" s="307"/>
      <c r="SGZ140" s="307"/>
      <c r="SHA140" s="307"/>
      <c r="SHB140" s="307"/>
      <c r="SHC140" s="307"/>
      <c r="SHD140" s="307"/>
      <c r="SHE140" s="307"/>
      <c r="SHF140" s="307"/>
      <c r="SHG140" s="307"/>
      <c r="SHI140" s="307"/>
      <c r="SHJ140" s="307"/>
      <c r="SHK140" s="307"/>
      <c r="SHL140" s="307"/>
      <c r="SHM140" s="307"/>
      <c r="SHN140" s="307"/>
      <c r="SIG140" s="307"/>
      <c r="SIH140" s="307"/>
      <c r="SII140" s="307"/>
      <c r="SIJ140" s="307"/>
      <c r="SIK140" s="307"/>
      <c r="SIL140" s="307"/>
      <c r="SIM140" s="307"/>
      <c r="SIN140" s="307"/>
      <c r="SIO140" s="307"/>
      <c r="SIP140" s="307"/>
      <c r="SIQ140" s="307"/>
      <c r="SQO140" s="307"/>
      <c r="SQP140" s="307"/>
      <c r="SQQ140" s="307"/>
      <c r="SQR140" s="307"/>
      <c r="SQS140" s="307"/>
      <c r="SQT140" s="307"/>
      <c r="SQU140" s="307"/>
      <c r="SQV140" s="307"/>
      <c r="SQW140" s="307"/>
      <c r="SQX140" s="307"/>
      <c r="SQY140" s="307"/>
      <c r="SQZ140" s="307"/>
      <c r="SRA140" s="307"/>
      <c r="SRB140" s="307"/>
      <c r="SRC140" s="307"/>
      <c r="SRE140" s="307"/>
      <c r="SRF140" s="307"/>
      <c r="SRG140" s="307"/>
      <c r="SRH140" s="307"/>
      <c r="SRI140" s="307"/>
      <c r="SRJ140" s="307"/>
      <c r="SSC140" s="307"/>
      <c r="SSD140" s="307"/>
      <c r="SSE140" s="307"/>
      <c r="SSF140" s="307"/>
      <c r="SSG140" s="307"/>
      <c r="SSH140" s="307"/>
      <c r="SSI140" s="307"/>
      <c r="SSJ140" s="307"/>
      <c r="SSK140" s="307"/>
      <c r="SSL140" s="307"/>
      <c r="SSM140" s="307"/>
      <c r="TAK140" s="307"/>
      <c r="TAL140" s="307"/>
      <c r="TAM140" s="307"/>
      <c r="TAN140" s="307"/>
      <c r="TAO140" s="307"/>
      <c r="TAP140" s="307"/>
      <c r="TAQ140" s="307"/>
      <c r="TAR140" s="307"/>
      <c r="TAS140" s="307"/>
      <c r="TAT140" s="307"/>
      <c r="TAU140" s="307"/>
      <c r="TAV140" s="307"/>
      <c r="TAW140" s="307"/>
      <c r="TAX140" s="307"/>
      <c r="TAY140" s="307"/>
      <c r="TBA140" s="307"/>
      <c r="TBB140" s="307"/>
      <c r="TBC140" s="307"/>
      <c r="TBD140" s="307"/>
      <c r="TBE140" s="307"/>
      <c r="TBF140" s="307"/>
      <c r="TBY140" s="307"/>
      <c r="TBZ140" s="307"/>
      <c r="TCA140" s="307"/>
      <c r="TCB140" s="307"/>
      <c r="TCC140" s="307"/>
      <c r="TCD140" s="307"/>
      <c r="TCE140" s="307"/>
      <c r="TCF140" s="307"/>
      <c r="TCG140" s="307"/>
      <c r="TCH140" s="307"/>
      <c r="TCI140" s="307"/>
      <c r="TKG140" s="307"/>
      <c r="TKH140" s="307"/>
      <c r="TKI140" s="307"/>
      <c r="TKJ140" s="307"/>
      <c r="TKK140" s="307"/>
      <c r="TKL140" s="307"/>
      <c r="TKM140" s="307"/>
      <c r="TKN140" s="307"/>
      <c r="TKO140" s="307"/>
      <c r="TKP140" s="307"/>
      <c r="TKQ140" s="307"/>
      <c r="TKR140" s="307"/>
      <c r="TKS140" s="307"/>
      <c r="TKT140" s="307"/>
      <c r="TKU140" s="307"/>
      <c r="TKW140" s="307"/>
      <c r="TKX140" s="307"/>
      <c r="TKY140" s="307"/>
      <c r="TKZ140" s="307"/>
      <c r="TLA140" s="307"/>
      <c r="TLB140" s="307"/>
      <c r="TLU140" s="307"/>
      <c r="TLV140" s="307"/>
      <c r="TLW140" s="307"/>
      <c r="TLX140" s="307"/>
      <c r="TLY140" s="307"/>
      <c r="TLZ140" s="307"/>
      <c r="TMA140" s="307"/>
      <c r="TMB140" s="307"/>
      <c r="TMC140" s="307"/>
      <c r="TMD140" s="307"/>
      <c r="TME140" s="307"/>
      <c r="TUC140" s="307"/>
      <c r="TUD140" s="307"/>
      <c r="TUE140" s="307"/>
      <c r="TUF140" s="307"/>
      <c r="TUG140" s="307"/>
      <c r="TUH140" s="307"/>
      <c r="TUI140" s="307"/>
      <c r="TUJ140" s="307"/>
      <c r="TUK140" s="307"/>
      <c r="TUL140" s="307"/>
      <c r="TUM140" s="307"/>
      <c r="TUN140" s="307"/>
      <c r="TUO140" s="307"/>
      <c r="TUP140" s="307"/>
      <c r="TUQ140" s="307"/>
      <c r="TUS140" s="307"/>
      <c r="TUT140" s="307"/>
      <c r="TUU140" s="307"/>
      <c r="TUV140" s="307"/>
      <c r="TUW140" s="307"/>
      <c r="TUX140" s="307"/>
      <c r="TVQ140" s="307"/>
      <c r="TVR140" s="307"/>
      <c r="TVS140" s="307"/>
      <c r="TVT140" s="307"/>
      <c r="TVU140" s="307"/>
      <c r="TVV140" s="307"/>
      <c r="TVW140" s="307"/>
      <c r="TVX140" s="307"/>
      <c r="TVY140" s="307"/>
      <c r="TVZ140" s="307"/>
      <c r="TWA140" s="307"/>
      <c r="UDY140" s="307"/>
      <c r="UDZ140" s="307"/>
      <c r="UEA140" s="307"/>
      <c r="UEB140" s="307"/>
      <c r="UEC140" s="307"/>
      <c r="UED140" s="307"/>
      <c r="UEE140" s="307"/>
      <c r="UEF140" s="307"/>
      <c r="UEG140" s="307"/>
      <c r="UEH140" s="307"/>
      <c r="UEI140" s="307"/>
      <c r="UEJ140" s="307"/>
      <c r="UEK140" s="307"/>
      <c r="UEL140" s="307"/>
      <c r="UEM140" s="307"/>
      <c r="UEO140" s="307"/>
      <c r="UEP140" s="307"/>
      <c r="UEQ140" s="307"/>
      <c r="UER140" s="307"/>
      <c r="UES140" s="307"/>
      <c r="UET140" s="307"/>
      <c r="UFM140" s="307"/>
      <c r="UFN140" s="307"/>
      <c r="UFO140" s="307"/>
      <c r="UFP140" s="307"/>
      <c r="UFQ140" s="307"/>
      <c r="UFR140" s="307"/>
      <c r="UFS140" s="307"/>
      <c r="UFT140" s="307"/>
      <c r="UFU140" s="307"/>
      <c r="UFV140" s="307"/>
      <c r="UFW140" s="307"/>
      <c r="UNU140" s="307"/>
      <c r="UNV140" s="307"/>
      <c r="UNW140" s="307"/>
      <c r="UNX140" s="307"/>
      <c r="UNY140" s="307"/>
      <c r="UNZ140" s="307"/>
      <c r="UOA140" s="307"/>
      <c r="UOB140" s="307"/>
      <c r="UOC140" s="307"/>
      <c r="UOD140" s="307"/>
      <c r="UOE140" s="307"/>
      <c r="UOF140" s="307"/>
      <c r="UOG140" s="307"/>
      <c r="UOH140" s="307"/>
      <c r="UOI140" s="307"/>
      <c r="UOK140" s="307"/>
      <c r="UOL140" s="307"/>
      <c r="UOM140" s="307"/>
      <c r="UON140" s="307"/>
      <c r="UOO140" s="307"/>
      <c r="UOP140" s="307"/>
      <c r="UPI140" s="307"/>
      <c r="UPJ140" s="307"/>
      <c r="UPK140" s="307"/>
      <c r="UPL140" s="307"/>
      <c r="UPM140" s="307"/>
      <c r="UPN140" s="307"/>
      <c r="UPO140" s="307"/>
      <c r="UPP140" s="307"/>
      <c r="UPQ140" s="307"/>
      <c r="UPR140" s="307"/>
      <c r="UPS140" s="307"/>
      <c r="UXQ140" s="307"/>
      <c r="UXR140" s="307"/>
      <c r="UXS140" s="307"/>
      <c r="UXT140" s="307"/>
      <c r="UXU140" s="307"/>
      <c r="UXV140" s="307"/>
      <c r="UXW140" s="307"/>
      <c r="UXX140" s="307"/>
      <c r="UXY140" s="307"/>
      <c r="UXZ140" s="307"/>
      <c r="UYA140" s="307"/>
      <c r="UYB140" s="307"/>
      <c r="UYC140" s="307"/>
      <c r="UYD140" s="307"/>
      <c r="UYE140" s="307"/>
      <c r="UYG140" s="307"/>
      <c r="UYH140" s="307"/>
      <c r="UYI140" s="307"/>
      <c r="UYJ140" s="307"/>
      <c r="UYK140" s="307"/>
      <c r="UYL140" s="307"/>
      <c r="UZE140" s="307"/>
      <c r="UZF140" s="307"/>
      <c r="UZG140" s="307"/>
      <c r="UZH140" s="307"/>
      <c r="UZI140" s="307"/>
      <c r="UZJ140" s="307"/>
      <c r="UZK140" s="307"/>
      <c r="UZL140" s="307"/>
      <c r="UZM140" s="307"/>
      <c r="UZN140" s="307"/>
      <c r="UZO140" s="307"/>
      <c r="VHM140" s="307"/>
      <c r="VHN140" s="307"/>
      <c r="VHO140" s="307"/>
      <c r="VHP140" s="307"/>
      <c r="VHQ140" s="307"/>
      <c r="VHR140" s="307"/>
      <c r="VHS140" s="307"/>
      <c r="VHT140" s="307"/>
      <c r="VHU140" s="307"/>
      <c r="VHV140" s="307"/>
      <c r="VHW140" s="307"/>
      <c r="VHX140" s="307"/>
      <c r="VHY140" s="307"/>
      <c r="VHZ140" s="307"/>
      <c r="VIA140" s="307"/>
      <c r="VIC140" s="307"/>
      <c r="VID140" s="307"/>
      <c r="VIE140" s="307"/>
      <c r="VIF140" s="307"/>
      <c r="VIG140" s="307"/>
      <c r="VIH140" s="307"/>
      <c r="VJA140" s="307"/>
      <c r="VJB140" s="307"/>
      <c r="VJC140" s="307"/>
      <c r="VJD140" s="307"/>
      <c r="VJE140" s="307"/>
      <c r="VJF140" s="307"/>
      <c r="VJG140" s="307"/>
      <c r="VJH140" s="307"/>
      <c r="VJI140" s="307"/>
      <c r="VJJ140" s="307"/>
      <c r="VJK140" s="307"/>
      <c r="VRI140" s="307"/>
      <c r="VRJ140" s="307"/>
      <c r="VRK140" s="307"/>
      <c r="VRL140" s="307"/>
      <c r="VRM140" s="307"/>
      <c r="VRN140" s="307"/>
      <c r="VRO140" s="307"/>
      <c r="VRP140" s="307"/>
      <c r="VRQ140" s="307"/>
      <c r="VRR140" s="307"/>
      <c r="VRS140" s="307"/>
      <c r="VRT140" s="307"/>
      <c r="VRU140" s="307"/>
      <c r="VRV140" s="307"/>
      <c r="VRW140" s="307"/>
      <c r="VRY140" s="307"/>
      <c r="VRZ140" s="307"/>
      <c r="VSA140" s="307"/>
      <c r="VSB140" s="307"/>
      <c r="VSC140" s="307"/>
      <c r="VSD140" s="307"/>
      <c r="VSW140" s="307"/>
      <c r="VSX140" s="307"/>
      <c r="VSY140" s="307"/>
      <c r="VSZ140" s="307"/>
      <c r="VTA140" s="307"/>
      <c r="VTB140" s="307"/>
      <c r="VTC140" s="307"/>
      <c r="VTD140" s="307"/>
      <c r="VTE140" s="307"/>
      <c r="VTF140" s="307"/>
      <c r="VTG140" s="307"/>
      <c r="WBE140" s="307"/>
      <c r="WBF140" s="307"/>
      <c r="WBG140" s="307"/>
      <c r="WBH140" s="307"/>
      <c r="WBI140" s="307"/>
      <c r="WBJ140" s="307"/>
      <c r="WBK140" s="307"/>
      <c r="WBL140" s="307"/>
      <c r="WBM140" s="307"/>
      <c r="WBN140" s="307"/>
      <c r="WBO140" s="307"/>
      <c r="WBP140" s="307"/>
      <c r="WBQ140" s="307"/>
      <c r="WBR140" s="307"/>
      <c r="WBS140" s="307"/>
      <c r="WBU140" s="307"/>
      <c r="WBV140" s="307"/>
      <c r="WBW140" s="307"/>
      <c r="WBX140" s="307"/>
      <c r="WBY140" s="307"/>
      <c r="WBZ140" s="307"/>
      <c r="WCS140" s="307"/>
      <c r="WCT140" s="307"/>
      <c r="WCU140" s="307"/>
      <c r="WCV140" s="307"/>
      <c r="WCW140" s="307"/>
      <c r="WCX140" s="307"/>
      <c r="WCY140" s="307"/>
      <c r="WCZ140" s="307"/>
      <c r="WDA140" s="307"/>
      <c r="WDB140" s="307"/>
      <c r="WDC140" s="307"/>
      <c r="WLA140" s="307"/>
      <c r="WLB140" s="307"/>
      <c r="WLC140" s="307"/>
      <c r="WLD140" s="307"/>
      <c r="WLE140" s="307"/>
      <c r="WLF140" s="307"/>
      <c r="WLG140" s="307"/>
      <c r="WLH140" s="307"/>
      <c r="WLI140" s="307"/>
      <c r="WLJ140" s="307"/>
      <c r="WLK140" s="307"/>
      <c r="WLL140" s="307"/>
      <c r="WLM140" s="307"/>
      <c r="WLN140" s="307"/>
      <c r="WLO140" s="307"/>
      <c r="WLQ140" s="307"/>
      <c r="WLR140" s="307"/>
      <c r="WLS140" s="307"/>
      <c r="WLT140" s="307"/>
      <c r="WLU140" s="307"/>
      <c r="WLV140" s="307"/>
      <c r="WMO140" s="307"/>
      <c r="WMP140" s="307"/>
      <c r="WMQ140" s="307"/>
      <c r="WMR140" s="307"/>
      <c r="WMS140" s="307"/>
      <c r="WMT140" s="307"/>
      <c r="WMU140" s="307"/>
      <c r="WMV140" s="307"/>
      <c r="WMW140" s="307"/>
      <c r="WMX140" s="307"/>
      <c r="WMY140" s="307"/>
    </row>
    <row r="141" spans="1:15911" ht="69.95" hidden="1" customHeight="1" x14ac:dyDescent="0.25">
      <c r="A141" t="str">
        <f t="shared" si="2"/>
        <v>0122-0113</v>
      </c>
      <c r="B141" s="23" t="s">
        <v>25</v>
      </c>
      <c r="C141" s="22" t="s">
        <v>2055</v>
      </c>
      <c r="D141" s="400" t="s">
        <v>463</v>
      </c>
      <c r="E141" s="299" t="s">
        <v>2058</v>
      </c>
      <c r="F141" s="23" t="s">
        <v>2059</v>
      </c>
      <c r="G141" s="22" t="s">
        <v>201</v>
      </c>
      <c r="H141" s="96" t="s">
        <v>1602</v>
      </c>
      <c r="I141" s="307"/>
      <c r="J141" s="307"/>
      <c r="AC141" s="307"/>
      <c r="AD141" s="307"/>
      <c r="AE141" s="307"/>
      <c r="AF141" s="307"/>
      <c r="AG141" s="307"/>
      <c r="AH141" s="307"/>
      <c r="AI141" s="307"/>
      <c r="AJ141" s="307"/>
      <c r="AK141" s="307"/>
      <c r="AL141" s="307"/>
      <c r="AM141" s="307"/>
      <c r="IK141" s="307"/>
      <c r="IL141" s="307"/>
      <c r="IM141" s="307"/>
      <c r="IN141" s="307"/>
      <c r="IO141" s="307"/>
      <c r="IP141" s="307"/>
      <c r="IQ141" s="307"/>
      <c r="IR141" s="307"/>
      <c r="IS141" s="307"/>
      <c r="IT141" s="307"/>
      <c r="IU141" s="307"/>
      <c r="IV141" s="307"/>
      <c r="IW141" s="307"/>
      <c r="IX141" s="307"/>
      <c r="IY141" s="307"/>
      <c r="JA141" s="307"/>
      <c r="JB141" s="307"/>
      <c r="JC141" s="307"/>
      <c r="JD141" s="307"/>
      <c r="JE141" s="307"/>
      <c r="JF141" s="307"/>
      <c r="JY141" s="307"/>
      <c r="JZ141" s="307"/>
      <c r="KA141" s="307"/>
      <c r="KB141" s="307"/>
      <c r="KC141" s="307"/>
      <c r="KD141" s="307"/>
      <c r="KE141" s="307"/>
      <c r="KF141" s="307"/>
      <c r="KG141" s="307"/>
      <c r="KH141" s="307"/>
      <c r="KI141" s="307"/>
      <c r="SG141" s="307"/>
      <c r="SH141" s="307"/>
      <c r="SI141" s="307"/>
      <c r="SJ141" s="307"/>
      <c r="SK141" s="307"/>
      <c r="SL141" s="307"/>
      <c r="SM141" s="307"/>
      <c r="SN141" s="307"/>
      <c r="SO141" s="307"/>
      <c r="SP141" s="307"/>
      <c r="SQ141" s="307"/>
      <c r="SR141" s="307"/>
      <c r="SS141" s="307"/>
      <c r="ST141" s="307"/>
      <c r="SU141" s="307"/>
      <c r="SW141" s="307"/>
      <c r="SX141" s="307"/>
      <c r="SY141" s="307"/>
      <c r="SZ141" s="307"/>
      <c r="TA141" s="307"/>
      <c r="TB141" s="307"/>
      <c r="TU141" s="307"/>
      <c r="TV141" s="307"/>
      <c r="TW141" s="307"/>
      <c r="TX141" s="307"/>
      <c r="TY141" s="307"/>
      <c r="TZ141" s="307"/>
      <c r="UA141" s="307"/>
      <c r="UB141" s="307"/>
      <c r="UC141" s="307"/>
      <c r="UD141" s="307"/>
      <c r="UE141" s="307"/>
      <c r="ACC141" s="307"/>
      <c r="ACD141" s="307"/>
      <c r="ACE141" s="307"/>
      <c r="ACF141" s="307"/>
      <c r="ACG141" s="307"/>
      <c r="ACH141" s="307"/>
      <c r="ACI141" s="307"/>
      <c r="ACJ141" s="307"/>
      <c r="ACK141" s="307"/>
      <c r="ACL141" s="307"/>
      <c r="ACM141" s="307"/>
      <c r="ACN141" s="307"/>
      <c r="ACO141" s="307"/>
      <c r="ACP141" s="307"/>
      <c r="ACQ141" s="307"/>
      <c r="ACS141" s="307"/>
      <c r="ACT141" s="307"/>
      <c r="ACU141" s="307"/>
      <c r="ACV141" s="307"/>
      <c r="ACW141" s="307"/>
      <c r="ACX141" s="307"/>
      <c r="ADQ141" s="307"/>
      <c r="ADR141" s="307"/>
      <c r="ADS141" s="307"/>
      <c r="ADT141" s="307"/>
      <c r="ADU141" s="307"/>
      <c r="ADV141" s="307"/>
      <c r="ADW141" s="307"/>
      <c r="ADX141" s="307"/>
      <c r="ADY141" s="307"/>
      <c r="ADZ141" s="307"/>
      <c r="AEA141" s="307"/>
      <c r="ALY141" s="307"/>
      <c r="ALZ141" s="307"/>
      <c r="AMA141" s="307"/>
      <c r="AMB141" s="307"/>
      <c r="AMC141" s="307"/>
      <c r="AMD141" s="307"/>
      <c r="AME141" s="307"/>
      <c r="AMF141" s="307"/>
      <c r="AMG141" s="307"/>
      <c r="AMH141" s="307"/>
      <c r="AMI141" s="307"/>
      <c r="AMJ141" s="307"/>
      <c r="AMK141" s="307"/>
      <c r="AML141" s="307"/>
      <c r="AMM141" s="307"/>
      <c r="AMO141" s="307"/>
      <c r="AMP141" s="307"/>
      <c r="AMQ141" s="307"/>
      <c r="AMR141" s="307"/>
      <c r="AMS141" s="307"/>
      <c r="AMT141" s="307"/>
      <c r="ANM141" s="307"/>
      <c r="ANN141" s="307"/>
      <c r="ANO141" s="307"/>
      <c r="ANP141" s="307"/>
      <c r="ANQ141" s="307"/>
      <c r="ANR141" s="307"/>
      <c r="ANS141" s="307"/>
      <c r="ANT141" s="307"/>
      <c r="ANU141" s="307"/>
      <c r="ANV141" s="307"/>
      <c r="ANW141" s="307"/>
      <c r="AVU141" s="307"/>
      <c r="AVV141" s="307"/>
      <c r="AVW141" s="307"/>
      <c r="AVX141" s="307"/>
      <c r="AVY141" s="307"/>
      <c r="AVZ141" s="307"/>
      <c r="AWA141" s="307"/>
      <c r="AWB141" s="307"/>
      <c r="AWC141" s="307"/>
      <c r="AWD141" s="307"/>
      <c r="AWE141" s="307"/>
      <c r="AWF141" s="307"/>
      <c r="AWG141" s="307"/>
      <c r="AWH141" s="307"/>
      <c r="AWI141" s="307"/>
      <c r="AWK141" s="307"/>
      <c r="AWL141" s="307"/>
      <c r="AWM141" s="307"/>
      <c r="AWN141" s="307"/>
      <c r="AWO141" s="307"/>
      <c r="AWP141" s="307"/>
      <c r="AXI141" s="307"/>
      <c r="AXJ141" s="307"/>
      <c r="AXK141" s="307"/>
      <c r="AXL141" s="307"/>
      <c r="AXM141" s="307"/>
      <c r="AXN141" s="307"/>
      <c r="AXO141" s="307"/>
      <c r="AXP141" s="307"/>
      <c r="AXQ141" s="307"/>
      <c r="AXR141" s="307"/>
      <c r="AXS141" s="307"/>
      <c r="BFQ141" s="307"/>
      <c r="BFR141" s="307"/>
      <c r="BFS141" s="307"/>
      <c r="BFT141" s="307"/>
      <c r="BFU141" s="307"/>
      <c r="BFV141" s="307"/>
      <c r="BFW141" s="307"/>
      <c r="BFX141" s="307"/>
      <c r="BFY141" s="307"/>
      <c r="BFZ141" s="307"/>
      <c r="BGA141" s="307"/>
      <c r="BGB141" s="307"/>
      <c r="BGC141" s="307"/>
      <c r="BGD141" s="307"/>
      <c r="BGE141" s="307"/>
      <c r="BGG141" s="307"/>
      <c r="BGH141" s="307"/>
      <c r="BGI141" s="307"/>
      <c r="BGJ141" s="307"/>
      <c r="BGK141" s="307"/>
      <c r="BGL141" s="307"/>
      <c r="BHE141" s="307"/>
      <c r="BHF141" s="307"/>
      <c r="BHG141" s="307"/>
      <c r="BHH141" s="307"/>
      <c r="BHI141" s="307"/>
      <c r="BHJ141" s="307"/>
      <c r="BHK141" s="307"/>
      <c r="BHL141" s="307"/>
      <c r="BHM141" s="307"/>
      <c r="BHN141" s="307"/>
      <c r="BHO141" s="307"/>
      <c r="BPM141" s="307"/>
      <c r="BPN141" s="307"/>
      <c r="BPO141" s="307"/>
      <c r="BPP141" s="307"/>
      <c r="BPQ141" s="307"/>
      <c r="BPR141" s="307"/>
      <c r="BPS141" s="307"/>
      <c r="BPT141" s="307"/>
      <c r="BPU141" s="307"/>
      <c r="BPV141" s="307"/>
      <c r="BPW141" s="307"/>
      <c r="BPX141" s="307"/>
      <c r="BPY141" s="307"/>
      <c r="BPZ141" s="307"/>
      <c r="BQA141" s="307"/>
      <c r="BQC141" s="307"/>
      <c r="BQD141" s="307"/>
      <c r="BQE141" s="307"/>
      <c r="BQF141" s="307"/>
      <c r="BQG141" s="307"/>
      <c r="BQH141" s="307"/>
      <c r="BRA141" s="307"/>
      <c r="BRB141" s="307"/>
      <c r="BRC141" s="307"/>
      <c r="BRD141" s="307"/>
      <c r="BRE141" s="307"/>
      <c r="BRF141" s="307"/>
      <c r="BRG141" s="307"/>
      <c r="BRH141" s="307"/>
      <c r="BRI141" s="307"/>
      <c r="BRJ141" s="307"/>
      <c r="BRK141" s="307"/>
      <c r="BZI141" s="307"/>
      <c r="BZJ141" s="307"/>
      <c r="BZK141" s="307"/>
      <c r="BZL141" s="307"/>
      <c r="BZM141" s="307"/>
      <c r="BZN141" s="307"/>
      <c r="BZO141" s="307"/>
      <c r="BZP141" s="307"/>
      <c r="BZQ141" s="307"/>
      <c r="BZR141" s="307"/>
      <c r="BZS141" s="307"/>
      <c r="BZT141" s="307"/>
      <c r="BZU141" s="307"/>
      <c r="BZV141" s="307"/>
      <c r="BZW141" s="307"/>
      <c r="BZY141" s="307"/>
      <c r="BZZ141" s="307"/>
      <c r="CAA141" s="307"/>
      <c r="CAB141" s="307"/>
      <c r="CAC141" s="307"/>
      <c r="CAD141" s="307"/>
      <c r="CAW141" s="307"/>
      <c r="CAX141" s="307"/>
      <c r="CAY141" s="307"/>
      <c r="CAZ141" s="307"/>
      <c r="CBA141" s="307"/>
      <c r="CBB141" s="307"/>
      <c r="CBC141" s="307"/>
      <c r="CBD141" s="307"/>
      <c r="CBE141" s="307"/>
      <c r="CBF141" s="307"/>
      <c r="CBG141" s="307"/>
      <c r="CJE141" s="307"/>
      <c r="CJF141" s="307"/>
      <c r="CJG141" s="307"/>
      <c r="CJH141" s="307"/>
      <c r="CJI141" s="307"/>
      <c r="CJJ141" s="307"/>
      <c r="CJK141" s="307"/>
      <c r="CJL141" s="307"/>
      <c r="CJM141" s="307"/>
      <c r="CJN141" s="307"/>
      <c r="CJO141" s="307"/>
      <c r="CJP141" s="307"/>
      <c r="CJQ141" s="307"/>
      <c r="CJR141" s="307"/>
      <c r="CJS141" s="307"/>
      <c r="CJU141" s="307"/>
      <c r="CJV141" s="307"/>
      <c r="CJW141" s="307"/>
      <c r="CJX141" s="307"/>
      <c r="CJY141" s="307"/>
      <c r="CJZ141" s="307"/>
      <c r="CKS141" s="307"/>
      <c r="CKT141" s="307"/>
      <c r="CKU141" s="307"/>
      <c r="CKV141" s="307"/>
      <c r="CKW141" s="307"/>
      <c r="CKX141" s="307"/>
      <c r="CKY141" s="307"/>
      <c r="CKZ141" s="307"/>
      <c r="CLA141" s="307"/>
      <c r="CLB141" s="307"/>
      <c r="CLC141" s="307"/>
      <c r="CTA141" s="307"/>
      <c r="CTB141" s="307"/>
      <c r="CTC141" s="307"/>
      <c r="CTD141" s="307"/>
      <c r="CTE141" s="307"/>
      <c r="CTF141" s="307"/>
      <c r="CTG141" s="307"/>
      <c r="CTH141" s="307"/>
      <c r="CTI141" s="307"/>
      <c r="CTJ141" s="307"/>
      <c r="CTK141" s="307"/>
      <c r="CTL141" s="307"/>
      <c r="CTM141" s="307"/>
      <c r="CTN141" s="307"/>
      <c r="CTO141" s="307"/>
      <c r="CTQ141" s="307"/>
      <c r="CTR141" s="307"/>
      <c r="CTS141" s="307"/>
      <c r="CTT141" s="307"/>
      <c r="CTU141" s="307"/>
      <c r="CTV141" s="307"/>
      <c r="CUO141" s="307"/>
      <c r="CUP141" s="307"/>
      <c r="CUQ141" s="307"/>
      <c r="CUR141" s="307"/>
      <c r="CUS141" s="307"/>
      <c r="CUT141" s="307"/>
      <c r="CUU141" s="307"/>
      <c r="CUV141" s="307"/>
      <c r="CUW141" s="307"/>
      <c r="CUX141" s="307"/>
      <c r="CUY141" s="307"/>
      <c r="DCW141" s="307"/>
      <c r="DCX141" s="307"/>
      <c r="DCY141" s="307"/>
      <c r="DCZ141" s="307"/>
      <c r="DDA141" s="307"/>
      <c r="DDB141" s="307"/>
      <c r="DDC141" s="307"/>
      <c r="DDD141" s="307"/>
      <c r="DDE141" s="307"/>
      <c r="DDF141" s="307"/>
      <c r="DDG141" s="307"/>
      <c r="DDH141" s="307"/>
      <c r="DDI141" s="307"/>
      <c r="DDJ141" s="307"/>
      <c r="DDK141" s="307"/>
      <c r="DDM141" s="307"/>
      <c r="DDN141" s="307"/>
      <c r="DDO141" s="307"/>
      <c r="DDP141" s="307"/>
      <c r="DDQ141" s="307"/>
      <c r="DDR141" s="307"/>
      <c r="DEK141" s="307"/>
      <c r="DEL141" s="307"/>
      <c r="DEM141" s="307"/>
      <c r="DEN141" s="307"/>
      <c r="DEO141" s="307"/>
      <c r="DEP141" s="307"/>
      <c r="DEQ141" s="307"/>
      <c r="DER141" s="307"/>
      <c r="DES141" s="307"/>
      <c r="DET141" s="307"/>
      <c r="DEU141" s="307"/>
      <c r="DMS141" s="307"/>
      <c r="DMT141" s="307"/>
      <c r="DMU141" s="307"/>
      <c r="DMV141" s="307"/>
      <c r="DMW141" s="307"/>
      <c r="DMX141" s="307"/>
      <c r="DMY141" s="307"/>
      <c r="DMZ141" s="307"/>
      <c r="DNA141" s="307"/>
      <c r="DNB141" s="307"/>
      <c r="DNC141" s="307"/>
      <c r="DND141" s="307"/>
      <c r="DNE141" s="307"/>
      <c r="DNF141" s="307"/>
      <c r="DNG141" s="307"/>
      <c r="DNI141" s="307"/>
      <c r="DNJ141" s="307"/>
      <c r="DNK141" s="307"/>
      <c r="DNL141" s="307"/>
      <c r="DNM141" s="307"/>
      <c r="DNN141" s="307"/>
      <c r="DOG141" s="307"/>
      <c r="DOH141" s="307"/>
      <c r="DOI141" s="307"/>
      <c r="DOJ141" s="307"/>
      <c r="DOK141" s="307"/>
      <c r="DOL141" s="307"/>
      <c r="DOM141" s="307"/>
      <c r="DON141" s="307"/>
      <c r="DOO141" s="307"/>
      <c r="DOP141" s="307"/>
      <c r="DOQ141" s="307"/>
      <c r="DWO141" s="307"/>
      <c r="DWP141" s="307"/>
      <c r="DWQ141" s="307"/>
      <c r="DWR141" s="307"/>
      <c r="DWS141" s="307"/>
      <c r="DWT141" s="307"/>
      <c r="DWU141" s="307"/>
      <c r="DWV141" s="307"/>
      <c r="DWW141" s="307"/>
      <c r="DWX141" s="307"/>
      <c r="DWY141" s="307"/>
      <c r="DWZ141" s="307"/>
      <c r="DXA141" s="307"/>
      <c r="DXB141" s="307"/>
      <c r="DXC141" s="307"/>
      <c r="DXE141" s="307"/>
      <c r="DXF141" s="307"/>
      <c r="DXG141" s="307"/>
      <c r="DXH141" s="307"/>
      <c r="DXI141" s="307"/>
      <c r="DXJ141" s="307"/>
      <c r="DYC141" s="307"/>
      <c r="DYD141" s="307"/>
      <c r="DYE141" s="307"/>
      <c r="DYF141" s="307"/>
      <c r="DYG141" s="307"/>
      <c r="DYH141" s="307"/>
      <c r="DYI141" s="307"/>
      <c r="DYJ141" s="307"/>
      <c r="DYK141" s="307"/>
      <c r="DYL141" s="307"/>
      <c r="DYM141" s="307"/>
      <c r="EGK141" s="307"/>
      <c r="EGL141" s="307"/>
      <c r="EGM141" s="307"/>
      <c r="EGN141" s="307"/>
      <c r="EGO141" s="307"/>
      <c r="EGP141" s="307"/>
      <c r="EGQ141" s="307"/>
      <c r="EGR141" s="307"/>
      <c r="EGS141" s="307"/>
      <c r="EGT141" s="307"/>
      <c r="EGU141" s="307"/>
      <c r="EGV141" s="307"/>
      <c r="EGW141" s="307"/>
      <c r="EGX141" s="307"/>
      <c r="EGY141" s="307"/>
      <c r="EHA141" s="307"/>
      <c r="EHB141" s="307"/>
      <c r="EHC141" s="307"/>
      <c r="EHD141" s="307"/>
      <c r="EHE141" s="307"/>
      <c r="EHF141" s="307"/>
      <c r="EHY141" s="307"/>
      <c r="EHZ141" s="307"/>
      <c r="EIA141" s="307"/>
      <c r="EIB141" s="307"/>
      <c r="EIC141" s="307"/>
      <c r="EID141" s="307"/>
      <c r="EIE141" s="307"/>
      <c r="EIF141" s="307"/>
      <c r="EIG141" s="307"/>
      <c r="EIH141" s="307"/>
      <c r="EII141" s="307"/>
      <c r="EQG141" s="307"/>
      <c r="EQH141" s="307"/>
      <c r="EQI141" s="307"/>
      <c r="EQJ141" s="307"/>
      <c r="EQK141" s="307"/>
      <c r="EQL141" s="307"/>
      <c r="EQM141" s="307"/>
      <c r="EQN141" s="307"/>
      <c r="EQO141" s="307"/>
      <c r="EQP141" s="307"/>
      <c r="EQQ141" s="307"/>
      <c r="EQR141" s="307"/>
      <c r="EQS141" s="307"/>
      <c r="EQT141" s="307"/>
      <c r="EQU141" s="307"/>
      <c r="EQW141" s="307"/>
      <c r="EQX141" s="307"/>
      <c r="EQY141" s="307"/>
      <c r="EQZ141" s="307"/>
      <c r="ERA141" s="307"/>
      <c r="ERB141" s="307"/>
      <c r="ERU141" s="307"/>
      <c r="ERV141" s="307"/>
      <c r="ERW141" s="307"/>
      <c r="ERX141" s="307"/>
      <c r="ERY141" s="307"/>
      <c r="ERZ141" s="307"/>
      <c r="ESA141" s="307"/>
      <c r="ESB141" s="307"/>
      <c r="ESC141" s="307"/>
      <c r="ESD141" s="307"/>
      <c r="ESE141" s="307"/>
      <c r="FAC141" s="307"/>
      <c r="FAD141" s="307"/>
      <c r="FAE141" s="307"/>
      <c r="FAF141" s="307"/>
      <c r="FAG141" s="307"/>
      <c r="FAH141" s="307"/>
      <c r="FAI141" s="307"/>
      <c r="FAJ141" s="307"/>
      <c r="FAK141" s="307"/>
      <c r="FAL141" s="307"/>
      <c r="FAM141" s="307"/>
      <c r="FAN141" s="307"/>
      <c r="FAO141" s="307"/>
      <c r="FAP141" s="307"/>
      <c r="FAQ141" s="307"/>
      <c r="FAS141" s="307"/>
      <c r="FAT141" s="307"/>
      <c r="FAU141" s="307"/>
      <c r="FAV141" s="307"/>
      <c r="FAW141" s="307"/>
      <c r="FAX141" s="307"/>
      <c r="FBQ141" s="307"/>
      <c r="FBR141" s="307"/>
      <c r="FBS141" s="307"/>
      <c r="FBT141" s="307"/>
      <c r="FBU141" s="307"/>
      <c r="FBV141" s="307"/>
      <c r="FBW141" s="307"/>
      <c r="FBX141" s="307"/>
      <c r="FBY141" s="307"/>
      <c r="FBZ141" s="307"/>
      <c r="FCA141" s="307"/>
      <c r="FJY141" s="307"/>
      <c r="FJZ141" s="307"/>
      <c r="FKA141" s="307"/>
      <c r="FKB141" s="307"/>
      <c r="FKC141" s="307"/>
      <c r="FKD141" s="307"/>
      <c r="FKE141" s="307"/>
      <c r="FKF141" s="307"/>
      <c r="FKG141" s="307"/>
      <c r="FKH141" s="307"/>
      <c r="FKI141" s="307"/>
      <c r="FKJ141" s="307"/>
      <c r="FKK141" s="307"/>
      <c r="FKL141" s="307"/>
      <c r="FKM141" s="307"/>
      <c r="FKO141" s="307"/>
      <c r="FKP141" s="307"/>
      <c r="FKQ141" s="307"/>
      <c r="FKR141" s="307"/>
      <c r="FKS141" s="307"/>
      <c r="FKT141" s="307"/>
      <c r="FLM141" s="307"/>
      <c r="FLN141" s="307"/>
      <c r="FLO141" s="307"/>
      <c r="FLP141" s="307"/>
      <c r="FLQ141" s="307"/>
      <c r="FLR141" s="307"/>
      <c r="FLS141" s="307"/>
      <c r="FLT141" s="307"/>
      <c r="FLU141" s="307"/>
      <c r="FLV141" s="307"/>
      <c r="FLW141" s="307"/>
      <c r="FTU141" s="307"/>
      <c r="FTV141" s="307"/>
      <c r="FTW141" s="307"/>
      <c r="FTX141" s="307"/>
      <c r="FTY141" s="307"/>
      <c r="FTZ141" s="307"/>
      <c r="FUA141" s="307"/>
      <c r="FUB141" s="307"/>
      <c r="FUC141" s="307"/>
      <c r="FUD141" s="307"/>
      <c r="FUE141" s="307"/>
      <c r="FUF141" s="307"/>
      <c r="FUG141" s="307"/>
      <c r="FUH141" s="307"/>
      <c r="FUI141" s="307"/>
      <c r="FUK141" s="307"/>
      <c r="FUL141" s="307"/>
      <c r="FUM141" s="307"/>
      <c r="FUN141" s="307"/>
      <c r="FUO141" s="307"/>
      <c r="FUP141" s="307"/>
      <c r="FVI141" s="307"/>
      <c r="FVJ141" s="307"/>
      <c r="FVK141" s="307"/>
      <c r="FVL141" s="307"/>
      <c r="FVM141" s="307"/>
      <c r="FVN141" s="307"/>
      <c r="FVO141" s="307"/>
      <c r="FVP141" s="307"/>
      <c r="FVQ141" s="307"/>
      <c r="FVR141" s="307"/>
      <c r="FVS141" s="307"/>
      <c r="GDQ141" s="307"/>
      <c r="GDR141" s="307"/>
      <c r="GDS141" s="307"/>
      <c r="GDT141" s="307"/>
      <c r="GDU141" s="307"/>
      <c r="GDV141" s="307"/>
      <c r="GDW141" s="307"/>
      <c r="GDX141" s="307"/>
      <c r="GDY141" s="307"/>
      <c r="GDZ141" s="307"/>
      <c r="GEA141" s="307"/>
      <c r="GEB141" s="307"/>
      <c r="GEC141" s="307"/>
      <c r="GED141" s="307"/>
      <c r="GEE141" s="307"/>
      <c r="GEG141" s="307"/>
      <c r="GEH141" s="307"/>
      <c r="GEI141" s="307"/>
      <c r="GEJ141" s="307"/>
      <c r="GEK141" s="307"/>
      <c r="GEL141" s="307"/>
      <c r="GFE141" s="307"/>
      <c r="GFF141" s="307"/>
      <c r="GFG141" s="307"/>
      <c r="GFH141" s="307"/>
      <c r="GFI141" s="307"/>
      <c r="GFJ141" s="307"/>
      <c r="GFK141" s="307"/>
      <c r="GFL141" s="307"/>
      <c r="GFM141" s="307"/>
      <c r="GFN141" s="307"/>
      <c r="GFO141" s="307"/>
      <c r="GNM141" s="307"/>
      <c r="GNN141" s="307"/>
      <c r="GNO141" s="307"/>
      <c r="GNP141" s="307"/>
      <c r="GNQ141" s="307"/>
      <c r="GNR141" s="307"/>
      <c r="GNS141" s="307"/>
      <c r="GNT141" s="307"/>
      <c r="GNU141" s="307"/>
      <c r="GNV141" s="307"/>
      <c r="GNW141" s="307"/>
      <c r="GNX141" s="307"/>
      <c r="GNY141" s="307"/>
      <c r="GNZ141" s="307"/>
      <c r="GOA141" s="307"/>
      <c r="GOC141" s="307"/>
      <c r="GOD141" s="307"/>
      <c r="GOE141" s="307"/>
      <c r="GOF141" s="307"/>
      <c r="GOG141" s="307"/>
      <c r="GOH141" s="307"/>
      <c r="GPA141" s="307"/>
      <c r="GPB141" s="307"/>
      <c r="GPC141" s="307"/>
      <c r="GPD141" s="307"/>
      <c r="GPE141" s="307"/>
      <c r="GPF141" s="307"/>
      <c r="GPG141" s="307"/>
      <c r="GPH141" s="307"/>
      <c r="GPI141" s="307"/>
      <c r="GPJ141" s="307"/>
      <c r="GPK141" s="307"/>
      <c r="GXI141" s="307"/>
      <c r="GXJ141" s="307"/>
      <c r="GXK141" s="307"/>
      <c r="GXL141" s="307"/>
      <c r="GXM141" s="307"/>
      <c r="GXN141" s="307"/>
      <c r="GXO141" s="307"/>
      <c r="GXP141" s="307"/>
      <c r="GXQ141" s="307"/>
      <c r="GXR141" s="307"/>
      <c r="GXS141" s="307"/>
      <c r="GXT141" s="307"/>
      <c r="GXU141" s="307"/>
      <c r="GXV141" s="307"/>
      <c r="GXW141" s="307"/>
      <c r="GXY141" s="307"/>
      <c r="GXZ141" s="307"/>
      <c r="GYA141" s="307"/>
      <c r="GYB141" s="307"/>
      <c r="GYC141" s="307"/>
      <c r="GYD141" s="307"/>
      <c r="GYW141" s="307"/>
      <c r="GYX141" s="307"/>
      <c r="GYY141" s="307"/>
      <c r="GYZ141" s="307"/>
      <c r="GZA141" s="307"/>
      <c r="GZB141" s="307"/>
      <c r="GZC141" s="307"/>
      <c r="GZD141" s="307"/>
      <c r="GZE141" s="307"/>
      <c r="GZF141" s="307"/>
      <c r="GZG141" s="307"/>
      <c r="HHE141" s="307"/>
      <c r="HHF141" s="307"/>
      <c r="HHG141" s="307"/>
      <c r="HHH141" s="307"/>
      <c r="HHI141" s="307"/>
      <c r="HHJ141" s="307"/>
      <c r="HHK141" s="307"/>
      <c r="HHL141" s="307"/>
      <c r="HHM141" s="307"/>
      <c r="HHN141" s="307"/>
      <c r="HHO141" s="307"/>
      <c r="HHP141" s="307"/>
      <c r="HHQ141" s="307"/>
      <c r="HHR141" s="307"/>
      <c r="HHS141" s="307"/>
      <c r="HHU141" s="307"/>
      <c r="HHV141" s="307"/>
      <c r="HHW141" s="307"/>
      <c r="HHX141" s="307"/>
      <c r="HHY141" s="307"/>
      <c r="HHZ141" s="307"/>
      <c r="HIS141" s="307"/>
      <c r="HIT141" s="307"/>
      <c r="HIU141" s="307"/>
      <c r="HIV141" s="307"/>
      <c r="HIW141" s="307"/>
      <c r="HIX141" s="307"/>
      <c r="HIY141" s="307"/>
      <c r="HIZ141" s="307"/>
      <c r="HJA141" s="307"/>
      <c r="HJB141" s="307"/>
      <c r="HJC141" s="307"/>
      <c r="HRA141" s="307"/>
      <c r="HRB141" s="307"/>
      <c r="HRC141" s="307"/>
      <c r="HRD141" s="307"/>
      <c r="HRE141" s="307"/>
      <c r="HRF141" s="307"/>
      <c r="HRG141" s="307"/>
      <c r="HRH141" s="307"/>
      <c r="HRI141" s="307"/>
      <c r="HRJ141" s="307"/>
      <c r="HRK141" s="307"/>
      <c r="HRL141" s="307"/>
      <c r="HRM141" s="307"/>
      <c r="HRN141" s="307"/>
      <c r="HRO141" s="307"/>
      <c r="HRQ141" s="307"/>
      <c r="HRR141" s="307"/>
      <c r="HRS141" s="307"/>
      <c r="HRT141" s="307"/>
      <c r="HRU141" s="307"/>
      <c r="HRV141" s="307"/>
      <c r="HSO141" s="307"/>
      <c r="HSP141" s="307"/>
      <c r="HSQ141" s="307"/>
      <c r="HSR141" s="307"/>
      <c r="HSS141" s="307"/>
      <c r="HST141" s="307"/>
      <c r="HSU141" s="307"/>
      <c r="HSV141" s="307"/>
      <c r="HSW141" s="307"/>
      <c r="HSX141" s="307"/>
      <c r="HSY141" s="307"/>
      <c r="IAW141" s="307"/>
      <c r="IAX141" s="307"/>
      <c r="IAY141" s="307"/>
      <c r="IAZ141" s="307"/>
      <c r="IBA141" s="307"/>
      <c r="IBB141" s="307"/>
      <c r="IBC141" s="307"/>
      <c r="IBD141" s="307"/>
      <c r="IBE141" s="307"/>
      <c r="IBF141" s="307"/>
      <c r="IBG141" s="307"/>
      <c r="IBH141" s="307"/>
      <c r="IBI141" s="307"/>
      <c r="IBJ141" s="307"/>
      <c r="IBK141" s="307"/>
      <c r="IBM141" s="307"/>
      <c r="IBN141" s="307"/>
      <c r="IBO141" s="307"/>
      <c r="IBP141" s="307"/>
      <c r="IBQ141" s="307"/>
      <c r="IBR141" s="307"/>
      <c r="ICK141" s="307"/>
      <c r="ICL141" s="307"/>
      <c r="ICM141" s="307"/>
      <c r="ICN141" s="307"/>
      <c r="ICO141" s="307"/>
      <c r="ICP141" s="307"/>
      <c r="ICQ141" s="307"/>
      <c r="ICR141" s="307"/>
      <c r="ICS141" s="307"/>
      <c r="ICT141" s="307"/>
      <c r="ICU141" s="307"/>
      <c r="IKS141" s="307"/>
      <c r="IKT141" s="307"/>
      <c r="IKU141" s="307"/>
      <c r="IKV141" s="307"/>
      <c r="IKW141" s="307"/>
      <c r="IKX141" s="307"/>
      <c r="IKY141" s="307"/>
      <c r="IKZ141" s="307"/>
      <c r="ILA141" s="307"/>
      <c r="ILB141" s="307"/>
      <c r="ILC141" s="307"/>
      <c r="ILD141" s="307"/>
      <c r="ILE141" s="307"/>
      <c r="ILF141" s="307"/>
      <c r="ILG141" s="307"/>
      <c r="ILI141" s="307"/>
      <c r="ILJ141" s="307"/>
      <c r="ILK141" s="307"/>
      <c r="ILL141" s="307"/>
      <c r="ILM141" s="307"/>
      <c r="ILN141" s="307"/>
      <c r="IMG141" s="307"/>
      <c r="IMH141" s="307"/>
      <c r="IMI141" s="307"/>
      <c r="IMJ141" s="307"/>
      <c r="IMK141" s="307"/>
      <c r="IML141" s="307"/>
      <c r="IMM141" s="307"/>
      <c r="IMN141" s="307"/>
      <c r="IMO141" s="307"/>
      <c r="IMP141" s="307"/>
      <c r="IMQ141" s="307"/>
      <c r="IUO141" s="307"/>
      <c r="IUP141" s="307"/>
      <c r="IUQ141" s="307"/>
      <c r="IUR141" s="307"/>
      <c r="IUS141" s="307"/>
      <c r="IUT141" s="307"/>
      <c r="IUU141" s="307"/>
      <c r="IUV141" s="307"/>
      <c r="IUW141" s="307"/>
      <c r="IUX141" s="307"/>
      <c r="IUY141" s="307"/>
      <c r="IUZ141" s="307"/>
      <c r="IVA141" s="307"/>
      <c r="IVB141" s="307"/>
      <c r="IVC141" s="307"/>
      <c r="IVE141" s="307"/>
      <c r="IVF141" s="307"/>
      <c r="IVG141" s="307"/>
      <c r="IVH141" s="307"/>
      <c r="IVI141" s="307"/>
      <c r="IVJ141" s="307"/>
      <c r="IWC141" s="307"/>
      <c r="IWD141" s="307"/>
      <c r="IWE141" s="307"/>
      <c r="IWF141" s="307"/>
      <c r="IWG141" s="307"/>
      <c r="IWH141" s="307"/>
      <c r="IWI141" s="307"/>
      <c r="IWJ141" s="307"/>
      <c r="IWK141" s="307"/>
      <c r="IWL141" s="307"/>
      <c r="IWM141" s="307"/>
      <c r="JEK141" s="307"/>
      <c r="JEL141" s="307"/>
      <c r="JEM141" s="307"/>
      <c r="JEN141" s="307"/>
      <c r="JEO141" s="307"/>
      <c r="JEP141" s="307"/>
      <c r="JEQ141" s="307"/>
      <c r="JER141" s="307"/>
      <c r="JES141" s="307"/>
      <c r="JET141" s="307"/>
      <c r="JEU141" s="307"/>
      <c r="JEV141" s="307"/>
      <c r="JEW141" s="307"/>
      <c r="JEX141" s="307"/>
      <c r="JEY141" s="307"/>
      <c r="JFA141" s="307"/>
      <c r="JFB141" s="307"/>
      <c r="JFC141" s="307"/>
      <c r="JFD141" s="307"/>
      <c r="JFE141" s="307"/>
      <c r="JFF141" s="307"/>
      <c r="JFY141" s="307"/>
      <c r="JFZ141" s="307"/>
      <c r="JGA141" s="307"/>
      <c r="JGB141" s="307"/>
      <c r="JGC141" s="307"/>
      <c r="JGD141" s="307"/>
      <c r="JGE141" s="307"/>
      <c r="JGF141" s="307"/>
      <c r="JGG141" s="307"/>
      <c r="JGH141" s="307"/>
      <c r="JGI141" s="307"/>
      <c r="JOG141" s="307"/>
      <c r="JOH141" s="307"/>
      <c r="JOI141" s="307"/>
      <c r="JOJ141" s="307"/>
      <c r="JOK141" s="307"/>
      <c r="JOL141" s="307"/>
      <c r="JOM141" s="307"/>
      <c r="JON141" s="307"/>
      <c r="JOO141" s="307"/>
      <c r="JOP141" s="307"/>
      <c r="JOQ141" s="307"/>
      <c r="JOR141" s="307"/>
      <c r="JOS141" s="307"/>
      <c r="JOT141" s="307"/>
      <c r="JOU141" s="307"/>
      <c r="JOW141" s="307"/>
      <c r="JOX141" s="307"/>
      <c r="JOY141" s="307"/>
      <c r="JOZ141" s="307"/>
      <c r="JPA141" s="307"/>
      <c r="JPB141" s="307"/>
      <c r="JPU141" s="307"/>
      <c r="JPV141" s="307"/>
      <c r="JPW141" s="307"/>
      <c r="JPX141" s="307"/>
      <c r="JPY141" s="307"/>
      <c r="JPZ141" s="307"/>
      <c r="JQA141" s="307"/>
      <c r="JQB141" s="307"/>
      <c r="JQC141" s="307"/>
      <c r="JQD141" s="307"/>
      <c r="JQE141" s="307"/>
      <c r="JYC141" s="307"/>
      <c r="JYD141" s="307"/>
      <c r="JYE141" s="307"/>
      <c r="JYF141" s="307"/>
      <c r="JYG141" s="307"/>
      <c r="JYH141" s="307"/>
      <c r="JYI141" s="307"/>
      <c r="JYJ141" s="307"/>
      <c r="JYK141" s="307"/>
      <c r="JYL141" s="307"/>
      <c r="JYM141" s="307"/>
      <c r="JYN141" s="307"/>
      <c r="JYO141" s="307"/>
      <c r="JYP141" s="307"/>
      <c r="JYQ141" s="307"/>
      <c r="JYS141" s="307"/>
      <c r="JYT141" s="307"/>
      <c r="JYU141" s="307"/>
      <c r="JYV141" s="307"/>
      <c r="JYW141" s="307"/>
      <c r="JYX141" s="307"/>
      <c r="JZQ141" s="307"/>
      <c r="JZR141" s="307"/>
      <c r="JZS141" s="307"/>
      <c r="JZT141" s="307"/>
      <c r="JZU141" s="307"/>
      <c r="JZV141" s="307"/>
      <c r="JZW141" s="307"/>
      <c r="JZX141" s="307"/>
      <c r="JZY141" s="307"/>
      <c r="JZZ141" s="307"/>
      <c r="KAA141" s="307"/>
      <c r="KHY141" s="307"/>
      <c r="KHZ141" s="307"/>
      <c r="KIA141" s="307"/>
      <c r="KIB141" s="307"/>
      <c r="KIC141" s="307"/>
      <c r="KID141" s="307"/>
      <c r="KIE141" s="307"/>
      <c r="KIF141" s="307"/>
      <c r="KIG141" s="307"/>
      <c r="KIH141" s="307"/>
      <c r="KII141" s="307"/>
      <c r="KIJ141" s="307"/>
      <c r="KIK141" s="307"/>
      <c r="KIL141" s="307"/>
      <c r="KIM141" s="307"/>
      <c r="KIO141" s="307"/>
      <c r="KIP141" s="307"/>
      <c r="KIQ141" s="307"/>
      <c r="KIR141" s="307"/>
      <c r="KIS141" s="307"/>
      <c r="KIT141" s="307"/>
      <c r="KJM141" s="307"/>
      <c r="KJN141" s="307"/>
      <c r="KJO141" s="307"/>
      <c r="KJP141" s="307"/>
      <c r="KJQ141" s="307"/>
      <c r="KJR141" s="307"/>
      <c r="KJS141" s="307"/>
      <c r="KJT141" s="307"/>
      <c r="KJU141" s="307"/>
      <c r="KJV141" s="307"/>
      <c r="KJW141" s="307"/>
      <c r="KRU141" s="307"/>
      <c r="KRV141" s="307"/>
      <c r="KRW141" s="307"/>
      <c r="KRX141" s="307"/>
      <c r="KRY141" s="307"/>
      <c r="KRZ141" s="307"/>
      <c r="KSA141" s="307"/>
      <c r="KSB141" s="307"/>
      <c r="KSC141" s="307"/>
      <c r="KSD141" s="307"/>
      <c r="KSE141" s="307"/>
      <c r="KSF141" s="307"/>
      <c r="KSG141" s="307"/>
      <c r="KSH141" s="307"/>
      <c r="KSI141" s="307"/>
      <c r="KSK141" s="307"/>
      <c r="KSL141" s="307"/>
      <c r="KSM141" s="307"/>
      <c r="KSN141" s="307"/>
      <c r="KSO141" s="307"/>
      <c r="KSP141" s="307"/>
      <c r="KTI141" s="307"/>
      <c r="KTJ141" s="307"/>
      <c r="KTK141" s="307"/>
      <c r="KTL141" s="307"/>
      <c r="KTM141" s="307"/>
      <c r="KTN141" s="307"/>
      <c r="KTO141" s="307"/>
      <c r="KTP141" s="307"/>
      <c r="KTQ141" s="307"/>
      <c r="KTR141" s="307"/>
      <c r="KTS141" s="307"/>
      <c r="LBQ141" s="307"/>
      <c r="LBR141" s="307"/>
      <c r="LBS141" s="307"/>
      <c r="LBT141" s="307"/>
      <c r="LBU141" s="307"/>
      <c r="LBV141" s="307"/>
      <c r="LBW141" s="307"/>
      <c r="LBX141" s="307"/>
      <c r="LBY141" s="307"/>
      <c r="LBZ141" s="307"/>
      <c r="LCA141" s="307"/>
      <c r="LCB141" s="307"/>
      <c r="LCC141" s="307"/>
      <c r="LCD141" s="307"/>
      <c r="LCE141" s="307"/>
      <c r="LCG141" s="307"/>
      <c r="LCH141" s="307"/>
      <c r="LCI141" s="307"/>
      <c r="LCJ141" s="307"/>
      <c r="LCK141" s="307"/>
      <c r="LCL141" s="307"/>
      <c r="LDE141" s="307"/>
      <c r="LDF141" s="307"/>
      <c r="LDG141" s="307"/>
      <c r="LDH141" s="307"/>
      <c r="LDI141" s="307"/>
      <c r="LDJ141" s="307"/>
      <c r="LDK141" s="307"/>
      <c r="LDL141" s="307"/>
      <c r="LDM141" s="307"/>
      <c r="LDN141" s="307"/>
      <c r="LDO141" s="307"/>
      <c r="LLM141" s="307"/>
      <c r="LLN141" s="307"/>
      <c r="LLO141" s="307"/>
      <c r="LLP141" s="307"/>
      <c r="LLQ141" s="307"/>
      <c r="LLR141" s="307"/>
      <c r="LLS141" s="307"/>
      <c r="LLT141" s="307"/>
      <c r="LLU141" s="307"/>
      <c r="LLV141" s="307"/>
      <c r="LLW141" s="307"/>
      <c r="LLX141" s="307"/>
      <c r="LLY141" s="307"/>
      <c r="LLZ141" s="307"/>
      <c r="LMA141" s="307"/>
      <c r="LMC141" s="307"/>
      <c r="LMD141" s="307"/>
      <c r="LME141" s="307"/>
      <c r="LMF141" s="307"/>
      <c r="LMG141" s="307"/>
      <c r="LMH141" s="307"/>
      <c r="LNA141" s="307"/>
      <c r="LNB141" s="307"/>
      <c r="LNC141" s="307"/>
      <c r="LND141" s="307"/>
      <c r="LNE141" s="307"/>
      <c r="LNF141" s="307"/>
      <c r="LNG141" s="307"/>
      <c r="LNH141" s="307"/>
      <c r="LNI141" s="307"/>
      <c r="LNJ141" s="307"/>
      <c r="LNK141" s="307"/>
      <c r="LVI141" s="307"/>
      <c r="LVJ141" s="307"/>
      <c r="LVK141" s="307"/>
      <c r="LVL141" s="307"/>
      <c r="LVM141" s="307"/>
      <c r="LVN141" s="307"/>
      <c r="LVO141" s="307"/>
      <c r="LVP141" s="307"/>
      <c r="LVQ141" s="307"/>
      <c r="LVR141" s="307"/>
      <c r="LVS141" s="307"/>
      <c r="LVT141" s="307"/>
      <c r="LVU141" s="307"/>
      <c r="LVV141" s="307"/>
      <c r="LVW141" s="307"/>
      <c r="LVY141" s="307"/>
      <c r="LVZ141" s="307"/>
      <c r="LWA141" s="307"/>
      <c r="LWB141" s="307"/>
      <c r="LWC141" s="307"/>
      <c r="LWD141" s="307"/>
      <c r="LWW141" s="307"/>
      <c r="LWX141" s="307"/>
      <c r="LWY141" s="307"/>
      <c r="LWZ141" s="307"/>
      <c r="LXA141" s="307"/>
      <c r="LXB141" s="307"/>
      <c r="LXC141" s="307"/>
      <c r="LXD141" s="307"/>
      <c r="LXE141" s="307"/>
      <c r="LXF141" s="307"/>
      <c r="LXG141" s="307"/>
      <c r="MFE141" s="307"/>
      <c r="MFF141" s="307"/>
      <c r="MFG141" s="307"/>
      <c r="MFH141" s="307"/>
      <c r="MFI141" s="307"/>
      <c r="MFJ141" s="307"/>
      <c r="MFK141" s="307"/>
      <c r="MFL141" s="307"/>
      <c r="MFM141" s="307"/>
      <c r="MFN141" s="307"/>
      <c r="MFO141" s="307"/>
      <c r="MFP141" s="307"/>
      <c r="MFQ141" s="307"/>
      <c r="MFR141" s="307"/>
      <c r="MFS141" s="307"/>
      <c r="MFU141" s="307"/>
      <c r="MFV141" s="307"/>
      <c r="MFW141" s="307"/>
      <c r="MFX141" s="307"/>
      <c r="MFY141" s="307"/>
      <c r="MFZ141" s="307"/>
      <c r="MGS141" s="307"/>
      <c r="MGT141" s="307"/>
      <c r="MGU141" s="307"/>
      <c r="MGV141" s="307"/>
      <c r="MGW141" s="307"/>
      <c r="MGX141" s="307"/>
      <c r="MGY141" s="307"/>
      <c r="MGZ141" s="307"/>
      <c r="MHA141" s="307"/>
      <c r="MHB141" s="307"/>
      <c r="MHC141" s="307"/>
      <c r="MPA141" s="307"/>
      <c r="MPB141" s="307"/>
      <c r="MPC141" s="307"/>
      <c r="MPD141" s="307"/>
      <c r="MPE141" s="307"/>
      <c r="MPF141" s="307"/>
      <c r="MPG141" s="307"/>
      <c r="MPH141" s="307"/>
      <c r="MPI141" s="307"/>
      <c r="MPJ141" s="307"/>
      <c r="MPK141" s="307"/>
      <c r="MPL141" s="307"/>
      <c r="MPM141" s="307"/>
      <c r="MPN141" s="307"/>
      <c r="MPO141" s="307"/>
      <c r="MPQ141" s="307"/>
      <c r="MPR141" s="307"/>
      <c r="MPS141" s="307"/>
      <c r="MPT141" s="307"/>
      <c r="MPU141" s="307"/>
      <c r="MPV141" s="307"/>
      <c r="MQO141" s="307"/>
      <c r="MQP141" s="307"/>
      <c r="MQQ141" s="307"/>
      <c r="MQR141" s="307"/>
      <c r="MQS141" s="307"/>
      <c r="MQT141" s="307"/>
      <c r="MQU141" s="307"/>
      <c r="MQV141" s="307"/>
      <c r="MQW141" s="307"/>
      <c r="MQX141" s="307"/>
      <c r="MQY141" s="307"/>
      <c r="MYW141" s="307"/>
      <c r="MYX141" s="307"/>
      <c r="MYY141" s="307"/>
      <c r="MYZ141" s="307"/>
      <c r="MZA141" s="307"/>
      <c r="MZB141" s="307"/>
      <c r="MZC141" s="307"/>
      <c r="MZD141" s="307"/>
      <c r="MZE141" s="307"/>
      <c r="MZF141" s="307"/>
      <c r="MZG141" s="307"/>
      <c r="MZH141" s="307"/>
      <c r="MZI141" s="307"/>
      <c r="MZJ141" s="307"/>
      <c r="MZK141" s="307"/>
      <c r="MZM141" s="307"/>
      <c r="MZN141" s="307"/>
      <c r="MZO141" s="307"/>
      <c r="MZP141" s="307"/>
      <c r="MZQ141" s="307"/>
      <c r="MZR141" s="307"/>
      <c r="NAK141" s="307"/>
      <c r="NAL141" s="307"/>
      <c r="NAM141" s="307"/>
      <c r="NAN141" s="307"/>
      <c r="NAO141" s="307"/>
      <c r="NAP141" s="307"/>
      <c r="NAQ141" s="307"/>
      <c r="NAR141" s="307"/>
      <c r="NAS141" s="307"/>
      <c r="NAT141" s="307"/>
      <c r="NAU141" s="307"/>
      <c r="NIS141" s="307"/>
      <c r="NIT141" s="307"/>
      <c r="NIU141" s="307"/>
      <c r="NIV141" s="307"/>
      <c r="NIW141" s="307"/>
      <c r="NIX141" s="307"/>
      <c r="NIY141" s="307"/>
      <c r="NIZ141" s="307"/>
      <c r="NJA141" s="307"/>
      <c r="NJB141" s="307"/>
      <c r="NJC141" s="307"/>
      <c r="NJD141" s="307"/>
      <c r="NJE141" s="307"/>
      <c r="NJF141" s="307"/>
      <c r="NJG141" s="307"/>
      <c r="NJI141" s="307"/>
      <c r="NJJ141" s="307"/>
      <c r="NJK141" s="307"/>
      <c r="NJL141" s="307"/>
      <c r="NJM141" s="307"/>
      <c r="NJN141" s="307"/>
      <c r="NKG141" s="307"/>
      <c r="NKH141" s="307"/>
      <c r="NKI141" s="307"/>
      <c r="NKJ141" s="307"/>
      <c r="NKK141" s="307"/>
      <c r="NKL141" s="307"/>
      <c r="NKM141" s="307"/>
      <c r="NKN141" s="307"/>
      <c r="NKO141" s="307"/>
      <c r="NKP141" s="307"/>
      <c r="NKQ141" s="307"/>
      <c r="NSO141" s="307"/>
      <c r="NSP141" s="307"/>
      <c r="NSQ141" s="307"/>
      <c r="NSR141" s="307"/>
      <c r="NSS141" s="307"/>
      <c r="NST141" s="307"/>
      <c r="NSU141" s="307"/>
      <c r="NSV141" s="307"/>
      <c r="NSW141" s="307"/>
      <c r="NSX141" s="307"/>
      <c r="NSY141" s="307"/>
      <c r="NSZ141" s="307"/>
      <c r="NTA141" s="307"/>
      <c r="NTB141" s="307"/>
      <c r="NTC141" s="307"/>
      <c r="NTE141" s="307"/>
      <c r="NTF141" s="307"/>
      <c r="NTG141" s="307"/>
      <c r="NTH141" s="307"/>
      <c r="NTI141" s="307"/>
      <c r="NTJ141" s="307"/>
      <c r="NUC141" s="307"/>
      <c r="NUD141" s="307"/>
      <c r="NUE141" s="307"/>
      <c r="NUF141" s="307"/>
      <c r="NUG141" s="307"/>
      <c r="NUH141" s="307"/>
      <c r="NUI141" s="307"/>
      <c r="NUJ141" s="307"/>
      <c r="NUK141" s="307"/>
      <c r="NUL141" s="307"/>
      <c r="NUM141" s="307"/>
      <c r="OCK141" s="307"/>
      <c r="OCL141" s="307"/>
      <c r="OCM141" s="307"/>
      <c r="OCN141" s="307"/>
      <c r="OCO141" s="307"/>
      <c r="OCP141" s="307"/>
      <c r="OCQ141" s="307"/>
      <c r="OCR141" s="307"/>
      <c r="OCS141" s="307"/>
      <c r="OCT141" s="307"/>
      <c r="OCU141" s="307"/>
      <c r="OCV141" s="307"/>
      <c r="OCW141" s="307"/>
      <c r="OCX141" s="307"/>
      <c r="OCY141" s="307"/>
      <c r="ODA141" s="307"/>
      <c r="ODB141" s="307"/>
      <c r="ODC141" s="307"/>
      <c r="ODD141" s="307"/>
      <c r="ODE141" s="307"/>
      <c r="ODF141" s="307"/>
      <c r="ODY141" s="307"/>
      <c r="ODZ141" s="307"/>
      <c r="OEA141" s="307"/>
      <c r="OEB141" s="307"/>
      <c r="OEC141" s="307"/>
      <c r="OED141" s="307"/>
      <c r="OEE141" s="307"/>
      <c r="OEF141" s="307"/>
      <c r="OEG141" s="307"/>
      <c r="OEH141" s="307"/>
      <c r="OEI141" s="307"/>
      <c r="OMG141" s="307"/>
      <c r="OMH141" s="307"/>
      <c r="OMI141" s="307"/>
      <c r="OMJ141" s="307"/>
      <c r="OMK141" s="307"/>
      <c r="OML141" s="307"/>
      <c r="OMM141" s="307"/>
      <c r="OMN141" s="307"/>
      <c r="OMO141" s="307"/>
      <c r="OMP141" s="307"/>
      <c r="OMQ141" s="307"/>
      <c r="OMR141" s="307"/>
      <c r="OMS141" s="307"/>
      <c r="OMT141" s="307"/>
      <c r="OMU141" s="307"/>
      <c r="OMW141" s="307"/>
      <c r="OMX141" s="307"/>
      <c r="OMY141" s="307"/>
      <c r="OMZ141" s="307"/>
      <c r="ONA141" s="307"/>
      <c r="ONB141" s="307"/>
      <c r="ONU141" s="307"/>
      <c r="ONV141" s="307"/>
      <c r="ONW141" s="307"/>
      <c r="ONX141" s="307"/>
      <c r="ONY141" s="307"/>
      <c r="ONZ141" s="307"/>
      <c r="OOA141" s="307"/>
      <c r="OOB141" s="307"/>
      <c r="OOC141" s="307"/>
      <c r="OOD141" s="307"/>
      <c r="OOE141" s="307"/>
      <c r="OWC141" s="307"/>
      <c r="OWD141" s="307"/>
      <c r="OWE141" s="307"/>
      <c r="OWF141" s="307"/>
      <c r="OWG141" s="307"/>
      <c r="OWH141" s="307"/>
      <c r="OWI141" s="307"/>
      <c r="OWJ141" s="307"/>
      <c r="OWK141" s="307"/>
      <c r="OWL141" s="307"/>
      <c r="OWM141" s="307"/>
      <c r="OWN141" s="307"/>
      <c r="OWO141" s="307"/>
      <c r="OWP141" s="307"/>
      <c r="OWQ141" s="307"/>
      <c r="OWS141" s="307"/>
      <c r="OWT141" s="307"/>
      <c r="OWU141" s="307"/>
      <c r="OWV141" s="307"/>
      <c r="OWW141" s="307"/>
      <c r="OWX141" s="307"/>
      <c r="OXQ141" s="307"/>
      <c r="OXR141" s="307"/>
      <c r="OXS141" s="307"/>
      <c r="OXT141" s="307"/>
      <c r="OXU141" s="307"/>
      <c r="OXV141" s="307"/>
      <c r="OXW141" s="307"/>
      <c r="OXX141" s="307"/>
      <c r="OXY141" s="307"/>
      <c r="OXZ141" s="307"/>
      <c r="OYA141" s="307"/>
      <c r="PFY141" s="307"/>
      <c r="PFZ141" s="307"/>
      <c r="PGA141" s="307"/>
      <c r="PGB141" s="307"/>
      <c r="PGC141" s="307"/>
      <c r="PGD141" s="307"/>
      <c r="PGE141" s="307"/>
      <c r="PGF141" s="307"/>
      <c r="PGG141" s="307"/>
      <c r="PGH141" s="307"/>
      <c r="PGI141" s="307"/>
      <c r="PGJ141" s="307"/>
      <c r="PGK141" s="307"/>
      <c r="PGL141" s="307"/>
      <c r="PGM141" s="307"/>
      <c r="PGO141" s="307"/>
      <c r="PGP141" s="307"/>
      <c r="PGQ141" s="307"/>
      <c r="PGR141" s="307"/>
      <c r="PGS141" s="307"/>
      <c r="PGT141" s="307"/>
      <c r="PHM141" s="307"/>
      <c r="PHN141" s="307"/>
      <c r="PHO141" s="307"/>
      <c r="PHP141" s="307"/>
      <c r="PHQ141" s="307"/>
      <c r="PHR141" s="307"/>
      <c r="PHS141" s="307"/>
      <c r="PHT141" s="307"/>
      <c r="PHU141" s="307"/>
      <c r="PHV141" s="307"/>
      <c r="PHW141" s="307"/>
      <c r="PPU141" s="307"/>
      <c r="PPV141" s="307"/>
      <c r="PPW141" s="307"/>
      <c r="PPX141" s="307"/>
      <c r="PPY141" s="307"/>
      <c r="PPZ141" s="307"/>
      <c r="PQA141" s="307"/>
      <c r="PQB141" s="307"/>
      <c r="PQC141" s="307"/>
      <c r="PQD141" s="307"/>
      <c r="PQE141" s="307"/>
      <c r="PQF141" s="307"/>
      <c r="PQG141" s="307"/>
      <c r="PQH141" s="307"/>
      <c r="PQI141" s="307"/>
      <c r="PQK141" s="307"/>
      <c r="PQL141" s="307"/>
      <c r="PQM141" s="307"/>
      <c r="PQN141" s="307"/>
      <c r="PQO141" s="307"/>
      <c r="PQP141" s="307"/>
      <c r="PRI141" s="307"/>
      <c r="PRJ141" s="307"/>
      <c r="PRK141" s="307"/>
      <c r="PRL141" s="307"/>
      <c r="PRM141" s="307"/>
      <c r="PRN141" s="307"/>
      <c r="PRO141" s="307"/>
      <c r="PRP141" s="307"/>
      <c r="PRQ141" s="307"/>
      <c r="PRR141" s="307"/>
      <c r="PRS141" s="307"/>
      <c r="PZQ141" s="307"/>
      <c r="PZR141" s="307"/>
      <c r="PZS141" s="307"/>
      <c r="PZT141" s="307"/>
      <c r="PZU141" s="307"/>
      <c r="PZV141" s="307"/>
      <c r="PZW141" s="307"/>
      <c r="PZX141" s="307"/>
      <c r="PZY141" s="307"/>
      <c r="PZZ141" s="307"/>
      <c r="QAA141" s="307"/>
      <c r="QAB141" s="307"/>
      <c r="QAC141" s="307"/>
      <c r="QAD141" s="307"/>
      <c r="QAE141" s="307"/>
      <c r="QAG141" s="307"/>
      <c r="QAH141" s="307"/>
      <c r="QAI141" s="307"/>
      <c r="QAJ141" s="307"/>
      <c r="QAK141" s="307"/>
      <c r="QAL141" s="307"/>
      <c r="QBE141" s="307"/>
      <c r="QBF141" s="307"/>
      <c r="QBG141" s="307"/>
      <c r="QBH141" s="307"/>
      <c r="QBI141" s="307"/>
      <c r="QBJ141" s="307"/>
      <c r="QBK141" s="307"/>
      <c r="QBL141" s="307"/>
      <c r="QBM141" s="307"/>
      <c r="QBN141" s="307"/>
      <c r="QBO141" s="307"/>
      <c r="QJM141" s="307"/>
      <c r="QJN141" s="307"/>
      <c r="QJO141" s="307"/>
      <c r="QJP141" s="307"/>
      <c r="QJQ141" s="307"/>
      <c r="QJR141" s="307"/>
      <c r="QJS141" s="307"/>
      <c r="QJT141" s="307"/>
      <c r="QJU141" s="307"/>
      <c r="QJV141" s="307"/>
      <c r="QJW141" s="307"/>
      <c r="QJX141" s="307"/>
      <c r="QJY141" s="307"/>
      <c r="QJZ141" s="307"/>
      <c r="QKA141" s="307"/>
      <c r="QKC141" s="307"/>
      <c r="QKD141" s="307"/>
      <c r="QKE141" s="307"/>
      <c r="QKF141" s="307"/>
      <c r="QKG141" s="307"/>
      <c r="QKH141" s="307"/>
      <c r="QLA141" s="307"/>
      <c r="QLB141" s="307"/>
      <c r="QLC141" s="307"/>
      <c r="QLD141" s="307"/>
      <c r="QLE141" s="307"/>
      <c r="QLF141" s="307"/>
      <c r="QLG141" s="307"/>
      <c r="QLH141" s="307"/>
      <c r="QLI141" s="307"/>
      <c r="QLJ141" s="307"/>
      <c r="QLK141" s="307"/>
      <c r="QTI141" s="307"/>
      <c r="QTJ141" s="307"/>
      <c r="QTK141" s="307"/>
      <c r="QTL141" s="307"/>
      <c r="QTM141" s="307"/>
      <c r="QTN141" s="307"/>
      <c r="QTO141" s="307"/>
      <c r="QTP141" s="307"/>
      <c r="QTQ141" s="307"/>
      <c r="QTR141" s="307"/>
      <c r="QTS141" s="307"/>
      <c r="QTT141" s="307"/>
      <c r="QTU141" s="307"/>
      <c r="QTV141" s="307"/>
      <c r="QTW141" s="307"/>
      <c r="QTY141" s="307"/>
      <c r="QTZ141" s="307"/>
      <c r="QUA141" s="307"/>
      <c r="QUB141" s="307"/>
      <c r="QUC141" s="307"/>
      <c r="QUD141" s="307"/>
      <c r="QUW141" s="307"/>
      <c r="QUX141" s="307"/>
      <c r="QUY141" s="307"/>
      <c r="QUZ141" s="307"/>
      <c r="QVA141" s="307"/>
      <c r="QVB141" s="307"/>
      <c r="QVC141" s="307"/>
      <c r="QVD141" s="307"/>
      <c r="QVE141" s="307"/>
      <c r="QVF141" s="307"/>
      <c r="QVG141" s="307"/>
      <c r="RDE141" s="307"/>
      <c r="RDF141" s="307"/>
      <c r="RDG141" s="307"/>
      <c r="RDH141" s="307"/>
      <c r="RDI141" s="307"/>
      <c r="RDJ141" s="307"/>
      <c r="RDK141" s="307"/>
      <c r="RDL141" s="307"/>
      <c r="RDM141" s="307"/>
      <c r="RDN141" s="307"/>
      <c r="RDO141" s="307"/>
      <c r="RDP141" s="307"/>
      <c r="RDQ141" s="307"/>
      <c r="RDR141" s="307"/>
      <c r="RDS141" s="307"/>
      <c r="RDU141" s="307"/>
      <c r="RDV141" s="307"/>
      <c r="RDW141" s="307"/>
      <c r="RDX141" s="307"/>
      <c r="RDY141" s="307"/>
      <c r="RDZ141" s="307"/>
      <c r="RES141" s="307"/>
      <c r="RET141" s="307"/>
      <c r="REU141" s="307"/>
      <c r="REV141" s="307"/>
      <c r="REW141" s="307"/>
      <c r="REX141" s="307"/>
      <c r="REY141" s="307"/>
      <c r="REZ141" s="307"/>
      <c r="RFA141" s="307"/>
      <c r="RFB141" s="307"/>
      <c r="RFC141" s="307"/>
      <c r="RNA141" s="307"/>
      <c r="RNB141" s="307"/>
      <c r="RNC141" s="307"/>
      <c r="RND141" s="307"/>
      <c r="RNE141" s="307"/>
      <c r="RNF141" s="307"/>
      <c r="RNG141" s="307"/>
      <c r="RNH141" s="307"/>
      <c r="RNI141" s="307"/>
      <c r="RNJ141" s="307"/>
      <c r="RNK141" s="307"/>
      <c r="RNL141" s="307"/>
      <c r="RNM141" s="307"/>
      <c r="RNN141" s="307"/>
      <c r="RNO141" s="307"/>
      <c r="RNQ141" s="307"/>
      <c r="RNR141" s="307"/>
      <c r="RNS141" s="307"/>
      <c r="RNT141" s="307"/>
      <c r="RNU141" s="307"/>
      <c r="RNV141" s="307"/>
      <c r="ROO141" s="307"/>
      <c r="ROP141" s="307"/>
      <c r="ROQ141" s="307"/>
      <c r="ROR141" s="307"/>
      <c r="ROS141" s="307"/>
      <c r="ROT141" s="307"/>
      <c r="ROU141" s="307"/>
      <c r="ROV141" s="307"/>
      <c r="ROW141" s="307"/>
      <c r="ROX141" s="307"/>
      <c r="ROY141" s="307"/>
      <c r="RWW141" s="307"/>
      <c r="RWX141" s="307"/>
      <c r="RWY141" s="307"/>
      <c r="RWZ141" s="307"/>
      <c r="RXA141" s="307"/>
      <c r="RXB141" s="307"/>
      <c r="RXC141" s="307"/>
      <c r="RXD141" s="307"/>
      <c r="RXE141" s="307"/>
      <c r="RXF141" s="307"/>
      <c r="RXG141" s="307"/>
      <c r="RXH141" s="307"/>
      <c r="RXI141" s="307"/>
      <c r="RXJ141" s="307"/>
      <c r="RXK141" s="307"/>
      <c r="RXM141" s="307"/>
      <c r="RXN141" s="307"/>
      <c r="RXO141" s="307"/>
      <c r="RXP141" s="307"/>
      <c r="RXQ141" s="307"/>
      <c r="RXR141" s="307"/>
      <c r="RYK141" s="307"/>
      <c r="RYL141" s="307"/>
      <c r="RYM141" s="307"/>
      <c r="RYN141" s="307"/>
      <c r="RYO141" s="307"/>
      <c r="RYP141" s="307"/>
      <c r="RYQ141" s="307"/>
      <c r="RYR141" s="307"/>
      <c r="RYS141" s="307"/>
      <c r="RYT141" s="307"/>
      <c r="RYU141" s="307"/>
      <c r="SGS141" s="307"/>
      <c r="SGT141" s="307"/>
      <c r="SGU141" s="307"/>
      <c r="SGV141" s="307"/>
      <c r="SGW141" s="307"/>
      <c r="SGX141" s="307"/>
      <c r="SGY141" s="307"/>
      <c r="SGZ141" s="307"/>
      <c r="SHA141" s="307"/>
      <c r="SHB141" s="307"/>
      <c r="SHC141" s="307"/>
      <c r="SHD141" s="307"/>
      <c r="SHE141" s="307"/>
      <c r="SHF141" s="307"/>
      <c r="SHG141" s="307"/>
      <c r="SHI141" s="307"/>
      <c r="SHJ141" s="307"/>
      <c r="SHK141" s="307"/>
      <c r="SHL141" s="307"/>
      <c r="SHM141" s="307"/>
      <c r="SHN141" s="307"/>
      <c r="SIG141" s="307"/>
      <c r="SIH141" s="307"/>
      <c r="SII141" s="307"/>
      <c r="SIJ141" s="307"/>
      <c r="SIK141" s="307"/>
      <c r="SIL141" s="307"/>
      <c r="SIM141" s="307"/>
      <c r="SIN141" s="307"/>
      <c r="SIO141" s="307"/>
      <c r="SIP141" s="307"/>
      <c r="SIQ141" s="307"/>
      <c r="SQO141" s="307"/>
      <c r="SQP141" s="307"/>
      <c r="SQQ141" s="307"/>
      <c r="SQR141" s="307"/>
      <c r="SQS141" s="307"/>
      <c r="SQT141" s="307"/>
      <c r="SQU141" s="307"/>
      <c r="SQV141" s="307"/>
      <c r="SQW141" s="307"/>
      <c r="SQX141" s="307"/>
      <c r="SQY141" s="307"/>
      <c r="SQZ141" s="307"/>
      <c r="SRA141" s="307"/>
      <c r="SRB141" s="307"/>
      <c r="SRC141" s="307"/>
      <c r="SRE141" s="307"/>
      <c r="SRF141" s="307"/>
      <c r="SRG141" s="307"/>
      <c r="SRH141" s="307"/>
      <c r="SRI141" s="307"/>
      <c r="SRJ141" s="307"/>
      <c r="SSC141" s="307"/>
      <c r="SSD141" s="307"/>
      <c r="SSE141" s="307"/>
      <c r="SSF141" s="307"/>
      <c r="SSG141" s="307"/>
      <c r="SSH141" s="307"/>
      <c r="SSI141" s="307"/>
      <c r="SSJ141" s="307"/>
      <c r="SSK141" s="307"/>
      <c r="SSL141" s="307"/>
      <c r="SSM141" s="307"/>
      <c r="TAK141" s="307"/>
      <c r="TAL141" s="307"/>
      <c r="TAM141" s="307"/>
      <c r="TAN141" s="307"/>
      <c r="TAO141" s="307"/>
      <c r="TAP141" s="307"/>
      <c r="TAQ141" s="307"/>
      <c r="TAR141" s="307"/>
      <c r="TAS141" s="307"/>
      <c r="TAT141" s="307"/>
      <c r="TAU141" s="307"/>
      <c r="TAV141" s="307"/>
      <c r="TAW141" s="307"/>
      <c r="TAX141" s="307"/>
      <c r="TAY141" s="307"/>
      <c r="TBA141" s="307"/>
      <c r="TBB141" s="307"/>
      <c r="TBC141" s="307"/>
      <c r="TBD141" s="307"/>
      <c r="TBE141" s="307"/>
      <c r="TBF141" s="307"/>
      <c r="TBY141" s="307"/>
      <c r="TBZ141" s="307"/>
      <c r="TCA141" s="307"/>
      <c r="TCB141" s="307"/>
      <c r="TCC141" s="307"/>
      <c r="TCD141" s="307"/>
      <c r="TCE141" s="307"/>
      <c r="TCF141" s="307"/>
      <c r="TCG141" s="307"/>
      <c r="TCH141" s="307"/>
      <c r="TCI141" s="307"/>
      <c r="TKG141" s="307"/>
      <c r="TKH141" s="307"/>
      <c r="TKI141" s="307"/>
      <c r="TKJ141" s="307"/>
      <c r="TKK141" s="307"/>
      <c r="TKL141" s="307"/>
      <c r="TKM141" s="307"/>
      <c r="TKN141" s="307"/>
      <c r="TKO141" s="307"/>
      <c r="TKP141" s="307"/>
      <c r="TKQ141" s="307"/>
      <c r="TKR141" s="307"/>
      <c r="TKS141" s="307"/>
      <c r="TKT141" s="307"/>
      <c r="TKU141" s="307"/>
      <c r="TKW141" s="307"/>
      <c r="TKX141" s="307"/>
      <c r="TKY141" s="307"/>
      <c r="TKZ141" s="307"/>
      <c r="TLA141" s="307"/>
      <c r="TLB141" s="307"/>
      <c r="TLU141" s="307"/>
      <c r="TLV141" s="307"/>
      <c r="TLW141" s="307"/>
      <c r="TLX141" s="307"/>
      <c r="TLY141" s="307"/>
      <c r="TLZ141" s="307"/>
      <c r="TMA141" s="307"/>
      <c r="TMB141" s="307"/>
      <c r="TMC141" s="307"/>
      <c r="TMD141" s="307"/>
      <c r="TME141" s="307"/>
      <c r="TUC141" s="307"/>
      <c r="TUD141" s="307"/>
      <c r="TUE141" s="307"/>
      <c r="TUF141" s="307"/>
      <c r="TUG141" s="307"/>
      <c r="TUH141" s="307"/>
      <c r="TUI141" s="307"/>
      <c r="TUJ141" s="307"/>
      <c r="TUK141" s="307"/>
      <c r="TUL141" s="307"/>
      <c r="TUM141" s="307"/>
      <c r="TUN141" s="307"/>
      <c r="TUO141" s="307"/>
      <c r="TUP141" s="307"/>
      <c r="TUQ141" s="307"/>
      <c r="TUS141" s="307"/>
      <c r="TUT141" s="307"/>
      <c r="TUU141" s="307"/>
      <c r="TUV141" s="307"/>
      <c r="TUW141" s="307"/>
      <c r="TUX141" s="307"/>
      <c r="TVQ141" s="307"/>
      <c r="TVR141" s="307"/>
      <c r="TVS141" s="307"/>
      <c r="TVT141" s="307"/>
      <c r="TVU141" s="307"/>
      <c r="TVV141" s="307"/>
      <c r="TVW141" s="307"/>
      <c r="TVX141" s="307"/>
      <c r="TVY141" s="307"/>
      <c r="TVZ141" s="307"/>
      <c r="TWA141" s="307"/>
      <c r="UDY141" s="307"/>
      <c r="UDZ141" s="307"/>
      <c r="UEA141" s="307"/>
      <c r="UEB141" s="307"/>
      <c r="UEC141" s="307"/>
      <c r="UED141" s="307"/>
      <c r="UEE141" s="307"/>
      <c r="UEF141" s="307"/>
      <c r="UEG141" s="307"/>
      <c r="UEH141" s="307"/>
      <c r="UEI141" s="307"/>
      <c r="UEJ141" s="307"/>
      <c r="UEK141" s="307"/>
      <c r="UEL141" s="307"/>
      <c r="UEM141" s="307"/>
      <c r="UEO141" s="307"/>
      <c r="UEP141" s="307"/>
      <c r="UEQ141" s="307"/>
      <c r="UER141" s="307"/>
      <c r="UES141" s="307"/>
      <c r="UET141" s="307"/>
      <c r="UFM141" s="307"/>
      <c r="UFN141" s="307"/>
      <c r="UFO141" s="307"/>
      <c r="UFP141" s="307"/>
      <c r="UFQ141" s="307"/>
      <c r="UFR141" s="307"/>
      <c r="UFS141" s="307"/>
      <c r="UFT141" s="307"/>
      <c r="UFU141" s="307"/>
      <c r="UFV141" s="307"/>
      <c r="UFW141" s="307"/>
      <c r="UNU141" s="307"/>
      <c r="UNV141" s="307"/>
      <c r="UNW141" s="307"/>
      <c r="UNX141" s="307"/>
      <c r="UNY141" s="307"/>
      <c r="UNZ141" s="307"/>
      <c r="UOA141" s="307"/>
      <c r="UOB141" s="307"/>
      <c r="UOC141" s="307"/>
      <c r="UOD141" s="307"/>
      <c r="UOE141" s="307"/>
      <c r="UOF141" s="307"/>
      <c r="UOG141" s="307"/>
      <c r="UOH141" s="307"/>
      <c r="UOI141" s="307"/>
      <c r="UOK141" s="307"/>
      <c r="UOL141" s="307"/>
      <c r="UOM141" s="307"/>
      <c r="UON141" s="307"/>
      <c r="UOO141" s="307"/>
      <c r="UOP141" s="307"/>
      <c r="UPI141" s="307"/>
      <c r="UPJ141" s="307"/>
      <c r="UPK141" s="307"/>
      <c r="UPL141" s="307"/>
      <c r="UPM141" s="307"/>
      <c r="UPN141" s="307"/>
      <c r="UPO141" s="307"/>
      <c r="UPP141" s="307"/>
      <c r="UPQ141" s="307"/>
      <c r="UPR141" s="307"/>
      <c r="UPS141" s="307"/>
      <c r="UXQ141" s="307"/>
      <c r="UXR141" s="307"/>
      <c r="UXS141" s="307"/>
      <c r="UXT141" s="307"/>
      <c r="UXU141" s="307"/>
      <c r="UXV141" s="307"/>
      <c r="UXW141" s="307"/>
      <c r="UXX141" s="307"/>
      <c r="UXY141" s="307"/>
      <c r="UXZ141" s="307"/>
      <c r="UYA141" s="307"/>
      <c r="UYB141" s="307"/>
      <c r="UYC141" s="307"/>
      <c r="UYD141" s="307"/>
      <c r="UYE141" s="307"/>
      <c r="UYG141" s="307"/>
      <c r="UYH141" s="307"/>
      <c r="UYI141" s="307"/>
      <c r="UYJ141" s="307"/>
      <c r="UYK141" s="307"/>
      <c r="UYL141" s="307"/>
      <c r="UZE141" s="307"/>
      <c r="UZF141" s="307"/>
      <c r="UZG141" s="307"/>
      <c r="UZH141" s="307"/>
      <c r="UZI141" s="307"/>
      <c r="UZJ141" s="307"/>
      <c r="UZK141" s="307"/>
      <c r="UZL141" s="307"/>
      <c r="UZM141" s="307"/>
      <c r="UZN141" s="307"/>
      <c r="UZO141" s="307"/>
      <c r="VHM141" s="307"/>
      <c r="VHN141" s="307"/>
      <c r="VHO141" s="307"/>
      <c r="VHP141" s="307"/>
      <c r="VHQ141" s="307"/>
      <c r="VHR141" s="307"/>
      <c r="VHS141" s="307"/>
      <c r="VHT141" s="307"/>
      <c r="VHU141" s="307"/>
      <c r="VHV141" s="307"/>
      <c r="VHW141" s="307"/>
      <c r="VHX141" s="307"/>
      <c r="VHY141" s="307"/>
      <c r="VHZ141" s="307"/>
      <c r="VIA141" s="307"/>
      <c r="VIC141" s="307"/>
      <c r="VID141" s="307"/>
      <c r="VIE141" s="307"/>
      <c r="VIF141" s="307"/>
      <c r="VIG141" s="307"/>
      <c r="VIH141" s="307"/>
      <c r="VJA141" s="307"/>
      <c r="VJB141" s="307"/>
      <c r="VJC141" s="307"/>
      <c r="VJD141" s="307"/>
      <c r="VJE141" s="307"/>
      <c r="VJF141" s="307"/>
      <c r="VJG141" s="307"/>
      <c r="VJH141" s="307"/>
      <c r="VJI141" s="307"/>
      <c r="VJJ141" s="307"/>
      <c r="VJK141" s="307"/>
      <c r="VRI141" s="307"/>
      <c r="VRJ141" s="307"/>
      <c r="VRK141" s="307"/>
      <c r="VRL141" s="307"/>
      <c r="VRM141" s="307"/>
      <c r="VRN141" s="307"/>
      <c r="VRO141" s="307"/>
      <c r="VRP141" s="307"/>
      <c r="VRQ141" s="307"/>
      <c r="VRR141" s="307"/>
      <c r="VRS141" s="307"/>
      <c r="VRT141" s="307"/>
      <c r="VRU141" s="307"/>
      <c r="VRV141" s="307"/>
      <c r="VRW141" s="307"/>
      <c r="VRY141" s="307"/>
      <c r="VRZ141" s="307"/>
      <c r="VSA141" s="307"/>
      <c r="VSB141" s="307"/>
      <c r="VSC141" s="307"/>
      <c r="VSD141" s="307"/>
      <c r="VSW141" s="307"/>
      <c r="VSX141" s="307"/>
      <c r="VSY141" s="307"/>
      <c r="VSZ141" s="307"/>
      <c r="VTA141" s="307"/>
      <c r="VTB141" s="307"/>
      <c r="VTC141" s="307"/>
      <c r="VTD141" s="307"/>
      <c r="VTE141" s="307"/>
      <c r="VTF141" s="307"/>
      <c r="VTG141" s="307"/>
      <c r="WBE141" s="307"/>
      <c r="WBF141" s="307"/>
      <c r="WBG141" s="307"/>
      <c r="WBH141" s="307"/>
      <c r="WBI141" s="307"/>
      <c r="WBJ141" s="307"/>
      <c r="WBK141" s="307"/>
      <c r="WBL141" s="307"/>
      <c r="WBM141" s="307"/>
      <c r="WBN141" s="307"/>
      <c r="WBO141" s="307"/>
      <c r="WBP141" s="307"/>
      <c r="WBQ141" s="307"/>
      <c r="WBR141" s="307"/>
      <c r="WBS141" s="307"/>
      <c r="WBU141" s="307"/>
      <c r="WBV141" s="307"/>
      <c r="WBW141" s="307"/>
      <c r="WBX141" s="307"/>
      <c r="WBY141" s="307"/>
      <c r="WBZ141" s="307"/>
      <c r="WCS141" s="307"/>
      <c r="WCT141" s="307"/>
      <c r="WCU141" s="307"/>
      <c r="WCV141" s="307"/>
      <c r="WCW141" s="307"/>
      <c r="WCX141" s="307"/>
      <c r="WCY141" s="307"/>
      <c r="WCZ141" s="307"/>
      <c r="WDA141" s="307"/>
      <c r="WDB141" s="307"/>
      <c r="WDC141" s="307"/>
      <c r="WLA141" s="307"/>
      <c r="WLB141" s="307"/>
      <c r="WLC141" s="307"/>
      <c r="WLD141" s="307"/>
      <c r="WLE141" s="307"/>
      <c r="WLF141" s="307"/>
      <c r="WLG141" s="307"/>
      <c r="WLH141" s="307"/>
      <c r="WLI141" s="307"/>
      <c r="WLJ141" s="307"/>
      <c r="WLK141" s="307"/>
      <c r="WLL141" s="307"/>
      <c r="WLM141" s="307"/>
      <c r="WLN141" s="307"/>
      <c r="WLO141" s="307"/>
      <c r="WLQ141" s="307"/>
      <c r="WLR141" s="307"/>
      <c r="WLS141" s="307"/>
      <c r="WLT141" s="307"/>
      <c r="WLU141" s="307"/>
      <c r="WLV141" s="307"/>
      <c r="WMO141" s="307"/>
      <c r="WMP141" s="307"/>
      <c r="WMQ141" s="307"/>
      <c r="WMR141" s="307"/>
      <c r="WMS141" s="307"/>
      <c r="WMT141" s="307"/>
      <c r="WMU141" s="307"/>
      <c r="WMV141" s="307"/>
      <c r="WMW141" s="307"/>
      <c r="WMX141" s="307"/>
      <c r="WMY141" s="307"/>
    </row>
    <row r="142" spans="1:15911" ht="69.95" hidden="1" customHeight="1" x14ac:dyDescent="0.25">
      <c r="A142" t="str">
        <f t="shared" si="2"/>
        <v>0122-0129</v>
      </c>
      <c r="B142" s="23" t="s">
        <v>25</v>
      </c>
      <c r="C142" s="22" t="s">
        <v>2055</v>
      </c>
      <c r="D142" s="408">
        <v>13</v>
      </c>
      <c r="E142" s="308" t="s">
        <v>2060</v>
      </c>
      <c r="F142" s="23" t="s">
        <v>2061</v>
      </c>
      <c r="G142" s="22" t="s">
        <v>202</v>
      </c>
      <c r="H142" s="96" t="s">
        <v>1602</v>
      </c>
    </row>
    <row r="143" spans="1:15911" ht="69.95" hidden="1" customHeight="1" x14ac:dyDescent="0.25">
      <c r="A143" t="str">
        <f t="shared" si="2"/>
        <v>0122-0132</v>
      </c>
      <c r="B143" s="23" t="s">
        <v>25</v>
      </c>
      <c r="C143" s="22" t="s">
        <v>2055</v>
      </c>
      <c r="D143" s="408">
        <v>14</v>
      </c>
      <c r="E143" s="299" t="s">
        <v>2062</v>
      </c>
      <c r="F143" s="23" t="s">
        <v>2063</v>
      </c>
      <c r="G143" s="22" t="s">
        <v>203</v>
      </c>
      <c r="H143" s="96" t="s">
        <v>1602</v>
      </c>
    </row>
    <row r="144" spans="1:15911" ht="69.95" hidden="1" customHeight="1" x14ac:dyDescent="0.25">
      <c r="A144" t="str">
        <f t="shared" si="2"/>
        <v>0122-0137</v>
      </c>
      <c r="B144" s="23" t="s">
        <v>25</v>
      </c>
      <c r="C144" s="22" t="s">
        <v>2055</v>
      </c>
      <c r="D144" s="408">
        <v>16</v>
      </c>
      <c r="E144" s="308" t="s">
        <v>2064</v>
      </c>
      <c r="F144" s="23" t="s">
        <v>2065</v>
      </c>
      <c r="G144" s="22" t="s">
        <v>204</v>
      </c>
      <c r="H144" s="96" t="s">
        <v>1602</v>
      </c>
    </row>
    <row r="145" spans="1:8" ht="69.95" hidden="1" customHeight="1" x14ac:dyDescent="0.25">
      <c r="A145" t="str">
        <f t="shared" si="2"/>
        <v>0122-0138</v>
      </c>
      <c r="B145" s="23" t="s">
        <v>25</v>
      </c>
      <c r="C145" s="22" t="s">
        <v>2055</v>
      </c>
      <c r="D145" s="408">
        <v>16</v>
      </c>
      <c r="E145" s="308" t="s">
        <v>2064</v>
      </c>
      <c r="F145" s="23" t="s">
        <v>2066</v>
      </c>
      <c r="G145" s="22" t="s">
        <v>204</v>
      </c>
      <c r="H145" s="96" t="s">
        <v>1602</v>
      </c>
    </row>
    <row r="146" spans="1:8" ht="69.95" hidden="1" customHeight="1" x14ac:dyDescent="0.25">
      <c r="A146" t="str">
        <f t="shared" si="2"/>
        <v>0122-0144</v>
      </c>
      <c r="B146" s="23" t="s">
        <v>25</v>
      </c>
      <c r="C146" s="22" t="s">
        <v>2055</v>
      </c>
      <c r="D146" s="408">
        <v>11</v>
      </c>
      <c r="E146" s="308" t="s">
        <v>2067</v>
      </c>
      <c r="F146" s="23" t="s">
        <v>2068</v>
      </c>
      <c r="G146" s="22" t="s">
        <v>205</v>
      </c>
      <c r="H146" s="96" t="s">
        <v>1602</v>
      </c>
    </row>
    <row r="147" spans="1:8" ht="69.95" hidden="1" customHeight="1" x14ac:dyDescent="0.25">
      <c r="A147" t="str">
        <f t="shared" si="2"/>
        <v>0122-0145</v>
      </c>
      <c r="B147" s="23" t="s">
        <v>25</v>
      </c>
      <c r="C147" s="22" t="s">
        <v>2055</v>
      </c>
      <c r="D147" s="408">
        <v>13</v>
      </c>
      <c r="E147" s="308" t="s">
        <v>2060</v>
      </c>
      <c r="F147" s="23" t="s">
        <v>2069</v>
      </c>
      <c r="G147" s="22" t="s">
        <v>206</v>
      </c>
      <c r="H147" s="96" t="s">
        <v>1602</v>
      </c>
    </row>
    <row r="148" spans="1:8" ht="69.95" hidden="1" customHeight="1" x14ac:dyDescent="0.25">
      <c r="A148" t="str">
        <f t="shared" si="2"/>
        <v>0122-0150</v>
      </c>
      <c r="B148" s="197" t="s">
        <v>25</v>
      </c>
      <c r="C148" s="198" t="s">
        <v>2055</v>
      </c>
      <c r="D148" s="400" t="s">
        <v>462</v>
      </c>
      <c r="E148" s="198" t="s">
        <v>2070</v>
      </c>
      <c r="F148" s="197" t="s">
        <v>2071</v>
      </c>
      <c r="G148" s="198" t="s">
        <v>196</v>
      </c>
      <c r="H148" s="293"/>
    </row>
    <row r="149" spans="1:8" ht="69.95" hidden="1" customHeight="1" x14ac:dyDescent="0.25">
      <c r="A149" t="str">
        <f t="shared" si="2"/>
        <v>0122-0151</v>
      </c>
      <c r="B149" s="197" t="s">
        <v>25</v>
      </c>
      <c r="C149" s="198" t="s">
        <v>2055</v>
      </c>
      <c r="D149" s="400" t="s">
        <v>462</v>
      </c>
      <c r="E149" s="198" t="s">
        <v>2070</v>
      </c>
      <c r="F149" s="197" t="s">
        <v>2072</v>
      </c>
      <c r="G149" s="198" t="s">
        <v>2073</v>
      </c>
      <c r="H149" s="293"/>
    </row>
    <row r="150" spans="1:8" ht="69.95" hidden="1" customHeight="1" x14ac:dyDescent="0.25">
      <c r="A150" t="str">
        <f t="shared" si="2"/>
        <v>0122-0152</v>
      </c>
      <c r="B150" s="197" t="s">
        <v>25</v>
      </c>
      <c r="C150" s="198" t="s">
        <v>2055</v>
      </c>
      <c r="D150" s="400" t="s">
        <v>462</v>
      </c>
      <c r="E150" s="198" t="s">
        <v>2070</v>
      </c>
      <c r="F150" s="197" t="s">
        <v>2074</v>
      </c>
      <c r="G150" s="198" t="s">
        <v>207</v>
      </c>
      <c r="H150" s="293"/>
    </row>
    <row r="151" spans="1:8" ht="69.95" hidden="1" customHeight="1" x14ac:dyDescent="0.25">
      <c r="A151" t="str">
        <f t="shared" si="2"/>
        <v>0122-0153</v>
      </c>
      <c r="B151" s="197" t="s">
        <v>25</v>
      </c>
      <c r="C151" s="198" t="s">
        <v>2055</v>
      </c>
      <c r="D151" s="400" t="s">
        <v>462</v>
      </c>
      <c r="E151" s="198" t="s">
        <v>2070</v>
      </c>
      <c r="F151" s="197" t="s">
        <v>2075</v>
      </c>
      <c r="G151" s="198" t="s">
        <v>208</v>
      </c>
      <c r="H151" s="293"/>
    </row>
    <row r="152" spans="1:8" ht="69.95" hidden="1" customHeight="1" x14ac:dyDescent="0.25">
      <c r="A152" t="str">
        <f t="shared" si="2"/>
        <v>0122-0154</v>
      </c>
      <c r="B152" s="197" t="s">
        <v>25</v>
      </c>
      <c r="C152" s="198" t="s">
        <v>2055</v>
      </c>
      <c r="D152" s="400" t="s">
        <v>462</v>
      </c>
      <c r="E152" s="198" t="s">
        <v>2070</v>
      </c>
      <c r="F152" s="197" t="s">
        <v>2076</v>
      </c>
      <c r="G152" s="198" t="s">
        <v>199</v>
      </c>
      <c r="H152" s="293"/>
    </row>
    <row r="153" spans="1:8" ht="69.95" hidden="1" customHeight="1" x14ac:dyDescent="0.25">
      <c r="A153" t="str">
        <f t="shared" si="2"/>
        <v>0122-0155</v>
      </c>
      <c r="B153" s="197" t="s">
        <v>25</v>
      </c>
      <c r="C153" s="198" t="s">
        <v>2055</v>
      </c>
      <c r="D153" s="400" t="s">
        <v>462</v>
      </c>
      <c r="E153" s="198" t="s">
        <v>2070</v>
      </c>
      <c r="F153" s="197" t="s">
        <v>2077</v>
      </c>
      <c r="G153" s="198" t="s">
        <v>209</v>
      </c>
      <c r="H153" s="293"/>
    </row>
    <row r="154" spans="1:8" ht="69.95" hidden="1" customHeight="1" x14ac:dyDescent="0.25">
      <c r="A154" t="str">
        <f t="shared" si="2"/>
        <v>0122-0156</v>
      </c>
      <c r="B154" s="197" t="s">
        <v>25</v>
      </c>
      <c r="C154" s="198" t="s">
        <v>2055</v>
      </c>
      <c r="D154" s="400" t="s">
        <v>462</v>
      </c>
      <c r="E154" s="198" t="s">
        <v>2070</v>
      </c>
      <c r="F154" s="197" t="s">
        <v>2078</v>
      </c>
      <c r="G154" s="198" t="s">
        <v>2079</v>
      </c>
      <c r="H154" s="293"/>
    </row>
    <row r="155" spans="1:8" ht="69.95" hidden="1" customHeight="1" x14ac:dyDescent="0.25">
      <c r="A155" t="str">
        <f t="shared" si="2"/>
        <v>0122-0157</v>
      </c>
      <c r="B155" s="197" t="s">
        <v>25</v>
      </c>
      <c r="C155" s="198" t="s">
        <v>2055</v>
      </c>
      <c r="D155" s="400" t="s">
        <v>462</v>
      </c>
      <c r="E155" s="198" t="s">
        <v>2070</v>
      </c>
      <c r="F155" s="197" t="s">
        <v>2080</v>
      </c>
      <c r="G155" s="198" t="s">
        <v>2081</v>
      </c>
      <c r="H155" s="293"/>
    </row>
    <row r="156" spans="1:8" ht="69.95" hidden="1" customHeight="1" x14ac:dyDescent="0.25">
      <c r="A156" t="str">
        <f t="shared" si="2"/>
        <v>0122-0158</v>
      </c>
      <c r="B156" s="197" t="s">
        <v>25</v>
      </c>
      <c r="C156" s="198" t="s">
        <v>2055</v>
      </c>
      <c r="D156" s="400" t="s">
        <v>462</v>
      </c>
      <c r="E156" s="198" t="s">
        <v>2070</v>
      </c>
      <c r="F156" s="197" t="s">
        <v>2082</v>
      </c>
      <c r="G156" s="198" t="s">
        <v>212</v>
      </c>
      <c r="H156" s="293"/>
    </row>
    <row r="157" spans="1:8" ht="69.95" hidden="1" customHeight="1" x14ac:dyDescent="0.25">
      <c r="A157" t="str">
        <f t="shared" si="2"/>
        <v>0122-0159</v>
      </c>
      <c r="B157" s="197" t="s">
        <v>25</v>
      </c>
      <c r="C157" s="198" t="s">
        <v>2055</v>
      </c>
      <c r="D157" s="400" t="s">
        <v>462</v>
      </c>
      <c r="E157" s="198" t="s">
        <v>2070</v>
      </c>
      <c r="F157" s="197" t="s">
        <v>2083</v>
      </c>
      <c r="G157" s="198" t="s">
        <v>213</v>
      </c>
      <c r="H157" s="293"/>
    </row>
    <row r="158" spans="1:8" ht="69.95" hidden="1" customHeight="1" x14ac:dyDescent="0.25">
      <c r="A158" t="str">
        <f t="shared" si="2"/>
        <v>0122-0160</v>
      </c>
      <c r="B158" s="197" t="s">
        <v>25</v>
      </c>
      <c r="C158" s="198" t="s">
        <v>2055</v>
      </c>
      <c r="D158" s="400" t="s">
        <v>462</v>
      </c>
      <c r="E158" s="198" t="s">
        <v>2070</v>
      </c>
      <c r="F158" s="197" t="s">
        <v>2084</v>
      </c>
      <c r="G158" s="198" t="s">
        <v>214</v>
      </c>
      <c r="H158" s="293"/>
    </row>
    <row r="159" spans="1:8" ht="69.95" hidden="1" customHeight="1" x14ac:dyDescent="0.25">
      <c r="A159" t="str">
        <f t="shared" si="2"/>
        <v>0122-0161</v>
      </c>
      <c r="B159" s="197" t="s">
        <v>25</v>
      </c>
      <c r="C159" s="198" t="s">
        <v>2055</v>
      </c>
      <c r="D159" s="400" t="s">
        <v>462</v>
      </c>
      <c r="E159" s="198" t="s">
        <v>2070</v>
      </c>
      <c r="F159" s="197" t="s">
        <v>2085</v>
      </c>
      <c r="G159" s="198" t="s">
        <v>2086</v>
      </c>
      <c r="H159" s="293"/>
    </row>
    <row r="160" spans="1:8" ht="69.95" hidden="1" customHeight="1" x14ac:dyDescent="0.25">
      <c r="A160" t="str">
        <f t="shared" si="2"/>
        <v>0122-0162</v>
      </c>
      <c r="B160" s="197" t="s">
        <v>25</v>
      </c>
      <c r="C160" s="198" t="s">
        <v>2055</v>
      </c>
      <c r="D160" s="400" t="s">
        <v>462</v>
      </c>
      <c r="E160" s="198" t="s">
        <v>2070</v>
      </c>
      <c r="F160" s="197" t="s">
        <v>2087</v>
      </c>
      <c r="G160" s="198" t="s">
        <v>2088</v>
      </c>
      <c r="H160" s="293"/>
    </row>
    <row r="161" spans="1:8" ht="69.95" hidden="1" customHeight="1" x14ac:dyDescent="0.25">
      <c r="A161" t="str">
        <f t="shared" si="2"/>
        <v>0122-0163</v>
      </c>
      <c r="B161" s="197" t="s">
        <v>25</v>
      </c>
      <c r="C161" s="198" t="s">
        <v>2055</v>
      </c>
      <c r="D161" s="400" t="s">
        <v>462</v>
      </c>
      <c r="E161" s="198" t="s">
        <v>2070</v>
      </c>
      <c r="F161" s="197" t="s">
        <v>2089</v>
      </c>
      <c r="G161" s="198" t="s">
        <v>217</v>
      </c>
      <c r="H161" s="293"/>
    </row>
    <row r="162" spans="1:8" ht="69.95" hidden="1" customHeight="1" x14ac:dyDescent="0.25">
      <c r="A162" t="str">
        <f t="shared" si="2"/>
        <v>0122-0164</v>
      </c>
      <c r="B162" s="197" t="s">
        <v>25</v>
      </c>
      <c r="C162" s="198" t="s">
        <v>2055</v>
      </c>
      <c r="D162" s="400" t="s">
        <v>462</v>
      </c>
      <c r="E162" s="198" t="s">
        <v>2070</v>
      </c>
      <c r="F162" s="197" t="s">
        <v>2090</v>
      </c>
      <c r="G162" s="198" t="s">
        <v>218</v>
      </c>
      <c r="H162" s="293"/>
    </row>
    <row r="163" spans="1:8" ht="69.95" hidden="1" customHeight="1" x14ac:dyDescent="0.25">
      <c r="A163" t="str">
        <f t="shared" si="2"/>
        <v>0122-0165</v>
      </c>
      <c r="B163" s="197" t="s">
        <v>25</v>
      </c>
      <c r="C163" s="198" t="s">
        <v>2055</v>
      </c>
      <c r="D163" s="400" t="s">
        <v>462</v>
      </c>
      <c r="E163" s="198" t="s">
        <v>2070</v>
      </c>
      <c r="F163" s="197" t="s">
        <v>2091</v>
      </c>
      <c r="G163" s="198" t="s">
        <v>197</v>
      </c>
      <c r="H163" s="293"/>
    </row>
    <row r="164" spans="1:8" ht="69.95" hidden="1" customHeight="1" x14ac:dyDescent="0.25">
      <c r="A164" t="str">
        <f t="shared" si="2"/>
        <v>0122-0166</v>
      </c>
      <c r="B164" s="197" t="s">
        <v>25</v>
      </c>
      <c r="C164" s="198" t="s">
        <v>2055</v>
      </c>
      <c r="D164" s="400" t="s">
        <v>462</v>
      </c>
      <c r="E164" s="198" t="s">
        <v>2070</v>
      </c>
      <c r="F164" s="197" t="s">
        <v>2092</v>
      </c>
      <c r="G164" s="198" t="s">
        <v>219</v>
      </c>
      <c r="H164" s="293"/>
    </row>
    <row r="165" spans="1:8" ht="69.95" hidden="1" customHeight="1" x14ac:dyDescent="0.25">
      <c r="A165" t="str">
        <f t="shared" si="2"/>
        <v>0122-0167</v>
      </c>
      <c r="B165" s="197" t="s">
        <v>25</v>
      </c>
      <c r="C165" s="198" t="s">
        <v>2055</v>
      </c>
      <c r="D165" s="400" t="s">
        <v>462</v>
      </c>
      <c r="E165" s="198" t="s">
        <v>2070</v>
      </c>
      <c r="F165" s="197" t="s">
        <v>2093</v>
      </c>
      <c r="G165" s="198" t="s">
        <v>220</v>
      </c>
      <c r="H165" s="293"/>
    </row>
    <row r="166" spans="1:8" ht="69.95" hidden="1" customHeight="1" x14ac:dyDescent="0.25">
      <c r="A166" t="str">
        <f t="shared" si="2"/>
        <v>0122-0168</v>
      </c>
      <c r="B166" s="197" t="s">
        <v>25</v>
      </c>
      <c r="C166" s="198" t="s">
        <v>2055</v>
      </c>
      <c r="D166" s="400" t="s">
        <v>462</v>
      </c>
      <c r="E166" s="198" t="s">
        <v>2070</v>
      </c>
      <c r="F166" s="197" t="s">
        <v>2094</v>
      </c>
      <c r="G166" s="198" t="s">
        <v>221</v>
      </c>
      <c r="H166" s="293"/>
    </row>
    <row r="167" spans="1:8" ht="69.95" hidden="1" customHeight="1" x14ac:dyDescent="0.25">
      <c r="A167" t="str">
        <f t="shared" si="2"/>
        <v>0122-0169</v>
      </c>
      <c r="B167" s="197" t="s">
        <v>25</v>
      </c>
      <c r="C167" s="198" t="s">
        <v>2055</v>
      </c>
      <c r="D167" s="400" t="s">
        <v>461</v>
      </c>
      <c r="E167" s="198" t="s">
        <v>2095</v>
      </c>
      <c r="F167" s="197" t="s">
        <v>2096</v>
      </c>
      <c r="G167" s="198" t="s">
        <v>222</v>
      </c>
      <c r="H167" s="293"/>
    </row>
    <row r="168" spans="1:8" ht="69.95" hidden="1" customHeight="1" x14ac:dyDescent="0.25">
      <c r="A168" t="str">
        <f t="shared" si="2"/>
        <v>0122-0170</v>
      </c>
      <c r="B168" s="23" t="s">
        <v>25</v>
      </c>
      <c r="C168" s="22" t="s">
        <v>2055</v>
      </c>
      <c r="D168" s="408" t="s">
        <v>461</v>
      </c>
      <c r="E168" s="22" t="s">
        <v>2095</v>
      </c>
      <c r="F168" s="23" t="s">
        <v>2097</v>
      </c>
      <c r="G168" s="22" t="s">
        <v>1612</v>
      </c>
      <c r="H168" s="96" t="s">
        <v>1602</v>
      </c>
    </row>
    <row r="169" spans="1:8" ht="69.95" hidden="1" customHeight="1" x14ac:dyDescent="0.25">
      <c r="A169" t="str">
        <f t="shared" si="2"/>
        <v>0122-0171</v>
      </c>
      <c r="B169" s="23" t="s">
        <v>25</v>
      </c>
      <c r="C169" s="22" t="s">
        <v>2055</v>
      </c>
      <c r="D169" s="408" t="s">
        <v>461</v>
      </c>
      <c r="E169" s="22" t="s">
        <v>2095</v>
      </c>
      <c r="F169" s="23" t="s">
        <v>2098</v>
      </c>
      <c r="G169" s="22" t="s">
        <v>1614</v>
      </c>
      <c r="H169" s="96" t="s">
        <v>1602</v>
      </c>
    </row>
    <row r="170" spans="1:8" ht="69.95" hidden="1" customHeight="1" x14ac:dyDescent="0.25">
      <c r="A170" t="str">
        <f t="shared" si="2"/>
        <v>0122-0172</v>
      </c>
      <c r="B170" s="23" t="s">
        <v>25</v>
      </c>
      <c r="C170" s="22" t="s">
        <v>2055</v>
      </c>
      <c r="D170" s="408" t="s">
        <v>461</v>
      </c>
      <c r="E170" s="22" t="s">
        <v>2095</v>
      </c>
      <c r="F170" s="23" t="s">
        <v>2099</v>
      </c>
      <c r="G170" s="22" t="s">
        <v>1615</v>
      </c>
      <c r="H170" s="96" t="s">
        <v>1602</v>
      </c>
    </row>
    <row r="171" spans="1:8" ht="69.95" hidden="1" customHeight="1" x14ac:dyDescent="0.25">
      <c r="A171" t="str">
        <f t="shared" si="2"/>
        <v>0122-0173</v>
      </c>
      <c r="B171" s="197" t="s">
        <v>25</v>
      </c>
      <c r="C171" s="198" t="s">
        <v>2055</v>
      </c>
      <c r="D171" s="400" t="s">
        <v>459</v>
      </c>
      <c r="E171" s="198" t="s">
        <v>2100</v>
      </c>
      <c r="F171" s="197" t="s">
        <v>2101</v>
      </c>
      <c r="G171" s="198" t="s">
        <v>223</v>
      </c>
      <c r="H171" s="293"/>
    </row>
    <row r="172" spans="1:8" ht="69.95" hidden="1" customHeight="1" x14ac:dyDescent="0.25">
      <c r="A172" t="str">
        <f t="shared" si="2"/>
        <v>0125-0101</v>
      </c>
      <c r="B172" s="197" t="s">
        <v>26</v>
      </c>
      <c r="C172" s="198" t="s">
        <v>68</v>
      </c>
      <c r="D172" s="400" t="s">
        <v>462</v>
      </c>
      <c r="E172" s="198" t="s">
        <v>2102</v>
      </c>
      <c r="F172" s="197" t="s">
        <v>2103</v>
      </c>
      <c r="G172" s="198" t="s">
        <v>225</v>
      </c>
      <c r="H172" s="293"/>
    </row>
    <row r="173" spans="1:8" ht="69.95" hidden="1" customHeight="1" x14ac:dyDescent="0.25">
      <c r="A173" t="str">
        <f t="shared" si="2"/>
        <v>0125-0102</v>
      </c>
      <c r="B173" s="197" t="s">
        <v>26</v>
      </c>
      <c r="C173" s="198" t="s">
        <v>68</v>
      </c>
      <c r="D173" s="400" t="s">
        <v>462</v>
      </c>
      <c r="E173" s="198" t="s">
        <v>2102</v>
      </c>
      <c r="F173" s="197" t="s">
        <v>2104</v>
      </c>
      <c r="G173" s="198" t="s">
        <v>227</v>
      </c>
      <c r="H173" s="293"/>
    </row>
    <row r="174" spans="1:8" ht="69.95" hidden="1" customHeight="1" x14ac:dyDescent="0.25">
      <c r="A174" t="str">
        <f t="shared" si="2"/>
        <v>0125-0103</v>
      </c>
      <c r="B174" s="197" t="s">
        <v>26</v>
      </c>
      <c r="C174" s="198" t="s">
        <v>68</v>
      </c>
      <c r="D174" s="400" t="s">
        <v>462</v>
      </c>
      <c r="E174" s="198" t="s">
        <v>2102</v>
      </c>
      <c r="F174" s="197" t="s">
        <v>2105</v>
      </c>
      <c r="G174" s="198" t="s">
        <v>228</v>
      </c>
      <c r="H174" s="293"/>
    </row>
    <row r="175" spans="1:8" ht="69.95" hidden="1" customHeight="1" x14ac:dyDescent="0.25">
      <c r="A175" t="str">
        <f t="shared" si="2"/>
        <v>0125-0104</v>
      </c>
      <c r="B175" s="197" t="s">
        <v>26</v>
      </c>
      <c r="C175" s="198" t="s">
        <v>68</v>
      </c>
      <c r="D175" s="400" t="s">
        <v>462</v>
      </c>
      <c r="E175" s="198" t="s">
        <v>2102</v>
      </c>
      <c r="F175" s="197" t="s">
        <v>2106</v>
      </c>
      <c r="G175" s="198" t="s">
        <v>2107</v>
      </c>
      <c r="H175" s="293"/>
    </row>
    <row r="176" spans="1:8" ht="69.95" hidden="1" customHeight="1" x14ac:dyDescent="0.25">
      <c r="A176" t="str">
        <f t="shared" si="2"/>
        <v>0125-0105</v>
      </c>
      <c r="B176" s="197" t="s">
        <v>26</v>
      </c>
      <c r="C176" s="198" t="s">
        <v>68</v>
      </c>
      <c r="D176" s="400" t="s">
        <v>462</v>
      </c>
      <c r="E176" s="198" t="s">
        <v>2102</v>
      </c>
      <c r="F176" s="197" t="s">
        <v>2108</v>
      </c>
      <c r="G176" s="198" t="s">
        <v>2109</v>
      </c>
      <c r="H176" s="293"/>
    </row>
    <row r="177" spans="1:8" ht="69.95" hidden="1" customHeight="1" x14ac:dyDescent="0.25">
      <c r="A177" t="str">
        <f t="shared" si="2"/>
        <v>0125-0106</v>
      </c>
      <c r="B177" s="197" t="s">
        <v>26</v>
      </c>
      <c r="C177" s="198" t="s">
        <v>68</v>
      </c>
      <c r="D177" s="400" t="s">
        <v>462</v>
      </c>
      <c r="E177" s="198" t="s">
        <v>2102</v>
      </c>
      <c r="F177" s="197" t="s">
        <v>2110</v>
      </c>
      <c r="G177" s="198" t="s">
        <v>230</v>
      </c>
      <c r="H177" s="293"/>
    </row>
    <row r="178" spans="1:8" ht="69.95" hidden="1" customHeight="1" x14ac:dyDescent="0.25">
      <c r="A178" t="str">
        <f t="shared" si="2"/>
        <v>0125-0116</v>
      </c>
      <c r="B178" s="197" t="s">
        <v>26</v>
      </c>
      <c r="C178" s="198" t="s">
        <v>68</v>
      </c>
      <c r="D178" s="400" t="s">
        <v>462</v>
      </c>
      <c r="E178" s="198" t="s">
        <v>2102</v>
      </c>
      <c r="F178" s="197" t="s">
        <v>2111</v>
      </c>
      <c r="G178" s="304" t="s">
        <v>231</v>
      </c>
      <c r="H178" s="293"/>
    </row>
    <row r="179" spans="1:8" ht="69.95" hidden="1" customHeight="1" x14ac:dyDescent="0.25">
      <c r="A179" t="str">
        <f t="shared" si="2"/>
        <v>0125-0117</v>
      </c>
      <c r="B179" s="197" t="s">
        <v>26</v>
      </c>
      <c r="C179" s="198" t="s">
        <v>68</v>
      </c>
      <c r="D179" s="400" t="s">
        <v>462</v>
      </c>
      <c r="E179" s="198" t="s">
        <v>2102</v>
      </c>
      <c r="F179" s="197" t="s">
        <v>2112</v>
      </c>
      <c r="G179" s="198" t="s">
        <v>2113</v>
      </c>
      <c r="H179" s="293"/>
    </row>
    <row r="180" spans="1:8" ht="69.95" hidden="1" customHeight="1" x14ac:dyDescent="0.25">
      <c r="A180" t="str">
        <f t="shared" si="2"/>
        <v>0125-0118</v>
      </c>
      <c r="B180" s="197" t="s">
        <v>26</v>
      </c>
      <c r="C180" s="198" t="s">
        <v>68</v>
      </c>
      <c r="D180" s="400" t="s">
        <v>462</v>
      </c>
      <c r="E180" s="198" t="s">
        <v>2102</v>
      </c>
      <c r="F180" s="197" t="s">
        <v>2114</v>
      </c>
      <c r="G180" s="198" t="s">
        <v>2115</v>
      </c>
      <c r="H180" s="293"/>
    </row>
    <row r="181" spans="1:8" ht="69.95" hidden="1" customHeight="1" x14ac:dyDescent="0.25">
      <c r="A181" t="str">
        <f t="shared" si="2"/>
        <v>0125-0119</v>
      </c>
      <c r="B181" s="197" t="s">
        <v>26</v>
      </c>
      <c r="C181" s="198" t="s">
        <v>68</v>
      </c>
      <c r="D181" s="400" t="s">
        <v>461</v>
      </c>
      <c r="E181" s="198" t="s">
        <v>2035</v>
      </c>
      <c r="F181" s="197" t="s">
        <v>2116</v>
      </c>
      <c r="G181" s="198" t="s">
        <v>157</v>
      </c>
      <c r="H181" s="293"/>
    </row>
    <row r="182" spans="1:8" ht="69.95" hidden="1" customHeight="1" x14ac:dyDescent="0.25">
      <c r="A182" t="str">
        <f t="shared" si="2"/>
        <v>0125-0120</v>
      </c>
      <c r="B182" s="197" t="s">
        <v>26</v>
      </c>
      <c r="C182" s="198" t="s">
        <v>68</v>
      </c>
      <c r="D182" s="400" t="s">
        <v>461</v>
      </c>
      <c r="E182" s="198" t="s">
        <v>2035</v>
      </c>
      <c r="F182" s="197" t="s">
        <v>2117</v>
      </c>
      <c r="G182" s="198" t="s">
        <v>154</v>
      </c>
      <c r="H182" s="293"/>
    </row>
    <row r="183" spans="1:8" ht="69.95" hidden="1" customHeight="1" x14ac:dyDescent="0.25">
      <c r="A183" t="str">
        <f t="shared" si="2"/>
        <v>0126-0105</v>
      </c>
      <c r="B183" s="197" t="s">
        <v>27</v>
      </c>
      <c r="C183" s="198" t="s">
        <v>2118</v>
      </c>
      <c r="D183" s="400" t="s">
        <v>460</v>
      </c>
      <c r="E183" s="198" t="s">
        <v>2119</v>
      </c>
      <c r="F183" s="197" t="s">
        <v>2120</v>
      </c>
      <c r="G183" s="198" t="s">
        <v>237</v>
      </c>
      <c r="H183" s="293"/>
    </row>
    <row r="184" spans="1:8" ht="69.95" hidden="1" customHeight="1" x14ac:dyDescent="0.25">
      <c r="A184" t="str">
        <f t="shared" si="2"/>
        <v>0126-0107</v>
      </c>
      <c r="B184" s="197" t="s">
        <v>27</v>
      </c>
      <c r="C184" s="198" t="s">
        <v>2118</v>
      </c>
      <c r="D184" s="400" t="s">
        <v>460</v>
      </c>
      <c r="E184" s="198" t="s">
        <v>2119</v>
      </c>
      <c r="F184" s="197" t="s">
        <v>2121</v>
      </c>
      <c r="G184" s="198" t="s">
        <v>2122</v>
      </c>
      <c r="H184" s="293"/>
    </row>
    <row r="185" spans="1:8" ht="69.95" hidden="1" customHeight="1" x14ac:dyDescent="0.25">
      <c r="A185" t="str">
        <f t="shared" si="2"/>
        <v>0126-0108</v>
      </c>
      <c r="B185" s="197" t="s">
        <v>27</v>
      </c>
      <c r="C185" s="198" t="s">
        <v>2118</v>
      </c>
      <c r="D185" s="400" t="s">
        <v>460</v>
      </c>
      <c r="E185" s="198" t="s">
        <v>2119</v>
      </c>
      <c r="F185" s="197" t="s">
        <v>2123</v>
      </c>
      <c r="G185" s="198" t="s">
        <v>2124</v>
      </c>
      <c r="H185" s="293"/>
    </row>
    <row r="186" spans="1:8" ht="69.95" hidden="1" customHeight="1" x14ac:dyDescent="0.25">
      <c r="A186" t="str">
        <f t="shared" si="2"/>
        <v>0126-0109</v>
      </c>
      <c r="B186" s="197" t="s">
        <v>27</v>
      </c>
      <c r="C186" s="198" t="s">
        <v>2118</v>
      </c>
      <c r="D186" s="400" t="s">
        <v>463</v>
      </c>
      <c r="E186" s="198" t="s">
        <v>2125</v>
      </c>
      <c r="F186" s="197" t="s">
        <v>2126</v>
      </c>
      <c r="G186" s="198" t="s">
        <v>234</v>
      </c>
      <c r="H186" s="293"/>
    </row>
    <row r="187" spans="1:8" ht="69.95" hidden="1" customHeight="1" x14ac:dyDescent="0.25">
      <c r="A187" t="str">
        <f t="shared" si="2"/>
        <v>0126-0110</v>
      </c>
      <c r="B187" s="197" t="s">
        <v>27</v>
      </c>
      <c r="C187" s="198" t="s">
        <v>2118</v>
      </c>
      <c r="D187" s="400" t="s">
        <v>463</v>
      </c>
      <c r="E187" s="198" t="s">
        <v>2125</v>
      </c>
      <c r="F187" s="197" t="s">
        <v>2127</v>
      </c>
      <c r="G187" s="198" t="s">
        <v>2128</v>
      </c>
      <c r="H187" s="293"/>
    </row>
    <row r="188" spans="1:8" ht="69.95" hidden="1" customHeight="1" x14ac:dyDescent="0.25">
      <c r="A188" t="str">
        <f t="shared" si="2"/>
        <v>0126-0111</v>
      </c>
      <c r="B188" s="197" t="s">
        <v>27</v>
      </c>
      <c r="C188" s="198" t="s">
        <v>2118</v>
      </c>
      <c r="D188" s="400" t="s">
        <v>463</v>
      </c>
      <c r="E188" s="198" t="s">
        <v>2125</v>
      </c>
      <c r="F188" s="197" t="s">
        <v>2129</v>
      </c>
      <c r="G188" s="198" t="s">
        <v>240</v>
      </c>
      <c r="H188" s="293"/>
    </row>
    <row r="189" spans="1:8" ht="69.95" hidden="1" customHeight="1" x14ac:dyDescent="0.25">
      <c r="A189" t="str">
        <f t="shared" si="2"/>
        <v>0126-0112</v>
      </c>
      <c r="B189" s="197" t="s">
        <v>27</v>
      </c>
      <c r="C189" s="198" t="s">
        <v>2118</v>
      </c>
      <c r="D189" s="400" t="s">
        <v>463</v>
      </c>
      <c r="E189" s="198" t="s">
        <v>2125</v>
      </c>
      <c r="F189" s="197" t="s">
        <v>2130</v>
      </c>
      <c r="G189" s="198" t="s">
        <v>241</v>
      </c>
      <c r="H189" s="293"/>
    </row>
    <row r="190" spans="1:8" ht="69.95" hidden="1" customHeight="1" x14ac:dyDescent="0.25">
      <c r="A190" t="str">
        <f t="shared" si="2"/>
        <v>0126-0113</v>
      </c>
      <c r="B190" s="197" t="s">
        <v>27</v>
      </c>
      <c r="C190" s="198" t="s">
        <v>2118</v>
      </c>
      <c r="D190" s="400" t="s">
        <v>463</v>
      </c>
      <c r="E190" s="198" t="s">
        <v>2125</v>
      </c>
      <c r="F190" s="197" t="s">
        <v>2131</v>
      </c>
      <c r="G190" s="198" t="s">
        <v>2132</v>
      </c>
      <c r="H190" s="293"/>
    </row>
    <row r="191" spans="1:8" ht="69.95" hidden="1" customHeight="1" x14ac:dyDescent="0.25">
      <c r="A191" t="str">
        <f t="shared" si="2"/>
        <v>0126-0114</v>
      </c>
      <c r="B191" s="197" t="s">
        <v>27</v>
      </c>
      <c r="C191" s="198" t="s">
        <v>2118</v>
      </c>
      <c r="D191" s="400" t="s">
        <v>463</v>
      </c>
      <c r="E191" s="198" t="s">
        <v>2125</v>
      </c>
      <c r="F191" s="197" t="s">
        <v>2133</v>
      </c>
      <c r="G191" s="198" t="s">
        <v>243</v>
      </c>
      <c r="H191" s="293"/>
    </row>
    <row r="192" spans="1:8" ht="69.95" hidden="1" customHeight="1" x14ac:dyDescent="0.25">
      <c r="A192" t="str">
        <f t="shared" si="2"/>
        <v>0126-0115</v>
      </c>
      <c r="B192" s="197" t="s">
        <v>27</v>
      </c>
      <c r="C192" s="198" t="s">
        <v>2118</v>
      </c>
      <c r="D192" s="400" t="s">
        <v>463</v>
      </c>
      <c r="E192" s="198" t="s">
        <v>2125</v>
      </c>
      <c r="F192" s="197" t="s">
        <v>2134</v>
      </c>
      <c r="G192" s="198" t="s">
        <v>244</v>
      </c>
      <c r="H192" s="293"/>
    </row>
    <row r="193" spans="1:8" ht="69.95" hidden="1" customHeight="1" x14ac:dyDescent="0.25">
      <c r="A193" t="str">
        <f t="shared" si="2"/>
        <v>0126-0116</v>
      </c>
      <c r="B193" s="197" t="s">
        <v>27</v>
      </c>
      <c r="C193" s="198" t="s">
        <v>2118</v>
      </c>
      <c r="D193" s="400" t="s">
        <v>463</v>
      </c>
      <c r="E193" s="198" t="s">
        <v>2125</v>
      </c>
      <c r="F193" s="197" t="s">
        <v>2135</v>
      </c>
      <c r="G193" s="198" t="s">
        <v>2136</v>
      </c>
      <c r="H193" s="293"/>
    </row>
    <row r="194" spans="1:8" ht="69.95" hidden="1" customHeight="1" x14ac:dyDescent="0.25">
      <c r="A194" t="str">
        <f t="shared" si="2"/>
        <v>0126-0117</v>
      </c>
      <c r="B194" s="197" t="s">
        <v>27</v>
      </c>
      <c r="C194" s="198" t="s">
        <v>2118</v>
      </c>
      <c r="D194" s="400" t="s">
        <v>463</v>
      </c>
      <c r="E194" s="198" t="s">
        <v>2125</v>
      </c>
      <c r="F194" s="197" t="s">
        <v>2137</v>
      </c>
      <c r="G194" s="198" t="s">
        <v>2138</v>
      </c>
      <c r="H194" s="293"/>
    </row>
    <row r="195" spans="1:8" ht="69.95" hidden="1" customHeight="1" x14ac:dyDescent="0.25">
      <c r="A195" t="str">
        <f t="shared" si="2"/>
        <v>0126-0118</v>
      </c>
      <c r="B195" s="197" t="s">
        <v>27</v>
      </c>
      <c r="C195" s="198" t="s">
        <v>2118</v>
      </c>
      <c r="D195" s="400" t="s">
        <v>463</v>
      </c>
      <c r="E195" s="198" t="s">
        <v>2125</v>
      </c>
      <c r="F195" s="197" t="s">
        <v>2139</v>
      </c>
      <c r="G195" s="198" t="s">
        <v>2140</v>
      </c>
      <c r="H195" s="293"/>
    </row>
    <row r="196" spans="1:8" ht="69.95" hidden="1" customHeight="1" x14ac:dyDescent="0.25">
      <c r="A196" t="str">
        <f t="shared" si="2"/>
        <v>0126-0119</v>
      </c>
      <c r="B196" s="197" t="s">
        <v>27</v>
      </c>
      <c r="C196" s="198" t="s">
        <v>2118</v>
      </c>
      <c r="D196" s="400" t="s">
        <v>463</v>
      </c>
      <c r="E196" s="198" t="s">
        <v>2125</v>
      </c>
      <c r="F196" s="197" t="s">
        <v>2141</v>
      </c>
      <c r="G196" s="198" t="s">
        <v>2142</v>
      </c>
      <c r="H196" s="293"/>
    </row>
    <row r="197" spans="1:8" ht="69.95" hidden="1" customHeight="1" x14ac:dyDescent="0.25">
      <c r="A197" t="str">
        <f t="shared" si="2"/>
        <v>0126-0120</v>
      </c>
      <c r="B197" s="197" t="s">
        <v>27</v>
      </c>
      <c r="C197" s="198" t="s">
        <v>2118</v>
      </c>
      <c r="D197" s="400" t="s">
        <v>463</v>
      </c>
      <c r="E197" s="198" t="s">
        <v>2125</v>
      </c>
      <c r="F197" s="197" t="s">
        <v>2143</v>
      </c>
      <c r="G197" s="198" t="s">
        <v>2144</v>
      </c>
      <c r="H197" s="293"/>
    </row>
    <row r="198" spans="1:8" ht="69.95" hidden="1" customHeight="1" x14ac:dyDescent="0.25">
      <c r="A198" t="str">
        <f t="shared" si="2"/>
        <v>0126-0121</v>
      </c>
      <c r="B198" s="197" t="s">
        <v>27</v>
      </c>
      <c r="C198" s="198" t="s">
        <v>2118</v>
      </c>
      <c r="D198" s="400" t="s">
        <v>464</v>
      </c>
      <c r="E198" s="198" t="s">
        <v>2145</v>
      </c>
      <c r="F198" s="197" t="s">
        <v>2146</v>
      </c>
      <c r="G198" s="198" t="s">
        <v>248</v>
      </c>
      <c r="H198" s="293"/>
    </row>
    <row r="199" spans="1:8" ht="69.95" hidden="1" customHeight="1" x14ac:dyDescent="0.25">
      <c r="A199" t="str">
        <f t="shared" ref="A199:A262" si="3">+B199&amp;RIGHT(F199,2)</f>
        <v>0126-0122</v>
      </c>
      <c r="B199" s="197" t="s">
        <v>27</v>
      </c>
      <c r="C199" s="198" t="s">
        <v>2118</v>
      </c>
      <c r="D199" s="400" t="s">
        <v>464</v>
      </c>
      <c r="E199" s="198" t="s">
        <v>2145</v>
      </c>
      <c r="F199" s="197" t="s">
        <v>2147</v>
      </c>
      <c r="G199" s="198" t="s">
        <v>249</v>
      </c>
      <c r="H199" s="293"/>
    </row>
    <row r="200" spans="1:8" ht="69.95" hidden="1" customHeight="1" x14ac:dyDescent="0.25">
      <c r="A200" t="str">
        <f t="shared" si="3"/>
        <v>0126-0123</v>
      </c>
      <c r="B200" s="197" t="s">
        <v>27</v>
      </c>
      <c r="C200" s="198" t="s">
        <v>2118</v>
      </c>
      <c r="D200" s="400" t="s">
        <v>464</v>
      </c>
      <c r="E200" s="198" t="s">
        <v>2145</v>
      </c>
      <c r="F200" s="197" t="s">
        <v>2148</v>
      </c>
      <c r="G200" s="198" t="s">
        <v>250</v>
      </c>
      <c r="H200" s="293"/>
    </row>
    <row r="201" spans="1:8" ht="69.95" hidden="1" customHeight="1" x14ac:dyDescent="0.25">
      <c r="A201" t="str">
        <f t="shared" si="3"/>
        <v>0126-0124</v>
      </c>
      <c r="B201" s="197" t="s">
        <v>27</v>
      </c>
      <c r="C201" s="198" t="s">
        <v>2118</v>
      </c>
      <c r="D201" s="400" t="s">
        <v>464</v>
      </c>
      <c r="E201" s="198" t="s">
        <v>2145</v>
      </c>
      <c r="F201" s="197" t="s">
        <v>2149</v>
      </c>
      <c r="G201" s="198" t="s">
        <v>2150</v>
      </c>
      <c r="H201" s="293"/>
    </row>
    <row r="202" spans="1:8" ht="69.95" hidden="1" customHeight="1" x14ac:dyDescent="0.25">
      <c r="A202" t="str">
        <f t="shared" si="3"/>
        <v>0127-0101</v>
      </c>
      <c r="B202" s="197" t="s">
        <v>28</v>
      </c>
      <c r="C202" s="198" t="s">
        <v>70</v>
      </c>
      <c r="D202" s="400" t="s">
        <v>462</v>
      </c>
      <c r="E202" s="198" t="s">
        <v>2151</v>
      </c>
      <c r="F202" s="197" t="s">
        <v>2152</v>
      </c>
      <c r="G202" s="198" t="s">
        <v>255</v>
      </c>
      <c r="H202" s="293"/>
    </row>
    <row r="203" spans="1:8" ht="69.95" hidden="1" customHeight="1" x14ac:dyDescent="0.25">
      <c r="A203" t="str">
        <f t="shared" si="3"/>
        <v>0127-0102</v>
      </c>
      <c r="B203" s="197" t="s">
        <v>28</v>
      </c>
      <c r="C203" s="198" t="s">
        <v>70</v>
      </c>
      <c r="D203" s="400" t="s">
        <v>462</v>
      </c>
      <c r="E203" s="198" t="s">
        <v>2151</v>
      </c>
      <c r="F203" s="197" t="s">
        <v>2153</v>
      </c>
      <c r="G203" s="198" t="s">
        <v>2154</v>
      </c>
      <c r="H203" s="293"/>
    </row>
    <row r="204" spans="1:8" ht="69.95" hidden="1" customHeight="1" x14ac:dyDescent="0.25">
      <c r="A204" t="str">
        <f t="shared" si="3"/>
        <v>0127-0103</v>
      </c>
      <c r="B204" s="197" t="s">
        <v>28</v>
      </c>
      <c r="C204" s="198" t="s">
        <v>70</v>
      </c>
      <c r="D204" s="400" t="s">
        <v>462</v>
      </c>
      <c r="E204" s="198" t="s">
        <v>2151</v>
      </c>
      <c r="F204" s="197" t="s">
        <v>2155</v>
      </c>
      <c r="G204" s="198" t="s">
        <v>256</v>
      </c>
      <c r="H204" s="293"/>
    </row>
    <row r="205" spans="1:8" ht="69.95" hidden="1" customHeight="1" x14ac:dyDescent="0.25">
      <c r="A205" t="str">
        <f t="shared" si="3"/>
        <v>0127-0106</v>
      </c>
      <c r="B205" s="197" t="s">
        <v>28</v>
      </c>
      <c r="C205" s="198" t="s">
        <v>70</v>
      </c>
      <c r="D205" s="400" t="s">
        <v>462</v>
      </c>
      <c r="E205" s="303" t="s">
        <v>2151</v>
      </c>
      <c r="F205" s="197" t="s">
        <v>2156</v>
      </c>
      <c r="G205" s="198" t="s">
        <v>252</v>
      </c>
      <c r="H205" s="293"/>
    </row>
    <row r="206" spans="1:8" ht="69.95" hidden="1" customHeight="1" x14ac:dyDescent="0.25">
      <c r="A206" t="str">
        <f t="shared" si="3"/>
        <v>0127-0107</v>
      </c>
      <c r="B206" s="197" t="s">
        <v>28</v>
      </c>
      <c r="C206" s="198" t="s">
        <v>70</v>
      </c>
      <c r="D206" s="400" t="s">
        <v>462</v>
      </c>
      <c r="E206" s="198" t="s">
        <v>2151</v>
      </c>
      <c r="F206" s="197" t="s">
        <v>2157</v>
      </c>
      <c r="G206" s="198" t="s">
        <v>257</v>
      </c>
      <c r="H206" s="293"/>
    </row>
    <row r="207" spans="1:8" ht="69.95" hidden="1" customHeight="1" x14ac:dyDescent="0.25">
      <c r="A207" t="str">
        <f t="shared" si="3"/>
        <v>0127-0108</v>
      </c>
      <c r="B207" s="197" t="s">
        <v>28</v>
      </c>
      <c r="C207" s="198" t="s">
        <v>70</v>
      </c>
      <c r="D207" s="400" t="s">
        <v>461</v>
      </c>
      <c r="E207" s="303" t="s">
        <v>1820</v>
      </c>
      <c r="F207" s="197" t="s">
        <v>2158</v>
      </c>
      <c r="G207" s="198" t="s">
        <v>219</v>
      </c>
      <c r="H207" s="293"/>
    </row>
    <row r="208" spans="1:8" ht="69.95" hidden="1" customHeight="1" x14ac:dyDescent="0.25">
      <c r="A208" t="str">
        <f t="shared" si="3"/>
        <v>0127-0109</v>
      </c>
      <c r="B208" s="197" t="s">
        <v>28</v>
      </c>
      <c r="C208" s="198" t="s">
        <v>70</v>
      </c>
      <c r="D208" s="400" t="s">
        <v>461</v>
      </c>
      <c r="E208" s="198" t="s">
        <v>1820</v>
      </c>
      <c r="F208" s="197" t="s">
        <v>2159</v>
      </c>
      <c r="G208" s="198" t="s">
        <v>254</v>
      </c>
      <c r="H208" s="293"/>
    </row>
    <row r="209" spans="1:8" ht="69.95" hidden="1" customHeight="1" x14ac:dyDescent="0.25">
      <c r="A209" t="str">
        <f t="shared" si="3"/>
        <v>0131-0101</v>
      </c>
      <c r="B209" s="23" t="s">
        <v>29</v>
      </c>
      <c r="C209" s="22" t="s">
        <v>2160</v>
      </c>
      <c r="D209" s="400" t="s">
        <v>461</v>
      </c>
      <c r="E209" s="299" t="s">
        <v>2161</v>
      </c>
      <c r="F209" s="23" t="s">
        <v>2162</v>
      </c>
      <c r="G209" s="96" t="s">
        <v>260</v>
      </c>
      <c r="H209" s="96" t="s">
        <v>1602</v>
      </c>
    </row>
    <row r="210" spans="1:8" ht="69.95" hidden="1" customHeight="1" x14ac:dyDescent="0.25">
      <c r="A210" t="str">
        <f t="shared" si="3"/>
        <v>0131-0104</v>
      </c>
      <c r="B210" s="197" t="s">
        <v>29</v>
      </c>
      <c r="C210" s="198" t="s">
        <v>2160</v>
      </c>
      <c r="D210" s="400" t="s">
        <v>462</v>
      </c>
      <c r="E210" s="198" t="s">
        <v>2163</v>
      </c>
      <c r="F210" s="197" t="s">
        <v>2164</v>
      </c>
      <c r="G210" s="198" t="s">
        <v>258</v>
      </c>
      <c r="H210" s="293"/>
    </row>
    <row r="211" spans="1:8" ht="69.95" hidden="1" customHeight="1" x14ac:dyDescent="0.25">
      <c r="A211" t="str">
        <f t="shared" si="3"/>
        <v>0131-0105</v>
      </c>
      <c r="B211" s="197" t="s">
        <v>29</v>
      </c>
      <c r="C211" s="198" t="s">
        <v>2160</v>
      </c>
      <c r="D211" s="400" t="s">
        <v>459</v>
      </c>
      <c r="E211" s="303" t="s">
        <v>2165</v>
      </c>
      <c r="F211" s="197" t="s">
        <v>2166</v>
      </c>
      <c r="G211" s="198" t="s">
        <v>2167</v>
      </c>
      <c r="H211" s="293"/>
    </row>
    <row r="212" spans="1:8" ht="69.95" hidden="1" customHeight="1" x14ac:dyDescent="0.25">
      <c r="A212" t="str">
        <f t="shared" si="3"/>
        <v>0131-0106</v>
      </c>
      <c r="B212" s="197" t="s">
        <v>29</v>
      </c>
      <c r="C212" s="198" t="s">
        <v>2160</v>
      </c>
      <c r="D212" s="400" t="s">
        <v>459</v>
      </c>
      <c r="E212" s="198" t="s">
        <v>2165</v>
      </c>
      <c r="F212" s="197" t="s">
        <v>2168</v>
      </c>
      <c r="G212" s="198" t="s">
        <v>2169</v>
      </c>
      <c r="H212" s="293"/>
    </row>
    <row r="213" spans="1:8" ht="69.95" hidden="1" customHeight="1" x14ac:dyDescent="0.25">
      <c r="A213" t="str">
        <f t="shared" si="3"/>
        <v>0131-0107</v>
      </c>
      <c r="B213" s="197" t="s">
        <v>29</v>
      </c>
      <c r="C213" s="198" t="s">
        <v>2160</v>
      </c>
      <c r="D213" s="400" t="s">
        <v>459</v>
      </c>
      <c r="E213" s="198" t="s">
        <v>2165</v>
      </c>
      <c r="F213" s="197" t="s">
        <v>2170</v>
      </c>
      <c r="G213" s="198" t="s">
        <v>263</v>
      </c>
      <c r="H213" s="293"/>
    </row>
    <row r="214" spans="1:8" ht="69.95" hidden="1" customHeight="1" x14ac:dyDescent="0.25">
      <c r="A214" t="str">
        <f t="shared" si="3"/>
        <v>0131-0108</v>
      </c>
      <c r="B214" s="197" t="s">
        <v>29</v>
      </c>
      <c r="C214" s="198" t="s">
        <v>2160</v>
      </c>
      <c r="D214" s="400" t="s">
        <v>460</v>
      </c>
      <c r="E214" s="198" t="s">
        <v>2171</v>
      </c>
      <c r="F214" s="197" t="s">
        <v>2172</v>
      </c>
      <c r="G214" s="198" t="s">
        <v>115</v>
      </c>
      <c r="H214" s="293"/>
    </row>
    <row r="215" spans="1:8" ht="69.95" hidden="1" customHeight="1" x14ac:dyDescent="0.25">
      <c r="A215" t="str">
        <f t="shared" si="3"/>
        <v>0131-0109</v>
      </c>
      <c r="B215" s="197" t="s">
        <v>29</v>
      </c>
      <c r="C215" s="198" t="s">
        <v>2160</v>
      </c>
      <c r="D215" s="400" t="s">
        <v>460</v>
      </c>
      <c r="E215" s="198" t="s">
        <v>2171</v>
      </c>
      <c r="F215" s="197" t="s">
        <v>2173</v>
      </c>
      <c r="G215" s="198" t="s">
        <v>2174</v>
      </c>
      <c r="H215" s="293"/>
    </row>
    <row r="216" spans="1:8" ht="69.95" hidden="1" customHeight="1" x14ac:dyDescent="0.25">
      <c r="A216" t="str">
        <f t="shared" si="3"/>
        <v>0131-0110</v>
      </c>
      <c r="B216" s="197" t="s">
        <v>29</v>
      </c>
      <c r="C216" s="198" t="s">
        <v>2160</v>
      </c>
      <c r="D216" s="400" t="s">
        <v>460</v>
      </c>
      <c r="E216" s="198" t="s">
        <v>2171</v>
      </c>
      <c r="F216" s="197" t="s">
        <v>2175</v>
      </c>
      <c r="G216" s="198" t="s">
        <v>2176</v>
      </c>
      <c r="H216" s="293"/>
    </row>
    <row r="217" spans="1:8" ht="69.95" hidden="1" customHeight="1" x14ac:dyDescent="0.25">
      <c r="A217" t="str">
        <f t="shared" si="3"/>
        <v>0131-0111</v>
      </c>
      <c r="B217" s="197" t="s">
        <v>29</v>
      </c>
      <c r="C217" s="198" t="s">
        <v>2160</v>
      </c>
      <c r="D217" s="400" t="s">
        <v>460</v>
      </c>
      <c r="E217" s="198" t="s">
        <v>2171</v>
      </c>
      <c r="F217" s="197" t="s">
        <v>2177</v>
      </c>
      <c r="G217" s="198" t="s">
        <v>2178</v>
      </c>
      <c r="H217" s="293"/>
    </row>
    <row r="218" spans="1:8" ht="69.95" hidden="1" customHeight="1" x14ac:dyDescent="0.25">
      <c r="A218" t="str">
        <f t="shared" si="3"/>
        <v>0131-0112</v>
      </c>
      <c r="B218" s="197" t="s">
        <v>29</v>
      </c>
      <c r="C218" s="198" t="s">
        <v>2160</v>
      </c>
      <c r="D218" s="400" t="s">
        <v>460</v>
      </c>
      <c r="E218" s="198" t="s">
        <v>2171</v>
      </c>
      <c r="F218" s="197" t="s">
        <v>2179</v>
      </c>
      <c r="G218" s="198" t="s">
        <v>2180</v>
      </c>
      <c r="H218" s="293"/>
    </row>
    <row r="219" spans="1:8" ht="69.95" hidden="1" customHeight="1" x14ac:dyDescent="0.25">
      <c r="A219" t="str">
        <f t="shared" si="3"/>
        <v>0131-0113</v>
      </c>
      <c r="B219" s="197" t="s">
        <v>29</v>
      </c>
      <c r="C219" s="198" t="s">
        <v>2160</v>
      </c>
      <c r="D219" s="400" t="s">
        <v>460</v>
      </c>
      <c r="E219" s="198" t="s">
        <v>2171</v>
      </c>
      <c r="F219" s="197" t="s">
        <v>2181</v>
      </c>
      <c r="G219" s="198" t="s">
        <v>219</v>
      </c>
      <c r="H219"/>
    </row>
    <row r="220" spans="1:8" ht="69.95" hidden="1" customHeight="1" x14ac:dyDescent="0.25">
      <c r="A220" t="str">
        <f t="shared" si="3"/>
        <v>0136-0103</v>
      </c>
      <c r="B220" s="197" t="s">
        <v>30</v>
      </c>
      <c r="C220" s="198" t="s">
        <v>2182</v>
      </c>
      <c r="D220" s="400" t="s">
        <v>462</v>
      </c>
      <c r="E220" s="198" t="s">
        <v>2183</v>
      </c>
      <c r="F220" s="197" t="s">
        <v>2184</v>
      </c>
      <c r="G220" s="198" t="s">
        <v>267</v>
      </c>
      <c r="H220" s="293"/>
    </row>
    <row r="221" spans="1:8" ht="69.95" hidden="1" customHeight="1" x14ac:dyDescent="0.25">
      <c r="A221" t="str">
        <f t="shared" si="3"/>
        <v>0136-0104</v>
      </c>
      <c r="B221" s="197" t="s">
        <v>30</v>
      </c>
      <c r="C221" s="198" t="s">
        <v>2182</v>
      </c>
      <c r="D221" s="400" t="s">
        <v>462</v>
      </c>
      <c r="E221" s="198" t="s">
        <v>2183</v>
      </c>
      <c r="F221" s="197" t="s">
        <v>2185</v>
      </c>
      <c r="G221" s="198" t="s">
        <v>2186</v>
      </c>
      <c r="H221" s="293"/>
    </row>
    <row r="222" spans="1:8" ht="69.95" hidden="1" customHeight="1" x14ac:dyDescent="0.25">
      <c r="A222" t="str">
        <f t="shared" si="3"/>
        <v>0136-0105</v>
      </c>
      <c r="B222" s="197" t="s">
        <v>30</v>
      </c>
      <c r="C222" s="198" t="s">
        <v>2182</v>
      </c>
      <c r="D222" s="400" t="s">
        <v>459</v>
      </c>
      <c r="E222" s="198" t="s">
        <v>2187</v>
      </c>
      <c r="F222" s="197" t="s">
        <v>2188</v>
      </c>
      <c r="G222" s="198" t="s">
        <v>2189</v>
      </c>
      <c r="H222" s="293"/>
    </row>
    <row r="223" spans="1:8" ht="69.95" hidden="1" customHeight="1" x14ac:dyDescent="0.25">
      <c r="A223" t="str">
        <f t="shared" si="3"/>
        <v>0136-0109</v>
      </c>
      <c r="B223" s="197" t="s">
        <v>30</v>
      </c>
      <c r="C223" s="198" t="s">
        <v>2182</v>
      </c>
      <c r="D223" s="400" t="s">
        <v>462</v>
      </c>
      <c r="E223" s="198" t="s">
        <v>2183</v>
      </c>
      <c r="F223" s="197" t="s">
        <v>2190</v>
      </c>
      <c r="G223" s="198" t="s">
        <v>2191</v>
      </c>
      <c r="H223" s="293"/>
    </row>
    <row r="224" spans="1:8" ht="69.95" hidden="1" customHeight="1" x14ac:dyDescent="0.25">
      <c r="A224" t="str">
        <f t="shared" si="3"/>
        <v>0136-0110</v>
      </c>
      <c r="B224" s="197" t="s">
        <v>30</v>
      </c>
      <c r="C224" s="198" t="s">
        <v>2182</v>
      </c>
      <c r="D224" s="400" t="s">
        <v>462</v>
      </c>
      <c r="E224" s="198" t="s">
        <v>2183</v>
      </c>
      <c r="F224" s="197" t="s">
        <v>2192</v>
      </c>
      <c r="G224" s="198" t="s">
        <v>2193</v>
      </c>
      <c r="H224" s="293"/>
    </row>
    <row r="225" spans="1:8" ht="69.95" hidden="1" customHeight="1" x14ac:dyDescent="0.25">
      <c r="A225" t="str">
        <f t="shared" si="3"/>
        <v>0136-0111</v>
      </c>
      <c r="B225" s="197" t="s">
        <v>30</v>
      </c>
      <c r="C225" s="198" t="s">
        <v>2182</v>
      </c>
      <c r="D225" s="400" t="s">
        <v>462</v>
      </c>
      <c r="E225" s="198" t="s">
        <v>2183</v>
      </c>
      <c r="F225" s="197" t="s">
        <v>2194</v>
      </c>
      <c r="G225" s="198" t="s">
        <v>269</v>
      </c>
      <c r="H225" s="293"/>
    </row>
    <row r="226" spans="1:8" ht="18" hidden="1" customHeight="1" x14ac:dyDescent="0.25">
      <c r="A226" t="str">
        <f t="shared" si="3"/>
        <v>0137-0106</v>
      </c>
      <c r="B226" s="197" t="s">
        <v>31</v>
      </c>
      <c r="C226" s="198" t="s">
        <v>73</v>
      </c>
      <c r="D226" s="400" t="s">
        <v>461</v>
      </c>
      <c r="E226" s="198" t="s">
        <v>2195</v>
      </c>
      <c r="F226" s="197" t="s">
        <v>2196</v>
      </c>
      <c r="G226" s="198" t="s">
        <v>274</v>
      </c>
      <c r="H226" s="293"/>
    </row>
    <row r="227" spans="1:8" ht="18" hidden="1" customHeight="1" x14ac:dyDescent="0.25">
      <c r="A227" t="str">
        <f t="shared" si="3"/>
        <v>0137-0107</v>
      </c>
      <c r="B227" s="197" t="s">
        <v>31</v>
      </c>
      <c r="C227" s="198" t="s">
        <v>73</v>
      </c>
      <c r="D227" s="400" t="s">
        <v>459</v>
      </c>
      <c r="E227" s="198" t="s">
        <v>2197</v>
      </c>
      <c r="F227" s="197" t="s">
        <v>2198</v>
      </c>
      <c r="G227" s="198" t="s">
        <v>276</v>
      </c>
      <c r="H227" s="293"/>
    </row>
    <row r="228" spans="1:8" ht="18" hidden="1" customHeight="1" x14ac:dyDescent="0.25">
      <c r="A228" t="str">
        <f t="shared" si="3"/>
        <v>0137-0108</v>
      </c>
      <c r="B228" s="197" t="s">
        <v>31</v>
      </c>
      <c r="C228" s="198" t="s">
        <v>73</v>
      </c>
      <c r="D228" s="400" t="s">
        <v>459</v>
      </c>
      <c r="E228" s="198" t="s">
        <v>2197</v>
      </c>
      <c r="F228" s="197" t="s">
        <v>2199</v>
      </c>
      <c r="G228" s="198" t="s">
        <v>277</v>
      </c>
      <c r="H228" s="293"/>
    </row>
    <row r="229" spans="1:8" ht="18" hidden="1" customHeight="1" x14ac:dyDescent="0.25">
      <c r="A229" t="str">
        <f t="shared" si="3"/>
        <v>0137-0109</v>
      </c>
      <c r="B229" s="197" t="s">
        <v>31</v>
      </c>
      <c r="C229" s="198" t="s">
        <v>73</v>
      </c>
      <c r="D229" s="400" t="s">
        <v>459</v>
      </c>
      <c r="E229" s="198" t="s">
        <v>2197</v>
      </c>
      <c r="F229" s="197" t="s">
        <v>2200</v>
      </c>
      <c r="G229" s="198" t="s">
        <v>275</v>
      </c>
      <c r="H229" s="293"/>
    </row>
    <row r="230" spans="1:8" ht="18" hidden="1" customHeight="1" x14ac:dyDescent="0.25">
      <c r="A230" t="str">
        <f t="shared" si="3"/>
        <v>0137-0110</v>
      </c>
      <c r="B230" s="197" t="s">
        <v>31</v>
      </c>
      <c r="C230" s="198" t="s">
        <v>73</v>
      </c>
      <c r="D230" s="400" t="s">
        <v>460</v>
      </c>
      <c r="E230" s="198" t="s">
        <v>2201</v>
      </c>
      <c r="F230" s="197" t="s">
        <v>2202</v>
      </c>
      <c r="G230" s="198" t="s">
        <v>278</v>
      </c>
      <c r="H230" s="293"/>
    </row>
    <row r="231" spans="1:8" ht="18" hidden="1" customHeight="1" x14ac:dyDescent="0.25">
      <c r="A231" t="str">
        <f t="shared" si="3"/>
        <v>0137-0112</v>
      </c>
      <c r="B231" s="197" t="s">
        <v>31</v>
      </c>
      <c r="C231" s="198" t="s">
        <v>73</v>
      </c>
      <c r="D231" s="400" t="s">
        <v>459</v>
      </c>
      <c r="E231" s="198" t="s">
        <v>2197</v>
      </c>
      <c r="F231" s="197" t="s">
        <v>2203</v>
      </c>
      <c r="G231" s="198" t="s">
        <v>272</v>
      </c>
      <c r="H231" s="293"/>
    </row>
    <row r="232" spans="1:8" ht="18" hidden="1" customHeight="1" x14ac:dyDescent="0.25">
      <c r="A232" t="str">
        <f t="shared" si="3"/>
        <v>0137-0206</v>
      </c>
      <c r="B232" s="288" t="s">
        <v>2204</v>
      </c>
      <c r="C232" s="198" t="s">
        <v>73</v>
      </c>
      <c r="D232" s="400" t="s">
        <v>461</v>
      </c>
      <c r="E232" s="198" t="s">
        <v>2195</v>
      </c>
      <c r="F232" s="197" t="s">
        <v>2205</v>
      </c>
      <c r="G232" s="198" t="s">
        <v>274</v>
      </c>
      <c r="H232" s="293"/>
    </row>
    <row r="233" spans="1:8" ht="18" hidden="1" customHeight="1" x14ac:dyDescent="0.25">
      <c r="A233" t="str">
        <f t="shared" si="3"/>
        <v>0137-0207</v>
      </c>
      <c r="B233" s="288" t="s">
        <v>2204</v>
      </c>
      <c r="C233" s="198" t="s">
        <v>73</v>
      </c>
      <c r="D233" s="400" t="s">
        <v>459</v>
      </c>
      <c r="E233" s="198" t="s">
        <v>2197</v>
      </c>
      <c r="F233" s="197" t="s">
        <v>2206</v>
      </c>
      <c r="G233" s="198" t="s">
        <v>276</v>
      </c>
      <c r="H233" s="293"/>
    </row>
    <row r="234" spans="1:8" ht="18" hidden="1" customHeight="1" x14ac:dyDescent="0.25">
      <c r="A234" t="str">
        <f t="shared" si="3"/>
        <v>0137-0208</v>
      </c>
      <c r="B234" s="288" t="s">
        <v>2204</v>
      </c>
      <c r="C234" s="198" t="s">
        <v>73</v>
      </c>
      <c r="D234" s="400" t="s">
        <v>459</v>
      </c>
      <c r="E234" s="198" t="s">
        <v>2197</v>
      </c>
      <c r="F234" s="197" t="s">
        <v>2207</v>
      </c>
      <c r="G234" s="198" t="s">
        <v>277</v>
      </c>
      <c r="H234" s="293"/>
    </row>
    <row r="235" spans="1:8" ht="18" hidden="1" customHeight="1" x14ac:dyDescent="0.25">
      <c r="A235" t="str">
        <f t="shared" si="3"/>
        <v>0137-0209</v>
      </c>
      <c r="B235" s="288" t="s">
        <v>2204</v>
      </c>
      <c r="C235" s="198" t="s">
        <v>73</v>
      </c>
      <c r="D235" s="400" t="s">
        <v>459</v>
      </c>
      <c r="E235" s="198" t="s">
        <v>2197</v>
      </c>
      <c r="F235" s="197" t="s">
        <v>2208</v>
      </c>
      <c r="G235" s="198" t="s">
        <v>275</v>
      </c>
      <c r="H235" s="293"/>
    </row>
    <row r="236" spans="1:8" ht="18" hidden="1" customHeight="1" x14ac:dyDescent="0.25">
      <c r="A236" t="str">
        <f t="shared" si="3"/>
        <v>0137-0210</v>
      </c>
      <c r="B236" s="288" t="s">
        <v>2204</v>
      </c>
      <c r="C236" s="198" t="s">
        <v>73</v>
      </c>
      <c r="D236" s="400" t="s">
        <v>460</v>
      </c>
      <c r="E236" s="198" t="s">
        <v>2201</v>
      </c>
      <c r="F236" s="197" t="s">
        <v>2209</v>
      </c>
      <c r="G236" s="198" t="s">
        <v>278</v>
      </c>
      <c r="H236" s="293"/>
    </row>
    <row r="237" spans="1:8" ht="18" hidden="1" customHeight="1" x14ac:dyDescent="0.25">
      <c r="A237" t="str">
        <f t="shared" si="3"/>
        <v>0137-0211</v>
      </c>
      <c r="B237" s="288" t="s">
        <v>2204</v>
      </c>
      <c r="C237" s="198" t="s">
        <v>73</v>
      </c>
      <c r="D237" s="400" t="s">
        <v>460</v>
      </c>
      <c r="E237" s="198" t="s">
        <v>2201</v>
      </c>
      <c r="F237" s="197" t="s">
        <v>2210</v>
      </c>
      <c r="G237" s="198" t="s">
        <v>273</v>
      </c>
      <c r="H237" s="293"/>
    </row>
    <row r="238" spans="1:8" ht="18" hidden="1" customHeight="1" x14ac:dyDescent="0.25">
      <c r="A238" t="str">
        <f t="shared" si="3"/>
        <v>0137-0212</v>
      </c>
      <c r="B238" s="288" t="s">
        <v>2204</v>
      </c>
      <c r="C238" s="198" t="s">
        <v>73</v>
      </c>
      <c r="D238" s="400" t="s">
        <v>459</v>
      </c>
      <c r="E238" s="198" t="s">
        <v>2197</v>
      </c>
      <c r="F238" s="197" t="s">
        <v>2211</v>
      </c>
      <c r="G238" s="198" t="s">
        <v>272</v>
      </c>
      <c r="H238" s="293"/>
    </row>
    <row r="239" spans="1:8" ht="69.95" hidden="1" customHeight="1" x14ac:dyDescent="0.25">
      <c r="A239" t="str">
        <f t="shared" si="3"/>
        <v>0200-0101</v>
      </c>
      <c r="B239" s="197" t="s">
        <v>32</v>
      </c>
      <c r="C239" s="198" t="s">
        <v>75</v>
      </c>
      <c r="D239" s="400" t="s">
        <v>462</v>
      </c>
      <c r="E239" s="198" t="s">
        <v>2212</v>
      </c>
      <c r="F239" s="197" t="s">
        <v>2213</v>
      </c>
      <c r="G239" s="198" t="s">
        <v>2214</v>
      </c>
      <c r="H239" s="293"/>
    </row>
    <row r="240" spans="1:8" ht="69.95" hidden="1" customHeight="1" x14ac:dyDescent="0.25">
      <c r="A240" t="str">
        <f t="shared" si="3"/>
        <v>0200-0102</v>
      </c>
      <c r="B240" s="197" t="s">
        <v>32</v>
      </c>
      <c r="C240" s="198" t="s">
        <v>75</v>
      </c>
      <c r="D240" s="400" t="s">
        <v>462</v>
      </c>
      <c r="E240" s="198" t="s">
        <v>2212</v>
      </c>
      <c r="F240" s="197" t="s">
        <v>2215</v>
      </c>
      <c r="G240" s="198" t="s">
        <v>282</v>
      </c>
      <c r="H240" s="293"/>
    </row>
    <row r="241" spans="1:15911" ht="69.95" hidden="1" customHeight="1" x14ac:dyDescent="0.25">
      <c r="A241" t="str">
        <f t="shared" si="3"/>
        <v>0200-0103</v>
      </c>
      <c r="B241" s="197" t="s">
        <v>32</v>
      </c>
      <c r="C241" s="198" t="s">
        <v>75</v>
      </c>
      <c r="D241" s="400" t="s">
        <v>462</v>
      </c>
      <c r="E241" s="198" t="s">
        <v>2212</v>
      </c>
      <c r="F241" s="197" t="s">
        <v>2216</v>
      </c>
      <c r="G241" s="198" t="s">
        <v>283</v>
      </c>
      <c r="H241" s="293"/>
    </row>
    <row r="242" spans="1:15911" ht="69.95" hidden="1" customHeight="1" x14ac:dyDescent="0.25">
      <c r="A242" t="str">
        <f t="shared" si="3"/>
        <v>0200-0104</v>
      </c>
      <c r="B242" s="197" t="s">
        <v>32</v>
      </c>
      <c r="C242" s="198" t="s">
        <v>75</v>
      </c>
      <c r="D242" s="400" t="s">
        <v>462</v>
      </c>
      <c r="E242" s="198" t="s">
        <v>2212</v>
      </c>
      <c r="F242" s="197" t="s">
        <v>2217</v>
      </c>
      <c r="G242" s="198" t="s">
        <v>284</v>
      </c>
      <c r="H242" s="293"/>
    </row>
    <row r="243" spans="1:15911" ht="69.95" hidden="1" customHeight="1" x14ac:dyDescent="0.25">
      <c r="A243" t="str">
        <f t="shared" si="3"/>
        <v>0200-0105</v>
      </c>
      <c r="B243" s="197" t="s">
        <v>32</v>
      </c>
      <c r="C243" s="198" t="s">
        <v>75</v>
      </c>
      <c r="D243" s="400" t="s">
        <v>462</v>
      </c>
      <c r="E243" s="198" t="s">
        <v>2212</v>
      </c>
      <c r="F243" s="197" t="s">
        <v>2218</v>
      </c>
      <c r="G243" s="198" t="s">
        <v>1783</v>
      </c>
      <c r="H243" s="293"/>
    </row>
    <row r="244" spans="1:15911" ht="69.95" hidden="1" customHeight="1" x14ac:dyDescent="0.25">
      <c r="A244" t="str">
        <f t="shared" si="3"/>
        <v>0200-0106</v>
      </c>
      <c r="B244" s="197" t="s">
        <v>32</v>
      </c>
      <c r="C244" s="198" t="s">
        <v>75</v>
      </c>
      <c r="D244" s="400" t="s">
        <v>462</v>
      </c>
      <c r="E244" s="198" t="s">
        <v>2212</v>
      </c>
      <c r="F244" s="197" t="s">
        <v>2219</v>
      </c>
      <c r="G244" s="198" t="s">
        <v>1631</v>
      </c>
      <c r="H244" s="293"/>
    </row>
    <row r="245" spans="1:15911" ht="69.95" hidden="1" customHeight="1" x14ac:dyDescent="0.25">
      <c r="A245" t="str">
        <f t="shared" si="3"/>
        <v>0200-0107</v>
      </c>
      <c r="B245" s="197" t="s">
        <v>32</v>
      </c>
      <c r="C245" s="198" t="s">
        <v>75</v>
      </c>
      <c r="D245" s="400" t="s">
        <v>461</v>
      </c>
      <c r="E245" s="198" t="s">
        <v>2220</v>
      </c>
      <c r="F245" s="197" t="s">
        <v>2221</v>
      </c>
      <c r="G245" s="198" t="s">
        <v>2222</v>
      </c>
      <c r="H245" s="293"/>
    </row>
    <row r="246" spans="1:15911" ht="69.95" hidden="1" customHeight="1" x14ac:dyDescent="0.25">
      <c r="A246" t="str">
        <f t="shared" si="3"/>
        <v>0200-0108</v>
      </c>
      <c r="B246" s="197" t="s">
        <v>32</v>
      </c>
      <c r="C246" s="198" t="s">
        <v>75</v>
      </c>
      <c r="D246" s="400" t="s">
        <v>461</v>
      </c>
      <c r="E246" s="198" t="s">
        <v>2220</v>
      </c>
      <c r="F246" s="197" t="s">
        <v>2223</v>
      </c>
      <c r="G246" s="198" t="s">
        <v>2224</v>
      </c>
      <c r="H246" s="293"/>
    </row>
    <row r="247" spans="1:15911" ht="69.95" hidden="1" customHeight="1" x14ac:dyDescent="0.25">
      <c r="A247" t="str">
        <f t="shared" si="3"/>
        <v>0200-0109</v>
      </c>
      <c r="B247" s="197" t="s">
        <v>32</v>
      </c>
      <c r="C247" s="198" t="s">
        <v>75</v>
      </c>
      <c r="D247" s="400" t="s">
        <v>459</v>
      </c>
      <c r="E247" s="198" t="s">
        <v>1820</v>
      </c>
      <c r="F247" s="197" t="s">
        <v>2225</v>
      </c>
      <c r="G247" s="198" t="s">
        <v>219</v>
      </c>
      <c r="H247" s="293"/>
    </row>
    <row r="248" spans="1:15911" ht="69.95" hidden="1" customHeight="1" x14ac:dyDescent="0.25">
      <c r="A248" t="str">
        <f t="shared" si="3"/>
        <v>0200-0113</v>
      </c>
      <c r="B248" s="23" t="s">
        <v>32</v>
      </c>
      <c r="C248" s="22" t="s">
        <v>75</v>
      </c>
      <c r="D248" s="400" t="s">
        <v>464</v>
      </c>
      <c r="E248" s="22" t="s">
        <v>2226</v>
      </c>
      <c r="F248" s="23" t="s">
        <v>2227</v>
      </c>
      <c r="G248" s="96" t="s">
        <v>285</v>
      </c>
      <c r="H248" s="309" t="s">
        <v>2228</v>
      </c>
      <c r="I248" s="307"/>
      <c r="J248" s="307"/>
      <c r="AC248" s="307"/>
      <c r="AD248" s="307"/>
      <c r="AE248" s="307"/>
      <c r="AF248" s="307"/>
      <c r="AG248" s="307"/>
      <c r="AH248" s="307"/>
      <c r="AI248" s="307"/>
      <c r="AJ248" s="307"/>
      <c r="AK248" s="307"/>
      <c r="AL248" s="307"/>
      <c r="AM248" s="307"/>
      <c r="IK248" s="307"/>
      <c r="IL248" s="307"/>
      <c r="IM248" s="307"/>
      <c r="IN248" s="307"/>
      <c r="IO248" s="307"/>
      <c r="IP248" s="307"/>
      <c r="IQ248" s="307"/>
      <c r="IR248" s="307"/>
      <c r="IS248" s="307"/>
      <c r="IT248" s="307"/>
      <c r="IU248" s="307"/>
      <c r="IV248" s="307"/>
      <c r="IW248" s="307"/>
      <c r="IX248" s="307"/>
      <c r="IY248" s="307"/>
      <c r="JA248" s="307"/>
      <c r="JB248" s="307"/>
      <c r="JC248" s="307"/>
      <c r="JD248" s="307"/>
      <c r="JE248" s="307"/>
      <c r="JF248" s="307"/>
      <c r="JY248" s="307"/>
      <c r="JZ248" s="307"/>
      <c r="KA248" s="307"/>
      <c r="KB248" s="307"/>
      <c r="KC248" s="307"/>
      <c r="KD248" s="307"/>
      <c r="KE248" s="307"/>
      <c r="KF248" s="307"/>
      <c r="KG248" s="307"/>
      <c r="KH248" s="307"/>
      <c r="KI248" s="307"/>
      <c r="SG248" s="307"/>
      <c r="SH248" s="307"/>
      <c r="SI248" s="307"/>
      <c r="SJ248" s="307"/>
      <c r="SK248" s="307"/>
      <c r="SL248" s="307"/>
      <c r="SM248" s="307"/>
      <c r="SN248" s="307"/>
      <c r="SO248" s="307"/>
      <c r="SP248" s="307"/>
      <c r="SQ248" s="307"/>
      <c r="SR248" s="307"/>
      <c r="SS248" s="307"/>
      <c r="ST248" s="307"/>
      <c r="SU248" s="307"/>
      <c r="SW248" s="307"/>
      <c r="SX248" s="307"/>
      <c r="SY248" s="307"/>
      <c r="SZ248" s="307"/>
      <c r="TA248" s="307"/>
      <c r="TB248" s="307"/>
      <c r="TU248" s="307"/>
      <c r="TV248" s="307"/>
      <c r="TW248" s="307"/>
      <c r="TX248" s="307"/>
      <c r="TY248" s="307"/>
      <c r="TZ248" s="307"/>
      <c r="UA248" s="307"/>
      <c r="UB248" s="307"/>
      <c r="UC248" s="307"/>
      <c r="UD248" s="307"/>
      <c r="UE248" s="307"/>
      <c r="ACC248" s="307"/>
      <c r="ACD248" s="307"/>
      <c r="ACE248" s="307"/>
      <c r="ACF248" s="307"/>
      <c r="ACG248" s="307"/>
      <c r="ACH248" s="307"/>
      <c r="ACI248" s="307"/>
      <c r="ACJ248" s="307"/>
      <c r="ACK248" s="307"/>
      <c r="ACL248" s="307"/>
      <c r="ACM248" s="307"/>
      <c r="ACN248" s="307"/>
      <c r="ACO248" s="307"/>
      <c r="ACP248" s="307"/>
      <c r="ACQ248" s="307"/>
      <c r="ACS248" s="307"/>
      <c r="ACT248" s="307"/>
      <c r="ACU248" s="307"/>
      <c r="ACV248" s="307"/>
      <c r="ACW248" s="307"/>
      <c r="ACX248" s="307"/>
      <c r="ADQ248" s="307"/>
      <c r="ADR248" s="307"/>
      <c r="ADS248" s="307"/>
      <c r="ADT248" s="307"/>
      <c r="ADU248" s="307"/>
      <c r="ADV248" s="307"/>
      <c r="ADW248" s="307"/>
      <c r="ADX248" s="307"/>
      <c r="ADY248" s="307"/>
      <c r="ADZ248" s="307"/>
      <c r="AEA248" s="307"/>
      <c r="ALY248" s="307"/>
      <c r="ALZ248" s="307"/>
      <c r="AMA248" s="307"/>
      <c r="AMB248" s="307"/>
      <c r="AMC248" s="307"/>
      <c r="AMD248" s="307"/>
      <c r="AME248" s="307"/>
      <c r="AMF248" s="307"/>
      <c r="AMG248" s="307"/>
      <c r="AMH248" s="307"/>
      <c r="AMI248" s="307"/>
      <c r="AMJ248" s="307"/>
      <c r="AMK248" s="307"/>
      <c r="AML248" s="307"/>
      <c r="AMM248" s="307"/>
      <c r="AMO248" s="307"/>
      <c r="AMP248" s="307"/>
      <c r="AMQ248" s="307"/>
      <c r="AMR248" s="307"/>
      <c r="AMS248" s="307"/>
      <c r="AMT248" s="307"/>
      <c r="ANM248" s="307"/>
      <c r="ANN248" s="307"/>
      <c r="ANO248" s="307"/>
      <c r="ANP248" s="307"/>
      <c r="ANQ248" s="307"/>
      <c r="ANR248" s="307"/>
      <c r="ANS248" s="307"/>
      <c r="ANT248" s="307"/>
      <c r="ANU248" s="307"/>
      <c r="ANV248" s="307"/>
      <c r="ANW248" s="307"/>
      <c r="AVU248" s="307"/>
      <c r="AVV248" s="307"/>
      <c r="AVW248" s="307"/>
      <c r="AVX248" s="307"/>
      <c r="AVY248" s="307"/>
      <c r="AVZ248" s="307"/>
      <c r="AWA248" s="307"/>
      <c r="AWB248" s="307"/>
      <c r="AWC248" s="307"/>
      <c r="AWD248" s="307"/>
      <c r="AWE248" s="307"/>
      <c r="AWF248" s="307"/>
      <c r="AWG248" s="307"/>
      <c r="AWH248" s="307"/>
      <c r="AWI248" s="307"/>
      <c r="AWK248" s="307"/>
      <c r="AWL248" s="307"/>
      <c r="AWM248" s="307"/>
      <c r="AWN248" s="307"/>
      <c r="AWO248" s="307"/>
      <c r="AWP248" s="307"/>
      <c r="AXI248" s="307"/>
      <c r="AXJ248" s="307"/>
      <c r="AXK248" s="307"/>
      <c r="AXL248" s="307"/>
      <c r="AXM248" s="307"/>
      <c r="AXN248" s="307"/>
      <c r="AXO248" s="307"/>
      <c r="AXP248" s="307"/>
      <c r="AXQ248" s="307"/>
      <c r="AXR248" s="307"/>
      <c r="AXS248" s="307"/>
      <c r="BFQ248" s="307"/>
      <c r="BFR248" s="307"/>
      <c r="BFS248" s="307"/>
      <c r="BFT248" s="307"/>
      <c r="BFU248" s="307"/>
      <c r="BFV248" s="307"/>
      <c r="BFW248" s="307"/>
      <c r="BFX248" s="307"/>
      <c r="BFY248" s="307"/>
      <c r="BFZ248" s="307"/>
      <c r="BGA248" s="307"/>
      <c r="BGB248" s="307"/>
      <c r="BGC248" s="307"/>
      <c r="BGD248" s="307"/>
      <c r="BGE248" s="307"/>
      <c r="BGG248" s="307"/>
      <c r="BGH248" s="307"/>
      <c r="BGI248" s="307"/>
      <c r="BGJ248" s="307"/>
      <c r="BGK248" s="307"/>
      <c r="BGL248" s="307"/>
      <c r="BHE248" s="307"/>
      <c r="BHF248" s="307"/>
      <c r="BHG248" s="307"/>
      <c r="BHH248" s="307"/>
      <c r="BHI248" s="307"/>
      <c r="BHJ248" s="307"/>
      <c r="BHK248" s="307"/>
      <c r="BHL248" s="307"/>
      <c r="BHM248" s="307"/>
      <c r="BHN248" s="307"/>
      <c r="BHO248" s="307"/>
      <c r="BPM248" s="307"/>
      <c r="BPN248" s="307"/>
      <c r="BPO248" s="307"/>
      <c r="BPP248" s="307"/>
      <c r="BPQ248" s="307"/>
      <c r="BPR248" s="307"/>
      <c r="BPS248" s="307"/>
      <c r="BPT248" s="307"/>
      <c r="BPU248" s="307"/>
      <c r="BPV248" s="307"/>
      <c r="BPW248" s="307"/>
      <c r="BPX248" s="307"/>
      <c r="BPY248" s="307"/>
      <c r="BPZ248" s="307"/>
      <c r="BQA248" s="307"/>
      <c r="BQC248" s="307"/>
      <c r="BQD248" s="307"/>
      <c r="BQE248" s="307"/>
      <c r="BQF248" s="307"/>
      <c r="BQG248" s="307"/>
      <c r="BQH248" s="307"/>
      <c r="BRA248" s="307"/>
      <c r="BRB248" s="307"/>
      <c r="BRC248" s="307"/>
      <c r="BRD248" s="307"/>
      <c r="BRE248" s="307"/>
      <c r="BRF248" s="307"/>
      <c r="BRG248" s="307"/>
      <c r="BRH248" s="307"/>
      <c r="BRI248" s="307"/>
      <c r="BRJ248" s="307"/>
      <c r="BRK248" s="307"/>
      <c r="BZI248" s="307"/>
      <c r="BZJ248" s="307"/>
      <c r="BZK248" s="307"/>
      <c r="BZL248" s="307"/>
      <c r="BZM248" s="307"/>
      <c r="BZN248" s="307"/>
      <c r="BZO248" s="307"/>
      <c r="BZP248" s="307"/>
      <c r="BZQ248" s="307"/>
      <c r="BZR248" s="307"/>
      <c r="BZS248" s="307"/>
      <c r="BZT248" s="307"/>
      <c r="BZU248" s="307"/>
      <c r="BZV248" s="307"/>
      <c r="BZW248" s="307"/>
      <c r="BZY248" s="307"/>
      <c r="BZZ248" s="307"/>
      <c r="CAA248" s="307"/>
      <c r="CAB248" s="307"/>
      <c r="CAC248" s="307"/>
      <c r="CAD248" s="307"/>
      <c r="CAW248" s="307"/>
      <c r="CAX248" s="307"/>
      <c r="CAY248" s="307"/>
      <c r="CAZ248" s="307"/>
      <c r="CBA248" s="307"/>
      <c r="CBB248" s="307"/>
      <c r="CBC248" s="307"/>
      <c r="CBD248" s="307"/>
      <c r="CBE248" s="307"/>
      <c r="CBF248" s="307"/>
      <c r="CBG248" s="307"/>
      <c r="CJE248" s="307"/>
      <c r="CJF248" s="307"/>
      <c r="CJG248" s="307"/>
      <c r="CJH248" s="307"/>
      <c r="CJI248" s="307"/>
      <c r="CJJ248" s="307"/>
      <c r="CJK248" s="307"/>
      <c r="CJL248" s="307"/>
      <c r="CJM248" s="307"/>
      <c r="CJN248" s="307"/>
      <c r="CJO248" s="307"/>
      <c r="CJP248" s="307"/>
      <c r="CJQ248" s="307"/>
      <c r="CJR248" s="307"/>
      <c r="CJS248" s="307"/>
      <c r="CJU248" s="307"/>
      <c r="CJV248" s="307"/>
      <c r="CJW248" s="307"/>
      <c r="CJX248" s="307"/>
      <c r="CJY248" s="307"/>
      <c r="CJZ248" s="307"/>
      <c r="CKS248" s="307"/>
      <c r="CKT248" s="307"/>
      <c r="CKU248" s="307"/>
      <c r="CKV248" s="307"/>
      <c r="CKW248" s="307"/>
      <c r="CKX248" s="307"/>
      <c r="CKY248" s="307"/>
      <c r="CKZ248" s="307"/>
      <c r="CLA248" s="307"/>
      <c r="CLB248" s="307"/>
      <c r="CLC248" s="307"/>
      <c r="CTA248" s="307"/>
      <c r="CTB248" s="307"/>
      <c r="CTC248" s="307"/>
      <c r="CTD248" s="307"/>
      <c r="CTE248" s="307"/>
      <c r="CTF248" s="307"/>
      <c r="CTG248" s="307"/>
      <c r="CTH248" s="307"/>
      <c r="CTI248" s="307"/>
      <c r="CTJ248" s="307"/>
      <c r="CTK248" s="307"/>
      <c r="CTL248" s="307"/>
      <c r="CTM248" s="307"/>
      <c r="CTN248" s="307"/>
      <c r="CTO248" s="307"/>
      <c r="CTQ248" s="307"/>
      <c r="CTR248" s="307"/>
      <c r="CTS248" s="307"/>
      <c r="CTT248" s="307"/>
      <c r="CTU248" s="307"/>
      <c r="CTV248" s="307"/>
      <c r="CUO248" s="307"/>
      <c r="CUP248" s="307"/>
      <c r="CUQ248" s="307"/>
      <c r="CUR248" s="307"/>
      <c r="CUS248" s="307"/>
      <c r="CUT248" s="307"/>
      <c r="CUU248" s="307"/>
      <c r="CUV248" s="307"/>
      <c r="CUW248" s="307"/>
      <c r="CUX248" s="307"/>
      <c r="CUY248" s="307"/>
      <c r="DCW248" s="307"/>
      <c r="DCX248" s="307"/>
      <c r="DCY248" s="307"/>
      <c r="DCZ248" s="307"/>
      <c r="DDA248" s="307"/>
      <c r="DDB248" s="307"/>
      <c r="DDC248" s="307"/>
      <c r="DDD248" s="307"/>
      <c r="DDE248" s="307"/>
      <c r="DDF248" s="307"/>
      <c r="DDG248" s="307"/>
      <c r="DDH248" s="307"/>
      <c r="DDI248" s="307"/>
      <c r="DDJ248" s="307"/>
      <c r="DDK248" s="307"/>
      <c r="DDM248" s="307"/>
      <c r="DDN248" s="307"/>
      <c r="DDO248" s="307"/>
      <c r="DDP248" s="307"/>
      <c r="DDQ248" s="307"/>
      <c r="DDR248" s="307"/>
      <c r="DEK248" s="307"/>
      <c r="DEL248" s="307"/>
      <c r="DEM248" s="307"/>
      <c r="DEN248" s="307"/>
      <c r="DEO248" s="307"/>
      <c r="DEP248" s="307"/>
      <c r="DEQ248" s="307"/>
      <c r="DER248" s="307"/>
      <c r="DES248" s="307"/>
      <c r="DET248" s="307"/>
      <c r="DEU248" s="307"/>
      <c r="DMS248" s="307"/>
      <c r="DMT248" s="307"/>
      <c r="DMU248" s="307"/>
      <c r="DMV248" s="307"/>
      <c r="DMW248" s="307"/>
      <c r="DMX248" s="307"/>
      <c r="DMY248" s="307"/>
      <c r="DMZ248" s="307"/>
      <c r="DNA248" s="307"/>
      <c r="DNB248" s="307"/>
      <c r="DNC248" s="307"/>
      <c r="DND248" s="307"/>
      <c r="DNE248" s="307"/>
      <c r="DNF248" s="307"/>
      <c r="DNG248" s="307"/>
      <c r="DNI248" s="307"/>
      <c r="DNJ248" s="307"/>
      <c r="DNK248" s="307"/>
      <c r="DNL248" s="307"/>
      <c r="DNM248" s="307"/>
      <c r="DNN248" s="307"/>
      <c r="DOG248" s="307"/>
      <c r="DOH248" s="307"/>
      <c r="DOI248" s="307"/>
      <c r="DOJ248" s="307"/>
      <c r="DOK248" s="307"/>
      <c r="DOL248" s="307"/>
      <c r="DOM248" s="307"/>
      <c r="DON248" s="307"/>
      <c r="DOO248" s="307"/>
      <c r="DOP248" s="307"/>
      <c r="DOQ248" s="307"/>
      <c r="DWO248" s="307"/>
      <c r="DWP248" s="307"/>
      <c r="DWQ248" s="307"/>
      <c r="DWR248" s="307"/>
      <c r="DWS248" s="307"/>
      <c r="DWT248" s="307"/>
      <c r="DWU248" s="307"/>
      <c r="DWV248" s="307"/>
      <c r="DWW248" s="307"/>
      <c r="DWX248" s="307"/>
      <c r="DWY248" s="307"/>
      <c r="DWZ248" s="307"/>
      <c r="DXA248" s="307"/>
      <c r="DXB248" s="307"/>
      <c r="DXC248" s="307"/>
      <c r="DXE248" s="307"/>
      <c r="DXF248" s="307"/>
      <c r="DXG248" s="307"/>
      <c r="DXH248" s="307"/>
      <c r="DXI248" s="307"/>
      <c r="DXJ248" s="307"/>
      <c r="DYC248" s="307"/>
      <c r="DYD248" s="307"/>
      <c r="DYE248" s="307"/>
      <c r="DYF248" s="307"/>
      <c r="DYG248" s="307"/>
      <c r="DYH248" s="307"/>
      <c r="DYI248" s="307"/>
      <c r="DYJ248" s="307"/>
      <c r="DYK248" s="307"/>
      <c r="DYL248" s="307"/>
      <c r="DYM248" s="307"/>
      <c r="EGK248" s="307"/>
      <c r="EGL248" s="307"/>
      <c r="EGM248" s="307"/>
      <c r="EGN248" s="307"/>
      <c r="EGO248" s="307"/>
      <c r="EGP248" s="307"/>
      <c r="EGQ248" s="307"/>
      <c r="EGR248" s="307"/>
      <c r="EGS248" s="307"/>
      <c r="EGT248" s="307"/>
      <c r="EGU248" s="307"/>
      <c r="EGV248" s="307"/>
      <c r="EGW248" s="307"/>
      <c r="EGX248" s="307"/>
      <c r="EGY248" s="307"/>
      <c r="EHA248" s="307"/>
      <c r="EHB248" s="307"/>
      <c r="EHC248" s="307"/>
      <c r="EHD248" s="307"/>
      <c r="EHE248" s="307"/>
      <c r="EHF248" s="307"/>
      <c r="EHY248" s="307"/>
      <c r="EHZ248" s="307"/>
      <c r="EIA248" s="307"/>
      <c r="EIB248" s="307"/>
      <c r="EIC248" s="307"/>
      <c r="EID248" s="307"/>
      <c r="EIE248" s="307"/>
      <c r="EIF248" s="307"/>
      <c r="EIG248" s="307"/>
      <c r="EIH248" s="307"/>
      <c r="EII248" s="307"/>
      <c r="EQG248" s="307"/>
      <c r="EQH248" s="307"/>
      <c r="EQI248" s="307"/>
      <c r="EQJ248" s="307"/>
      <c r="EQK248" s="307"/>
      <c r="EQL248" s="307"/>
      <c r="EQM248" s="307"/>
      <c r="EQN248" s="307"/>
      <c r="EQO248" s="307"/>
      <c r="EQP248" s="307"/>
      <c r="EQQ248" s="307"/>
      <c r="EQR248" s="307"/>
      <c r="EQS248" s="307"/>
      <c r="EQT248" s="307"/>
      <c r="EQU248" s="307"/>
      <c r="EQW248" s="307"/>
      <c r="EQX248" s="307"/>
      <c r="EQY248" s="307"/>
      <c r="EQZ248" s="307"/>
      <c r="ERA248" s="307"/>
      <c r="ERB248" s="307"/>
      <c r="ERU248" s="307"/>
      <c r="ERV248" s="307"/>
      <c r="ERW248" s="307"/>
      <c r="ERX248" s="307"/>
      <c r="ERY248" s="307"/>
      <c r="ERZ248" s="307"/>
      <c r="ESA248" s="307"/>
      <c r="ESB248" s="307"/>
      <c r="ESC248" s="307"/>
      <c r="ESD248" s="307"/>
      <c r="ESE248" s="307"/>
      <c r="FAC248" s="307"/>
      <c r="FAD248" s="307"/>
      <c r="FAE248" s="307"/>
      <c r="FAF248" s="307"/>
      <c r="FAG248" s="307"/>
      <c r="FAH248" s="307"/>
      <c r="FAI248" s="307"/>
      <c r="FAJ248" s="307"/>
      <c r="FAK248" s="307"/>
      <c r="FAL248" s="307"/>
      <c r="FAM248" s="307"/>
      <c r="FAN248" s="307"/>
      <c r="FAO248" s="307"/>
      <c r="FAP248" s="307"/>
      <c r="FAQ248" s="307"/>
      <c r="FAS248" s="307"/>
      <c r="FAT248" s="307"/>
      <c r="FAU248" s="307"/>
      <c r="FAV248" s="307"/>
      <c r="FAW248" s="307"/>
      <c r="FAX248" s="307"/>
      <c r="FBQ248" s="307"/>
      <c r="FBR248" s="307"/>
      <c r="FBS248" s="307"/>
      <c r="FBT248" s="307"/>
      <c r="FBU248" s="307"/>
      <c r="FBV248" s="307"/>
      <c r="FBW248" s="307"/>
      <c r="FBX248" s="307"/>
      <c r="FBY248" s="307"/>
      <c r="FBZ248" s="307"/>
      <c r="FCA248" s="307"/>
      <c r="FJY248" s="307"/>
      <c r="FJZ248" s="307"/>
      <c r="FKA248" s="307"/>
      <c r="FKB248" s="307"/>
      <c r="FKC248" s="307"/>
      <c r="FKD248" s="307"/>
      <c r="FKE248" s="307"/>
      <c r="FKF248" s="307"/>
      <c r="FKG248" s="307"/>
      <c r="FKH248" s="307"/>
      <c r="FKI248" s="307"/>
      <c r="FKJ248" s="307"/>
      <c r="FKK248" s="307"/>
      <c r="FKL248" s="307"/>
      <c r="FKM248" s="307"/>
      <c r="FKO248" s="307"/>
      <c r="FKP248" s="307"/>
      <c r="FKQ248" s="307"/>
      <c r="FKR248" s="307"/>
      <c r="FKS248" s="307"/>
      <c r="FKT248" s="307"/>
      <c r="FLM248" s="307"/>
      <c r="FLN248" s="307"/>
      <c r="FLO248" s="307"/>
      <c r="FLP248" s="307"/>
      <c r="FLQ248" s="307"/>
      <c r="FLR248" s="307"/>
      <c r="FLS248" s="307"/>
      <c r="FLT248" s="307"/>
      <c r="FLU248" s="307"/>
      <c r="FLV248" s="307"/>
      <c r="FLW248" s="307"/>
      <c r="FTU248" s="307"/>
      <c r="FTV248" s="307"/>
      <c r="FTW248" s="307"/>
      <c r="FTX248" s="307"/>
      <c r="FTY248" s="307"/>
      <c r="FTZ248" s="307"/>
      <c r="FUA248" s="307"/>
      <c r="FUB248" s="307"/>
      <c r="FUC248" s="307"/>
      <c r="FUD248" s="307"/>
      <c r="FUE248" s="307"/>
      <c r="FUF248" s="307"/>
      <c r="FUG248" s="307"/>
      <c r="FUH248" s="307"/>
      <c r="FUI248" s="307"/>
      <c r="FUK248" s="307"/>
      <c r="FUL248" s="307"/>
      <c r="FUM248" s="307"/>
      <c r="FUN248" s="307"/>
      <c r="FUO248" s="307"/>
      <c r="FUP248" s="307"/>
      <c r="FVI248" s="307"/>
      <c r="FVJ248" s="307"/>
      <c r="FVK248" s="307"/>
      <c r="FVL248" s="307"/>
      <c r="FVM248" s="307"/>
      <c r="FVN248" s="307"/>
      <c r="FVO248" s="307"/>
      <c r="FVP248" s="307"/>
      <c r="FVQ248" s="307"/>
      <c r="FVR248" s="307"/>
      <c r="FVS248" s="307"/>
      <c r="GDQ248" s="307"/>
      <c r="GDR248" s="307"/>
      <c r="GDS248" s="307"/>
      <c r="GDT248" s="307"/>
      <c r="GDU248" s="307"/>
      <c r="GDV248" s="307"/>
      <c r="GDW248" s="307"/>
      <c r="GDX248" s="307"/>
      <c r="GDY248" s="307"/>
      <c r="GDZ248" s="307"/>
      <c r="GEA248" s="307"/>
      <c r="GEB248" s="307"/>
      <c r="GEC248" s="307"/>
      <c r="GED248" s="307"/>
      <c r="GEE248" s="307"/>
      <c r="GEG248" s="307"/>
      <c r="GEH248" s="307"/>
      <c r="GEI248" s="307"/>
      <c r="GEJ248" s="307"/>
      <c r="GEK248" s="307"/>
      <c r="GEL248" s="307"/>
      <c r="GFE248" s="307"/>
      <c r="GFF248" s="307"/>
      <c r="GFG248" s="307"/>
      <c r="GFH248" s="307"/>
      <c r="GFI248" s="307"/>
      <c r="GFJ248" s="307"/>
      <c r="GFK248" s="307"/>
      <c r="GFL248" s="307"/>
      <c r="GFM248" s="307"/>
      <c r="GFN248" s="307"/>
      <c r="GFO248" s="307"/>
      <c r="GNM248" s="307"/>
      <c r="GNN248" s="307"/>
      <c r="GNO248" s="307"/>
      <c r="GNP248" s="307"/>
      <c r="GNQ248" s="307"/>
      <c r="GNR248" s="307"/>
      <c r="GNS248" s="307"/>
      <c r="GNT248" s="307"/>
      <c r="GNU248" s="307"/>
      <c r="GNV248" s="307"/>
      <c r="GNW248" s="307"/>
      <c r="GNX248" s="307"/>
      <c r="GNY248" s="307"/>
      <c r="GNZ248" s="307"/>
      <c r="GOA248" s="307"/>
      <c r="GOC248" s="307"/>
      <c r="GOD248" s="307"/>
      <c r="GOE248" s="307"/>
      <c r="GOF248" s="307"/>
      <c r="GOG248" s="307"/>
      <c r="GOH248" s="307"/>
      <c r="GPA248" s="307"/>
      <c r="GPB248" s="307"/>
      <c r="GPC248" s="307"/>
      <c r="GPD248" s="307"/>
      <c r="GPE248" s="307"/>
      <c r="GPF248" s="307"/>
      <c r="GPG248" s="307"/>
      <c r="GPH248" s="307"/>
      <c r="GPI248" s="307"/>
      <c r="GPJ248" s="307"/>
      <c r="GPK248" s="307"/>
      <c r="GXI248" s="307"/>
      <c r="GXJ248" s="307"/>
      <c r="GXK248" s="307"/>
      <c r="GXL248" s="307"/>
      <c r="GXM248" s="307"/>
      <c r="GXN248" s="307"/>
      <c r="GXO248" s="307"/>
      <c r="GXP248" s="307"/>
      <c r="GXQ248" s="307"/>
      <c r="GXR248" s="307"/>
      <c r="GXS248" s="307"/>
      <c r="GXT248" s="307"/>
      <c r="GXU248" s="307"/>
      <c r="GXV248" s="307"/>
      <c r="GXW248" s="307"/>
      <c r="GXY248" s="307"/>
      <c r="GXZ248" s="307"/>
      <c r="GYA248" s="307"/>
      <c r="GYB248" s="307"/>
      <c r="GYC248" s="307"/>
      <c r="GYD248" s="307"/>
      <c r="GYW248" s="307"/>
      <c r="GYX248" s="307"/>
      <c r="GYY248" s="307"/>
      <c r="GYZ248" s="307"/>
      <c r="GZA248" s="307"/>
      <c r="GZB248" s="307"/>
      <c r="GZC248" s="307"/>
      <c r="GZD248" s="307"/>
      <c r="GZE248" s="307"/>
      <c r="GZF248" s="307"/>
      <c r="GZG248" s="307"/>
      <c r="HHE248" s="307"/>
      <c r="HHF248" s="307"/>
      <c r="HHG248" s="307"/>
      <c r="HHH248" s="307"/>
      <c r="HHI248" s="307"/>
      <c r="HHJ248" s="307"/>
      <c r="HHK248" s="307"/>
      <c r="HHL248" s="307"/>
      <c r="HHM248" s="307"/>
      <c r="HHN248" s="307"/>
      <c r="HHO248" s="307"/>
      <c r="HHP248" s="307"/>
      <c r="HHQ248" s="307"/>
      <c r="HHR248" s="307"/>
      <c r="HHS248" s="307"/>
      <c r="HHU248" s="307"/>
      <c r="HHV248" s="307"/>
      <c r="HHW248" s="307"/>
      <c r="HHX248" s="307"/>
      <c r="HHY248" s="307"/>
      <c r="HHZ248" s="307"/>
      <c r="HIS248" s="307"/>
      <c r="HIT248" s="307"/>
      <c r="HIU248" s="307"/>
      <c r="HIV248" s="307"/>
      <c r="HIW248" s="307"/>
      <c r="HIX248" s="307"/>
      <c r="HIY248" s="307"/>
      <c r="HIZ248" s="307"/>
      <c r="HJA248" s="307"/>
      <c r="HJB248" s="307"/>
      <c r="HJC248" s="307"/>
      <c r="HRA248" s="307"/>
      <c r="HRB248" s="307"/>
      <c r="HRC248" s="307"/>
      <c r="HRD248" s="307"/>
      <c r="HRE248" s="307"/>
      <c r="HRF248" s="307"/>
      <c r="HRG248" s="307"/>
      <c r="HRH248" s="307"/>
      <c r="HRI248" s="307"/>
      <c r="HRJ248" s="307"/>
      <c r="HRK248" s="307"/>
      <c r="HRL248" s="307"/>
      <c r="HRM248" s="307"/>
      <c r="HRN248" s="307"/>
      <c r="HRO248" s="307"/>
      <c r="HRQ248" s="307"/>
      <c r="HRR248" s="307"/>
      <c r="HRS248" s="307"/>
      <c r="HRT248" s="307"/>
      <c r="HRU248" s="307"/>
      <c r="HRV248" s="307"/>
      <c r="HSO248" s="307"/>
      <c r="HSP248" s="307"/>
      <c r="HSQ248" s="307"/>
      <c r="HSR248" s="307"/>
      <c r="HSS248" s="307"/>
      <c r="HST248" s="307"/>
      <c r="HSU248" s="307"/>
      <c r="HSV248" s="307"/>
      <c r="HSW248" s="307"/>
      <c r="HSX248" s="307"/>
      <c r="HSY248" s="307"/>
      <c r="IAW248" s="307"/>
      <c r="IAX248" s="307"/>
      <c r="IAY248" s="307"/>
      <c r="IAZ248" s="307"/>
      <c r="IBA248" s="307"/>
      <c r="IBB248" s="307"/>
      <c r="IBC248" s="307"/>
      <c r="IBD248" s="307"/>
      <c r="IBE248" s="307"/>
      <c r="IBF248" s="307"/>
      <c r="IBG248" s="307"/>
      <c r="IBH248" s="307"/>
      <c r="IBI248" s="307"/>
      <c r="IBJ248" s="307"/>
      <c r="IBK248" s="307"/>
      <c r="IBM248" s="307"/>
      <c r="IBN248" s="307"/>
      <c r="IBO248" s="307"/>
      <c r="IBP248" s="307"/>
      <c r="IBQ248" s="307"/>
      <c r="IBR248" s="307"/>
      <c r="ICK248" s="307"/>
      <c r="ICL248" s="307"/>
      <c r="ICM248" s="307"/>
      <c r="ICN248" s="307"/>
      <c r="ICO248" s="307"/>
      <c r="ICP248" s="307"/>
      <c r="ICQ248" s="307"/>
      <c r="ICR248" s="307"/>
      <c r="ICS248" s="307"/>
      <c r="ICT248" s="307"/>
      <c r="ICU248" s="307"/>
      <c r="IKS248" s="307"/>
      <c r="IKT248" s="307"/>
      <c r="IKU248" s="307"/>
      <c r="IKV248" s="307"/>
      <c r="IKW248" s="307"/>
      <c r="IKX248" s="307"/>
      <c r="IKY248" s="307"/>
      <c r="IKZ248" s="307"/>
      <c r="ILA248" s="307"/>
      <c r="ILB248" s="307"/>
      <c r="ILC248" s="307"/>
      <c r="ILD248" s="307"/>
      <c r="ILE248" s="307"/>
      <c r="ILF248" s="307"/>
      <c r="ILG248" s="307"/>
      <c r="ILI248" s="307"/>
      <c r="ILJ248" s="307"/>
      <c r="ILK248" s="307"/>
      <c r="ILL248" s="307"/>
      <c r="ILM248" s="307"/>
      <c r="ILN248" s="307"/>
      <c r="IMG248" s="307"/>
      <c r="IMH248" s="307"/>
      <c r="IMI248" s="307"/>
      <c r="IMJ248" s="307"/>
      <c r="IMK248" s="307"/>
      <c r="IML248" s="307"/>
      <c r="IMM248" s="307"/>
      <c r="IMN248" s="307"/>
      <c r="IMO248" s="307"/>
      <c r="IMP248" s="307"/>
      <c r="IMQ248" s="307"/>
      <c r="IUO248" s="307"/>
      <c r="IUP248" s="307"/>
      <c r="IUQ248" s="307"/>
      <c r="IUR248" s="307"/>
      <c r="IUS248" s="307"/>
      <c r="IUT248" s="307"/>
      <c r="IUU248" s="307"/>
      <c r="IUV248" s="307"/>
      <c r="IUW248" s="307"/>
      <c r="IUX248" s="307"/>
      <c r="IUY248" s="307"/>
      <c r="IUZ248" s="307"/>
      <c r="IVA248" s="307"/>
      <c r="IVB248" s="307"/>
      <c r="IVC248" s="307"/>
      <c r="IVE248" s="307"/>
      <c r="IVF248" s="307"/>
      <c r="IVG248" s="307"/>
      <c r="IVH248" s="307"/>
      <c r="IVI248" s="307"/>
      <c r="IVJ248" s="307"/>
      <c r="IWC248" s="307"/>
      <c r="IWD248" s="307"/>
      <c r="IWE248" s="307"/>
      <c r="IWF248" s="307"/>
      <c r="IWG248" s="307"/>
      <c r="IWH248" s="307"/>
      <c r="IWI248" s="307"/>
      <c r="IWJ248" s="307"/>
      <c r="IWK248" s="307"/>
      <c r="IWL248" s="307"/>
      <c r="IWM248" s="307"/>
      <c r="JEK248" s="307"/>
      <c r="JEL248" s="307"/>
      <c r="JEM248" s="307"/>
      <c r="JEN248" s="307"/>
      <c r="JEO248" s="307"/>
      <c r="JEP248" s="307"/>
      <c r="JEQ248" s="307"/>
      <c r="JER248" s="307"/>
      <c r="JES248" s="307"/>
      <c r="JET248" s="307"/>
      <c r="JEU248" s="307"/>
      <c r="JEV248" s="307"/>
      <c r="JEW248" s="307"/>
      <c r="JEX248" s="307"/>
      <c r="JEY248" s="307"/>
      <c r="JFA248" s="307"/>
      <c r="JFB248" s="307"/>
      <c r="JFC248" s="307"/>
      <c r="JFD248" s="307"/>
      <c r="JFE248" s="307"/>
      <c r="JFF248" s="307"/>
      <c r="JFY248" s="307"/>
      <c r="JFZ248" s="307"/>
      <c r="JGA248" s="307"/>
      <c r="JGB248" s="307"/>
      <c r="JGC248" s="307"/>
      <c r="JGD248" s="307"/>
      <c r="JGE248" s="307"/>
      <c r="JGF248" s="307"/>
      <c r="JGG248" s="307"/>
      <c r="JGH248" s="307"/>
      <c r="JGI248" s="307"/>
      <c r="JOG248" s="307"/>
      <c r="JOH248" s="307"/>
      <c r="JOI248" s="307"/>
      <c r="JOJ248" s="307"/>
      <c r="JOK248" s="307"/>
      <c r="JOL248" s="307"/>
      <c r="JOM248" s="307"/>
      <c r="JON248" s="307"/>
      <c r="JOO248" s="307"/>
      <c r="JOP248" s="307"/>
      <c r="JOQ248" s="307"/>
      <c r="JOR248" s="307"/>
      <c r="JOS248" s="307"/>
      <c r="JOT248" s="307"/>
      <c r="JOU248" s="307"/>
      <c r="JOW248" s="307"/>
      <c r="JOX248" s="307"/>
      <c r="JOY248" s="307"/>
      <c r="JOZ248" s="307"/>
      <c r="JPA248" s="307"/>
      <c r="JPB248" s="307"/>
      <c r="JPU248" s="307"/>
      <c r="JPV248" s="307"/>
      <c r="JPW248" s="307"/>
      <c r="JPX248" s="307"/>
      <c r="JPY248" s="307"/>
      <c r="JPZ248" s="307"/>
      <c r="JQA248" s="307"/>
      <c r="JQB248" s="307"/>
      <c r="JQC248" s="307"/>
      <c r="JQD248" s="307"/>
      <c r="JQE248" s="307"/>
      <c r="JYC248" s="307"/>
      <c r="JYD248" s="307"/>
      <c r="JYE248" s="307"/>
      <c r="JYF248" s="307"/>
      <c r="JYG248" s="307"/>
      <c r="JYH248" s="307"/>
      <c r="JYI248" s="307"/>
      <c r="JYJ248" s="307"/>
      <c r="JYK248" s="307"/>
      <c r="JYL248" s="307"/>
      <c r="JYM248" s="307"/>
      <c r="JYN248" s="307"/>
      <c r="JYO248" s="307"/>
      <c r="JYP248" s="307"/>
      <c r="JYQ248" s="307"/>
      <c r="JYS248" s="307"/>
      <c r="JYT248" s="307"/>
      <c r="JYU248" s="307"/>
      <c r="JYV248" s="307"/>
      <c r="JYW248" s="307"/>
      <c r="JYX248" s="307"/>
      <c r="JZQ248" s="307"/>
      <c r="JZR248" s="307"/>
      <c r="JZS248" s="307"/>
      <c r="JZT248" s="307"/>
      <c r="JZU248" s="307"/>
      <c r="JZV248" s="307"/>
      <c r="JZW248" s="307"/>
      <c r="JZX248" s="307"/>
      <c r="JZY248" s="307"/>
      <c r="JZZ248" s="307"/>
      <c r="KAA248" s="307"/>
      <c r="KHY248" s="307"/>
      <c r="KHZ248" s="307"/>
      <c r="KIA248" s="307"/>
      <c r="KIB248" s="307"/>
      <c r="KIC248" s="307"/>
      <c r="KID248" s="307"/>
      <c r="KIE248" s="307"/>
      <c r="KIF248" s="307"/>
      <c r="KIG248" s="307"/>
      <c r="KIH248" s="307"/>
      <c r="KII248" s="307"/>
      <c r="KIJ248" s="307"/>
      <c r="KIK248" s="307"/>
      <c r="KIL248" s="307"/>
      <c r="KIM248" s="307"/>
      <c r="KIO248" s="307"/>
      <c r="KIP248" s="307"/>
      <c r="KIQ248" s="307"/>
      <c r="KIR248" s="307"/>
      <c r="KIS248" s="307"/>
      <c r="KIT248" s="307"/>
      <c r="KJM248" s="307"/>
      <c r="KJN248" s="307"/>
      <c r="KJO248" s="307"/>
      <c r="KJP248" s="307"/>
      <c r="KJQ248" s="307"/>
      <c r="KJR248" s="307"/>
      <c r="KJS248" s="307"/>
      <c r="KJT248" s="307"/>
      <c r="KJU248" s="307"/>
      <c r="KJV248" s="307"/>
      <c r="KJW248" s="307"/>
      <c r="KRU248" s="307"/>
      <c r="KRV248" s="307"/>
      <c r="KRW248" s="307"/>
      <c r="KRX248" s="307"/>
      <c r="KRY248" s="307"/>
      <c r="KRZ248" s="307"/>
      <c r="KSA248" s="307"/>
      <c r="KSB248" s="307"/>
      <c r="KSC248" s="307"/>
      <c r="KSD248" s="307"/>
      <c r="KSE248" s="307"/>
      <c r="KSF248" s="307"/>
      <c r="KSG248" s="307"/>
      <c r="KSH248" s="307"/>
      <c r="KSI248" s="307"/>
      <c r="KSK248" s="307"/>
      <c r="KSL248" s="307"/>
      <c r="KSM248" s="307"/>
      <c r="KSN248" s="307"/>
      <c r="KSO248" s="307"/>
      <c r="KSP248" s="307"/>
      <c r="KTI248" s="307"/>
      <c r="KTJ248" s="307"/>
      <c r="KTK248" s="307"/>
      <c r="KTL248" s="307"/>
      <c r="KTM248" s="307"/>
      <c r="KTN248" s="307"/>
      <c r="KTO248" s="307"/>
      <c r="KTP248" s="307"/>
      <c r="KTQ248" s="307"/>
      <c r="KTR248" s="307"/>
      <c r="KTS248" s="307"/>
      <c r="LBQ248" s="307"/>
      <c r="LBR248" s="307"/>
      <c r="LBS248" s="307"/>
      <c r="LBT248" s="307"/>
      <c r="LBU248" s="307"/>
      <c r="LBV248" s="307"/>
      <c r="LBW248" s="307"/>
      <c r="LBX248" s="307"/>
      <c r="LBY248" s="307"/>
      <c r="LBZ248" s="307"/>
      <c r="LCA248" s="307"/>
      <c r="LCB248" s="307"/>
      <c r="LCC248" s="307"/>
      <c r="LCD248" s="307"/>
      <c r="LCE248" s="307"/>
      <c r="LCG248" s="307"/>
      <c r="LCH248" s="307"/>
      <c r="LCI248" s="307"/>
      <c r="LCJ248" s="307"/>
      <c r="LCK248" s="307"/>
      <c r="LCL248" s="307"/>
      <c r="LDE248" s="307"/>
      <c r="LDF248" s="307"/>
      <c r="LDG248" s="307"/>
      <c r="LDH248" s="307"/>
      <c r="LDI248" s="307"/>
      <c r="LDJ248" s="307"/>
      <c r="LDK248" s="307"/>
      <c r="LDL248" s="307"/>
      <c r="LDM248" s="307"/>
      <c r="LDN248" s="307"/>
      <c r="LDO248" s="307"/>
      <c r="LLM248" s="307"/>
      <c r="LLN248" s="307"/>
      <c r="LLO248" s="307"/>
      <c r="LLP248" s="307"/>
      <c r="LLQ248" s="307"/>
      <c r="LLR248" s="307"/>
      <c r="LLS248" s="307"/>
      <c r="LLT248" s="307"/>
      <c r="LLU248" s="307"/>
      <c r="LLV248" s="307"/>
      <c r="LLW248" s="307"/>
      <c r="LLX248" s="307"/>
      <c r="LLY248" s="307"/>
      <c r="LLZ248" s="307"/>
      <c r="LMA248" s="307"/>
      <c r="LMC248" s="307"/>
      <c r="LMD248" s="307"/>
      <c r="LME248" s="307"/>
      <c r="LMF248" s="307"/>
      <c r="LMG248" s="307"/>
      <c r="LMH248" s="307"/>
      <c r="LNA248" s="307"/>
      <c r="LNB248" s="307"/>
      <c r="LNC248" s="307"/>
      <c r="LND248" s="307"/>
      <c r="LNE248" s="307"/>
      <c r="LNF248" s="307"/>
      <c r="LNG248" s="307"/>
      <c r="LNH248" s="307"/>
      <c r="LNI248" s="307"/>
      <c r="LNJ248" s="307"/>
      <c r="LNK248" s="307"/>
      <c r="LVI248" s="307"/>
      <c r="LVJ248" s="307"/>
      <c r="LVK248" s="307"/>
      <c r="LVL248" s="307"/>
      <c r="LVM248" s="307"/>
      <c r="LVN248" s="307"/>
      <c r="LVO248" s="307"/>
      <c r="LVP248" s="307"/>
      <c r="LVQ248" s="307"/>
      <c r="LVR248" s="307"/>
      <c r="LVS248" s="307"/>
      <c r="LVT248" s="307"/>
      <c r="LVU248" s="307"/>
      <c r="LVV248" s="307"/>
      <c r="LVW248" s="307"/>
      <c r="LVY248" s="307"/>
      <c r="LVZ248" s="307"/>
      <c r="LWA248" s="307"/>
      <c r="LWB248" s="307"/>
      <c r="LWC248" s="307"/>
      <c r="LWD248" s="307"/>
      <c r="LWW248" s="307"/>
      <c r="LWX248" s="307"/>
      <c r="LWY248" s="307"/>
      <c r="LWZ248" s="307"/>
      <c r="LXA248" s="307"/>
      <c r="LXB248" s="307"/>
      <c r="LXC248" s="307"/>
      <c r="LXD248" s="307"/>
      <c r="LXE248" s="307"/>
      <c r="LXF248" s="307"/>
      <c r="LXG248" s="307"/>
      <c r="MFE248" s="307"/>
      <c r="MFF248" s="307"/>
      <c r="MFG248" s="307"/>
      <c r="MFH248" s="307"/>
      <c r="MFI248" s="307"/>
      <c r="MFJ248" s="307"/>
      <c r="MFK248" s="307"/>
      <c r="MFL248" s="307"/>
      <c r="MFM248" s="307"/>
      <c r="MFN248" s="307"/>
      <c r="MFO248" s="307"/>
      <c r="MFP248" s="307"/>
      <c r="MFQ248" s="307"/>
      <c r="MFR248" s="307"/>
      <c r="MFS248" s="307"/>
      <c r="MFU248" s="307"/>
      <c r="MFV248" s="307"/>
      <c r="MFW248" s="307"/>
      <c r="MFX248" s="307"/>
      <c r="MFY248" s="307"/>
      <c r="MFZ248" s="307"/>
      <c r="MGS248" s="307"/>
      <c r="MGT248" s="307"/>
      <c r="MGU248" s="307"/>
      <c r="MGV248" s="307"/>
      <c r="MGW248" s="307"/>
      <c r="MGX248" s="307"/>
      <c r="MGY248" s="307"/>
      <c r="MGZ248" s="307"/>
      <c r="MHA248" s="307"/>
      <c r="MHB248" s="307"/>
      <c r="MHC248" s="307"/>
      <c r="MPA248" s="307"/>
      <c r="MPB248" s="307"/>
      <c r="MPC248" s="307"/>
      <c r="MPD248" s="307"/>
      <c r="MPE248" s="307"/>
      <c r="MPF248" s="307"/>
      <c r="MPG248" s="307"/>
      <c r="MPH248" s="307"/>
      <c r="MPI248" s="307"/>
      <c r="MPJ248" s="307"/>
      <c r="MPK248" s="307"/>
      <c r="MPL248" s="307"/>
      <c r="MPM248" s="307"/>
      <c r="MPN248" s="307"/>
      <c r="MPO248" s="307"/>
      <c r="MPQ248" s="307"/>
      <c r="MPR248" s="307"/>
      <c r="MPS248" s="307"/>
      <c r="MPT248" s="307"/>
      <c r="MPU248" s="307"/>
      <c r="MPV248" s="307"/>
      <c r="MQO248" s="307"/>
      <c r="MQP248" s="307"/>
      <c r="MQQ248" s="307"/>
      <c r="MQR248" s="307"/>
      <c r="MQS248" s="307"/>
      <c r="MQT248" s="307"/>
      <c r="MQU248" s="307"/>
      <c r="MQV248" s="307"/>
      <c r="MQW248" s="307"/>
      <c r="MQX248" s="307"/>
      <c r="MQY248" s="307"/>
      <c r="MYW248" s="307"/>
      <c r="MYX248" s="307"/>
      <c r="MYY248" s="307"/>
      <c r="MYZ248" s="307"/>
      <c r="MZA248" s="307"/>
      <c r="MZB248" s="307"/>
      <c r="MZC248" s="307"/>
      <c r="MZD248" s="307"/>
      <c r="MZE248" s="307"/>
      <c r="MZF248" s="307"/>
      <c r="MZG248" s="307"/>
      <c r="MZH248" s="307"/>
      <c r="MZI248" s="307"/>
      <c r="MZJ248" s="307"/>
      <c r="MZK248" s="307"/>
      <c r="MZM248" s="307"/>
      <c r="MZN248" s="307"/>
      <c r="MZO248" s="307"/>
      <c r="MZP248" s="307"/>
      <c r="MZQ248" s="307"/>
      <c r="MZR248" s="307"/>
      <c r="NAK248" s="307"/>
      <c r="NAL248" s="307"/>
      <c r="NAM248" s="307"/>
      <c r="NAN248" s="307"/>
      <c r="NAO248" s="307"/>
      <c r="NAP248" s="307"/>
      <c r="NAQ248" s="307"/>
      <c r="NAR248" s="307"/>
      <c r="NAS248" s="307"/>
      <c r="NAT248" s="307"/>
      <c r="NAU248" s="307"/>
      <c r="NIS248" s="307"/>
      <c r="NIT248" s="307"/>
      <c r="NIU248" s="307"/>
      <c r="NIV248" s="307"/>
      <c r="NIW248" s="307"/>
      <c r="NIX248" s="307"/>
      <c r="NIY248" s="307"/>
      <c r="NIZ248" s="307"/>
      <c r="NJA248" s="307"/>
      <c r="NJB248" s="307"/>
      <c r="NJC248" s="307"/>
      <c r="NJD248" s="307"/>
      <c r="NJE248" s="307"/>
      <c r="NJF248" s="307"/>
      <c r="NJG248" s="307"/>
      <c r="NJI248" s="307"/>
      <c r="NJJ248" s="307"/>
      <c r="NJK248" s="307"/>
      <c r="NJL248" s="307"/>
      <c r="NJM248" s="307"/>
      <c r="NJN248" s="307"/>
      <c r="NKG248" s="307"/>
      <c r="NKH248" s="307"/>
      <c r="NKI248" s="307"/>
      <c r="NKJ248" s="307"/>
      <c r="NKK248" s="307"/>
      <c r="NKL248" s="307"/>
      <c r="NKM248" s="307"/>
      <c r="NKN248" s="307"/>
      <c r="NKO248" s="307"/>
      <c r="NKP248" s="307"/>
      <c r="NKQ248" s="307"/>
      <c r="NSO248" s="307"/>
      <c r="NSP248" s="307"/>
      <c r="NSQ248" s="307"/>
      <c r="NSR248" s="307"/>
      <c r="NSS248" s="307"/>
      <c r="NST248" s="307"/>
      <c r="NSU248" s="307"/>
      <c r="NSV248" s="307"/>
      <c r="NSW248" s="307"/>
      <c r="NSX248" s="307"/>
      <c r="NSY248" s="307"/>
      <c r="NSZ248" s="307"/>
      <c r="NTA248" s="307"/>
      <c r="NTB248" s="307"/>
      <c r="NTC248" s="307"/>
      <c r="NTE248" s="307"/>
      <c r="NTF248" s="307"/>
      <c r="NTG248" s="307"/>
      <c r="NTH248" s="307"/>
      <c r="NTI248" s="307"/>
      <c r="NTJ248" s="307"/>
      <c r="NUC248" s="307"/>
      <c r="NUD248" s="307"/>
      <c r="NUE248" s="307"/>
      <c r="NUF248" s="307"/>
      <c r="NUG248" s="307"/>
      <c r="NUH248" s="307"/>
      <c r="NUI248" s="307"/>
      <c r="NUJ248" s="307"/>
      <c r="NUK248" s="307"/>
      <c r="NUL248" s="307"/>
      <c r="NUM248" s="307"/>
      <c r="OCK248" s="307"/>
      <c r="OCL248" s="307"/>
      <c r="OCM248" s="307"/>
      <c r="OCN248" s="307"/>
      <c r="OCO248" s="307"/>
      <c r="OCP248" s="307"/>
      <c r="OCQ248" s="307"/>
      <c r="OCR248" s="307"/>
      <c r="OCS248" s="307"/>
      <c r="OCT248" s="307"/>
      <c r="OCU248" s="307"/>
      <c r="OCV248" s="307"/>
      <c r="OCW248" s="307"/>
      <c r="OCX248" s="307"/>
      <c r="OCY248" s="307"/>
      <c r="ODA248" s="307"/>
      <c r="ODB248" s="307"/>
      <c r="ODC248" s="307"/>
      <c r="ODD248" s="307"/>
      <c r="ODE248" s="307"/>
      <c r="ODF248" s="307"/>
      <c r="ODY248" s="307"/>
      <c r="ODZ248" s="307"/>
      <c r="OEA248" s="307"/>
      <c r="OEB248" s="307"/>
      <c r="OEC248" s="307"/>
      <c r="OED248" s="307"/>
      <c r="OEE248" s="307"/>
      <c r="OEF248" s="307"/>
      <c r="OEG248" s="307"/>
      <c r="OEH248" s="307"/>
      <c r="OEI248" s="307"/>
      <c r="OMG248" s="307"/>
      <c r="OMH248" s="307"/>
      <c r="OMI248" s="307"/>
      <c r="OMJ248" s="307"/>
      <c r="OMK248" s="307"/>
      <c r="OML248" s="307"/>
      <c r="OMM248" s="307"/>
      <c r="OMN248" s="307"/>
      <c r="OMO248" s="307"/>
      <c r="OMP248" s="307"/>
      <c r="OMQ248" s="307"/>
      <c r="OMR248" s="307"/>
      <c r="OMS248" s="307"/>
      <c r="OMT248" s="307"/>
      <c r="OMU248" s="307"/>
      <c r="OMW248" s="307"/>
      <c r="OMX248" s="307"/>
      <c r="OMY248" s="307"/>
      <c r="OMZ248" s="307"/>
      <c r="ONA248" s="307"/>
      <c r="ONB248" s="307"/>
      <c r="ONU248" s="307"/>
      <c r="ONV248" s="307"/>
      <c r="ONW248" s="307"/>
      <c r="ONX248" s="307"/>
      <c r="ONY248" s="307"/>
      <c r="ONZ248" s="307"/>
      <c r="OOA248" s="307"/>
      <c r="OOB248" s="307"/>
      <c r="OOC248" s="307"/>
      <c r="OOD248" s="307"/>
      <c r="OOE248" s="307"/>
      <c r="OWC248" s="307"/>
      <c r="OWD248" s="307"/>
      <c r="OWE248" s="307"/>
      <c r="OWF248" s="307"/>
      <c r="OWG248" s="307"/>
      <c r="OWH248" s="307"/>
      <c r="OWI248" s="307"/>
      <c r="OWJ248" s="307"/>
      <c r="OWK248" s="307"/>
      <c r="OWL248" s="307"/>
      <c r="OWM248" s="307"/>
      <c r="OWN248" s="307"/>
      <c r="OWO248" s="307"/>
      <c r="OWP248" s="307"/>
      <c r="OWQ248" s="307"/>
      <c r="OWS248" s="307"/>
      <c r="OWT248" s="307"/>
      <c r="OWU248" s="307"/>
      <c r="OWV248" s="307"/>
      <c r="OWW248" s="307"/>
      <c r="OWX248" s="307"/>
      <c r="OXQ248" s="307"/>
      <c r="OXR248" s="307"/>
      <c r="OXS248" s="307"/>
      <c r="OXT248" s="307"/>
      <c r="OXU248" s="307"/>
      <c r="OXV248" s="307"/>
      <c r="OXW248" s="307"/>
      <c r="OXX248" s="307"/>
      <c r="OXY248" s="307"/>
      <c r="OXZ248" s="307"/>
      <c r="OYA248" s="307"/>
      <c r="PFY248" s="307"/>
      <c r="PFZ248" s="307"/>
      <c r="PGA248" s="307"/>
      <c r="PGB248" s="307"/>
      <c r="PGC248" s="307"/>
      <c r="PGD248" s="307"/>
      <c r="PGE248" s="307"/>
      <c r="PGF248" s="307"/>
      <c r="PGG248" s="307"/>
      <c r="PGH248" s="307"/>
      <c r="PGI248" s="307"/>
      <c r="PGJ248" s="307"/>
      <c r="PGK248" s="307"/>
      <c r="PGL248" s="307"/>
      <c r="PGM248" s="307"/>
      <c r="PGO248" s="307"/>
      <c r="PGP248" s="307"/>
      <c r="PGQ248" s="307"/>
      <c r="PGR248" s="307"/>
      <c r="PGS248" s="307"/>
      <c r="PGT248" s="307"/>
      <c r="PHM248" s="307"/>
      <c r="PHN248" s="307"/>
      <c r="PHO248" s="307"/>
      <c r="PHP248" s="307"/>
      <c r="PHQ248" s="307"/>
      <c r="PHR248" s="307"/>
      <c r="PHS248" s="307"/>
      <c r="PHT248" s="307"/>
      <c r="PHU248" s="307"/>
      <c r="PHV248" s="307"/>
      <c r="PHW248" s="307"/>
      <c r="PPU248" s="307"/>
      <c r="PPV248" s="307"/>
      <c r="PPW248" s="307"/>
      <c r="PPX248" s="307"/>
      <c r="PPY248" s="307"/>
      <c r="PPZ248" s="307"/>
      <c r="PQA248" s="307"/>
      <c r="PQB248" s="307"/>
      <c r="PQC248" s="307"/>
      <c r="PQD248" s="307"/>
      <c r="PQE248" s="307"/>
      <c r="PQF248" s="307"/>
      <c r="PQG248" s="307"/>
      <c r="PQH248" s="307"/>
      <c r="PQI248" s="307"/>
      <c r="PQK248" s="307"/>
      <c r="PQL248" s="307"/>
      <c r="PQM248" s="307"/>
      <c r="PQN248" s="307"/>
      <c r="PQO248" s="307"/>
      <c r="PQP248" s="307"/>
      <c r="PRI248" s="307"/>
      <c r="PRJ248" s="307"/>
      <c r="PRK248" s="307"/>
      <c r="PRL248" s="307"/>
      <c r="PRM248" s="307"/>
      <c r="PRN248" s="307"/>
      <c r="PRO248" s="307"/>
      <c r="PRP248" s="307"/>
      <c r="PRQ248" s="307"/>
      <c r="PRR248" s="307"/>
      <c r="PRS248" s="307"/>
      <c r="PZQ248" s="307"/>
      <c r="PZR248" s="307"/>
      <c r="PZS248" s="307"/>
      <c r="PZT248" s="307"/>
      <c r="PZU248" s="307"/>
      <c r="PZV248" s="307"/>
      <c r="PZW248" s="307"/>
      <c r="PZX248" s="307"/>
      <c r="PZY248" s="307"/>
      <c r="PZZ248" s="307"/>
      <c r="QAA248" s="307"/>
      <c r="QAB248" s="307"/>
      <c r="QAC248" s="307"/>
      <c r="QAD248" s="307"/>
      <c r="QAE248" s="307"/>
      <c r="QAG248" s="307"/>
      <c r="QAH248" s="307"/>
      <c r="QAI248" s="307"/>
      <c r="QAJ248" s="307"/>
      <c r="QAK248" s="307"/>
      <c r="QAL248" s="307"/>
      <c r="QBE248" s="307"/>
      <c r="QBF248" s="307"/>
      <c r="QBG248" s="307"/>
      <c r="QBH248" s="307"/>
      <c r="QBI248" s="307"/>
      <c r="QBJ248" s="307"/>
      <c r="QBK248" s="307"/>
      <c r="QBL248" s="307"/>
      <c r="QBM248" s="307"/>
      <c r="QBN248" s="307"/>
      <c r="QBO248" s="307"/>
      <c r="QJM248" s="307"/>
      <c r="QJN248" s="307"/>
      <c r="QJO248" s="307"/>
      <c r="QJP248" s="307"/>
      <c r="QJQ248" s="307"/>
      <c r="QJR248" s="307"/>
      <c r="QJS248" s="307"/>
      <c r="QJT248" s="307"/>
      <c r="QJU248" s="307"/>
      <c r="QJV248" s="307"/>
      <c r="QJW248" s="307"/>
      <c r="QJX248" s="307"/>
      <c r="QJY248" s="307"/>
      <c r="QJZ248" s="307"/>
      <c r="QKA248" s="307"/>
      <c r="QKC248" s="307"/>
      <c r="QKD248" s="307"/>
      <c r="QKE248" s="307"/>
      <c r="QKF248" s="307"/>
      <c r="QKG248" s="307"/>
      <c r="QKH248" s="307"/>
      <c r="QLA248" s="307"/>
      <c r="QLB248" s="307"/>
      <c r="QLC248" s="307"/>
      <c r="QLD248" s="307"/>
      <c r="QLE248" s="307"/>
      <c r="QLF248" s="307"/>
      <c r="QLG248" s="307"/>
      <c r="QLH248" s="307"/>
      <c r="QLI248" s="307"/>
      <c r="QLJ248" s="307"/>
      <c r="QLK248" s="307"/>
      <c r="QTI248" s="307"/>
      <c r="QTJ248" s="307"/>
      <c r="QTK248" s="307"/>
      <c r="QTL248" s="307"/>
      <c r="QTM248" s="307"/>
      <c r="QTN248" s="307"/>
      <c r="QTO248" s="307"/>
      <c r="QTP248" s="307"/>
      <c r="QTQ248" s="307"/>
      <c r="QTR248" s="307"/>
      <c r="QTS248" s="307"/>
      <c r="QTT248" s="307"/>
      <c r="QTU248" s="307"/>
      <c r="QTV248" s="307"/>
      <c r="QTW248" s="307"/>
      <c r="QTY248" s="307"/>
      <c r="QTZ248" s="307"/>
      <c r="QUA248" s="307"/>
      <c r="QUB248" s="307"/>
      <c r="QUC248" s="307"/>
      <c r="QUD248" s="307"/>
      <c r="QUW248" s="307"/>
      <c r="QUX248" s="307"/>
      <c r="QUY248" s="307"/>
      <c r="QUZ248" s="307"/>
      <c r="QVA248" s="307"/>
      <c r="QVB248" s="307"/>
      <c r="QVC248" s="307"/>
      <c r="QVD248" s="307"/>
      <c r="QVE248" s="307"/>
      <c r="QVF248" s="307"/>
      <c r="QVG248" s="307"/>
      <c r="RDE248" s="307"/>
      <c r="RDF248" s="307"/>
      <c r="RDG248" s="307"/>
      <c r="RDH248" s="307"/>
      <c r="RDI248" s="307"/>
      <c r="RDJ248" s="307"/>
      <c r="RDK248" s="307"/>
      <c r="RDL248" s="307"/>
      <c r="RDM248" s="307"/>
      <c r="RDN248" s="307"/>
      <c r="RDO248" s="307"/>
      <c r="RDP248" s="307"/>
      <c r="RDQ248" s="307"/>
      <c r="RDR248" s="307"/>
      <c r="RDS248" s="307"/>
      <c r="RDU248" s="307"/>
      <c r="RDV248" s="307"/>
      <c r="RDW248" s="307"/>
      <c r="RDX248" s="307"/>
      <c r="RDY248" s="307"/>
      <c r="RDZ248" s="307"/>
      <c r="RES248" s="307"/>
      <c r="RET248" s="307"/>
      <c r="REU248" s="307"/>
      <c r="REV248" s="307"/>
      <c r="REW248" s="307"/>
      <c r="REX248" s="307"/>
      <c r="REY248" s="307"/>
      <c r="REZ248" s="307"/>
      <c r="RFA248" s="307"/>
      <c r="RFB248" s="307"/>
      <c r="RFC248" s="307"/>
      <c r="RNA248" s="307"/>
      <c r="RNB248" s="307"/>
      <c r="RNC248" s="307"/>
      <c r="RND248" s="307"/>
      <c r="RNE248" s="307"/>
      <c r="RNF248" s="307"/>
      <c r="RNG248" s="307"/>
      <c r="RNH248" s="307"/>
      <c r="RNI248" s="307"/>
      <c r="RNJ248" s="307"/>
      <c r="RNK248" s="307"/>
      <c r="RNL248" s="307"/>
      <c r="RNM248" s="307"/>
      <c r="RNN248" s="307"/>
      <c r="RNO248" s="307"/>
      <c r="RNQ248" s="307"/>
      <c r="RNR248" s="307"/>
      <c r="RNS248" s="307"/>
      <c r="RNT248" s="307"/>
      <c r="RNU248" s="307"/>
      <c r="RNV248" s="307"/>
      <c r="ROO248" s="307"/>
      <c r="ROP248" s="307"/>
      <c r="ROQ248" s="307"/>
      <c r="ROR248" s="307"/>
      <c r="ROS248" s="307"/>
      <c r="ROT248" s="307"/>
      <c r="ROU248" s="307"/>
      <c r="ROV248" s="307"/>
      <c r="ROW248" s="307"/>
      <c r="ROX248" s="307"/>
      <c r="ROY248" s="307"/>
      <c r="RWW248" s="307"/>
      <c r="RWX248" s="307"/>
      <c r="RWY248" s="307"/>
      <c r="RWZ248" s="307"/>
      <c r="RXA248" s="307"/>
      <c r="RXB248" s="307"/>
      <c r="RXC248" s="307"/>
      <c r="RXD248" s="307"/>
      <c r="RXE248" s="307"/>
      <c r="RXF248" s="307"/>
      <c r="RXG248" s="307"/>
      <c r="RXH248" s="307"/>
      <c r="RXI248" s="307"/>
      <c r="RXJ248" s="307"/>
      <c r="RXK248" s="307"/>
      <c r="RXM248" s="307"/>
      <c r="RXN248" s="307"/>
      <c r="RXO248" s="307"/>
      <c r="RXP248" s="307"/>
      <c r="RXQ248" s="307"/>
      <c r="RXR248" s="307"/>
      <c r="RYK248" s="307"/>
      <c r="RYL248" s="307"/>
      <c r="RYM248" s="307"/>
      <c r="RYN248" s="307"/>
      <c r="RYO248" s="307"/>
      <c r="RYP248" s="307"/>
      <c r="RYQ248" s="307"/>
      <c r="RYR248" s="307"/>
      <c r="RYS248" s="307"/>
      <c r="RYT248" s="307"/>
      <c r="RYU248" s="307"/>
      <c r="SGS248" s="307"/>
      <c r="SGT248" s="307"/>
      <c r="SGU248" s="307"/>
      <c r="SGV248" s="307"/>
      <c r="SGW248" s="307"/>
      <c r="SGX248" s="307"/>
      <c r="SGY248" s="307"/>
      <c r="SGZ248" s="307"/>
      <c r="SHA248" s="307"/>
      <c r="SHB248" s="307"/>
      <c r="SHC248" s="307"/>
      <c r="SHD248" s="307"/>
      <c r="SHE248" s="307"/>
      <c r="SHF248" s="307"/>
      <c r="SHG248" s="307"/>
      <c r="SHI248" s="307"/>
      <c r="SHJ248" s="307"/>
      <c r="SHK248" s="307"/>
      <c r="SHL248" s="307"/>
      <c r="SHM248" s="307"/>
      <c r="SHN248" s="307"/>
      <c r="SIG248" s="307"/>
      <c r="SIH248" s="307"/>
      <c r="SII248" s="307"/>
      <c r="SIJ248" s="307"/>
      <c r="SIK248" s="307"/>
      <c r="SIL248" s="307"/>
      <c r="SIM248" s="307"/>
      <c r="SIN248" s="307"/>
      <c r="SIO248" s="307"/>
      <c r="SIP248" s="307"/>
      <c r="SIQ248" s="307"/>
      <c r="SQO248" s="307"/>
      <c r="SQP248" s="307"/>
      <c r="SQQ248" s="307"/>
      <c r="SQR248" s="307"/>
      <c r="SQS248" s="307"/>
      <c r="SQT248" s="307"/>
      <c r="SQU248" s="307"/>
      <c r="SQV248" s="307"/>
      <c r="SQW248" s="307"/>
      <c r="SQX248" s="307"/>
      <c r="SQY248" s="307"/>
      <c r="SQZ248" s="307"/>
      <c r="SRA248" s="307"/>
      <c r="SRB248" s="307"/>
      <c r="SRC248" s="307"/>
      <c r="SRE248" s="307"/>
      <c r="SRF248" s="307"/>
      <c r="SRG248" s="307"/>
      <c r="SRH248" s="307"/>
      <c r="SRI248" s="307"/>
      <c r="SRJ248" s="307"/>
      <c r="SSC248" s="307"/>
      <c r="SSD248" s="307"/>
      <c r="SSE248" s="307"/>
      <c r="SSF248" s="307"/>
      <c r="SSG248" s="307"/>
      <c r="SSH248" s="307"/>
      <c r="SSI248" s="307"/>
      <c r="SSJ248" s="307"/>
      <c r="SSK248" s="307"/>
      <c r="SSL248" s="307"/>
      <c r="SSM248" s="307"/>
      <c r="TAK248" s="307"/>
      <c r="TAL248" s="307"/>
      <c r="TAM248" s="307"/>
      <c r="TAN248" s="307"/>
      <c r="TAO248" s="307"/>
      <c r="TAP248" s="307"/>
      <c r="TAQ248" s="307"/>
      <c r="TAR248" s="307"/>
      <c r="TAS248" s="307"/>
      <c r="TAT248" s="307"/>
      <c r="TAU248" s="307"/>
      <c r="TAV248" s="307"/>
      <c r="TAW248" s="307"/>
      <c r="TAX248" s="307"/>
      <c r="TAY248" s="307"/>
      <c r="TBA248" s="307"/>
      <c r="TBB248" s="307"/>
      <c r="TBC248" s="307"/>
      <c r="TBD248" s="307"/>
      <c r="TBE248" s="307"/>
      <c r="TBF248" s="307"/>
      <c r="TBY248" s="307"/>
      <c r="TBZ248" s="307"/>
      <c r="TCA248" s="307"/>
      <c r="TCB248" s="307"/>
      <c r="TCC248" s="307"/>
      <c r="TCD248" s="307"/>
      <c r="TCE248" s="307"/>
      <c r="TCF248" s="307"/>
      <c r="TCG248" s="307"/>
      <c r="TCH248" s="307"/>
      <c r="TCI248" s="307"/>
      <c r="TKG248" s="307"/>
      <c r="TKH248" s="307"/>
      <c r="TKI248" s="307"/>
      <c r="TKJ248" s="307"/>
      <c r="TKK248" s="307"/>
      <c r="TKL248" s="307"/>
      <c r="TKM248" s="307"/>
      <c r="TKN248" s="307"/>
      <c r="TKO248" s="307"/>
      <c r="TKP248" s="307"/>
      <c r="TKQ248" s="307"/>
      <c r="TKR248" s="307"/>
      <c r="TKS248" s="307"/>
      <c r="TKT248" s="307"/>
      <c r="TKU248" s="307"/>
      <c r="TKW248" s="307"/>
      <c r="TKX248" s="307"/>
      <c r="TKY248" s="307"/>
      <c r="TKZ248" s="307"/>
      <c r="TLA248" s="307"/>
      <c r="TLB248" s="307"/>
      <c r="TLU248" s="307"/>
      <c r="TLV248" s="307"/>
      <c r="TLW248" s="307"/>
      <c r="TLX248" s="307"/>
      <c r="TLY248" s="307"/>
      <c r="TLZ248" s="307"/>
      <c r="TMA248" s="307"/>
      <c r="TMB248" s="307"/>
      <c r="TMC248" s="307"/>
      <c r="TMD248" s="307"/>
      <c r="TME248" s="307"/>
      <c r="TUC248" s="307"/>
      <c r="TUD248" s="307"/>
      <c r="TUE248" s="307"/>
      <c r="TUF248" s="307"/>
      <c r="TUG248" s="307"/>
      <c r="TUH248" s="307"/>
      <c r="TUI248" s="307"/>
      <c r="TUJ248" s="307"/>
      <c r="TUK248" s="307"/>
      <c r="TUL248" s="307"/>
      <c r="TUM248" s="307"/>
      <c r="TUN248" s="307"/>
      <c r="TUO248" s="307"/>
      <c r="TUP248" s="307"/>
      <c r="TUQ248" s="307"/>
      <c r="TUS248" s="307"/>
      <c r="TUT248" s="307"/>
      <c r="TUU248" s="307"/>
      <c r="TUV248" s="307"/>
      <c r="TUW248" s="307"/>
      <c r="TUX248" s="307"/>
      <c r="TVQ248" s="307"/>
      <c r="TVR248" s="307"/>
      <c r="TVS248" s="307"/>
      <c r="TVT248" s="307"/>
      <c r="TVU248" s="307"/>
      <c r="TVV248" s="307"/>
      <c r="TVW248" s="307"/>
      <c r="TVX248" s="307"/>
      <c r="TVY248" s="307"/>
      <c r="TVZ248" s="307"/>
      <c r="TWA248" s="307"/>
      <c r="UDY248" s="307"/>
      <c r="UDZ248" s="307"/>
      <c r="UEA248" s="307"/>
      <c r="UEB248" s="307"/>
      <c r="UEC248" s="307"/>
      <c r="UED248" s="307"/>
      <c r="UEE248" s="307"/>
      <c r="UEF248" s="307"/>
      <c r="UEG248" s="307"/>
      <c r="UEH248" s="307"/>
      <c r="UEI248" s="307"/>
      <c r="UEJ248" s="307"/>
      <c r="UEK248" s="307"/>
      <c r="UEL248" s="307"/>
      <c r="UEM248" s="307"/>
      <c r="UEO248" s="307"/>
      <c r="UEP248" s="307"/>
      <c r="UEQ248" s="307"/>
      <c r="UER248" s="307"/>
      <c r="UES248" s="307"/>
      <c r="UET248" s="307"/>
      <c r="UFM248" s="307"/>
      <c r="UFN248" s="307"/>
      <c r="UFO248" s="307"/>
      <c r="UFP248" s="307"/>
      <c r="UFQ248" s="307"/>
      <c r="UFR248" s="307"/>
      <c r="UFS248" s="307"/>
      <c r="UFT248" s="307"/>
      <c r="UFU248" s="307"/>
      <c r="UFV248" s="307"/>
      <c r="UFW248" s="307"/>
      <c r="UNU248" s="307"/>
      <c r="UNV248" s="307"/>
      <c r="UNW248" s="307"/>
      <c r="UNX248" s="307"/>
      <c r="UNY248" s="307"/>
      <c r="UNZ248" s="307"/>
      <c r="UOA248" s="307"/>
      <c r="UOB248" s="307"/>
      <c r="UOC248" s="307"/>
      <c r="UOD248" s="307"/>
      <c r="UOE248" s="307"/>
      <c r="UOF248" s="307"/>
      <c r="UOG248" s="307"/>
      <c r="UOH248" s="307"/>
      <c r="UOI248" s="307"/>
      <c r="UOK248" s="307"/>
      <c r="UOL248" s="307"/>
      <c r="UOM248" s="307"/>
      <c r="UON248" s="307"/>
      <c r="UOO248" s="307"/>
      <c r="UOP248" s="307"/>
      <c r="UPI248" s="307"/>
      <c r="UPJ248" s="307"/>
      <c r="UPK248" s="307"/>
      <c r="UPL248" s="307"/>
      <c r="UPM248" s="307"/>
      <c r="UPN248" s="307"/>
      <c r="UPO248" s="307"/>
      <c r="UPP248" s="307"/>
      <c r="UPQ248" s="307"/>
      <c r="UPR248" s="307"/>
      <c r="UPS248" s="307"/>
      <c r="UXQ248" s="307"/>
      <c r="UXR248" s="307"/>
      <c r="UXS248" s="307"/>
      <c r="UXT248" s="307"/>
      <c r="UXU248" s="307"/>
      <c r="UXV248" s="307"/>
      <c r="UXW248" s="307"/>
      <c r="UXX248" s="307"/>
      <c r="UXY248" s="307"/>
      <c r="UXZ248" s="307"/>
      <c r="UYA248" s="307"/>
      <c r="UYB248" s="307"/>
      <c r="UYC248" s="307"/>
      <c r="UYD248" s="307"/>
      <c r="UYE248" s="307"/>
      <c r="UYG248" s="307"/>
      <c r="UYH248" s="307"/>
      <c r="UYI248" s="307"/>
      <c r="UYJ248" s="307"/>
      <c r="UYK248" s="307"/>
      <c r="UYL248" s="307"/>
      <c r="UZE248" s="307"/>
      <c r="UZF248" s="307"/>
      <c r="UZG248" s="307"/>
      <c r="UZH248" s="307"/>
      <c r="UZI248" s="307"/>
      <c r="UZJ248" s="307"/>
      <c r="UZK248" s="307"/>
      <c r="UZL248" s="307"/>
      <c r="UZM248" s="307"/>
      <c r="UZN248" s="307"/>
      <c r="UZO248" s="307"/>
      <c r="VHM248" s="307"/>
      <c r="VHN248" s="307"/>
      <c r="VHO248" s="307"/>
      <c r="VHP248" s="307"/>
      <c r="VHQ248" s="307"/>
      <c r="VHR248" s="307"/>
      <c r="VHS248" s="307"/>
      <c r="VHT248" s="307"/>
      <c r="VHU248" s="307"/>
      <c r="VHV248" s="307"/>
      <c r="VHW248" s="307"/>
      <c r="VHX248" s="307"/>
      <c r="VHY248" s="307"/>
      <c r="VHZ248" s="307"/>
      <c r="VIA248" s="307"/>
      <c r="VIC248" s="307"/>
      <c r="VID248" s="307"/>
      <c r="VIE248" s="307"/>
      <c r="VIF248" s="307"/>
      <c r="VIG248" s="307"/>
      <c r="VIH248" s="307"/>
      <c r="VJA248" s="307"/>
      <c r="VJB248" s="307"/>
      <c r="VJC248" s="307"/>
      <c r="VJD248" s="307"/>
      <c r="VJE248" s="307"/>
      <c r="VJF248" s="307"/>
      <c r="VJG248" s="307"/>
      <c r="VJH248" s="307"/>
      <c r="VJI248" s="307"/>
      <c r="VJJ248" s="307"/>
      <c r="VJK248" s="307"/>
      <c r="VRI248" s="307"/>
      <c r="VRJ248" s="307"/>
      <c r="VRK248" s="307"/>
      <c r="VRL248" s="307"/>
      <c r="VRM248" s="307"/>
      <c r="VRN248" s="307"/>
      <c r="VRO248" s="307"/>
      <c r="VRP248" s="307"/>
      <c r="VRQ248" s="307"/>
      <c r="VRR248" s="307"/>
      <c r="VRS248" s="307"/>
      <c r="VRT248" s="307"/>
      <c r="VRU248" s="307"/>
      <c r="VRV248" s="307"/>
      <c r="VRW248" s="307"/>
      <c r="VRY248" s="307"/>
      <c r="VRZ248" s="307"/>
      <c r="VSA248" s="307"/>
      <c r="VSB248" s="307"/>
      <c r="VSC248" s="307"/>
      <c r="VSD248" s="307"/>
      <c r="VSW248" s="307"/>
      <c r="VSX248" s="307"/>
      <c r="VSY248" s="307"/>
      <c r="VSZ248" s="307"/>
      <c r="VTA248" s="307"/>
      <c r="VTB248" s="307"/>
      <c r="VTC248" s="307"/>
      <c r="VTD248" s="307"/>
      <c r="VTE248" s="307"/>
      <c r="VTF248" s="307"/>
      <c r="VTG248" s="307"/>
      <c r="WBE248" s="307"/>
      <c r="WBF248" s="307"/>
      <c r="WBG248" s="307"/>
      <c r="WBH248" s="307"/>
      <c r="WBI248" s="307"/>
      <c r="WBJ248" s="307"/>
      <c r="WBK248" s="307"/>
      <c r="WBL248" s="307"/>
      <c r="WBM248" s="307"/>
      <c r="WBN248" s="307"/>
      <c r="WBO248" s="307"/>
      <c r="WBP248" s="307"/>
      <c r="WBQ248" s="307"/>
      <c r="WBR248" s="307"/>
      <c r="WBS248" s="307"/>
      <c r="WBU248" s="307"/>
      <c r="WBV248" s="307"/>
      <c r="WBW248" s="307"/>
      <c r="WBX248" s="307"/>
      <c r="WBY248" s="307"/>
      <c r="WBZ248" s="307"/>
      <c r="WCS248" s="307"/>
      <c r="WCT248" s="307"/>
      <c r="WCU248" s="307"/>
      <c r="WCV248" s="307"/>
      <c r="WCW248" s="307"/>
      <c r="WCX248" s="307"/>
      <c r="WCY248" s="307"/>
      <c r="WCZ248" s="307"/>
      <c r="WDA248" s="307"/>
      <c r="WDB248" s="307"/>
      <c r="WDC248" s="307"/>
      <c r="WLA248" s="307"/>
      <c r="WLB248" s="307"/>
      <c r="WLC248" s="307"/>
      <c r="WLD248" s="307"/>
      <c r="WLE248" s="307"/>
      <c r="WLF248" s="307"/>
      <c r="WLG248" s="307"/>
      <c r="WLH248" s="307"/>
      <c r="WLI248" s="307"/>
      <c r="WLJ248" s="307"/>
      <c r="WLK248" s="307"/>
      <c r="WLL248" s="307"/>
      <c r="WLM248" s="307"/>
      <c r="WLN248" s="307"/>
      <c r="WLO248" s="307"/>
      <c r="WLQ248" s="307"/>
      <c r="WLR248" s="307"/>
      <c r="WLS248" s="307"/>
      <c r="WLT248" s="307"/>
      <c r="WLU248" s="307"/>
      <c r="WLV248" s="307"/>
      <c r="WMO248" s="307"/>
      <c r="WMP248" s="307"/>
      <c r="WMQ248" s="307"/>
      <c r="WMR248" s="307"/>
      <c r="WMS248" s="307"/>
      <c r="WMT248" s="307"/>
      <c r="WMU248" s="307"/>
      <c r="WMV248" s="307"/>
      <c r="WMW248" s="307"/>
      <c r="WMX248" s="307"/>
      <c r="WMY248" s="307"/>
    </row>
    <row r="249" spans="1:15911" ht="69.95" hidden="1" customHeight="1" x14ac:dyDescent="0.25">
      <c r="A249" t="str">
        <f t="shared" si="3"/>
        <v>0200-0114</v>
      </c>
      <c r="B249" s="23" t="s">
        <v>32</v>
      </c>
      <c r="C249" s="22" t="s">
        <v>75</v>
      </c>
      <c r="D249" s="400" t="s">
        <v>464</v>
      </c>
      <c r="E249" s="22" t="s">
        <v>2226</v>
      </c>
      <c r="F249" s="23" t="s">
        <v>2229</v>
      </c>
      <c r="G249" s="96" t="s">
        <v>286</v>
      </c>
      <c r="H249" s="309" t="s">
        <v>2228</v>
      </c>
      <c r="I249" s="307"/>
      <c r="J249" s="307"/>
      <c r="AC249" s="307"/>
      <c r="AD249" s="307"/>
      <c r="AE249" s="307"/>
      <c r="AF249" s="307"/>
      <c r="AG249" s="307"/>
      <c r="AH249" s="307"/>
      <c r="AI249" s="307"/>
      <c r="AJ249" s="307"/>
      <c r="AK249" s="307"/>
      <c r="AL249" s="307"/>
      <c r="AM249" s="307"/>
      <c r="IK249" s="307"/>
      <c r="IL249" s="307"/>
      <c r="IM249" s="307"/>
      <c r="IN249" s="307"/>
      <c r="IO249" s="307"/>
      <c r="IP249" s="307"/>
      <c r="IQ249" s="307"/>
      <c r="IR249" s="307"/>
      <c r="IS249" s="307"/>
      <c r="IT249" s="307"/>
      <c r="IU249" s="307"/>
      <c r="IV249" s="307"/>
      <c r="IW249" s="307"/>
      <c r="IX249" s="307"/>
      <c r="IY249" s="307"/>
      <c r="JA249" s="307"/>
      <c r="JB249" s="307"/>
      <c r="JC249" s="307"/>
      <c r="JD249" s="307"/>
      <c r="JE249" s="307"/>
      <c r="JF249" s="307"/>
      <c r="JY249" s="307"/>
      <c r="JZ249" s="307"/>
      <c r="KA249" s="307"/>
      <c r="KB249" s="307"/>
      <c r="KC249" s="307"/>
      <c r="KD249" s="307"/>
      <c r="KE249" s="307"/>
      <c r="KF249" s="307"/>
      <c r="KG249" s="307"/>
      <c r="KH249" s="307"/>
      <c r="KI249" s="307"/>
      <c r="SG249" s="307"/>
      <c r="SH249" s="307"/>
      <c r="SI249" s="307"/>
      <c r="SJ249" s="307"/>
      <c r="SK249" s="307"/>
      <c r="SL249" s="307"/>
      <c r="SM249" s="307"/>
      <c r="SN249" s="307"/>
      <c r="SO249" s="307"/>
      <c r="SP249" s="307"/>
      <c r="SQ249" s="307"/>
      <c r="SR249" s="307"/>
      <c r="SS249" s="307"/>
      <c r="ST249" s="307"/>
      <c r="SU249" s="307"/>
      <c r="SW249" s="307"/>
      <c r="SX249" s="307"/>
      <c r="SY249" s="307"/>
      <c r="SZ249" s="307"/>
      <c r="TA249" s="307"/>
      <c r="TB249" s="307"/>
      <c r="TU249" s="307"/>
      <c r="TV249" s="307"/>
      <c r="TW249" s="307"/>
      <c r="TX249" s="307"/>
      <c r="TY249" s="307"/>
      <c r="TZ249" s="307"/>
      <c r="UA249" s="307"/>
      <c r="UB249" s="307"/>
      <c r="UC249" s="307"/>
      <c r="UD249" s="307"/>
      <c r="UE249" s="307"/>
      <c r="ACC249" s="307"/>
      <c r="ACD249" s="307"/>
      <c r="ACE249" s="307"/>
      <c r="ACF249" s="307"/>
      <c r="ACG249" s="307"/>
      <c r="ACH249" s="307"/>
      <c r="ACI249" s="307"/>
      <c r="ACJ249" s="307"/>
      <c r="ACK249" s="307"/>
      <c r="ACL249" s="307"/>
      <c r="ACM249" s="307"/>
      <c r="ACN249" s="307"/>
      <c r="ACO249" s="307"/>
      <c r="ACP249" s="307"/>
      <c r="ACQ249" s="307"/>
      <c r="ACS249" s="307"/>
      <c r="ACT249" s="307"/>
      <c r="ACU249" s="307"/>
      <c r="ACV249" s="307"/>
      <c r="ACW249" s="307"/>
      <c r="ACX249" s="307"/>
      <c r="ADQ249" s="307"/>
      <c r="ADR249" s="307"/>
      <c r="ADS249" s="307"/>
      <c r="ADT249" s="307"/>
      <c r="ADU249" s="307"/>
      <c r="ADV249" s="307"/>
      <c r="ADW249" s="307"/>
      <c r="ADX249" s="307"/>
      <c r="ADY249" s="307"/>
      <c r="ADZ249" s="307"/>
      <c r="AEA249" s="307"/>
      <c r="ALY249" s="307"/>
      <c r="ALZ249" s="307"/>
      <c r="AMA249" s="307"/>
      <c r="AMB249" s="307"/>
      <c r="AMC249" s="307"/>
      <c r="AMD249" s="307"/>
      <c r="AME249" s="307"/>
      <c r="AMF249" s="307"/>
      <c r="AMG249" s="307"/>
      <c r="AMH249" s="307"/>
      <c r="AMI249" s="307"/>
      <c r="AMJ249" s="307"/>
      <c r="AMK249" s="307"/>
      <c r="AML249" s="307"/>
      <c r="AMM249" s="307"/>
      <c r="AMO249" s="307"/>
      <c r="AMP249" s="307"/>
      <c r="AMQ249" s="307"/>
      <c r="AMR249" s="307"/>
      <c r="AMS249" s="307"/>
      <c r="AMT249" s="307"/>
      <c r="ANM249" s="307"/>
      <c r="ANN249" s="307"/>
      <c r="ANO249" s="307"/>
      <c r="ANP249" s="307"/>
      <c r="ANQ249" s="307"/>
      <c r="ANR249" s="307"/>
      <c r="ANS249" s="307"/>
      <c r="ANT249" s="307"/>
      <c r="ANU249" s="307"/>
      <c r="ANV249" s="307"/>
      <c r="ANW249" s="307"/>
      <c r="AVU249" s="307"/>
      <c r="AVV249" s="307"/>
      <c r="AVW249" s="307"/>
      <c r="AVX249" s="307"/>
      <c r="AVY249" s="307"/>
      <c r="AVZ249" s="307"/>
      <c r="AWA249" s="307"/>
      <c r="AWB249" s="307"/>
      <c r="AWC249" s="307"/>
      <c r="AWD249" s="307"/>
      <c r="AWE249" s="307"/>
      <c r="AWF249" s="307"/>
      <c r="AWG249" s="307"/>
      <c r="AWH249" s="307"/>
      <c r="AWI249" s="307"/>
      <c r="AWK249" s="307"/>
      <c r="AWL249" s="307"/>
      <c r="AWM249" s="307"/>
      <c r="AWN249" s="307"/>
      <c r="AWO249" s="307"/>
      <c r="AWP249" s="307"/>
      <c r="AXI249" s="307"/>
      <c r="AXJ249" s="307"/>
      <c r="AXK249" s="307"/>
      <c r="AXL249" s="307"/>
      <c r="AXM249" s="307"/>
      <c r="AXN249" s="307"/>
      <c r="AXO249" s="307"/>
      <c r="AXP249" s="307"/>
      <c r="AXQ249" s="307"/>
      <c r="AXR249" s="307"/>
      <c r="AXS249" s="307"/>
      <c r="BFQ249" s="307"/>
      <c r="BFR249" s="307"/>
      <c r="BFS249" s="307"/>
      <c r="BFT249" s="307"/>
      <c r="BFU249" s="307"/>
      <c r="BFV249" s="307"/>
      <c r="BFW249" s="307"/>
      <c r="BFX249" s="307"/>
      <c r="BFY249" s="307"/>
      <c r="BFZ249" s="307"/>
      <c r="BGA249" s="307"/>
      <c r="BGB249" s="307"/>
      <c r="BGC249" s="307"/>
      <c r="BGD249" s="307"/>
      <c r="BGE249" s="307"/>
      <c r="BGG249" s="307"/>
      <c r="BGH249" s="307"/>
      <c r="BGI249" s="307"/>
      <c r="BGJ249" s="307"/>
      <c r="BGK249" s="307"/>
      <c r="BGL249" s="307"/>
      <c r="BHE249" s="307"/>
      <c r="BHF249" s="307"/>
      <c r="BHG249" s="307"/>
      <c r="BHH249" s="307"/>
      <c r="BHI249" s="307"/>
      <c r="BHJ249" s="307"/>
      <c r="BHK249" s="307"/>
      <c r="BHL249" s="307"/>
      <c r="BHM249" s="307"/>
      <c r="BHN249" s="307"/>
      <c r="BHO249" s="307"/>
      <c r="BPM249" s="307"/>
      <c r="BPN249" s="307"/>
      <c r="BPO249" s="307"/>
      <c r="BPP249" s="307"/>
      <c r="BPQ249" s="307"/>
      <c r="BPR249" s="307"/>
      <c r="BPS249" s="307"/>
      <c r="BPT249" s="307"/>
      <c r="BPU249" s="307"/>
      <c r="BPV249" s="307"/>
      <c r="BPW249" s="307"/>
      <c r="BPX249" s="307"/>
      <c r="BPY249" s="307"/>
      <c r="BPZ249" s="307"/>
      <c r="BQA249" s="307"/>
      <c r="BQC249" s="307"/>
      <c r="BQD249" s="307"/>
      <c r="BQE249" s="307"/>
      <c r="BQF249" s="307"/>
      <c r="BQG249" s="307"/>
      <c r="BQH249" s="307"/>
      <c r="BRA249" s="307"/>
      <c r="BRB249" s="307"/>
      <c r="BRC249" s="307"/>
      <c r="BRD249" s="307"/>
      <c r="BRE249" s="307"/>
      <c r="BRF249" s="307"/>
      <c r="BRG249" s="307"/>
      <c r="BRH249" s="307"/>
      <c r="BRI249" s="307"/>
      <c r="BRJ249" s="307"/>
      <c r="BRK249" s="307"/>
      <c r="BZI249" s="307"/>
      <c r="BZJ249" s="307"/>
      <c r="BZK249" s="307"/>
      <c r="BZL249" s="307"/>
      <c r="BZM249" s="307"/>
      <c r="BZN249" s="307"/>
      <c r="BZO249" s="307"/>
      <c r="BZP249" s="307"/>
      <c r="BZQ249" s="307"/>
      <c r="BZR249" s="307"/>
      <c r="BZS249" s="307"/>
      <c r="BZT249" s="307"/>
      <c r="BZU249" s="307"/>
      <c r="BZV249" s="307"/>
      <c r="BZW249" s="307"/>
      <c r="BZY249" s="307"/>
      <c r="BZZ249" s="307"/>
      <c r="CAA249" s="307"/>
      <c r="CAB249" s="307"/>
      <c r="CAC249" s="307"/>
      <c r="CAD249" s="307"/>
      <c r="CAW249" s="307"/>
      <c r="CAX249" s="307"/>
      <c r="CAY249" s="307"/>
      <c r="CAZ249" s="307"/>
      <c r="CBA249" s="307"/>
      <c r="CBB249" s="307"/>
      <c r="CBC249" s="307"/>
      <c r="CBD249" s="307"/>
      <c r="CBE249" s="307"/>
      <c r="CBF249" s="307"/>
      <c r="CBG249" s="307"/>
      <c r="CJE249" s="307"/>
      <c r="CJF249" s="307"/>
      <c r="CJG249" s="307"/>
      <c r="CJH249" s="307"/>
      <c r="CJI249" s="307"/>
      <c r="CJJ249" s="307"/>
      <c r="CJK249" s="307"/>
      <c r="CJL249" s="307"/>
      <c r="CJM249" s="307"/>
      <c r="CJN249" s="307"/>
      <c r="CJO249" s="307"/>
      <c r="CJP249" s="307"/>
      <c r="CJQ249" s="307"/>
      <c r="CJR249" s="307"/>
      <c r="CJS249" s="307"/>
      <c r="CJU249" s="307"/>
      <c r="CJV249" s="307"/>
      <c r="CJW249" s="307"/>
      <c r="CJX249" s="307"/>
      <c r="CJY249" s="307"/>
      <c r="CJZ249" s="307"/>
      <c r="CKS249" s="307"/>
      <c r="CKT249" s="307"/>
      <c r="CKU249" s="307"/>
      <c r="CKV249" s="307"/>
      <c r="CKW249" s="307"/>
      <c r="CKX249" s="307"/>
      <c r="CKY249" s="307"/>
      <c r="CKZ249" s="307"/>
      <c r="CLA249" s="307"/>
      <c r="CLB249" s="307"/>
      <c r="CLC249" s="307"/>
      <c r="CTA249" s="307"/>
      <c r="CTB249" s="307"/>
      <c r="CTC249" s="307"/>
      <c r="CTD249" s="307"/>
      <c r="CTE249" s="307"/>
      <c r="CTF249" s="307"/>
      <c r="CTG249" s="307"/>
      <c r="CTH249" s="307"/>
      <c r="CTI249" s="307"/>
      <c r="CTJ249" s="307"/>
      <c r="CTK249" s="307"/>
      <c r="CTL249" s="307"/>
      <c r="CTM249" s="307"/>
      <c r="CTN249" s="307"/>
      <c r="CTO249" s="307"/>
      <c r="CTQ249" s="307"/>
      <c r="CTR249" s="307"/>
      <c r="CTS249" s="307"/>
      <c r="CTT249" s="307"/>
      <c r="CTU249" s="307"/>
      <c r="CTV249" s="307"/>
      <c r="CUO249" s="307"/>
      <c r="CUP249" s="307"/>
      <c r="CUQ249" s="307"/>
      <c r="CUR249" s="307"/>
      <c r="CUS249" s="307"/>
      <c r="CUT249" s="307"/>
      <c r="CUU249" s="307"/>
      <c r="CUV249" s="307"/>
      <c r="CUW249" s="307"/>
      <c r="CUX249" s="307"/>
      <c r="CUY249" s="307"/>
      <c r="DCW249" s="307"/>
      <c r="DCX249" s="307"/>
      <c r="DCY249" s="307"/>
      <c r="DCZ249" s="307"/>
      <c r="DDA249" s="307"/>
      <c r="DDB249" s="307"/>
      <c r="DDC249" s="307"/>
      <c r="DDD249" s="307"/>
      <c r="DDE249" s="307"/>
      <c r="DDF249" s="307"/>
      <c r="DDG249" s="307"/>
      <c r="DDH249" s="307"/>
      <c r="DDI249" s="307"/>
      <c r="DDJ249" s="307"/>
      <c r="DDK249" s="307"/>
      <c r="DDM249" s="307"/>
      <c r="DDN249" s="307"/>
      <c r="DDO249" s="307"/>
      <c r="DDP249" s="307"/>
      <c r="DDQ249" s="307"/>
      <c r="DDR249" s="307"/>
      <c r="DEK249" s="307"/>
      <c r="DEL249" s="307"/>
      <c r="DEM249" s="307"/>
      <c r="DEN249" s="307"/>
      <c r="DEO249" s="307"/>
      <c r="DEP249" s="307"/>
      <c r="DEQ249" s="307"/>
      <c r="DER249" s="307"/>
      <c r="DES249" s="307"/>
      <c r="DET249" s="307"/>
      <c r="DEU249" s="307"/>
      <c r="DMS249" s="307"/>
      <c r="DMT249" s="307"/>
      <c r="DMU249" s="307"/>
      <c r="DMV249" s="307"/>
      <c r="DMW249" s="307"/>
      <c r="DMX249" s="307"/>
      <c r="DMY249" s="307"/>
      <c r="DMZ249" s="307"/>
      <c r="DNA249" s="307"/>
      <c r="DNB249" s="307"/>
      <c r="DNC249" s="307"/>
      <c r="DND249" s="307"/>
      <c r="DNE249" s="307"/>
      <c r="DNF249" s="307"/>
      <c r="DNG249" s="307"/>
      <c r="DNI249" s="307"/>
      <c r="DNJ249" s="307"/>
      <c r="DNK249" s="307"/>
      <c r="DNL249" s="307"/>
      <c r="DNM249" s="307"/>
      <c r="DNN249" s="307"/>
      <c r="DOG249" s="307"/>
      <c r="DOH249" s="307"/>
      <c r="DOI249" s="307"/>
      <c r="DOJ249" s="307"/>
      <c r="DOK249" s="307"/>
      <c r="DOL249" s="307"/>
      <c r="DOM249" s="307"/>
      <c r="DON249" s="307"/>
      <c r="DOO249" s="307"/>
      <c r="DOP249" s="307"/>
      <c r="DOQ249" s="307"/>
      <c r="DWO249" s="307"/>
      <c r="DWP249" s="307"/>
      <c r="DWQ249" s="307"/>
      <c r="DWR249" s="307"/>
      <c r="DWS249" s="307"/>
      <c r="DWT249" s="307"/>
      <c r="DWU249" s="307"/>
      <c r="DWV249" s="307"/>
      <c r="DWW249" s="307"/>
      <c r="DWX249" s="307"/>
      <c r="DWY249" s="307"/>
      <c r="DWZ249" s="307"/>
      <c r="DXA249" s="307"/>
      <c r="DXB249" s="307"/>
      <c r="DXC249" s="307"/>
      <c r="DXE249" s="307"/>
      <c r="DXF249" s="307"/>
      <c r="DXG249" s="307"/>
      <c r="DXH249" s="307"/>
      <c r="DXI249" s="307"/>
      <c r="DXJ249" s="307"/>
      <c r="DYC249" s="307"/>
      <c r="DYD249" s="307"/>
      <c r="DYE249" s="307"/>
      <c r="DYF249" s="307"/>
      <c r="DYG249" s="307"/>
      <c r="DYH249" s="307"/>
      <c r="DYI249" s="307"/>
      <c r="DYJ249" s="307"/>
      <c r="DYK249" s="307"/>
      <c r="DYL249" s="307"/>
      <c r="DYM249" s="307"/>
      <c r="EGK249" s="307"/>
      <c r="EGL249" s="307"/>
      <c r="EGM249" s="307"/>
      <c r="EGN249" s="307"/>
      <c r="EGO249" s="307"/>
      <c r="EGP249" s="307"/>
      <c r="EGQ249" s="307"/>
      <c r="EGR249" s="307"/>
      <c r="EGS249" s="307"/>
      <c r="EGT249" s="307"/>
      <c r="EGU249" s="307"/>
      <c r="EGV249" s="307"/>
      <c r="EGW249" s="307"/>
      <c r="EGX249" s="307"/>
      <c r="EGY249" s="307"/>
      <c r="EHA249" s="307"/>
      <c r="EHB249" s="307"/>
      <c r="EHC249" s="307"/>
      <c r="EHD249" s="307"/>
      <c r="EHE249" s="307"/>
      <c r="EHF249" s="307"/>
      <c r="EHY249" s="307"/>
      <c r="EHZ249" s="307"/>
      <c r="EIA249" s="307"/>
      <c r="EIB249" s="307"/>
      <c r="EIC249" s="307"/>
      <c r="EID249" s="307"/>
      <c r="EIE249" s="307"/>
      <c r="EIF249" s="307"/>
      <c r="EIG249" s="307"/>
      <c r="EIH249" s="307"/>
      <c r="EII249" s="307"/>
      <c r="EQG249" s="307"/>
      <c r="EQH249" s="307"/>
      <c r="EQI249" s="307"/>
      <c r="EQJ249" s="307"/>
      <c r="EQK249" s="307"/>
      <c r="EQL249" s="307"/>
      <c r="EQM249" s="307"/>
      <c r="EQN249" s="307"/>
      <c r="EQO249" s="307"/>
      <c r="EQP249" s="307"/>
      <c r="EQQ249" s="307"/>
      <c r="EQR249" s="307"/>
      <c r="EQS249" s="307"/>
      <c r="EQT249" s="307"/>
      <c r="EQU249" s="307"/>
      <c r="EQW249" s="307"/>
      <c r="EQX249" s="307"/>
      <c r="EQY249" s="307"/>
      <c r="EQZ249" s="307"/>
      <c r="ERA249" s="307"/>
      <c r="ERB249" s="307"/>
      <c r="ERU249" s="307"/>
      <c r="ERV249" s="307"/>
      <c r="ERW249" s="307"/>
      <c r="ERX249" s="307"/>
      <c r="ERY249" s="307"/>
      <c r="ERZ249" s="307"/>
      <c r="ESA249" s="307"/>
      <c r="ESB249" s="307"/>
      <c r="ESC249" s="307"/>
      <c r="ESD249" s="307"/>
      <c r="ESE249" s="307"/>
      <c r="FAC249" s="307"/>
      <c r="FAD249" s="307"/>
      <c r="FAE249" s="307"/>
      <c r="FAF249" s="307"/>
      <c r="FAG249" s="307"/>
      <c r="FAH249" s="307"/>
      <c r="FAI249" s="307"/>
      <c r="FAJ249" s="307"/>
      <c r="FAK249" s="307"/>
      <c r="FAL249" s="307"/>
      <c r="FAM249" s="307"/>
      <c r="FAN249" s="307"/>
      <c r="FAO249" s="307"/>
      <c r="FAP249" s="307"/>
      <c r="FAQ249" s="307"/>
      <c r="FAS249" s="307"/>
      <c r="FAT249" s="307"/>
      <c r="FAU249" s="307"/>
      <c r="FAV249" s="307"/>
      <c r="FAW249" s="307"/>
      <c r="FAX249" s="307"/>
      <c r="FBQ249" s="307"/>
      <c r="FBR249" s="307"/>
      <c r="FBS249" s="307"/>
      <c r="FBT249" s="307"/>
      <c r="FBU249" s="307"/>
      <c r="FBV249" s="307"/>
      <c r="FBW249" s="307"/>
      <c r="FBX249" s="307"/>
      <c r="FBY249" s="307"/>
      <c r="FBZ249" s="307"/>
      <c r="FCA249" s="307"/>
      <c r="FJY249" s="307"/>
      <c r="FJZ249" s="307"/>
      <c r="FKA249" s="307"/>
      <c r="FKB249" s="307"/>
      <c r="FKC249" s="307"/>
      <c r="FKD249" s="307"/>
      <c r="FKE249" s="307"/>
      <c r="FKF249" s="307"/>
      <c r="FKG249" s="307"/>
      <c r="FKH249" s="307"/>
      <c r="FKI249" s="307"/>
      <c r="FKJ249" s="307"/>
      <c r="FKK249" s="307"/>
      <c r="FKL249" s="307"/>
      <c r="FKM249" s="307"/>
      <c r="FKO249" s="307"/>
      <c r="FKP249" s="307"/>
      <c r="FKQ249" s="307"/>
      <c r="FKR249" s="307"/>
      <c r="FKS249" s="307"/>
      <c r="FKT249" s="307"/>
      <c r="FLM249" s="307"/>
      <c r="FLN249" s="307"/>
      <c r="FLO249" s="307"/>
      <c r="FLP249" s="307"/>
      <c r="FLQ249" s="307"/>
      <c r="FLR249" s="307"/>
      <c r="FLS249" s="307"/>
      <c r="FLT249" s="307"/>
      <c r="FLU249" s="307"/>
      <c r="FLV249" s="307"/>
      <c r="FLW249" s="307"/>
      <c r="FTU249" s="307"/>
      <c r="FTV249" s="307"/>
      <c r="FTW249" s="307"/>
      <c r="FTX249" s="307"/>
      <c r="FTY249" s="307"/>
      <c r="FTZ249" s="307"/>
      <c r="FUA249" s="307"/>
      <c r="FUB249" s="307"/>
      <c r="FUC249" s="307"/>
      <c r="FUD249" s="307"/>
      <c r="FUE249" s="307"/>
      <c r="FUF249" s="307"/>
      <c r="FUG249" s="307"/>
      <c r="FUH249" s="307"/>
      <c r="FUI249" s="307"/>
      <c r="FUK249" s="307"/>
      <c r="FUL249" s="307"/>
      <c r="FUM249" s="307"/>
      <c r="FUN249" s="307"/>
      <c r="FUO249" s="307"/>
      <c r="FUP249" s="307"/>
      <c r="FVI249" s="307"/>
      <c r="FVJ249" s="307"/>
      <c r="FVK249" s="307"/>
      <c r="FVL249" s="307"/>
      <c r="FVM249" s="307"/>
      <c r="FVN249" s="307"/>
      <c r="FVO249" s="307"/>
      <c r="FVP249" s="307"/>
      <c r="FVQ249" s="307"/>
      <c r="FVR249" s="307"/>
      <c r="FVS249" s="307"/>
      <c r="GDQ249" s="307"/>
      <c r="GDR249" s="307"/>
      <c r="GDS249" s="307"/>
      <c r="GDT249" s="307"/>
      <c r="GDU249" s="307"/>
      <c r="GDV249" s="307"/>
      <c r="GDW249" s="307"/>
      <c r="GDX249" s="307"/>
      <c r="GDY249" s="307"/>
      <c r="GDZ249" s="307"/>
      <c r="GEA249" s="307"/>
      <c r="GEB249" s="307"/>
      <c r="GEC249" s="307"/>
      <c r="GED249" s="307"/>
      <c r="GEE249" s="307"/>
      <c r="GEG249" s="307"/>
      <c r="GEH249" s="307"/>
      <c r="GEI249" s="307"/>
      <c r="GEJ249" s="307"/>
      <c r="GEK249" s="307"/>
      <c r="GEL249" s="307"/>
      <c r="GFE249" s="307"/>
      <c r="GFF249" s="307"/>
      <c r="GFG249" s="307"/>
      <c r="GFH249" s="307"/>
      <c r="GFI249" s="307"/>
      <c r="GFJ249" s="307"/>
      <c r="GFK249" s="307"/>
      <c r="GFL249" s="307"/>
      <c r="GFM249" s="307"/>
      <c r="GFN249" s="307"/>
      <c r="GFO249" s="307"/>
      <c r="GNM249" s="307"/>
      <c r="GNN249" s="307"/>
      <c r="GNO249" s="307"/>
      <c r="GNP249" s="307"/>
      <c r="GNQ249" s="307"/>
      <c r="GNR249" s="307"/>
      <c r="GNS249" s="307"/>
      <c r="GNT249" s="307"/>
      <c r="GNU249" s="307"/>
      <c r="GNV249" s="307"/>
      <c r="GNW249" s="307"/>
      <c r="GNX249" s="307"/>
      <c r="GNY249" s="307"/>
      <c r="GNZ249" s="307"/>
      <c r="GOA249" s="307"/>
      <c r="GOC249" s="307"/>
      <c r="GOD249" s="307"/>
      <c r="GOE249" s="307"/>
      <c r="GOF249" s="307"/>
      <c r="GOG249" s="307"/>
      <c r="GOH249" s="307"/>
      <c r="GPA249" s="307"/>
      <c r="GPB249" s="307"/>
      <c r="GPC249" s="307"/>
      <c r="GPD249" s="307"/>
      <c r="GPE249" s="307"/>
      <c r="GPF249" s="307"/>
      <c r="GPG249" s="307"/>
      <c r="GPH249" s="307"/>
      <c r="GPI249" s="307"/>
      <c r="GPJ249" s="307"/>
      <c r="GPK249" s="307"/>
      <c r="GXI249" s="307"/>
      <c r="GXJ249" s="307"/>
      <c r="GXK249" s="307"/>
      <c r="GXL249" s="307"/>
      <c r="GXM249" s="307"/>
      <c r="GXN249" s="307"/>
      <c r="GXO249" s="307"/>
      <c r="GXP249" s="307"/>
      <c r="GXQ249" s="307"/>
      <c r="GXR249" s="307"/>
      <c r="GXS249" s="307"/>
      <c r="GXT249" s="307"/>
      <c r="GXU249" s="307"/>
      <c r="GXV249" s="307"/>
      <c r="GXW249" s="307"/>
      <c r="GXY249" s="307"/>
      <c r="GXZ249" s="307"/>
      <c r="GYA249" s="307"/>
      <c r="GYB249" s="307"/>
      <c r="GYC249" s="307"/>
      <c r="GYD249" s="307"/>
      <c r="GYW249" s="307"/>
      <c r="GYX249" s="307"/>
      <c r="GYY249" s="307"/>
      <c r="GYZ249" s="307"/>
      <c r="GZA249" s="307"/>
      <c r="GZB249" s="307"/>
      <c r="GZC249" s="307"/>
      <c r="GZD249" s="307"/>
      <c r="GZE249" s="307"/>
      <c r="GZF249" s="307"/>
      <c r="GZG249" s="307"/>
      <c r="HHE249" s="307"/>
      <c r="HHF249" s="307"/>
      <c r="HHG249" s="307"/>
      <c r="HHH249" s="307"/>
      <c r="HHI249" s="307"/>
      <c r="HHJ249" s="307"/>
      <c r="HHK249" s="307"/>
      <c r="HHL249" s="307"/>
      <c r="HHM249" s="307"/>
      <c r="HHN249" s="307"/>
      <c r="HHO249" s="307"/>
      <c r="HHP249" s="307"/>
      <c r="HHQ249" s="307"/>
      <c r="HHR249" s="307"/>
      <c r="HHS249" s="307"/>
      <c r="HHU249" s="307"/>
      <c r="HHV249" s="307"/>
      <c r="HHW249" s="307"/>
      <c r="HHX249" s="307"/>
      <c r="HHY249" s="307"/>
      <c r="HHZ249" s="307"/>
      <c r="HIS249" s="307"/>
      <c r="HIT249" s="307"/>
      <c r="HIU249" s="307"/>
      <c r="HIV249" s="307"/>
      <c r="HIW249" s="307"/>
      <c r="HIX249" s="307"/>
      <c r="HIY249" s="307"/>
      <c r="HIZ249" s="307"/>
      <c r="HJA249" s="307"/>
      <c r="HJB249" s="307"/>
      <c r="HJC249" s="307"/>
      <c r="HRA249" s="307"/>
      <c r="HRB249" s="307"/>
      <c r="HRC249" s="307"/>
      <c r="HRD249" s="307"/>
      <c r="HRE249" s="307"/>
      <c r="HRF249" s="307"/>
      <c r="HRG249" s="307"/>
      <c r="HRH249" s="307"/>
      <c r="HRI249" s="307"/>
      <c r="HRJ249" s="307"/>
      <c r="HRK249" s="307"/>
      <c r="HRL249" s="307"/>
      <c r="HRM249" s="307"/>
      <c r="HRN249" s="307"/>
      <c r="HRO249" s="307"/>
      <c r="HRQ249" s="307"/>
      <c r="HRR249" s="307"/>
      <c r="HRS249" s="307"/>
      <c r="HRT249" s="307"/>
      <c r="HRU249" s="307"/>
      <c r="HRV249" s="307"/>
      <c r="HSO249" s="307"/>
      <c r="HSP249" s="307"/>
      <c r="HSQ249" s="307"/>
      <c r="HSR249" s="307"/>
      <c r="HSS249" s="307"/>
      <c r="HST249" s="307"/>
      <c r="HSU249" s="307"/>
      <c r="HSV249" s="307"/>
      <c r="HSW249" s="307"/>
      <c r="HSX249" s="307"/>
      <c r="HSY249" s="307"/>
      <c r="IAW249" s="307"/>
      <c r="IAX249" s="307"/>
      <c r="IAY249" s="307"/>
      <c r="IAZ249" s="307"/>
      <c r="IBA249" s="307"/>
      <c r="IBB249" s="307"/>
      <c r="IBC249" s="307"/>
      <c r="IBD249" s="307"/>
      <c r="IBE249" s="307"/>
      <c r="IBF249" s="307"/>
      <c r="IBG249" s="307"/>
      <c r="IBH249" s="307"/>
      <c r="IBI249" s="307"/>
      <c r="IBJ249" s="307"/>
      <c r="IBK249" s="307"/>
      <c r="IBM249" s="307"/>
      <c r="IBN249" s="307"/>
      <c r="IBO249" s="307"/>
      <c r="IBP249" s="307"/>
      <c r="IBQ249" s="307"/>
      <c r="IBR249" s="307"/>
      <c r="ICK249" s="307"/>
      <c r="ICL249" s="307"/>
      <c r="ICM249" s="307"/>
      <c r="ICN249" s="307"/>
      <c r="ICO249" s="307"/>
      <c r="ICP249" s="307"/>
      <c r="ICQ249" s="307"/>
      <c r="ICR249" s="307"/>
      <c r="ICS249" s="307"/>
      <c r="ICT249" s="307"/>
      <c r="ICU249" s="307"/>
      <c r="IKS249" s="307"/>
      <c r="IKT249" s="307"/>
      <c r="IKU249" s="307"/>
      <c r="IKV249" s="307"/>
      <c r="IKW249" s="307"/>
      <c r="IKX249" s="307"/>
      <c r="IKY249" s="307"/>
      <c r="IKZ249" s="307"/>
      <c r="ILA249" s="307"/>
      <c r="ILB249" s="307"/>
      <c r="ILC249" s="307"/>
      <c r="ILD249" s="307"/>
      <c r="ILE249" s="307"/>
      <c r="ILF249" s="307"/>
      <c r="ILG249" s="307"/>
      <c r="ILI249" s="307"/>
      <c r="ILJ249" s="307"/>
      <c r="ILK249" s="307"/>
      <c r="ILL249" s="307"/>
      <c r="ILM249" s="307"/>
      <c r="ILN249" s="307"/>
      <c r="IMG249" s="307"/>
      <c r="IMH249" s="307"/>
      <c r="IMI249" s="307"/>
      <c r="IMJ249" s="307"/>
      <c r="IMK249" s="307"/>
      <c r="IML249" s="307"/>
      <c r="IMM249" s="307"/>
      <c r="IMN249" s="307"/>
      <c r="IMO249" s="307"/>
      <c r="IMP249" s="307"/>
      <c r="IMQ249" s="307"/>
      <c r="IUO249" s="307"/>
      <c r="IUP249" s="307"/>
      <c r="IUQ249" s="307"/>
      <c r="IUR249" s="307"/>
      <c r="IUS249" s="307"/>
      <c r="IUT249" s="307"/>
      <c r="IUU249" s="307"/>
      <c r="IUV249" s="307"/>
      <c r="IUW249" s="307"/>
      <c r="IUX249" s="307"/>
      <c r="IUY249" s="307"/>
      <c r="IUZ249" s="307"/>
      <c r="IVA249" s="307"/>
      <c r="IVB249" s="307"/>
      <c r="IVC249" s="307"/>
      <c r="IVE249" s="307"/>
      <c r="IVF249" s="307"/>
      <c r="IVG249" s="307"/>
      <c r="IVH249" s="307"/>
      <c r="IVI249" s="307"/>
      <c r="IVJ249" s="307"/>
      <c r="IWC249" s="307"/>
      <c r="IWD249" s="307"/>
      <c r="IWE249" s="307"/>
      <c r="IWF249" s="307"/>
      <c r="IWG249" s="307"/>
      <c r="IWH249" s="307"/>
      <c r="IWI249" s="307"/>
      <c r="IWJ249" s="307"/>
      <c r="IWK249" s="307"/>
      <c r="IWL249" s="307"/>
      <c r="IWM249" s="307"/>
      <c r="JEK249" s="307"/>
      <c r="JEL249" s="307"/>
      <c r="JEM249" s="307"/>
      <c r="JEN249" s="307"/>
      <c r="JEO249" s="307"/>
      <c r="JEP249" s="307"/>
      <c r="JEQ249" s="307"/>
      <c r="JER249" s="307"/>
      <c r="JES249" s="307"/>
      <c r="JET249" s="307"/>
      <c r="JEU249" s="307"/>
      <c r="JEV249" s="307"/>
      <c r="JEW249" s="307"/>
      <c r="JEX249" s="307"/>
      <c r="JEY249" s="307"/>
      <c r="JFA249" s="307"/>
      <c r="JFB249" s="307"/>
      <c r="JFC249" s="307"/>
      <c r="JFD249" s="307"/>
      <c r="JFE249" s="307"/>
      <c r="JFF249" s="307"/>
      <c r="JFY249" s="307"/>
      <c r="JFZ249" s="307"/>
      <c r="JGA249" s="307"/>
      <c r="JGB249" s="307"/>
      <c r="JGC249" s="307"/>
      <c r="JGD249" s="307"/>
      <c r="JGE249" s="307"/>
      <c r="JGF249" s="307"/>
      <c r="JGG249" s="307"/>
      <c r="JGH249" s="307"/>
      <c r="JGI249" s="307"/>
      <c r="JOG249" s="307"/>
      <c r="JOH249" s="307"/>
      <c r="JOI249" s="307"/>
      <c r="JOJ249" s="307"/>
      <c r="JOK249" s="307"/>
      <c r="JOL249" s="307"/>
      <c r="JOM249" s="307"/>
      <c r="JON249" s="307"/>
      <c r="JOO249" s="307"/>
      <c r="JOP249" s="307"/>
      <c r="JOQ249" s="307"/>
      <c r="JOR249" s="307"/>
      <c r="JOS249" s="307"/>
      <c r="JOT249" s="307"/>
      <c r="JOU249" s="307"/>
      <c r="JOW249" s="307"/>
      <c r="JOX249" s="307"/>
      <c r="JOY249" s="307"/>
      <c r="JOZ249" s="307"/>
      <c r="JPA249" s="307"/>
      <c r="JPB249" s="307"/>
      <c r="JPU249" s="307"/>
      <c r="JPV249" s="307"/>
      <c r="JPW249" s="307"/>
      <c r="JPX249" s="307"/>
      <c r="JPY249" s="307"/>
      <c r="JPZ249" s="307"/>
      <c r="JQA249" s="307"/>
      <c r="JQB249" s="307"/>
      <c r="JQC249" s="307"/>
      <c r="JQD249" s="307"/>
      <c r="JQE249" s="307"/>
      <c r="JYC249" s="307"/>
      <c r="JYD249" s="307"/>
      <c r="JYE249" s="307"/>
      <c r="JYF249" s="307"/>
      <c r="JYG249" s="307"/>
      <c r="JYH249" s="307"/>
      <c r="JYI249" s="307"/>
      <c r="JYJ249" s="307"/>
      <c r="JYK249" s="307"/>
      <c r="JYL249" s="307"/>
      <c r="JYM249" s="307"/>
      <c r="JYN249" s="307"/>
      <c r="JYO249" s="307"/>
      <c r="JYP249" s="307"/>
      <c r="JYQ249" s="307"/>
      <c r="JYS249" s="307"/>
      <c r="JYT249" s="307"/>
      <c r="JYU249" s="307"/>
      <c r="JYV249" s="307"/>
      <c r="JYW249" s="307"/>
      <c r="JYX249" s="307"/>
      <c r="JZQ249" s="307"/>
      <c r="JZR249" s="307"/>
      <c r="JZS249" s="307"/>
      <c r="JZT249" s="307"/>
      <c r="JZU249" s="307"/>
      <c r="JZV249" s="307"/>
      <c r="JZW249" s="307"/>
      <c r="JZX249" s="307"/>
      <c r="JZY249" s="307"/>
      <c r="JZZ249" s="307"/>
      <c r="KAA249" s="307"/>
      <c r="KHY249" s="307"/>
      <c r="KHZ249" s="307"/>
      <c r="KIA249" s="307"/>
      <c r="KIB249" s="307"/>
      <c r="KIC249" s="307"/>
      <c r="KID249" s="307"/>
      <c r="KIE249" s="307"/>
      <c r="KIF249" s="307"/>
      <c r="KIG249" s="307"/>
      <c r="KIH249" s="307"/>
      <c r="KII249" s="307"/>
      <c r="KIJ249" s="307"/>
      <c r="KIK249" s="307"/>
      <c r="KIL249" s="307"/>
      <c r="KIM249" s="307"/>
      <c r="KIO249" s="307"/>
      <c r="KIP249" s="307"/>
      <c r="KIQ249" s="307"/>
      <c r="KIR249" s="307"/>
      <c r="KIS249" s="307"/>
      <c r="KIT249" s="307"/>
      <c r="KJM249" s="307"/>
      <c r="KJN249" s="307"/>
      <c r="KJO249" s="307"/>
      <c r="KJP249" s="307"/>
      <c r="KJQ249" s="307"/>
      <c r="KJR249" s="307"/>
      <c r="KJS249" s="307"/>
      <c r="KJT249" s="307"/>
      <c r="KJU249" s="307"/>
      <c r="KJV249" s="307"/>
      <c r="KJW249" s="307"/>
      <c r="KRU249" s="307"/>
      <c r="KRV249" s="307"/>
      <c r="KRW249" s="307"/>
      <c r="KRX249" s="307"/>
      <c r="KRY249" s="307"/>
      <c r="KRZ249" s="307"/>
      <c r="KSA249" s="307"/>
      <c r="KSB249" s="307"/>
      <c r="KSC249" s="307"/>
      <c r="KSD249" s="307"/>
      <c r="KSE249" s="307"/>
      <c r="KSF249" s="307"/>
      <c r="KSG249" s="307"/>
      <c r="KSH249" s="307"/>
      <c r="KSI249" s="307"/>
      <c r="KSK249" s="307"/>
      <c r="KSL249" s="307"/>
      <c r="KSM249" s="307"/>
      <c r="KSN249" s="307"/>
      <c r="KSO249" s="307"/>
      <c r="KSP249" s="307"/>
      <c r="KTI249" s="307"/>
      <c r="KTJ249" s="307"/>
      <c r="KTK249" s="307"/>
      <c r="KTL249" s="307"/>
      <c r="KTM249" s="307"/>
      <c r="KTN249" s="307"/>
      <c r="KTO249" s="307"/>
      <c r="KTP249" s="307"/>
      <c r="KTQ249" s="307"/>
      <c r="KTR249" s="307"/>
      <c r="KTS249" s="307"/>
      <c r="LBQ249" s="307"/>
      <c r="LBR249" s="307"/>
      <c r="LBS249" s="307"/>
      <c r="LBT249" s="307"/>
      <c r="LBU249" s="307"/>
      <c r="LBV249" s="307"/>
      <c r="LBW249" s="307"/>
      <c r="LBX249" s="307"/>
      <c r="LBY249" s="307"/>
      <c r="LBZ249" s="307"/>
      <c r="LCA249" s="307"/>
      <c r="LCB249" s="307"/>
      <c r="LCC249" s="307"/>
      <c r="LCD249" s="307"/>
      <c r="LCE249" s="307"/>
      <c r="LCG249" s="307"/>
      <c r="LCH249" s="307"/>
      <c r="LCI249" s="307"/>
      <c r="LCJ249" s="307"/>
      <c r="LCK249" s="307"/>
      <c r="LCL249" s="307"/>
      <c r="LDE249" s="307"/>
      <c r="LDF249" s="307"/>
      <c r="LDG249" s="307"/>
      <c r="LDH249" s="307"/>
      <c r="LDI249" s="307"/>
      <c r="LDJ249" s="307"/>
      <c r="LDK249" s="307"/>
      <c r="LDL249" s="307"/>
      <c r="LDM249" s="307"/>
      <c r="LDN249" s="307"/>
      <c r="LDO249" s="307"/>
      <c r="LLM249" s="307"/>
      <c r="LLN249" s="307"/>
      <c r="LLO249" s="307"/>
      <c r="LLP249" s="307"/>
      <c r="LLQ249" s="307"/>
      <c r="LLR249" s="307"/>
      <c r="LLS249" s="307"/>
      <c r="LLT249" s="307"/>
      <c r="LLU249" s="307"/>
      <c r="LLV249" s="307"/>
      <c r="LLW249" s="307"/>
      <c r="LLX249" s="307"/>
      <c r="LLY249" s="307"/>
      <c r="LLZ249" s="307"/>
      <c r="LMA249" s="307"/>
      <c r="LMC249" s="307"/>
      <c r="LMD249" s="307"/>
      <c r="LME249" s="307"/>
      <c r="LMF249" s="307"/>
      <c r="LMG249" s="307"/>
      <c r="LMH249" s="307"/>
      <c r="LNA249" s="307"/>
      <c r="LNB249" s="307"/>
      <c r="LNC249" s="307"/>
      <c r="LND249" s="307"/>
      <c r="LNE249" s="307"/>
      <c r="LNF249" s="307"/>
      <c r="LNG249" s="307"/>
      <c r="LNH249" s="307"/>
      <c r="LNI249" s="307"/>
      <c r="LNJ249" s="307"/>
      <c r="LNK249" s="307"/>
      <c r="LVI249" s="307"/>
      <c r="LVJ249" s="307"/>
      <c r="LVK249" s="307"/>
      <c r="LVL249" s="307"/>
      <c r="LVM249" s="307"/>
      <c r="LVN249" s="307"/>
      <c r="LVO249" s="307"/>
      <c r="LVP249" s="307"/>
      <c r="LVQ249" s="307"/>
      <c r="LVR249" s="307"/>
      <c r="LVS249" s="307"/>
      <c r="LVT249" s="307"/>
      <c r="LVU249" s="307"/>
      <c r="LVV249" s="307"/>
      <c r="LVW249" s="307"/>
      <c r="LVY249" s="307"/>
      <c r="LVZ249" s="307"/>
      <c r="LWA249" s="307"/>
      <c r="LWB249" s="307"/>
      <c r="LWC249" s="307"/>
      <c r="LWD249" s="307"/>
      <c r="LWW249" s="307"/>
      <c r="LWX249" s="307"/>
      <c r="LWY249" s="307"/>
      <c r="LWZ249" s="307"/>
      <c r="LXA249" s="307"/>
      <c r="LXB249" s="307"/>
      <c r="LXC249" s="307"/>
      <c r="LXD249" s="307"/>
      <c r="LXE249" s="307"/>
      <c r="LXF249" s="307"/>
      <c r="LXG249" s="307"/>
      <c r="MFE249" s="307"/>
      <c r="MFF249" s="307"/>
      <c r="MFG249" s="307"/>
      <c r="MFH249" s="307"/>
      <c r="MFI249" s="307"/>
      <c r="MFJ249" s="307"/>
      <c r="MFK249" s="307"/>
      <c r="MFL249" s="307"/>
      <c r="MFM249" s="307"/>
      <c r="MFN249" s="307"/>
      <c r="MFO249" s="307"/>
      <c r="MFP249" s="307"/>
      <c r="MFQ249" s="307"/>
      <c r="MFR249" s="307"/>
      <c r="MFS249" s="307"/>
      <c r="MFU249" s="307"/>
      <c r="MFV249" s="307"/>
      <c r="MFW249" s="307"/>
      <c r="MFX249" s="307"/>
      <c r="MFY249" s="307"/>
      <c r="MFZ249" s="307"/>
      <c r="MGS249" s="307"/>
      <c r="MGT249" s="307"/>
      <c r="MGU249" s="307"/>
      <c r="MGV249" s="307"/>
      <c r="MGW249" s="307"/>
      <c r="MGX249" s="307"/>
      <c r="MGY249" s="307"/>
      <c r="MGZ249" s="307"/>
      <c r="MHA249" s="307"/>
      <c r="MHB249" s="307"/>
      <c r="MHC249" s="307"/>
      <c r="MPA249" s="307"/>
      <c r="MPB249" s="307"/>
      <c r="MPC249" s="307"/>
      <c r="MPD249" s="307"/>
      <c r="MPE249" s="307"/>
      <c r="MPF249" s="307"/>
      <c r="MPG249" s="307"/>
      <c r="MPH249" s="307"/>
      <c r="MPI249" s="307"/>
      <c r="MPJ249" s="307"/>
      <c r="MPK249" s="307"/>
      <c r="MPL249" s="307"/>
      <c r="MPM249" s="307"/>
      <c r="MPN249" s="307"/>
      <c r="MPO249" s="307"/>
      <c r="MPQ249" s="307"/>
      <c r="MPR249" s="307"/>
      <c r="MPS249" s="307"/>
      <c r="MPT249" s="307"/>
      <c r="MPU249" s="307"/>
      <c r="MPV249" s="307"/>
      <c r="MQO249" s="307"/>
      <c r="MQP249" s="307"/>
      <c r="MQQ249" s="307"/>
      <c r="MQR249" s="307"/>
      <c r="MQS249" s="307"/>
      <c r="MQT249" s="307"/>
      <c r="MQU249" s="307"/>
      <c r="MQV249" s="307"/>
      <c r="MQW249" s="307"/>
      <c r="MQX249" s="307"/>
      <c r="MQY249" s="307"/>
      <c r="MYW249" s="307"/>
      <c r="MYX249" s="307"/>
      <c r="MYY249" s="307"/>
      <c r="MYZ249" s="307"/>
      <c r="MZA249" s="307"/>
      <c r="MZB249" s="307"/>
      <c r="MZC249" s="307"/>
      <c r="MZD249" s="307"/>
      <c r="MZE249" s="307"/>
      <c r="MZF249" s="307"/>
      <c r="MZG249" s="307"/>
      <c r="MZH249" s="307"/>
      <c r="MZI249" s="307"/>
      <c r="MZJ249" s="307"/>
      <c r="MZK249" s="307"/>
      <c r="MZM249" s="307"/>
      <c r="MZN249" s="307"/>
      <c r="MZO249" s="307"/>
      <c r="MZP249" s="307"/>
      <c r="MZQ249" s="307"/>
      <c r="MZR249" s="307"/>
      <c r="NAK249" s="307"/>
      <c r="NAL249" s="307"/>
      <c r="NAM249" s="307"/>
      <c r="NAN249" s="307"/>
      <c r="NAO249" s="307"/>
      <c r="NAP249" s="307"/>
      <c r="NAQ249" s="307"/>
      <c r="NAR249" s="307"/>
      <c r="NAS249" s="307"/>
      <c r="NAT249" s="307"/>
      <c r="NAU249" s="307"/>
      <c r="NIS249" s="307"/>
      <c r="NIT249" s="307"/>
      <c r="NIU249" s="307"/>
      <c r="NIV249" s="307"/>
      <c r="NIW249" s="307"/>
      <c r="NIX249" s="307"/>
      <c r="NIY249" s="307"/>
      <c r="NIZ249" s="307"/>
      <c r="NJA249" s="307"/>
      <c r="NJB249" s="307"/>
      <c r="NJC249" s="307"/>
      <c r="NJD249" s="307"/>
      <c r="NJE249" s="307"/>
      <c r="NJF249" s="307"/>
      <c r="NJG249" s="307"/>
      <c r="NJI249" s="307"/>
      <c r="NJJ249" s="307"/>
      <c r="NJK249" s="307"/>
      <c r="NJL249" s="307"/>
      <c r="NJM249" s="307"/>
      <c r="NJN249" s="307"/>
      <c r="NKG249" s="307"/>
      <c r="NKH249" s="307"/>
      <c r="NKI249" s="307"/>
      <c r="NKJ249" s="307"/>
      <c r="NKK249" s="307"/>
      <c r="NKL249" s="307"/>
      <c r="NKM249" s="307"/>
      <c r="NKN249" s="307"/>
      <c r="NKO249" s="307"/>
      <c r="NKP249" s="307"/>
      <c r="NKQ249" s="307"/>
      <c r="NSO249" s="307"/>
      <c r="NSP249" s="307"/>
      <c r="NSQ249" s="307"/>
      <c r="NSR249" s="307"/>
      <c r="NSS249" s="307"/>
      <c r="NST249" s="307"/>
      <c r="NSU249" s="307"/>
      <c r="NSV249" s="307"/>
      <c r="NSW249" s="307"/>
      <c r="NSX249" s="307"/>
      <c r="NSY249" s="307"/>
      <c r="NSZ249" s="307"/>
      <c r="NTA249" s="307"/>
      <c r="NTB249" s="307"/>
      <c r="NTC249" s="307"/>
      <c r="NTE249" s="307"/>
      <c r="NTF249" s="307"/>
      <c r="NTG249" s="307"/>
      <c r="NTH249" s="307"/>
      <c r="NTI249" s="307"/>
      <c r="NTJ249" s="307"/>
      <c r="NUC249" s="307"/>
      <c r="NUD249" s="307"/>
      <c r="NUE249" s="307"/>
      <c r="NUF249" s="307"/>
      <c r="NUG249" s="307"/>
      <c r="NUH249" s="307"/>
      <c r="NUI249" s="307"/>
      <c r="NUJ249" s="307"/>
      <c r="NUK249" s="307"/>
      <c r="NUL249" s="307"/>
      <c r="NUM249" s="307"/>
      <c r="OCK249" s="307"/>
      <c r="OCL249" s="307"/>
      <c r="OCM249" s="307"/>
      <c r="OCN249" s="307"/>
      <c r="OCO249" s="307"/>
      <c r="OCP249" s="307"/>
      <c r="OCQ249" s="307"/>
      <c r="OCR249" s="307"/>
      <c r="OCS249" s="307"/>
      <c r="OCT249" s="307"/>
      <c r="OCU249" s="307"/>
      <c r="OCV249" s="307"/>
      <c r="OCW249" s="307"/>
      <c r="OCX249" s="307"/>
      <c r="OCY249" s="307"/>
      <c r="ODA249" s="307"/>
      <c r="ODB249" s="307"/>
      <c r="ODC249" s="307"/>
      <c r="ODD249" s="307"/>
      <c r="ODE249" s="307"/>
      <c r="ODF249" s="307"/>
      <c r="ODY249" s="307"/>
      <c r="ODZ249" s="307"/>
      <c r="OEA249" s="307"/>
      <c r="OEB249" s="307"/>
      <c r="OEC249" s="307"/>
      <c r="OED249" s="307"/>
      <c r="OEE249" s="307"/>
      <c r="OEF249" s="307"/>
      <c r="OEG249" s="307"/>
      <c r="OEH249" s="307"/>
      <c r="OEI249" s="307"/>
      <c r="OMG249" s="307"/>
      <c r="OMH249" s="307"/>
      <c r="OMI249" s="307"/>
      <c r="OMJ249" s="307"/>
      <c r="OMK249" s="307"/>
      <c r="OML249" s="307"/>
      <c r="OMM249" s="307"/>
      <c r="OMN249" s="307"/>
      <c r="OMO249" s="307"/>
      <c r="OMP249" s="307"/>
      <c r="OMQ249" s="307"/>
      <c r="OMR249" s="307"/>
      <c r="OMS249" s="307"/>
      <c r="OMT249" s="307"/>
      <c r="OMU249" s="307"/>
      <c r="OMW249" s="307"/>
      <c r="OMX249" s="307"/>
      <c r="OMY249" s="307"/>
      <c r="OMZ249" s="307"/>
      <c r="ONA249" s="307"/>
      <c r="ONB249" s="307"/>
      <c r="ONU249" s="307"/>
      <c r="ONV249" s="307"/>
      <c r="ONW249" s="307"/>
      <c r="ONX249" s="307"/>
      <c r="ONY249" s="307"/>
      <c r="ONZ249" s="307"/>
      <c r="OOA249" s="307"/>
      <c r="OOB249" s="307"/>
      <c r="OOC249" s="307"/>
      <c r="OOD249" s="307"/>
      <c r="OOE249" s="307"/>
      <c r="OWC249" s="307"/>
      <c r="OWD249" s="307"/>
      <c r="OWE249" s="307"/>
      <c r="OWF249" s="307"/>
      <c r="OWG249" s="307"/>
      <c r="OWH249" s="307"/>
      <c r="OWI249" s="307"/>
      <c r="OWJ249" s="307"/>
      <c r="OWK249" s="307"/>
      <c r="OWL249" s="307"/>
      <c r="OWM249" s="307"/>
      <c r="OWN249" s="307"/>
      <c r="OWO249" s="307"/>
      <c r="OWP249" s="307"/>
      <c r="OWQ249" s="307"/>
      <c r="OWS249" s="307"/>
      <c r="OWT249" s="307"/>
      <c r="OWU249" s="307"/>
      <c r="OWV249" s="307"/>
      <c r="OWW249" s="307"/>
      <c r="OWX249" s="307"/>
      <c r="OXQ249" s="307"/>
      <c r="OXR249" s="307"/>
      <c r="OXS249" s="307"/>
      <c r="OXT249" s="307"/>
      <c r="OXU249" s="307"/>
      <c r="OXV249" s="307"/>
      <c r="OXW249" s="307"/>
      <c r="OXX249" s="307"/>
      <c r="OXY249" s="307"/>
      <c r="OXZ249" s="307"/>
      <c r="OYA249" s="307"/>
      <c r="PFY249" s="307"/>
      <c r="PFZ249" s="307"/>
      <c r="PGA249" s="307"/>
      <c r="PGB249" s="307"/>
      <c r="PGC249" s="307"/>
      <c r="PGD249" s="307"/>
      <c r="PGE249" s="307"/>
      <c r="PGF249" s="307"/>
      <c r="PGG249" s="307"/>
      <c r="PGH249" s="307"/>
      <c r="PGI249" s="307"/>
      <c r="PGJ249" s="307"/>
      <c r="PGK249" s="307"/>
      <c r="PGL249" s="307"/>
      <c r="PGM249" s="307"/>
      <c r="PGO249" s="307"/>
      <c r="PGP249" s="307"/>
      <c r="PGQ249" s="307"/>
      <c r="PGR249" s="307"/>
      <c r="PGS249" s="307"/>
      <c r="PGT249" s="307"/>
      <c r="PHM249" s="307"/>
      <c r="PHN249" s="307"/>
      <c r="PHO249" s="307"/>
      <c r="PHP249" s="307"/>
      <c r="PHQ249" s="307"/>
      <c r="PHR249" s="307"/>
      <c r="PHS249" s="307"/>
      <c r="PHT249" s="307"/>
      <c r="PHU249" s="307"/>
      <c r="PHV249" s="307"/>
      <c r="PHW249" s="307"/>
      <c r="PPU249" s="307"/>
      <c r="PPV249" s="307"/>
      <c r="PPW249" s="307"/>
      <c r="PPX249" s="307"/>
      <c r="PPY249" s="307"/>
      <c r="PPZ249" s="307"/>
      <c r="PQA249" s="307"/>
      <c r="PQB249" s="307"/>
      <c r="PQC249" s="307"/>
      <c r="PQD249" s="307"/>
      <c r="PQE249" s="307"/>
      <c r="PQF249" s="307"/>
      <c r="PQG249" s="307"/>
      <c r="PQH249" s="307"/>
      <c r="PQI249" s="307"/>
      <c r="PQK249" s="307"/>
      <c r="PQL249" s="307"/>
      <c r="PQM249" s="307"/>
      <c r="PQN249" s="307"/>
      <c r="PQO249" s="307"/>
      <c r="PQP249" s="307"/>
      <c r="PRI249" s="307"/>
      <c r="PRJ249" s="307"/>
      <c r="PRK249" s="307"/>
      <c r="PRL249" s="307"/>
      <c r="PRM249" s="307"/>
      <c r="PRN249" s="307"/>
      <c r="PRO249" s="307"/>
      <c r="PRP249" s="307"/>
      <c r="PRQ249" s="307"/>
      <c r="PRR249" s="307"/>
      <c r="PRS249" s="307"/>
      <c r="PZQ249" s="307"/>
      <c r="PZR249" s="307"/>
      <c r="PZS249" s="307"/>
      <c r="PZT249" s="307"/>
      <c r="PZU249" s="307"/>
      <c r="PZV249" s="307"/>
      <c r="PZW249" s="307"/>
      <c r="PZX249" s="307"/>
      <c r="PZY249" s="307"/>
      <c r="PZZ249" s="307"/>
      <c r="QAA249" s="307"/>
      <c r="QAB249" s="307"/>
      <c r="QAC249" s="307"/>
      <c r="QAD249" s="307"/>
      <c r="QAE249" s="307"/>
      <c r="QAG249" s="307"/>
      <c r="QAH249" s="307"/>
      <c r="QAI249" s="307"/>
      <c r="QAJ249" s="307"/>
      <c r="QAK249" s="307"/>
      <c r="QAL249" s="307"/>
      <c r="QBE249" s="307"/>
      <c r="QBF249" s="307"/>
      <c r="QBG249" s="307"/>
      <c r="QBH249" s="307"/>
      <c r="QBI249" s="307"/>
      <c r="QBJ249" s="307"/>
      <c r="QBK249" s="307"/>
      <c r="QBL249" s="307"/>
      <c r="QBM249" s="307"/>
      <c r="QBN249" s="307"/>
      <c r="QBO249" s="307"/>
      <c r="QJM249" s="307"/>
      <c r="QJN249" s="307"/>
      <c r="QJO249" s="307"/>
      <c r="QJP249" s="307"/>
      <c r="QJQ249" s="307"/>
      <c r="QJR249" s="307"/>
      <c r="QJS249" s="307"/>
      <c r="QJT249" s="307"/>
      <c r="QJU249" s="307"/>
      <c r="QJV249" s="307"/>
      <c r="QJW249" s="307"/>
      <c r="QJX249" s="307"/>
      <c r="QJY249" s="307"/>
      <c r="QJZ249" s="307"/>
      <c r="QKA249" s="307"/>
      <c r="QKC249" s="307"/>
      <c r="QKD249" s="307"/>
      <c r="QKE249" s="307"/>
      <c r="QKF249" s="307"/>
      <c r="QKG249" s="307"/>
      <c r="QKH249" s="307"/>
      <c r="QLA249" s="307"/>
      <c r="QLB249" s="307"/>
      <c r="QLC249" s="307"/>
      <c r="QLD249" s="307"/>
      <c r="QLE249" s="307"/>
      <c r="QLF249" s="307"/>
      <c r="QLG249" s="307"/>
      <c r="QLH249" s="307"/>
      <c r="QLI249" s="307"/>
      <c r="QLJ249" s="307"/>
      <c r="QLK249" s="307"/>
      <c r="QTI249" s="307"/>
      <c r="QTJ249" s="307"/>
      <c r="QTK249" s="307"/>
      <c r="QTL249" s="307"/>
      <c r="QTM249" s="307"/>
      <c r="QTN249" s="307"/>
      <c r="QTO249" s="307"/>
      <c r="QTP249" s="307"/>
      <c r="QTQ249" s="307"/>
      <c r="QTR249" s="307"/>
      <c r="QTS249" s="307"/>
      <c r="QTT249" s="307"/>
      <c r="QTU249" s="307"/>
      <c r="QTV249" s="307"/>
      <c r="QTW249" s="307"/>
      <c r="QTY249" s="307"/>
      <c r="QTZ249" s="307"/>
      <c r="QUA249" s="307"/>
      <c r="QUB249" s="307"/>
      <c r="QUC249" s="307"/>
      <c r="QUD249" s="307"/>
      <c r="QUW249" s="307"/>
      <c r="QUX249" s="307"/>
      <c r="QUY249" s="307"/>
      <c r="QUZ249" s="307"/>
      <c r="QVA249" s="307"/>
      <c r="QVB249" s="307"/>
      <c r="QVC249" s="307"/>
      <c r="QVD249" s="307"/>
      <c r="QVE249" s="307"/>
      <c r="QVF249" s="307"/>
      <c r="QVG249" s="307"/>
      <c r="RDE249" s="307"/>
      <c r="RDF249" s="307"/>
      <c r="RDG249" s="307"/>
      <c r="RDH249" s="307"/>
      <c r="RDI249" s="307"/>
      <c r="RDJ249" s="307"/>
      <c r="RDK249" s="307"/>
      <c r="RDL249" s="307"/>
      <c r="RDM249" s="307"/>
      <c r="RDN249" s="307"/>
      <c r="RDO249" s="307"/>
      <c r="RDP249" s="307"/>
      <c r="RDQ249" s="307"/>
      <c r="RDR249" s="307"/>
      <c r="RDS249" s="307"/>
      <c r="RDU249" s="307"/>
      <c r="RDV249" s="307"/>
      <c r="RDW249" s="307"/>
      <c r="RDX249" s="307"/>
      <c r="RDY249" s="307"/>
      <c r="RDZ249" s="307"/>
      <c r="RES249" s="307"/>
      <c r="RET249" s="307"/>
      <c r="REU249" s="307"/>
      <c r="REV249" s="307"/>
      <c r="REW249" s="307"/>
      <c r="REX249" s="307"/>
      <c r="REY249" s="307"/>
      <c r="REZ249" s="307"/>
      <c r="RFA249" s="307"/>
      <c r="RFB249" s="307"/>
      <c r="RFC249" s="307"/>
      <c r="RNA249" s="307"/>
      <c r="RNB249" s="307"/>
      <c r="RNC249" s="307"/>
      <c r="RND249" s="307"/>
      <c r="RNE249" s="307"/>
      <c r="RNF249" s="307"/>
      <c r="RNG249" s="307"/>
      <c r="RNH249" s="307"/>
      <c r="RNI249" s="307"/>
      <c r="RNJ249" s="307"/>
      <c r="RNK249" s="307"/>
      <c r="RNL249" s="307"/>
      <c r="RNM249" s="307"/>
      <c r="RNN249" s="307"/>
      <c r="RNO249" s="307"/>
      <c r="RNQ249" s="307"/>
      <c r="RNR249" s="307"/>
      <c r="RNS249" s="307"/>
      <c r="RNT249" s="307"/>
      <c r="RNU249" s="307"/>
      <c r="RNV249" s="307"/>
      <c r="ROO249" s="307"/>
      <c r="ROP249" s="307"/>
      <c r="ROQ249" s="307"/>
      <c r="ROR249" s="307"/>
      <c r="ROS249" s="307"/>
      <c r="ROT249" s="307"/>
      <c r="ROU249" s="307"/>
      <c r="ROV249" s="307"/>
      <c r="ROW249" s="307"/>
      <c r="ROX249" s="307"/>
      <c r="ROY249" s="307"/>
      <c r="RWW249" s="307"/>
      <c r="RWX249" s="307"/>
      <c r="RWY249" s="307"/>
      <c r="RWZ249" s="307"/>
      <c r="RXA249" s="307"/>
      <c r="RXB249" s="307"/>
      <c r="RXC249" s="307"/>
      <c r="RXD249" s="307"/>
      <c r="RXE249" s="307"/>
      <c r="RXF249" s="307"/>
      <c r="RXG249" s="307"/>
      <c r="RXH249" s="307"/>
      <c r="RXI249" s="307"/>
      <c r="RXJ249" s="307"/>
      <c r="RXK249" s="307"/>
      <c r="RXM249" s="307"/>
      <c r="RXN249" s="307"/>
      <c r="RXO249" s="307"/>
      <c r="RXP249" s="307"/>
      <c r="RXQ249" s="307"/>
      <c r="RXR249" s="307"/>
      <c r="RYK249" s="307"/>
      <c r="RYL249" s="307"/>
      <c r="RYM249" s="307"/>
      <c r="RYN249" s="307"/>
      <c r="RYO249" s="307"/>
      <c r="RYP249" s="307"/>
      <c r="RYQ249" s="307"/>
      <c r="RYR249" s="307"/>
      <c r="RYS249" s="307"/>
      <c r="RYT249" s="307"/>
      <c r="RYU249" s="307"/>
      <c r="SGS249" s="307"/>
      <c r="SGT249" s="307"/>
      <c r="SGU249" s="307"/>
      <c r="SGV249" s="307"/>
      <c r="SGW249" s="307"/>
      <c r="SGX249" s="307"/>
      <c r="SGY249" s="307"/>
      <c r="SGZ249" s="307"/>
      <c r="SHA249" s="307"/>
      <c r="SHB249" s="307"/>
      <c r="SHC249" s="307"/>
      <c r="SHD249" s="307"/>
      <c r="SHE249" s="307"/>
      <c r="SHF249" s="307"/>
      <c r="SHG249" s="307"/>
      <c r="SHI249" s="307"/>
      <c r="SHJ249" s="307"/>
      <c r="SHK249" s="307"/>
      <c r="SHL249" s="307"/>
      <c r="SHM249" s="307"/>
      <c r="SHN249" s="307"/>
      <c r="SIG249" s="307"/>
      <c r="SIH249" s="307"/>
      <c r="SII249" s="307"/>
      <c r="SIJ249" s="307"/>
      <c r="SIK249" s="307"/>
      <c r="SIL249" s="307"/>
      <c r="SIM249" s="307"/>
      <c r="SIN249" s="307"/>
      <c r="SIO249" s="307"/>
      <c r="SIP249" s="307"/>
      <c r="SIQ249" s="307"/>
      <c r="SQO249" s="307"/>
      <c r="SQP249" s="307"/>
      <c r="SQQ249" s="307"/>
      <c r="SQR249" s="307"/>
      <c r="SQS249" s="307"/>
      <c r="SQT249" s="307"/>
      <c r="SQU249" s="307"/>
      <c r="SQV249" s="307"/>
      <c r="SQW249" s="307"/>
      <c r="SQX249" s="307"/>
      <c r="SQY249" s="307"/>
      <c r="SQZ249" s="307"/>
      <c r="SRA249" s="307"/>
      <c r="SRB249" s="307"/>
      <c r="SRC249" s="307"/>
      <c r="SRE249" s="307"/>
      <c r="SRF249" s="307"/>
      <c r="SRG249" s="307"/>
      <c r="SRH249" s="307"/>
      <c r="SRI249" s="307"/>
      <c r="SRJ249" s="307"/>
      <c r="SSC249" s="307"/>
      <c r="SSD249" s="307"/>
      <c r="SSE249" s="307"/>
      <c r="SSF249" s="307"/>
      <c r="SSG249" s="307"/>
      <c r="SSH249" s="307"/>
      <c r="SSI249" s="307"/>
      <c r="SSJ249" s="307"/>
      <c r="SSK249" s="307"/>
      <c r="SSL249" s="307"/>
      <c r="SSM249" s="307"/>
      <c r="TAK249" s="307"/>
      <c r="TAL249" s="307"/>
      <c r="TAM249" s="307"/>
      <c r="TAN249" s="307"/>
      <c r="TAO249" s="307"/>
      <c r="TAP249" s="307"/>
      <c r="TAQ249" s="307"/>
      <c r="TAR249" s="307"/>
      <c r="TAS249" s="307"/>
      <c r="TAT249" s="307"/>
      <c r="TAU249" s="307"/>
      <c r="TAV249" s="307"/>
      <c r="TAW249" s="307"/>
      <c r="TAX249" s="307"/>
      <c r="TAY249" s="307"/>
      <c r="TBA249" s="307"/>
      <c r="TBB249" s="307"/>
      <c r="TBC249" s="307"/>
      <c r="TBD249" s="307"/>
      <c r="TBE249" s="307"/>
      <c r="TBF249" s="307"/>
      <c r="TBY249" s="307"/>
      <c r="TBZ249" s="307"/>
      <c r="TCA249" s="307"/>
      <c r="TCB249" s="307"/>
      <c r="TCC249" s="307"/>
      <c r="TCD249" s="307"/>
      <c r="TCE249" s="307"/>
      <c r="TCF249" s="307"/>
      <c r="TCG249" s="307"/>
      <c r="TCH249" s="307"/>
      <c r="TCI249" s="307"/>
      <c r="TKG249" s="307"/>
      <c r="TKH249" s="307"/>
      <c r="TKI249" s="307"/>
      <c r="TKJ249" s="307"/>
      <c r="TKK249" s="307"/>
      <c r="TKL249" s="307"/>
      <c r="TKM249" s="307"/>
      <c r="TKN249" s="307"/>
      <c r="TKO249" s="307"/>
      <c r="TKP249" s="307"/>
      <c r="TKQ249" s="307"/>
      <c r="TKR249" s="307"/>
      <c r="TKS249" s="307"/>
      <c r="TKT249" s="307"/>
      <c r="TKU249" s="307"/>
      <c r="TKW249" s="307"/>
      <c r="TKX249" s="307"/>
      <c r="TKY249" s="307"/>
      <c r="TKZ249" s="307"/>
      <c r="TLA249" s="307"/>
      <c r="TLB249" s="307"/>
      <c r="TLU249" s="307"/>
      <c r="TLV249" s="307"/>
      <c r="TLW249" s="307"/>
      <c r="TLX249" s="307"/>
      <c r="TLY249" s="307"/>
      <c r="TLZ249" s="307"/>
      <c r="TMA249" s="307"/>
      <c r="TMB249" s="307"/>
      <c r="TMC249" s="307"/>
      <c r="TMD249" s="307"/>
      <c r="TME249" s="307"/>
      <c r="TUC249" s="307"/>
      <c r="TUD249" s="307"/>
      <c r="TUE249" s="307"/>
      <c r="TUF249" s="307"/>
      <c r="TUG249" s="307"/>
      <c r="TUH249" s="307"/>
      <c r="TUI249" s="307"/>
      <c r="TUJ249" s="307"/>
      <c r="TUK249" s="307"/>
      <c r="TUL249" s="307"/>
      <c r="TUM249" s="307"/>
      <c r="TUN249" s="307"/>
      <c r="TUO249" s="307"/>
      <c r="TUP249" s="307"/>
      <c r="TUQ249" s="307"/>
      <c r="TUS249" s="307"/>
      <c r="TUT249" s="307"/>
      <c r="TUU249" s="307"/>
      <c r="TUV249" s="307"/>
      <c r="TUW249" s="307"/>
      <c r="TUX249" s="307"/>
      <c r="TVQ249" s="307"/>
      <c r="TVR249" s="307"/>
      <c r="TVS249" s="307"/>
      <c r="TVT249" s="307"/>
      <c r="TVU249" s="307"/>
      <c r="TVV249" s="307"/>
      <c r="TVW249" s="307"/>
      <c r="TVX249" s="307"/>
      <c r="TVY249" s="307"/>
      <c r="TVZ249" s="307"/>
      <c r="TWA249" s="307"/>
      <c r="UDY249" s="307"/>
      <c r="UDZ249" s="307"/>
      <c r="UEA249" s="307"/>
      <c r="UEB249" s="307"/>
      <c r="UEC249" s="307"/>
      <c r="UED249" s="307"/>
      <c r="UEE249" s="307"/>
      <c r="UEF249" s="307"/>
      <c r="UEG249" s="307"/>
      <c r="UEH249" s="307"/>
      <c r="UEI249" s="307"/>
      <c r="UEJ249" s="307"/>
      <c r="UEK249" s="307"/>
      <c r="UEL249" s="307"/>
      <c r="UEM249" s="307"/>
      <c r="UEO249" s="307"/>
      <c r="UEP249" s="307"/>
      <c r="UEQ249" s="307"/>
      <c r="UER249" s="307"/>
      <c r="UES249" s="307"/>
      <c r="UET249" s="307"/>
      <c r="UFM249" s="307"/>
      <c r="UFN249" s="307"/>
      <c r="UFO249" s="307"/>
      <c r="UFP249" s="307"/>
      <c r="UFQ249" s="307"/>
      <c r="UFR249" s="307"/>
      <c r="UFS249" s="307"/>
      <c r="UFT249" s="307"/>
      <c r="UFU249" s="307"/>
      <c r="UFV249" s="307"/>
      <c r="UFW249" s="307"/>
      <c r="UNU249" s="307"/>
      <c r="UNV249" s="307"/>
      <c r="UNW249" s="307"/>
      <c r="UNX249" s="307"/>
      <c r="UNY249" s="307"/>
      <c r="UNZ249" s="307"/>
      <c r="UOA249" s="307"/>
      <c r="UOB249" s="307"/>
      <c r="UOC249" s="307"/>
      <c r="UOD249" s="307"/>
      <c r="UOE249" s="307"/>
      <c r="UOF249" s="307"/>
      <c r="UOG249" s="307"/>
      <c r="UOH249" s="307"/>
      <c r="UOI249" s="307"/>
      <c r="UOK249" s="307"/>
      <c r="UOL249" s="307"/>
      <c r="UOM249" s="307"/>
      <c r="UON249" s="307"/>
      <c r="UOO249" s="307"/>
      <c r="UOP249" s="307"/>
      <c r="UPI249" s="307"/>
      <c r="UPJ249" s="307"/>
      <c r="UPK249" s="307"/>
      <c r="UPL249" s="307"/>
      <c r="UPM249" s="307"/>
      <c r="UPN249" s="307"/>
      <c r="UPO249" s="307"/>
      <c r="UPP249" s="307"/>
      <c r="UPQ249" s="307"/>
      <c r="UPR249" s="307"/>
      <c r="UPS249" s="307"/>
      <c r="UXQ249" s="307"/>
      <c r="UXR249" s="307"/>
      <c r="UXS249" s="307"/>
      <c r="UXT249" s="307"/>
      <c r="UXU249" s="307"/>
      <c r="UXV249" s="307"/>
      <c r="UXW249" s="307"/>
      <c r="UXX249" s="307"/>
      <c r="UXY249" s="307"/>
      <c r="UXZ249" s="307"/>
      <c r="UYA249" s="307"/>
      <c r="UYB249" s="307"/>
      <c r="UYC249" s="307"/>
      <c r="UYD249" s="307"/>
      <c r="UYE249" s="307"/>
      <c r="UYG249" s="307"/>
      <c r="UYH249" s="307"/>
      <c r="UYI249" s="307"/>
      <c r="UYJ249" s="307"/>
      <c r="UYK249" s="307"/>
      <c r="UYL249" s="307"/>
      <c r="UZE249" s="307"/>
      <c r="UZF249" s="307"/>
      <c r="UZG249" s="307"/>
      <c r="UZH249" s="307"/>
      <c r="UZI249" s="307"/>
      <c r="UZJ249" s="307"/>
      <c r="UZK249" s="307"/>
      <c r="UZL249" s="307"/>
      <c r="UZM249" s="307"/>
      <c r="UZN249" s="307"/>
      <c r="UZO249" s="307"/>
      <c r="VHM249" s="307"/>
      <c r="VHN249" s="307"/>
      <c r="VHO249" s="307"/>
      <c r="VHP249" s="307"/>
      <c r="VHQ249" s="307"/>
      <c r="VHR249" s="307"/>
      <c r="VHS249" s="307"/>
      <c r="VHT249" s="307"/>
      <c r="VHU249" s="307"/>
      <c r="VHV249" s="307"/>
      <c r="VHW249" s="307"/>
      <c r="VHX249" s="307"/>
      <c r="VHY249" s="307"/>
      <c r="VHZ249" s="307"/>
      <c r="VIA249" s="307"/>
      <c r="VIC249" s="307"/>
      <c r="VID249" s="307"/>
      <c r="VIE249" s="307"/>
      <c r="VIF249" s="307"/>
      <c r="VIG249" s="307"/>
      <c r="VIH249" s="307"/>
      <c r="VJA249" s="307"/>
      <c r="VJB249" s="307"/>
      <c r="VJC249" s="307"/>
      <c r="VJD249" s="307"/>
      <c r="VJE249" s="307"/>
      <c r="VJF249" s="307"/>
      <c r="VJG249" s="307"/>
      <c r="VJH249" s="307"/>
      <c r="VJI249" s="307"/>
      <c r="VJJ249" s="307"/>
      <c r="VJK249" s="307"/>
      <c r="VRI249" s="307"/>
      <c r="VRJ249" s="307"/>
      <c r="VRK249" s="307"/>
      <c r="VRL249" s="307"/>
      <c r="VRM249" s="307"/>
      <c r="VRN249" s="307"/>
      <c r="VRO249" s="307"/>
      <c r="VRP249" s="307"/>
      <c r="VRQ249" s="307"/>
      <c r="VRR249" s="307"/>
      <c r="VRS249" s="307"/>
      <c r="VRT249" s="307"/>
      <c r="VRU249" s="307"/>
      <c r="VRV249" s="307"/>
      <c r="VRW249" s="307"/>
      <c r="VRY249" s="307"/>
      <c r="VRZ249" s="307"/>
      <c r="VSA249" s="307"/>
      <c r="VSB249" s="307"/>
      <c r="VSC249" s="307"/>
      <c r="VSD249" s="307"/>
      <c r="VSW249" s="307"/>
      <c r="VSX249" s="307"/>
      <c r="VSY249" s="307"/>
      <c r="VSZ249" s="307"/>
      <c r="VTA249" s="307"/>
      <c r="VTB249" s="307"/>
      <c r="VTC249" s="307"/>
      <c r="VTD249" s="307"/>
      <c r="VTE249" s="307"/>
      <c r="VTF249" s="307"/>
      <c r="VTG249" s="307"/>
      <c r="WBE249" s="307"/>
      <c r="WBF249" s="307"/>
      <c r="WBG249" s="307"/>
      <c r="WBH249" s="307"/>
      <c r="WBI249" s="307"/>
      <c r="WBJ249" s="307"/>
      <c r="WBK249" s="307"/>
      <c r="WBL249" s="307"/>
      <c r="WBM249" s="307"/>
      <c r="WBN249" s="307"/>
      <c r="WBO249" s="307"/>
      <c r="WBP249" s="307"/>
      <c r="WBQ249" s="307"/>
      <c r="WBR249" s="307"/>
      <c r="WBS249" s="307"/>
      <c r="WBU249" s="307"/>
      <c r="WBV249" s="307"/>
      <c r="WBW249" s="307"/>
      <c r="WBX249" s="307"/>
      <c r="WBY249" s="307"/>
      <c r="WBZ249" s="307"/>
      <c r="WCS249" s="307"/>
      <c r="WCT249" s="307"/>
      <c r="WCU249" s="307"/>
      <c r="WCV249" s="307"/>
      <c r="WCW249" s="307"/>
      <c r="WCX249" s="307"/>
      <c r="WCY249" s="307"/>
      <c r="WCZ249" s="307"/>
      <c r="WDA249" s="307"/>
      <c r="WDB249" s="307"/>
      <c r="WDC249" s="307"/>
      <c r="WLA249" s="307"/>
      <c r="WLB249" s="307"/>
      <c r="WLC249" s="307"/>
      <c r="WLD249" s="307"/>
      <c r="WLE249" s="307"/>
      <c r="WLF249" s="307"/>
      <c r="WLG249" s="307"/>
      <c r="WLH249" s="307"/>
      <c r="WLI249" s="307"/>
      <c r="WLJ249" s="307"/>
      <c r="WLK249" s="307"/>
      <c r="WLL249" s="307"/>
      <c r="WLM249" s="307"/>
      <c r="WLN249" s="307"/>
      <c r="WLO249" s="307"/>
      <c r="WLQ249" s="307"/>
      <c r="WLR249" s="307"/>
      <c r="WLS249" s="307"/>
      <c r="WLT249" s="307"/>
      <c r="WLU249" s="307"/>
      <c r="WLV249" s="307"/>
      <c r="WMO249" s="307"/>
      <c r="WMP249" s="307"/>
      <c r="WMQ249" s="307"/>
      <c r="WMR249" s="307"/>
      <c r="WMS249" s="307"/>
      <c r="WMT249" s="307"/>
      <c r="WMU249" s="307"/>
      <c r="WMV249" s="307"/>
      <c r="WMW249" s="307"/>
      <c r="WMX249" s="307"/>
      <c r="WMY249" s="307"/>
    </row>
    <row r="250" spans="1:15911" ht="69.95" hidden="1" customHeight="1" x14ac:dyDescent="0.25">
      <c r="A250" t="str">
        <f t="shared" si="3"/>
        <v>0200-0116</v>
      </c>
      <c r="B250" s="23" t="s">
        <v>32</v>
      </c>
      <c r="C250" s="22" t="s">
        <v>75</v>
      </c>
      <c r="D250" s="400" t="s">
        <v>464</v>
      </c>
      <c r="E250" s="22" t="s">
        <v>2226</v>
      </c>
      <c r="F250" s="23" t="s">
        <v>2230</v>
      </c>
      <c r="G250" s="96" t="s">
        <v>287</v>
      </c>
      <c r="H250" s="309" t="s">
        <v>2228</v>
      </c>
      <c r="I250" s="307"/>
      <c r="J250" s="307"/>
      <c r="AC250" s="307"/>
      <c r="AD250" s="307"/>
      <c r="AE250" s="307"/>
      <c r="AF250" s="307"/>
      <c r="AG250" s="307"/>
      <c r="AH250" s="307"/>
      <c r="AI250" s="307"/>
      <c r="AJ250" s="307"/>
      <c r="AK250" s="307"/>
      <c r="AL250" s="307"/>
      <c r="AM250" s="307"/>
      <c r="IK250" s="307"/>
      <c r="IL250" s="307"/>
      <c r="IM250" s="307"/>
      <c r="IN250" s="307"/>
      <c r="IO250" s="307"/>
      <c r="IP250" s="307"/>
      <c r="IQ250" s="307"/>
      <c r="IR250" s="307"/>
      <c r="IS250" s="307"/>
      <c r="IT250" s="307"/>
      <c r="IU250" s="307"/>
      <c r="IV250" s="307"/>
      <c r="IW250" s="307"/>
      <c r="IX250" s="307"/>
      <c r="IY250" s="307"/>
      <c r="JA250" s="307"/>
      <c r="JB250" s="307"/>
      <c r="JC250" s="307"/>
      <c r="JD250" s="307"/>
      <c r="JE250" s="307"/>
      <c r="JF250" s="307"/>
      <c r="JY250" s="307"/>
      <c r="JZ250" s="307"/>
      <c r="KA250" s="307"/>
      <c r="KB250" s="307"/>
      <c r="KC250" s="307"/>
      <c r="KD250" s="307"/>
      <c r="KE250" s="307"/>
      <c r="KF250" s="307"/>
      <c r="KG250" s="307"/>
      <c r="KH250" s="307"/>
      <c r="KI250" s="307"/>
      <c r="SG250" s="307"/>
      <c r="SH250" s="307"/>
      <c r="SI250" s="307"/>
      <c r="SJ250" s="307"/>
      <c r="SK250" s="307"/>
      <c r="SL250" s="307"/>
      <c r="SM250" s="307"/>
      <c r="SN250" s="307"/>
      <c r="SO250" s="307"/>
      <c r="SP250" s="307"/>
      <c r="SQ250" s="307"/>
      <c r="SR250" s="307"/>
      <c r="SS250" s="307"/>
      <c r="ST250" s="307"/>
      <c r="SU250" s="307"/>
      <c r="SW250" s="307"/>
      <c r="SX250" s="307"/>
      <c r="SY250" s="307"/>
      <c r="SZ250" s="307"/>
      <c r="TA250" s="307"/>
      <c r="TB250" s="307"/>
      <c r="TU250" s="307"/>
      <c r="TV250" s="307"/>
      <c r="TW250" s="307"/>
      <c r="TX250" s="307"/>
      <c r="TY250" s="307"/>
      <c r="TZ250" s="307"/>
      <c r="UA250" s="307"/>
      <c r="UB250" s="307"/>
      <c r="UC250" s="307"/>
      <c r="UD250" s="307"/>
      <c r="UE250" s="307"/>
      <c r="ACC250" s="307"/>
      <c r="ACD250" s="307"/>
      <c r="ACE250" s="307"/>
      <c r="ACF250" s="307"/>
      <c r="ACG250" s="307"/>
      <c r="ACH250" s="307"/>
      <c r="ACI250" s="307"/>
      <c r="ACJ250" s="307"/>
      <c r="ACK250" s="307"/>
      <c r="ACL250" s="307"/>
      <c r="ACM250" s="307"/>
      <c r="ACN250" s="307"/>
      <c r="ACO250" s="307"/>
      <c r="ACP250" s="307"/>
      <c r="ACQ250" s="307"/>
      <c r="ACS250" s="307"/>
      <c r="ACT250" s="307"/>
      <c r="ACU250" s="307"/>
      <c r="ACV250" s="307"/>
      <c r="ACW250" s="307"/>
      <c r="ACX250" s="307"/>
      <c r="ADQ250" s="307"/>
      <c r="ADR250" s="307"/>
      <c r="ADS250" s="307"/>
      <c r="ADT250" s="307"/>
      <c r="ADU250" s="307"/>
      <c r="ADV250" s="307"/>
      <c r="ADW250" s="307"/>
      <c r="ADX250" s="307"/>
      <c r="ADY250" s="307"/>
      <c r="ADZ250" s="307"/>
      <c r="AEA250" s="307"/>
      <c r="ALY250" s="307"/>
      <c r="ALZ250" s="307"/>
      <c r="AMA250" s="307"/>
      <c r="AMB250" s="307"/>
      <c r="AMC250" s="307"/>
      <c r="AMD250" s="307"/>
      <c r="AME250" s="307"/>
      <c r="AMF250" s="307"/>
      <c r="AMG250" s="307"/>
      <c r="AMH250" s="307"/>
      <c r="AMI250" s="307"/>
      <c r="AMJ250" s="307"/>
      <c r="AMK250" s="307"/>
      <c r="AML250" s="307"/>
      <c r="AMM250" s="307"/>
      <c r="AMO250" s="307"/>
      <c r="AMP250" s="307"/>
      <c r="AMQ250" s="307"/>
      <c r="AMR250" s="307"/>
      <c r="AMS250" s="307"/>
      <c r="AMT250" s="307"/>
      <c r="ANM250" s="307"/>
      <c r="ANN250" s="307"/>
      <c r="ANO250" s="307"/>
      <c r="ANP250" s="307"/>
      <c r="ANQ250" s="307"/>
      <c r="ANR250" s="307"/>
      <c r="ANS250" s="307"/>
      <c r="ANT250" s="307"/>
      <c r="ANU250" s="307"/>
      <c r="ANV250" s="307"/>
      <c r="ANW250" s="307"/>
      <c r="AVU250" s="307"/>
      <c r="AVV250" s="307"/>
      <c r="AVW250" s="307"/>
      <c r="AVX250" s="307"/>
      <c r="AVY250" s="307"/>
      <c r="AVZ250" s="307"/>
      <c r="AWA250" s="307"/>
      <c r="AWB250" s="307"/>
      <c r="AWC250" s="307"/>
      <c r="AWD250" s="307"/>
      <c r="AWE250" s="307"/>
      <c r="AWF250" s="307"/>
      <c r="AWG250" s="307"/>
      <c r="AWH250" s="307"/>
      <c r="AWI250" s="307"/>
      <c r="AWK250" s="307"/>
      <c r="AWL250" s="307"/>
      <c r="AWM250" s="307"/>
      <c r="AWN250" s="307"/>
      <c r="AWO250" s="307"/>
      <c r="AWP250" s="307"/>
      <c r="AXI250" s="307"/>
      <c r="AXJ250" s="307"/>
      <c r="AXK250" s="307"/>
      <c r="AXL250" s="307"/>
      <c r="AXM250" s="307"/>
      <c r="AXN250" s="307"/>
      <c r="AXO250" s="307"/>
      <c r="AXP250" s="307"/>
      <c r="AXQ250" s="307"/>
      <c r="AXR250" s="307"/>
      <c r="AXS250" s="307"/>
      <c r="BFQ250" s="307"/>
      <c r="BFR250" s="307"/>
      <c r="BFS250" s="307"/>
      <c r="BFT250" s="307"/>
      <c r="BFU250" s="307"/>
      <c r="BFV250" s="307"/>
      <c r="BFW250" s="307"/>
      <c r="BFX250" s="307"/>
      <c r="BFY250" s="307"/>
      <c r="BFZ250" s="307"/>
      <c r="BGA250" s="307"/>
      <c r="BGB250" s="307"/>
      <c r="BGC250" s="307"/>
      <c r="BGD250" s="307"/>
      <c r="BGE250" s="307"/>
      <c r="BGG250" s="307"/>
      <c r="BGH250" s="307"/>
      <c r="BGI250" s="307"/>
      <c r="BGJ250" s="307"/>
      <c r="BGK250" s="307"/>
      <c r="BGL250" s="307"/>
      <c r="BHE250" s="307"/>
      <c r="BHF250" s="307"/>
      <c r="BHG250" s="307"/>
      <c r="BHH250" s="307"/>
      <c r="BHI250" s="307"/>
      <c r="BHJ250" s="307"/>
      <c r="BHK250" s="307"/>
      <c r="BHL250" s="307"/>
      <c r="BHM250" s="307"/>
      <c r="BHN250" s="307"/>
      <c r="BHO250" s="307"/>
      <c r="BPM250" s="307"/>
      <c r="BPN250" s="307"/>
      <c r="BPO250" s="307"/>
      <c r="BPP250" s="307"/>
      <c r="BPQ250" s="307"/>
      <c r="BPR250" s="307"/>
      <c r="BPS250" s="307"/>
      <c r="BPT250" s="307"/>
      <c r="BPU250" s="307"/>
      <c r="BPV250" s="307"/>
      <c r="BPW250" s="307"/>
      <c r="BPX250" s="307"/>
      <c r="BPY250" s="307"/>
      <c r="BPZ250" s="307"/>
      <c r="BQA250" s="307"/>
      <c r="BQC250" s="307"/>
      <c r="BQD250" s="307"/>
      <c r="BQE250" s="307"/>
      <c r="BQF250" s="307"/>
      <c r="BQG250" s="307"/>
      <c r="BQH250" s="307"/>
      <c r="BRA250" s="307"/>
      <c r="BRB250" s="307"/>
      <c r="BRC250" s="307"/>
      <c r="BRD250" s="307"/>
      <c r="BRE250" s="307"/>
      <c r="BRF250" s="307"/>
      <c r="BRG250" s="307"/>
      <c r="BRH250" s="307"/>
      <c r="BRI250" s="307"/>
      <c r="BRJ250" s="307"/>
      <c r="BRK250" s="307"/>
      <c r="BZI250" s="307"/>
      <c r="BZJ250" s="307"/>
      <c r="BZK250" s="307"/>
      <c r="BZL250" s="307"/>
      <c r="BZM250" s="307"/>
      <c r="BZN250" s="307"/>
      <c r="BZO250" s="307"/>
      <c r="BZP250" s="307"/>
      <c r="BZQ250" s="307"/>
      <c r="BZR250" s="307"/>
      <c r="BZS250" s="307"/>
      <c r="BZT250" s="307"/>
      <c r="BZU250" s="307"/>
      <c r="BZV250" s="307"/>
      <c r="BZW250" s="307"/>
      <c r="BZY250" s="307"/>
      <c r="BZZ250" s="307"/>
      <c r="CAA250" s="307"/>
      <c r="CAB250" s="307"/>
      <c r="CAC250" s="307"/>
      <c r="CAD250" s="307"/>
      <c r="CAW250" s="307"/>
      <c r="CAX250" s="307"/>
      <c r="CAY250" s="307"/>
      <c r="CAZ250" s="307"/>
      <c r="CBA250" s="307"/>
      <c r="CBB250" s="307"/>
      <c r="CBC250" s="307"/>
      <c r="CBD250" s="307"/>
      <c r="CBE250" s="307"/>
      <c r="CBF250" s="307"/>
      <c r="CBG250" s="307"/>
      <c r="CJE250" s="307"/>
      <c r="CJF250" s="307"/>
      <c r="CJG250" s="307"/>
      <c r="CJH250" s="307"/>
      <c r="CJI250" s="307"/>
      <c r="CJJ250" s="307"/>
      <c r="CJK250" s="307"/>
      <c r="CJL250" s="307"/>
      <c r="CJM250" s="307"/>
      <c r="CJN250" s="307"/>
      <c r="CJO250" s="307"/>
      <c r="CJP250" s="307"/>
      <c r="CJQ250" s="307"/>
      <c r="CJR250" s="307"/>
      <c r="CJS250" s="307"/>
      <c r="CJU250" s="307"/>
      <c r="CJV250" s="307"/>
      <c r="CJW250" s="307"/>
      <c r="CJX250" s="307"/>
      <c r="CJY250" s="307"/>
      <c r="CJZ250" s="307"/>
      <c r="CKS250" s="307"/>
      <c r="CKT250" s="307"/>
      <c r="CKU250" s="307"/>
      <c r="CKV250" s="307"/>
      <c r="CKW250" s="307"/>
      <c r="CKX250" s="307"/>
      <c r="CKY250" s="307"/>
      <c r="CKZ250" s="307"/>
      <c r="CLA250" s="307"/>
      <c r="CLB250" s="307"/>
      <c r="CLC250" s="307"/>
      <c r="CTA250" s="307"/>
      <c r="CTB250" s="307"/>
      <c r="CTC250" s="307"/>
      <c r="CTD250" s="307"/>
      <c r="CTE250" s="307"/>
      <c r="CTF250" s="307"/>
      <c r="CTG250" s="307"/>
      <c r="CTH250" s="307"/>
      <c r="CTI250" s="307"/>
      <c r="CTJ250" s="307"/>
      <c r="CTK250" s="307"/>
      <c r="CTL250" s="307"/>
      <c r="CTM250" s="307"/>
      <c r="CTN250" s="307"/>
      <c r="CTO250" s="307"/>
      <c r="CTQ250" s="307"/>
      <c r="CTR250" s="307"/>
      <c r="CTS250" s="307"/>
      <c r="CTT250" s="307"/>
      <c r="CTU250" s="307"/>
      <c r="CTV250" s="307"/>
      <c r="CUO250" s="307"/>
      <c r="CUP250" s="307"/>
      <c r="CUQ250" s="307"/>
      <c r="CUR250" s="307"/>
      <c r="CUS250" s="307"/>
      <c r="CUT250" s="307"/>
      <c r="CUU250" s="307"/>
      <c r="CUV250" s="307"/>
      <c r="CUW250" s="307"/>
      <c r="CUX250" s="307"/>
      <c r="CUY250" s="307"/>
      <c r="DCW250" s="307"/>
      <c r="DCX250" s="307"/>
      <c r="DCY250" s="307"/>
      <c r="DCZ250" s="307"/>
      <c r="DDA250" s="307"/>
      <c r="DDB250" s="307"/>
      <c r="DDC250" s="307"/>
      <c r="DDD250" s="307"/>
      <c r="DDE250" s="307"/>
      <c r="DDF250" s="307"/>
      <c r="DDG250" s="307"/>
      <c r="DDH250" s="307"/>
      <c r="DDI250" s="307"/>
      <c r="DDJ250" s="307"/>
      <c r="DDK250" s="307"/>
      <c r="DDM250" s="307"/>
      <c r="DDN250" s="307"/>
      <c r="DDO250" s="307"/>
      <c r="DDP250" s="307"/>
      <c r="DDQ250" s="307"/>
      <c r="DDR250" s="307"/>
      <c r="DEK250" s="307"/>
      <c r="DEL250" s="307"/>
      <c r="DEM250" s="307"/>
      <c r="DEN250" s="307"/>
      <c r="DEO250" s="307"/>
      <c r="DEP250" s="307"/>
      <c r="DEQ250" s="307"/>
      <c r="DER250" s="307"/>
      <c r="DES250" s="307"/>
      <c r="DET250" s="307"/>
      <c r="DEU250" s="307"/>
      <c r="DMS250" s="307"/>
      <c r="DMT250" s="307"/>
      <c r="DMU250" s="307"/>
      <c r="DMV250" s="307"/>
      <c r="DMW250" s="307"/>
      <c r="DMX250" s="307"/>
      <c r="DMY250" s="307"/>
      <c r="DMZ250" s="307"/>
      <c r="DNA250" s="307"/>
      <c r="DNB250" s="307"/>
      <c r="DNC250" s="307"/>
      <c r="DND250" s="307"/>
      <c r="DNE250" s="307"/>
      <c r="DNF250" s="307"/>
      <c r="DNG250" s="307"/>
      <c r="DNI250" s="307"/>
      <c r="DNJ250" s="307"/>
      <c r="DNK250" s="307"/>
      <c r="DNL250" s="307"/>
      <c r="DNM250" s="307"/>
      <c r="DNN250" s="307"/>
      <c r="DOG250" s="307"/>
      <c r="DOH250" s="307"/>
      <c r="DOI250" s="307"/>
      <c r="DOJ250" s="307"/>
      <c r="DOK250" s="307"/>
      <c r="DOL250" s="307"/>
      <c r="DOM250" s="307"/>
      <c r="DON250" s="307"/>
      <c r="DOO250" s="307"/>
      <c r="DOP250" s="307"/>
      <c r="DOQ250" s="307"/>
      <c r="DWO250" s="307"/>
      <c r="DWP250" s="307"/>
      <c r="DWQ250" s="307"/>
      <c r="DWR250" s="307"/>
      <c r="DWS250" s="307"/>
      <c r="DWT250" s="307"/>
      <c r="DWU250" s="307"/>
      <c r="DWV250" s="307"/>
      <c r="DWW250" s="307"/>
      <c r="DWX250" s="307"/>
      <c r="DWY250" s="307"/>
      <c r="DWZ250" s="307"/>
      <c r="DXA250" s="307"/>
      <c r="DXB250" s="307"/>
      <c r="DXC250" s="307"/>
      <c r="DXE250" s="307"/>
      <c r="DXF250" s="307"/>
      <c r="DXG250" s="307"/>
      <c r="DXH250" s="307"/>
      <c r="DXI250" s="307"/>
      <c r="DXJ250" s="307"/>
      <c r="DYC250" s="307"/>
      <c r="DYD250" s="307"/>
      <c r="DYE250" s="307"/>
      <c r="DYF250" s="307"/>
      <c r="DYG250" s="307"/>
      <c r="DYH250" s="307"/>
      <c r="DYI250" s="307"/>
      <c r="DYJ250" s="307"/>
      <c r="DYK250" s="307"/>
      <c r="DYL250" s="307"/>
      <c r="DYM250" s="307"/>
      <c r="EGK250" s="307"/>
      <c r="EGL250" s="307"/>
      <c r="EGM250" s="307"/>
      <c r="EGN250" s="307"/>
      <c r="EGO250" s="307"/>
      <c r="EGP250" s="307"/>
      <c r="EGQ250" s="307"/>
      <c r="EGR250" s="307"/>
      <c r="EGS250" s="307"/>
      <c r="EGT250" s="307"/>
      <c r="EGU250" s="307"/>
      <c r="EGV250" s="307"/>
      <c r="EGW250" s="307"/>
      <c r="EGX250" s="307"/>
      <c r="EGY250" s="307"/>
      <c r="EHA250" s="307"/>
      <c r="EHB250" s="307"/>
      <c r="EHC250" s="307"/>
      <c r="EHD250" s="307"/>
      <c r="EHE250" s="307"/>
      <c r="EHF250" s="307"/>
      <c r="EHY250" s="307"/>
      <c r="EHZ250" s="307"/>
      <c r="EIA250" s="307"/>
      <c r="EIB250" s="307"/>
      <c r="EIC250" s="307"/>
      <c r="EID250" s="307"/>
      <c r="EIE250" s="307"/>
      <c r="EIF250" s="307"/>
      <c r="EIG250" s="307"/>
      <c r="EIH250" s="307"/>
      <c r="EII250" s="307"/>
      <c r="EQG250" s="307"/>
      <c r="EQH250" s="307"/>
      <c r="EQI250" s="307"/>
      <c r="EQJ250" s="307"/>
      <c r="EQK250" s="307"/>
      <c r="EQL250" s="307"/>
      <c r="EQM250" s="307"/>
      <c r="EQN250" s="307"/>
      <c r="EQO250" s="307"/>
      <c r="EQP250" s="307"/>
      <c r="EQQ250" s="307"/>
      <c r="EQR250" s="307"/>
      <c r="EQS250" s="307"/>
      <c r="EQT250" s="307"/>
      <c r="EQU250" s="307"/>
      <c r="EQW250" s="307"/>
      <c r="EQX250" s="307"/>
      <c r="EQY250" s="307"/>
      <c r="EQZ250" s="307"/>
      <c r="ERA250" s="307"/>
      <c r="ERB250" s="307"/>
      <c r="ERU250" s="307"/>
      <c r="ERV250" s="307"/>
      <c r="ERW250" s="307"/>
      <c r="ERX250" s="307"/>
      <c r="ERY250" s="307"/>
      <c r="ERZ250" s="307"/>
      <c r="ESA250" s="307"/>
      <c r="ESB250" s="307"/>
      <c r="ESC250" s="307"/>
      <c r="ESD250" s="307"/>
      <c r="ESE250" s="307"/>
      <c r="FAC250" s="307"/>
      <c r="FAD250" s="307"/>
      <c r="FAE250" s="307"/>
      <c r="FAF250" s="307"/>
      <c r="FAG250" s="307"/>
      <c r="FAH250" s="307"/>
      <c r="FAI250" s="307"/>
      <c r="FAJ250" s="307"/>
      <c r="FAK250" s="307"/>
      <c r="FAL250" s="307"/>
      <c r="FAM250" s="307"/>
      <c r="FAN250" s="307"/>
      <c r="FAO250" s="307"/>
      <c r="FAP250" s="307"/>
      <c r="FAQ250" s="307"/>
      <c r="FAS250" s="307"/>
      <c r="FAT250" s="307"/>
      <c r="FAU250" s="307"/>
      <c r="FAV250" s="307"/>
      <c r="FAW250" s="307"/>
      <c r="FAX250" s="307"/>
      <c r="FBQ250" s="307"/>
      <c r="FBR250" s="307"/>
      <c r="FBS250" s="307"/>
      <c r="FBT250" s="307"/>
      <c r="FBU250" s="307"/>
      <c r="FBV250" s="307"/>
      <c r="FBW250" s="307"/>
      <c r="FBX250" s="307"/>
      <c r="FBY250" s="307"/>
      <c r="FBZ250" s="307"/>
      <c r="FCA250" s="307"/>
      <c r="FJY250" s="307"/>
      <c r="FJZ250" s="307"/>
      <c r="FKA250" s="307"/>
      <c r="FKB250" s="307"/>
      <c r="FKC250" s="307"/>
      <c r="FKD250" s="307"/>
      <c r="FKE250" s="307"/>
      <c r="FKF250" s="307"/>
      <c r="FKG250" s="307"/>
      <c r="FKH250" s="307"/>
      <c r="FKI250" s="307"/>
      <c r="FKJ250" s="307"/>
      <c r="FKK250" s="307"/>
      <c r="FKL250" s="307"/>
      <c r="FKM250" s="307"/>
      <c r="FKO250" s="307"/>
      <c r="FKP250" s="307"/>
      <c r="FKQ250" s="307"/>
      <c r="FKR250" s="307"/>
      <c r="FKS250" s="307"/>
      <c r="FKT250" s="307"/>
      <c r="FLM250" s="307"/>
      <c r="FLN250" s="307"/>
      <c r="FLO250" s="307"/>
      <c r="FLP250" s="307"/>
      <c r="FLQ250" s="307"/>
      <c r="FLR250" s="307"/>
      <c r="FLS250" s="307"/>
      <c r="FLT250" s="307"/>
      <c r="FLU250" s="307"/>
      <c r="FLV250" s="307"/>
      <c r="FLW250" s="307"/>
      <c r="FTU250" s="307"/>
      <c r="FTV250" s="307"/>
      <c r="FTW250" s="307"/>
      <c r="FTX250" s="307"/>
      <c r="FTY250" s="307"/>
      <c r="FTZ250" s="307"/>
      <c r="FUA250" s="307"/>
      <c r="FUB250" s="307"/>
      <c r="FUC250" s="307"/>
      <c r="FUD250" s="307"/>
      <c r="FUE250" s="307"/>
      <c r="FUF250" s="307"/>
      <c r="FUG250" s="307"/>
      <c r="FUH250" s="307"/>
      <c r="FUI250" s="307"/>
      <c r="FUK250" s="307"/>
      <c r="FUL250" s="307"/>
      <c r="FUM250" s="307"/>
      <c r="FUN250" s="307"/>
      <c r="FUO250" s="307"/>
      <c r="FUP250" s="307"/>
      <c r="FVI250" s="307"/>
      <c r="FVJ250" s="307"/>
      <c r="FVK250" s="307"/>
      <c r="FVL250" s="307"/>
      <c r="FVM250" s="307"/>
      <c r="FVN250" s="307"/>
      <c r="FVO250" s="307"/>
      <c r="FVP250" s="307"/>
      <c r="FVQ250" s="307"/>
      <c r="FVR250" s="307"/>
      <c r="FVS250" s="307"/>
      <c r="GDQ250" s="307"/>
      <c r="GDR250" s="307"/>
      <c r="GDS250" s="307"/>
      <c r="GDT250" s="307"/>
      <c r="GDU250" s="307"/>
      <c r="GDV250" s="307"/>
      <c r="GDW250" s="307"/>
      <c r="GDX250" s="307"/>
      <c r="GDY250" s="307"/>
      <c r="GDZ250" s="307"/>
      <c r="GEA250" s="307"/>
      <c r="GEB250" s="307"/>
      <c r="GEC250" s="307"/>
      <c r="GED250" s="307"/>
      <c r="GEE250" s="307"/>
      <c r="GEG250" s="307"/>
      <c r="GEH250" s="307"/>
      <c r="GEI250" s="307"/>
      <c r="GEJ250" s="307"/>
      <c r="GEK250" s="307"/>
      <c r="GEL250" s="307"/>
      <c r="GFE250" s="307"/>
      <c r="GFF250" s="307"/>
      <c r="GFG250" s="307"/>
      <c r="GFH250" s="307"/>
      <c r="GFI250" s="307"/>
      <c r="GFJ250" s="307"/>
      <c r="GFK250" s="307"/>
      <c r="GFL250" s="307"/>
      <c r="GFM250" s="307"/>
      <c r="GFN250" s="307"/>
      <c r="GFO250" s="307"/>
      <c r="GNM250" s="307"/>
      <c r="GNN250" s="307"/>
      <c r="GNO250" s="307"/>
      <c r="GNP250" s="307"/>
      <c r="GNQ250" s="307"/>
      <c r="GNR250" s="307"/>
      <c r="GNS250" s="307"/>
      <c r="GNT250" s="307"/>
      <c r="GNU250" s="307"/>
      <c r="GNV250" s="307"/>
      <c r="GNW250" s="307"/>
      <c r="GNX250" s="307"/>
      <c r="GNY250" s="307"/>
      <c r="GNZ250" s="307"/>
      <c r="GOA250" s="307"/>
      <c r="GOC250" s="307"/>
      <c r="GOD250" s="307"/>
      <c r="GOE250" s="307"/>
      <c r="GOF250" s="307"/>
      <c r="GOG250" s="307"/>
      <c r="GOH250" s="307"/>
      <c r="GPA250" s="307"/>
      <c r="GPB250" s="307"/>
      <c r="GPC250" s="307"/>
      <c r="GPD250" s="307"/>
      <c r="GPE250" s="307"/>
      <c r="GPF250" s="307"/>
      <c r="GPG250" s="307"/>
      <c r="GPH250" s="307"/>
      <c r="GPI250" s="307"/>
      <c r="GPJ250" s="307"/>
      <c r="GPK250" s="307"/>
      <c r="GXI250" s="307"/>
      <c r="GXJ250" s="307"/>
      <c r="GXK250" s="307"/>
      <c r="GXL250" s="307"/>
      <c r="GXM250" s="307"/>
      <c r="GXN250" s="307"/>
      <c r="GXO250" s="307"/>
      <c r="GXP250" s="307"/>
      <c r="GXQ250" s="307"/>
      <c r="GXR250" s="307"/>
      <c r="GXS250" s="307"/>
      <c r="GXT250" s="307"/>
      <c r="GXU250" s="307"/>
      <c r="GXV250" s="307"/>
      <c r="GXW250" s="307"/>
      <c r="GXY250" s="307"/>
      <c r="GXZ250" s="307"/>
      <c r="GYA250" s="307"/>
      <c r="GYB250" s="307"/>
      <c r="GYC250" s="307"/>
      <c r="GYD250" s="307"/>
      <c r="GYW250" s="307"/>
      <c r="GYX250" s="307"/>
      <c r="GYY250" s="307"/>
      <c r="GYZ250" s="307"/>
      <c r="GZA250" s="307"/>
      <c r="GZB250" s="307"/>
      <c r="GZC250" s="307"/>
      <c r="GZD250" s="307"/>
      <c r="GZE250" s="307"/>
      <c r="GZF250" s="307"/>
      <c r="GZG250" s="307"/>
      <c r="HHE250" s="307"/>
      <c r="HHF250" s="307"/>
      <c r="HHG250" s="307"/>
      <c r="HHH250" s="307"/>
      <c r="HHI250" s="307"/>
      <c r="HHJ250" s="307"/>
      <c r="HHK250" s="307"/>
      <c r="HHL250" s="307"/>
      <c r="HHM250" s="307"/>
      <c r="HHN250" s="307"/>
      <c r="HHO250" s="307"/>
      <c r="HHP250" s="307"/>
      <c r="HHQ250" s="307"/>
      <c r="HHR250" s="307"/>
      <c r="HHS250" s="307"/>
      <c r="HHU250" s="307"/>
      <c r="HHV250" s="307"/>
      <c r="HHW250" s="307"/>
      <c r="HHX250" s="307"/>
      <c r="HHY250" s="307"/>
      <c r="HHZ250" s="307"/>
      <c r="HIS250" s="307"/>
      <c r="HIT250" s="307"/>
      <c r="HIU250" s="307"/>
      <c r="HIV250" s="307"/>
      <c r="HIW250" s="307"/>
      <c r="HIX250" s="307"/>
      <c r="HIY250" s="307"/>
      <c r="HIZ250" s="307"/>
      <c r="HJA250" s="307"/>
      <c r="HJB250" s="307"/>
      <c r="HJC250" s="307"/>
      <c r="HRA250" s="307"/>
      <c r="HRB250" s="307"/>
      <c r="HRC250" s="307"/>
      <c r="HRD250" s="307"/>
      <c r="HRE250" s="307"/>
      <c r="HRF250" s="307"/>
      <c r="HRG250" s="307"/>
      <c r="HRH250" s="307"/>
      <c r="HRI250" s="307"/>
      <c r="HRJ250" s="307"/>
      <c r="HRK250" s="307"/>
      <c r="HRL250" s="307"/>
      <c r="HRM250" s="307"/>
      <c r="HRN250" s="307"/>
      <c r="HRO250" s="307"/>
      <c r="HRQ250" s="307"/>
      <c r="HRR250" s="307"/>
      <c r="HRS250" s="307"/>
      <c r="HRT250" s="307"/>
      <c r="HRU250" s="307"/>
      <c r="HRV250" s="307"/>
      <c r="HSO250" s="307"/>
      <c r="HSP250" s="307"/>
      <c r="HSQ250" s="307"/>
      <c r="HSR250" s="307"/>
      <c r="HSS250" s="307"/>
      <c r="HST250" s="307"/>
      <c r="HSU250" s="307"/>
      <c r="HSV250" s="307"/>
      <c r="HSW250" s="307"/>
      <c r="HSX250" s="307"/>
      <c r="HSY250" s="307"/>
      <c r="IAW250" s="307"/>
      <c r="IAX250" s="307"/>
      <c r="IAY250" s="307"/>
      <c r="IAZ250" s="307"/>
      <c r="IBA250" s="307"/>
      <c r="IBB250" s="307"/>
      <c r="IBC250" s="307"/>
      <c r="IBD250" s="307"/>
      <c r="IBE250" s="307"/>
      <c r="IBF250" s="307"/>
      <c r="IBG250" s="307"/>
      <c r="IBH250" s="307"/>
      <c r="IBI250" s="307"/>
      <c r="IBJ250" s="307"/>
      <c r="IBK250" s="307"/>
      <c r="IBM250" s="307"/>
      <c r="IBN250" s="307"/>
      <c r="IBO250" s="307"/>
      <c r="IBP250" s="307"/>
      <c r="IBQ250" s="307"/>
      <c r="IBR250" s="307"/>
      <c r="ICK250" s="307"/>
      <c r="ICL250" s="307"/>
      <c r="ICM250" s="307"/>
      <c r="ICN250" s="307"/>
      <c r="ICO250" s="307"/>
      <c r="ICP250" s="307"/>
      <c r="ICQ250" s="307"/>
      <c r="ICR250" s="307"/>
      <c r="ICS250" s="307"/>
      <c r="ICT250" s="307"/>
      <c r="ICU250" s="307"/>
      <c r="IKS250" s="307"/>
      <c r="IKT250" s="307"/>
      <c r="IKU250" s="307"/>
      <c r="IKV250" s="307"/>
      <c r="IKW250" s="307"/>
      <c r="IKX250" s="307"/>
      <c r="IKY250" s="307"/>
      <c r="IKZ250" s="307"/>
      <c r="ILA250" s="307"/>
      <c r="ILB250" s="307"/>
      <c r="ILC250" s="307"/>
      <c r="ILD250" s="307"/>
      <c r="ILE250" s="307"/>
      <c r="ILF250" s="307"/>
      <c r="ILG250" s="307"/>
      <c r="ILI250" s="307"/>
      <c r="ILJ250" s="307"/>
      <c r="ILK250" s="307"/>
      <c r="ILL250" s="307"/>
      <c r="ILM250" s="307"/>
      <c r="ILN250" s="307"/>
      <c r="IMG250" s="307"/>
      <c r="IMH250" s="307"/>
      <c r="IMI250" s="307"/>
      <c r="IMJ250" s="307"/>
      <c r="IMK250" s="307"/>
      <c r="IML250" s="307"/>
      <c r="IMM250" s="307"/>
      <c r="IMN250" s="307"/>
      <c r="IMO250" s="307"/>
      <c r="IMP250" s="307"/>
      <c r="IMQ250" s="307"/>
      <c r="IUO250" s="307"/>
      <c r="IUP250" s="307"/>
      <c r="IUQ250" s="307"/>
      <c r="IUR250" s="307"/>
      <c r="IUS250" s="307"/>
      <c r="IUT250" s="307"/>
      <c r="IUU250" s="307"/>
      <c r="IUV250" s="307"/>
      <c r="IUW250" s="307"/>
      <c r="IUX250" s="307"/>
      <c r="IUY250" s="307"/>
      <c r="IUZ250" s="307"/>
      <c r="IVA250" s="307"/>
      <c r="IVB250" s="307"/>
      <c r="IVC250" s="307"/>
      <c r="IVE250" s="307"/>
      <c r="IVF250" s="307"/>
      <c r="IVG250" s="307"/>
      <c r="IVH250" s="307"/>
      <c r="IVI250" s="307"/>
      <c r="IVJ250" s="307"/>
      <c r="IWC250" s="307"/>
      <c r="IWD250" s="307"/>
      <c r="IWE250" s="307"/>
      <c r="IWF250" s="307"/>
      <c r="IWG250" s="307"/>
      <c r="IWH250" s="307"/>
      <c r="IWI250" s="307"/>
      <c r="IWJ250" s="307"/>
      <c r="IWK250" s="307"/>
      <c r="IWL250" s="307"/>
      <c r="IWM250" s="307"/>
      <c r="JEK250" s="307"/>
      <c r="JEL250" s="307"/>
      <c r="JEM250" s="307"/>
      <c r="JEN250" s="307"/>
      <c r="JEO250" s="307"/>
      <c r="JEP250" s="307"/>
      <c r="JEQ250" s="307"/>
      <c r="JER250" s="307"/>
      <c r="JES250" s="307"/>
      <c r="JET250" s="307"/>
      <c r="JEU250" s="307"/>
      <c r="JEV250" s="307"/>
      <c r="JEW250" s="307"/>
      <c r="JEX250" s="307"/>
      <c r="JEY250" s="307"/>
      <c r="JFA250" s="307"/>
      <c r="JFB250" s="307"/>
      <c r="JFC250" s="307"/>
      <c r="JFD250" s="307"/>
      <c r="JFE250" s="307"/>
      <c r="JFF250" s="307"/>
      <c r="JFY250" s="307"/>
      <c r="JFZ250" s="307"/>
      <c r="JGA250" s="307"/>
      <c r="JGB250" s="307"/>
      <c r="JGC250" s="307"/>
      <c r="JGD250" s="307"/>
      <c r="JGE250" s="307"/>
      <c r="JGF250" s="307"/>
      <c r="JGG250" s="307"/>
      <c r="JGH250" s="307"/>
      <c r="JGI250" s="307"/>
      <c r="JOG250" s="307"/>
      <c r="JOH250" s="307"/>
      <c r="JOI250" s="307"/>
      <c r="JOJ250" s="307"/>
      <c r="JOK250" s="307"/>
      <c r="JOL250" s="307"/>
      <c r="JOM250" s="307"/>
      <c r="JON250" s="307"/>
      <c r="JOO250" s="307"/>
      <c r="JOP250" s="307"/>
      <c r="JOQ250" s="307"/>
      <c r="JOR250" s="307"/>
      <c r="JOS250" s="307"/>
      <c r="JOT250" s="307"/>
      <c r="JOU250" s="307"/>
      <c r="JOW250" s="307"/>
      <c r="JOX250" s="307"/>
      <c r="JOY250" s="307"/>
      <c r="JOZ250" s="307"/>
      <c r="JPA250" s="307"/>
      <c r="JPB250" s="307"/>
      <c r="JPU250" s="307"/>
      <c r="JPV250" s="307"/>
      <c r="JPW250" s="307"/>
      <c r="JPX250" s="307"/>
      <c r="JPY250" s="307"/>
      <c r="JPZ250" s="307"/>
      <c r="JQA250" s="307"/>
      <c r="JQB250" s="307"/>
      <c r="JQC250" s="307"/>
      <c r="JQD250" s="307"/>
      <c r="JQE250" s="307"/>
      <c r="JYC250" s="307"/>
      <c r="JYD250" s="307"/>
      <c r="JYE250" s="307"/>
      <c r="JYF250" s="307"/>
      <c r="JYG250" s="307"/>
      <c r="JYH250" s="307"/>
      <c r="JYI250" s="307"/>
      <c r="JYJ250" s="307"/>
      <c r="JYK250" s="307"/>
      <c r="JYL250" s="307"/>
      <c r="JYM250" s="307"/>
      <c r="JYN250" s="307"/>
      <c r="JYO250" s="307"/>
      <c r="JYP250" s="307"/>
      <c r="JYQ250" s="307"/>
      <c r="JYS250" s="307"/>
      <c r="JYT250" s="307"/>
      <c r="JYU250" s="307"/>
      <c r="JYV250" s="307"/>
      <c r="JYW250" s="307"/>
      <c r="JYX250" s="307"/>
      <c r="JZQ250" s="307"/>
      <c r="JZR250" s="307"/>
      <c r="JZS250" s="307"/>
      <c r="JZT250" s="307"/>
      <c r="JZU250" s="307"/>
      <c r="JZV250" s="307"/>
      <c r="JZW250" s="307"/>
      <c r="JZX250" s="307"/>
      <c r="JZY250" s="307"/>
      <c r="JZZ250" s="307"/>
      <c r="KAA250" s="307"/>
      <c r="KHY250" s="307"/>
      <c r="KHZ250" s="307"/>
      <c r="KIA250" s="307"/>
      <c r="KIB250" s="307"/>
      <c r="KIC250" s="307"/>
      <c r="KID250" s="307"/>
      <c r="KIE250" s="307"/>
      <c r="KIF250" s="307"/>
      <c r="KIG250" s="307"/>
      <c r="KIH250" s="307"/>
      <c r="KII250" s="307"/>
      <c r="KIJ250" s="307"/>
      <c r="KIK250" s="307"/>
      <c r="KIL250" s="307"/>
      <c r="KIM250" s="307"/>
      <c r="KIO250" s="307"/>
      <c r="KIP250" s="307"/>
      <c r="KIQ250" s="307"/>
      <c r="KIR250" s="307"/>
      <c r="KIS250" s="307"/>
      <c r="KIT250" s="307"/>
      <c r="KJM250" s="307"/>
      <c r="KJN250" s="307"/>
      <c r="KJO250" s="307"/>
      <c r="KJP250" s="307"/>
      <c r="KJQ250" s="307"/>
      <c r="KJR250" s="307"/>
      <c r="KJS250" s="307"/>
      <c r="KJT250" s="307"/>
      <c r="KJU250" s="307"/>
      <c r="KJV250" s="307"/>
      <c r="KJW250" s="307"/>
      <c r="KRU250" s="307"/>
      <c r="KRV250" s="307"/>
      <c r="KRW250" s="307"/>
      <c r="KRX250" s="307"/>
      <c r="KRY250" s="307"/>
      <c r="KRZ250" s="307"/>
      <c r="KSA250" s="307"/>
      <c r="KSB250" s="307"/>
      <c r="KSC250" s="307"/>
      <c r="KSD250" s="307"/>
      <c r="KSE250" s="307"/>
      <c r="KSF250" s="307"/>
      <c r="KSG250" s="307"/>
      <c r="KSH250" s="307"/>
      <c r="KSI250" s="307"/>
      <c r="KSK250" s="307"/>
      <c r="KSL250" s="307"/>
      <c r="KSM250" s="307"/>
      <c r="KSN250" s="307"/>
      <c r="KSO250" s="307"/>
      <c r="KSP250" s="307"/>
      <c r="KTI250" s="307"/>
      <c r="KTJ250" s="307"/>
      <c r="KTK250" s="307"/>
      <c r="KTL250" s="307"/>
      <c r="KTM250" s="307"/>
      <c r="KTN250" s="307"/>
      <c r="KTO250" s="307"/>
      <c r="KTP250" s="307"/>
      <c r="KTQ250" s="307"/>
      <c r="KTR250" s="307"/>
      <c r="KTS250" s="307"/>
      <c r="LBQ250" s="307"/>
      <c r="LBR250" s="307"/>
      <c r="LBS250" s="307"/>
      <c r="LBT250" s="307"/>
      <c r="LBU250" s="307"/>
      <c r="LBV250" s="307"/>
      <c r="LBW250" s="307"/>
      <c r="LBX250" s="307"/>
      <c r="LBY250" s="307"/>
      <c r="LBZ250" s="307"/>
      <c r="LCA250" s="307"/>
      <c r="LCB250" s="307"/>
      <c r="LCC250" s="307"/>
      <c r="LCD250" s="307"/>
      <c r="LCE250" s="307"/>
      <c r="LCG250" s="307"/>
      <c r="LCH250" s="307"/>
      <c r="LCI250" s="307"/>
      <c r="LCJ250" s="307"/>
      <c r="LCK250" s="307"/>
      <c r="LCL250" s="307"/>
      <c r="LDE250" s="307"/>
      <c r="LDF250" s="307"/>
      <c r="LDG250" s="307"/>
      <c r="LDH250" s="307"/>
      <c r="LDI250" s="307"/>
      <c r="LDJ250" s="307"/>
      <c r="LDK250" s="307"/>
      <c r="LDL250" s="307"/>
      <c r="LDM250" s="307"/>
      <c r="LDN250" s="307"/>
      <c r="LDO250" s="307"/>
      <c r="LLM250" s="307"/>
      <c r="LLN250" s="307"/>
      <c r="LLO250" s="307"/>
      <c r="LLP250" s="307"/>
      <c r="LLQ250" s="307"/>
      <c r="LLR250" s="307"/>
      <c r="LLS250" s="307"/>
      <c r="LLT250" s="307"/>
      <c r="LLU250" s="307"/>
      <c r="LLV250" s="307"/>
      <c r="LLW250" s="307"/>
      <c r="LLX250" s="307"/>
      <c r="LLY250" s="307"/>
      <c r="LLZ250" s="307"/>
      <c r="LMA250" s="307"/>
      <c r="LMC250" s="307"/>
      <c r="LMD250" s="307"/>
      <c r="LME250" s="307"/>
      <c r="LMF250" s="307"/>
      <c r="LMG250" s="307"/>
      <c r="LMH250" s="307"/>
      <c r="LNA250" s="307"/>
      <c r="LNB250" s="307"/>
      <c r="LNC250" s="307"/>
      <c r="LND250" s="307"/>
      <c r="LNE250" s="307"/>
      <c r="LNF250" s="307"/>
      <c r="LNG250" s="307"/>
      <c r="LNH250" s="307"/>
      <c r="LNI250" s="307"/>
      <c r="LNJ250" s="307"/>
      <c r="LNK250" s="307"/>
      <c r="LVI250" s="307"/>
      <c r="LVJ250" s="307"/>
      <c r="LVK250" s="307"/>
      <c r="LVL250" s="307"/>
      <c r="LVM250" s="307"/>
      <c r="LVN250" s="307"/>
      <c r="LVO250" s="307"/>
      <c r="LVP250" s="307"/>
      <c r="LVQ250" s="307"/>
      <c r="LVR250" s="307"/>
      <c r="LVS250" s="307"/>
      <c r="LVT250" s="307"/>
      <c r="LVU250" s="307"/>
      <c r="LVV250" s="307"/>
      <c r="LVW250" s="307"/>
      <c r="LVY250" s="307"/>
      <c r="LVZ250" s="307"/>
      <c r="LWA250" s="307"/>
      <c r="LWB250" s="307"/>
      <c r="LWC250" s="307"/>
      <c r="LWD250" s="307"/>
      <c r="LWW250" s="307"/>
      <c r="LWX250" s="307"/>
      <c r="LWY250" s="307"/>
      <c r="LWZ250" s="307"/>
      <c r="LXA250" s="307"/>
      <c r="LXB250" s="307"/>
      <c r="LXC250" s="307"/>
      <c r="LXD250" s="307"/>
      <c r="LXE250" s="307"/>
      <c r="LXF250" s="307"/>
      <c r="LXG250" s="307"/>
      <c r="MFE250" s="307"/>
      <c r="MFF250" s="307"/>
      <c r="MFG250" s="307"/>
      <c r="MFH250" s="307"/>
      <c r="MFI250" s="307"/>
      <c r="MFJ250" s="307"/>
      <c r="MFK250" s="307"/>
      <c r="MFL250" s="307"/>
      <c r="MFM250" s="307"/>
      <c r="MFN250" s="307"/>
      <c r="MFO250" s="307"/>
      <c r="MFP250" s="307"/>
      <c r="MFQ250" s="307"/>
      <c r="MFR250" s="307"/>
      <c r="MFS250" s="307"/>
      <c r="MFU250" s="307"/>
      <c r="MFV250" s="307"/>
      <c r="MFW250" s="307"/>
      <c r="MFX250" s="307"/>
      <c r="MFY250" s="307"/>
      <c r="MFZ250" s="307"/>
      <c r="MGS250" s="307"/>
      <c r="MGT250" s="307"/>
      <c r="MGU250" s="307"/>
      <c r="MGV250" s="307"/>
      <c r="MGW250" s="307"/>
      <c r="MGX250" s="307"/>
      <c r="MGY250" s="307"/>
      <c r="MGZ250" s="307"/>
      <c r="MHA250" s="307"/>
      <c r="MHB250" s="307"/>
      <c r="MHC250" s="307"/>
      <c r="MPA250" s="307"/>
      <c r="MPB250" s="307"/>
      <c r="MPC250" s="307"/>
      <c r="MPD250" s="307"/>
      <c r="MPE250" s="307"/>
      <c r="MPF250" s="307"/>
      <c r="MPG250" s="307"/>
      <c r="MPH250" s="307"/>
      <c r="MPI250" s="307"/>
      <c r="MPJ250" s="307"/>
      <c r="MPK250" s="307"/>
      <c r="MPL250" s="307"/>
      <c r="MPM250" s="307"/>
      <c r="MPN250" s="307"/>
      <c r="MPO250" s="307"/>
      <c r="MPQ250" s="307"/>
      <c r="MPR250" s="307"/>
      <c r="MPS250" s="307"/>
      <c r="MPT250" s="307"/>
      <c r="MPU250" s="307"/>
      <c r="MPV250" s="307"/>
      <c r="MQO250" s="307"/>
      <c r="MQP250" s="307"/>
      <c r="MQQ250" s="307"/>
      <c r="MQR250" s="307"/>
      <c r="MQS250" s="307"/>
      <c r="MQT250" s="307"/>
      <c r="MQU250" s="307"/>
      <c r="MQV250" s="307"/>
      <c r="MQW250" s="307"/>
      <c r="MQX250" s="307"/>
      <c r="MQY250" s="307"/>
      <c r="MYW250" s="307"/>
      <c r="MYX250" s="307"/>
      <c r="MYY250" s="307"/>
      <c r="MYZ250" s="307"/>
      <c r="MZA250" s="307"/>
      <c r="MZB250" s="307"/>
      <c r="MZC250" s="307"/>
      <c r="MZD250" s="307"/>
      <c r="MZE250" s="307"/>
      <c r="MZF250" s="307"/>
      <c r="MZG250" s="307"/>
      <c r="MZH250" s="307"/>
      <c r="MZI250" s="307"/>
      <c r="MZJ250" s="307"/>
      <c r="MZK250" s="307"/>
      <c r="MZM250" s="307"/>
      <c r="MZN250" s="307"/>
      <c r="MZO250" s="307"/>
      <c r="MZP250" s="307"/>
      <c r="MZQ250" s="307"/>
      <c r="MZR250" s="307"/>
      <c r="NAK250" s="307"/>
      <c r="NAL250" s="307"/>
      <c r="NAM250" s="307"/>
      <c r="NAN250" s="307"/>
      <c r="NAO250" s="307"/>
      <c r="NAP250" s="307"/>
      <c r="NAQ250" s="307"/>
      <c r="NAR250" s="307"/>
      <c r="NAS250" s="307"/>
      <c r="NAT250" s="307"/>
      <c r="NAU250" s="307"/>
      <c r="NIS250" s="307"/>
      <c r="NIT250" s="307"/>
      <c r="NIU250" s="307"/>
      <c r="NIV250" s="307"/>
      <c r="NIW250" s="307"/>
      <c r="NIX250" s="307"/>
      <c r="NIY250" s="307"/>
      <c r="NIZ250" s="307"/>
      <c r="NJA250" s="307"/>
      <c r="NJB250" s="307"/>
      <c r="NJC250" s="307"/>
      <c r="NJD250" s="307"/>
      <c r="NJE250" s="307"/>
      <c r="NJF250" s="307"/>
      <c r="NJG250" s="307"/>
      <c r="NJI250" s="307"/>
      <c r="NJJ250" s="307"/>
      <c r="NJK250" s="307"/>
      <c r="NJL250" s="307"/>
      <c r="NJM250" s="307"/>
      <c r="NJN250" s="307"/>
      <c r="NKG250" s="307"/>
      <c r="NKH250" s="307"/>
      <c r="NKI250" s="307"/>
      <c r="NKJ250" s="307"/>
      <c r="NKK250" s="307"/>
      <c r="NKL250" s="307"/>
      <c r="NKM250" s="307"/>
      <c r="NKN250" s="307"/>
      <c r="NKO250" s="307"/>
      <c r="NKP250" s="307"/>
      <c r="NKQ250" s="307"/>
      <c r="NSO250" s="307"/>
      <c r="NSP250" s="307"/>
      <c r="NSQ250" s="307"/>
      <c r="NSR250" s="307"/>
      <c r="NSS250" s="307"/>
      <c r="NST250" s="307"/>
      <c r="NSU250" s="307"/>
      <c r="NSV250" s="307"/>
      <c r="NSW250" s="307"/>
      <c r="NSX250" s="307"/>
      <c r="NSY250" s="307"/>
      <c r="NSZ250" s="307"/>
      <c r="NTA250" s="307"/>
      <c r="NTB250" s="307"/>
      <c r="NTC250" s="307"/>
      <c r="NTE250" s="307"/>
      <c r="NTF250" s="307"/>
      <c r="NTG250" s="307"/>
      <c r="NTH250" s="307"/>
      <c r="NTI250" s="307"/>
      <c r="NTJ250" s="307"/>
      <c r="NUC250" s="307"/>
      <c r="NUD250" s="307"/>
      <c r="NUE250" s="307"/>
      <c r="NUF250" s="307"/>
      <c r="NUG250" s="307"/>
      <c r="NUH250" s="307"/>
      <c r="NUI250" s="307"/>
      <c r="NUJ250" s="307"/>
      <c r="NUK250" s="307"/>
      <c r="NUL250" s="307"/>
      <c r="NUM250" s="307"/>
      <c r="OCK250" s="307"/>
      <c r="OCL250" s="307"/>
      <c r="OCM250" s="307"/>
      <c r="OCN250" s="307"/>
      <c r="OCO250" s="307"/>
      <c r="OCP250" s="307"/>
      <c r="OCQ250" s="307"/>
      <c r="OCR250" s="307"/>
      <c r="OCS250" s="307"/>
      <c r="OCT250" s="307"/>
      <c r="OCU250" s="307"/>
      <c r="OCV250" s="307"/>
      <c r="OCW250" s="307"/>
      <c r="OCX250" s="307"/>
      <c r="OCY250" s="307"/>
      <c r="ODA250" s="307"/>
      <c r="ODB250" s="307"/>
      <c r="ODC250" s="307"/>
      <c r="ODD250" s="307"/>
      <c r="ODE250" s="307"/>
      <c r="ODF250" s="307"/>
      <c r="ODY250" s="307"/>
      <c r="ODZ250" s="307"/>
      <c r="OEA250" s="307"/>
      <c r="OEB250" s="307"/>
      <c r="OEC250" s="307"/>
      <c r="OED250" s="307"/>
      <c r="OEE250" s="307"/>
      <c r="OEF250" s="307"/>
      <c r="OEG250" s="307"/>
      <c r="OEH250" s="307"/>
      <c r="OEI250" s="307"/>
      <c r="OMG250" s="307"/>
      <c r="OMH250" s="307"/>
      <c r="OMI250" s="307"/>
      <c r="OMJ250" s="307"/>
      <c r="OMK250" s="307"/>
      <c r="OML250" s="307"/>
      <c r="OMM250" s="307"/>
      <c r="OMN250" s="307"/>
      <c r="OMO250" s="307"/>
      <c r="OMP250" s="307"/>
      <c r="OMQ250" s="307"/>
      <c r="OMR250" s="307"/>
      <c r="OMS250" s="307"/>
      <c r="OMT250" s="307"/>
      <c r="OMU250" s="307"/>
      <c r="OMW250" s="307"/>
      <c r="OMX250" s="307"/>
      <c r="OMY250" s="307"/>
      <c r="OMZ250" s="307"/>
      <c r="ONA250" s="307"/>
      <c r="ONB250" s="307"/>
      <c r="ONU250" s="307"/>
      <c r="ONV250" s="307"/>
      <c r="ONW250" s="307"/>
      <c r="ONX250" s="307"/>
      <c r="ONY250" s="307"/>
      <c r="ONZ250" s="307"/>
      <c r="OOA250" s="307"/>
      <c r="OOB250" s="307"/>
      <c r="OOC250" s="307"/>
      <c r="OOD250" s="307"/>
      <c r="OOE250" s="307"/>
      <c r="OWC250" s="307"/>
      <c r="OWD250" s="307"/>
      <c r="OWE250" s="307"/>
      <c r="OWF250" s="307"/>
      <c r="OWG250" s="307"/>
      <c r="OWH250" s="307"/>
      <c r="OWI250" s="307"/>
      <c r="OWJ250" s="307"/>
      <c r="OWK250" s="307"/>
      <c r="OWL250" s="307"/>
      <c r="OWM250" s="307"/>
      <c r="OWN250" s="307"/>
      <c r="OWO250" s="307"/>
      <c r="OWP250" s="307"/>
      <c r="OWQ250" s="307"/>
      <c r="OWS250" s="307"/>
      <c r="OWT250" s="307"/>
      <c r="OWU250" s="307"/>
      <c r="OWV250" s="307"/>
      <c r="OWW250" s="307"/>
      <c r="OWX250" s="307"/>
      <c r="OXQ250" s="307"/>
      <c r="OXR250" s="307"/>
      <c r="OXS250" s="307"/>
      <c r="OXT250" s="307"/>
      <c r="OXU250" s="307"/>
      <c r="OXV250" s="307"/>
      <c r="OXW250" s="307"/>
      <c r="OXX250" s="307"/>
      <c r="OXY250" s="307"/>
      <c r="OXZ250" s="307"/>
      <c r="OYA250" s="307"/>
      <c r="PFY250" s="307"/>
      <c r="PFZ250" s="307"/>
      <c r="PGA250" s="307"/>
      <c r="PGB250" s="307"/>
      <c r="PGC250" s="307"/>
      <c r="PGD250" s="307"/>
      <c r="PGE250" s="307"/>
      <c r="PGF250" s="307"/>
      <c r="PGG250" s="307"/>
      <c r="PGH250" s="307"/>
      <c r="PGI250" s="307"/>
      <c r="PGJ250" s="307"/>
      <c r="PGK250" s="307"/>
      <c r="PGL250" s="307"/>
      <c r="PGM250" s="307"/>
      <c r="PGO250" s="307"/>
      <c r="PGP250" s="307"/>
      <c r="PGQ250" s="307"/>
      <c r="PGR250" s="307"/>
      <c r="PGS250" s="307"/>
      <c r="PGT250" s="307"/>
      <c r="PHM250" s="307"/>
      <c r="PHN250" s="307"/>
      <c r="PHO250" s="307"/>
      <c r="PHP250" s="307"/>
      <c r="PHQ250" s="307"/>
      <c r="PHR250" s="307"/>
      <c r="PHS250" s="307"/>
      <c r="PHT250" s="307"/>
      <c r="PHU250" s="307"/>
      <c r="PHV250" s="307"/>
      <c r="PHW250" s="307"/>
      <c r="PPU250" s="307"/>
      <c r="PPV250" s="307"/>
      <c r="PPW250" s="307"/>
      <c r="PPX250" s="307"/>
      <c r="PPY250" s="307"/>
      <c r="PPZ250" s="307"/>
      <c r="PQA250" s="307"/>
      <c r="PQB250" s="307"/>
      <c r="PQC250" s="307"/>
      <c r="PQD250" s="307"/>
      <c r="PQE250" s="307"/>
      <c r="PQF250" s="307"/>
      <c r="PQG250" s="307"/>
      <c r="PQH250" s="307"/>
      <c r="PQI250" s="307"/>
      <c r="PQK250" s="307"/>
      <c r="PQL250" s="307"/>
      <c r="PQM250" s="307"/>
      <c r="PQN250" s="307"/>
      <c r="PQO250" s="307"/>
      <c r="PQP250" s="307"/>
      <c r="PRI250" s="307"/>
      <c r="PRJ250" s="307"/>
      <c r="PRK250" s="307"/>
      <c r="PRL250" s="307"/>
      <c r="PRM250" s="307"/>
      <c r="PRN250" s="307"/>
      <c r="PRO250" s="307"/>
      <c r="PRP250" s="307"/>
      <c r="PRQ250" s="307"/>
      <c r="PRR250" s="307"/>
      <c r="PRS250" s="307"/>
      <c r="PZQ250" s="307"/>
      <c r="PZR250" s="307"/>
      <c r="PZS250" s="307"/>
      <c r="PZT250" s="307"/>
      <c r="PZU250" s="307"/>
      <c r="PZV250" s="307"/>
      <c r="PZW250" s="307"/>
      <c r="PZX250" s="307"/>
      <c r="PZY250" s="307"/>
      <c r="PZZ250" s="307"/>
      <c r="QAA250" s="307"/>
      <c r="QAB250" s="307"/>
      <c r="QAC250" s="307"/>
      <c r="QAD250" s="307"/>
      <c r="QAE250" s="307"/>
      <c r="QAG250" s="307"/>
      <c r="QAH250" s="307"/>
      <c r="QAI250" s="307"/>
      <c r="QAJ250" s="307"/>
      <c r="QAK250" s="307"/>
      <c r="QAL250" s="307"/>
      <c r="QBE250" s="307"/>
      <c r="QBF250" s="307"/>
      <c r="QBG250" s="307"/>
      <c r="QBH250" s="307"/>
      <c r="QBI250" s="307"/>
      <c r="QBJ250" s="307"/>
      <c r="QBK250" s="307"/>
      <c r="QBL250" s="307"/>
      <c r="QBM250" s="307"/>
      <c r="QBN250" s="307"/>
      <c r="QBO250" s="307"/>
      <c r="QJM250" s="307"/>
      <c r="QJN250" s="307"/>
      <c r="QJO250" s="307"/>
      <c r="QJP250" s="307"/>
      <c r="QJQ250" s="307"/>
      <c r="QJR250" s="307"/>
      <c r="QJS250" s="307"/>
      <c r="QJT250" s="307"/>
      <c r="QJU250" s="307"/>
      <c r="QJV250" s="307"/>
      <c r="QJW250" s="307"/>
      <c r="QJX250" s="307"/>
      <c r="QJY250" s="307"/>
      <c r="QJZ250" s="307"/>
      <c r="QKA250" s="307"/>
      <c r="QKC250" s="307"/>
      <c r="QKD250" s="307"/>
      <c r="QKE250" s="307"/>
      <c r="QKF250" s="307"/>
      <c r="QKG250" s="307"/>
      <c r="QKH250" s="307"/>
      <c r="QLA250" s="307"/>
      <c r="QLB250" s="307"/>
      <c r="QLC250" s="307"/>
      <c r="QLD250" s="307"/>
      <c r="QLE250" s="307"/>
      <c r="QLF250" s="307"/>
      <c r="QLG250" s="307"/>
      <c r="QLH250" s="307"/>
      <c r="QLI250" s="307"/>
      <c r="QLJ250" s="307"/>
      <c r="QLK250" s="307"/>
      <c r="QTI250" s="307"/>
      <c r="QTJ250" s="307"/>
      <c r="QTK250" s="307"/>
      <c r="QTL250" s="307"/>
      <c r="QTM250" s="307"/>
      <c r="QTN250" s="307"/>
      <c r="QTO250" s="307"/>
      <c r="QTP250" s="307"/>
      <c r="QTQ250" s="307"/>
      <c r="QTR250" s="307"/>
      <c r="QTS250" s="307"/>
      <c r="QTT250" s="307"/>
      <c r="QTU250" s="307"/>
      <c r="QTV250" s="307"/>
      <c r="QTW250" s="307"/>
      <c r="QTY250" s="307"/>
      <c r="QTZ250" s="307"/>
      <c r="QUA250" s="307"/>
      <c r="QUB250" s="307"/>
      <c r="QUC250" s="307"/>
      <c r="QUD250" s="307"/>
      <c r="QUW250" s="307"/>
      <c r="QUX250" s="307"/>
      <c r="QUY250" s="307"/>
      <c r="QUZ250" s="307"/>
      <c r="QVA250" s="307"/>
      <c r="QVB250" s="307"/>
      <c r="QVC250" s="307"/>
      <c r="QVD250" s="307"/>
      <c r="QVE250" s="307"/>
      <c r="QVF250" s="307"/>
      <c r="QVG250" s="307"/>
      <c r="RDE250" s="307"/>
      <c r="RDF250" s="307"/>
      <c r="RDG250" s="307"/>
      <c r="RDH250" s="307"/>
      <c r="RDI250" s="307"/>
      <c r="RDJ250" s="307"/>
      <c r="RDK250" s="307"/>
      <c r="RDL250" s="307"/>
      <c r="RDM250" s="307"/>
      <c r="RDN250" s="307"/>
      <c r="RDO250" s="307"/>
      <c r="RDP250" s="307"/>
      <c r="RDQ250" s="307"/>
      <c r="RDR250" s="307"/>
      <c r="RDS250" s="307"/>
      <c r="RDU250" s="307"/>
      <c r="RDV250" s="307"/>
      <c r="RDW250" s="307"/>
      <c r="RDX250" s="307"/>
      <c r="RDY250" s="307"/>
      <c r="RDZ250" s="307"/>
      <c r="RES250" s="307"/>
      <c r="RET250" s="307"/>
      <c r="REU250" s="307"/>
      <c r="REV250" s="307"/>
      <c r="REW250" s="307"/>
      <c r="REX250" s="307"/>
      <c r="REY250" s="307"/>
      <c r="REZ250" s="307"/>
      <c r="RFA250" s="307"/>
      <c r="RFB250" s="307"/>
      <c r="RFC250" s="307"/>
      <c r="RNA250" s="307"/>
      <c r="RNB250" s="307"/>
      <c r="RNC250" s="307"/>
      <c r="RND250" s="307"/>
      <c r="RNE250" s="307"/>
      <c r="RNF250" s="307"/>
      <c r="RNG250" s="307"/>
      <c r="RNH250" s="307"/>
      <c r="RNI250" s="307"/>
      <c r="RNJ250" s="307"/>
      <c r="RNK250" s="307"/>
      <c r="RNL250" s="307"/>
      <c r="RNM250" s="307"/>
      <c r="RNN250" s="307"/>
      <c r="RNO250" s="307"/>
      <c r="RNQ250" s="307"/>
      <c r="RNR250" s="307"/>
      <c r="RNS250" s="307"/>
      <c r="RNT250" s="307"/>
      <c r="RNU250" s="307"/>
      <c r="RNV250" s="307"/>
      <c r="ROO250" s="307"/>
      <c r="ROP250" s="307"/>
      <c r="ROQ250" s="307"/>
      <c r="ROR250" s="307"/>
      <c r="ROS250" s="307"/>
      <c r="ROT250" s="307"/>
      <c r="ROU250" s="307"/>
      <c r="ROV250" s="307"/>
      <c r="ROW250" s="307"/>
      <c r="ROX250" s="307"/>
      <c r="ROY250" s="307"/>
      <c r="RWW250" s="307"/>
      <c r="RWX250" s="307"/>
      <c r="RWY250" s="307"/>
      <c r="RWZ250" s="307"/>
      <c r="RXA250" s="307"/>
      <c r="RXB250" s="307"/>
      <c r="RXC250" s="307"/>
      <c r="RXD250" s="307"/>
      <c r="RXE250" s="307"/>
      <c r="RXF250" s="307"/>
      <c r="RXG250" s="307"/>
      <c r="RXH250" s="307"/>
      <c r="RXI250" s="307"/>
      <c r="RXJ250" s="307"/>
      <c r="RXK250" s="307"/>
      <c r="RXM250" s="307"/>
      <c r="RXN250" s="307"/>
      <c r="RXO250" s="307"/>
      <c r="RXP250" s="307"/>
      <c r="RXQ250" s="307"/>
      <c r="RXR250" s="307"/>
      <c r="RYK250" s="307"/>
      <c r="RYL250" s="307"/>
      <c r="RYM250" s="307"/>
      <c r="RYN250" s="307"/>
      <c r="RYO250" s="307"/>
      <c r="RYP250" s="307"/>
      <c r="RYQ250" s="307"/>
      <c r="RYR250" s="307"/>
      <c r="RYS250" s="307"/>
      <c r="RYT250" s="307"/>
      <c r="RYU250" s="307"/>
      <c r="SGS250" s="307"/>
      <c r="SGT250" s="307"/>
      <c r="SGU250" s="307"/>
      <c r="SGV250" s="307"/>
      <c r="SGW250" s="307"/>
      <c r="SGX250" s="307"/>
      <c r="SGY250" s="307"/>
      <c r="SGZ250" s="307"/>
      <c r="SHA250" s="307"/>
      <c r="SHB250" s="307"/>
      <c r="SHC250" s="307"/>
      <c r="SHD250" s="307"/>
      <c r="SHE250" s="307"/>
      <c r="SHF250" s="307"/>
      <c r="SHG250" s="307"/>
      <c r="SHI250" s="307"/>
      <c r="SHJ250" s="307"/>
      <c r="SHK250" s="307"/>
      <c r="SHL250" s="307"/>
      <c r="SHM250" s="307"/>
      <c r="SHN250" s="307"/>
      <c r="SIG250" s="307"/>
      <c r="SIH250" s="307"/>
      <c r="SII250" s="307"/>
      <c r="SIJ250" s="307"/>
      <c r="SIK250" s="307"/>
      <c r="SIL250" s="307"/>
      <c r="SIM250" s="307"/>
      <c r="SIN250" s="307"/>
      <c r="SIO250" s="307"/>
      <c r="SIP250" s="307"/>
      <c r="SIQ250" s="307"/>
      <c r="SQO250" s="307"/>
      <c r="SQP250" s="307"/>
      <c r="SQQ250" s="307"/>
      <c r="SQR250" s="307"/>
      <c r="SQS250" s="307"/>
      <c r="SQT250" s="307"/>
      <c r="SQU250" s="307"/>
      <c r="SQV250" s="307"/>
      <c r="SQW250" s="307"/>
      <c r="SQX250" s="307"/>
      <c r="SQY250" s="307"/>
      <c r="SQZ250" s="307"/>
      <c r="SRA250" s="307"/>
      <c r="SRB250" s="307"/>
      <c r="SRC250" s="307"/>
      <c r="SRE250" s="307"/>
      <c r="SRF250" s="307"/>
      <c r="SRG250" s="307"/>
      <c r="SRH250" s="307"/>
      <c r="SRI250" s="307"/>
      <c r="SRJ250" s="307"/>
      <c r="SSC250" s="307"/>
      <c r="SSD250" s="307"/>
      <c r="SSE250" s="307"/>
      <c r="SSF250" s="307"/>
      <c r="SSG250" s="307"/>
      <c r="SSH250" s="307"/>
      <c r="SSI250" s="307"/>
      <c r="SSJ250" s="307"/>
      <c r="SSK250" s="307"/>
      <c r="SSL250" s="307"/>
      <c r="SSM250" s="307"/>
      <c r="TAK250" s="307"/>
      <c r="TAL250" s="307"/>
      <c r="TAM250" s="307"/>
      <c r="TAN250" s="307"/>
      <c r="TAO250" s="307"/>
      <c r="TAP250" s="307"/>
      <c r="TAQ250" s="307"/>
      <c r="TAR250" s="307"/>
      <c r="TAS250" s="307"/>
      <c r="TAT250" s="307"/>
      <c r="TAU250" s="307"/>
      <c r="TAV250" s="307"/>
      <c r="TAW250" s="307"/>
      <c r="TAX250" s="307"/>
      <c r="TAY250" s="307"/>
      <c r="TBA250" s="307"/>
      <c r="TBB250" s="307"/>
      <c r="TBC250" s="307"/>
      <c r="TBD250" s="307"/>
      <c r="TBE250" s="307"/>
      <c r="TBF250" s="307"/>
      <c r="TBY250" s="307"/>
      <c r="TBZ250" s="307"/>
      <c r="TCA250" s="307"/>
      <c r="TCB250" s="307"/>
      <c r="TCC250" s="307"/>
      <c r="TCD250" s="307"/>
      <c r="TCE250" s="307"/>
      <c r="TCF250" s="307"/>
      <c r="TCG250" s="307"/>
      <c r="TCH250" s="307"/>
      <c r="TCI250" s="307"/>
      <c r="TKG250" s="307"/>
      <c r="TKH250" s="307"/>
      <c r="TKI250" s="307"/>
      <c r="TKJ250" s="307"/>
      <c r="TKK250" s="307"/>
      <c r="TKL250" s="307"/>
      <c r="TKM250" s="307"/>
      <c r="TKN250" s="307"/>
      <c r="TKO250" s="307"/>
      <c r="TKP250" s="307"/>
      <c r="TKQ250" s="307"/>
      <c r="TKR250" s="307"/>
      <c r="TKS250" s="307"/>
      <c r="TKT250" s="307"/>
      <c r="TKU250" s="307"/>
      <c r="TKW250" s="307"/>
      <c r="TKX250" s="307"/>
      <c r="TKY250" s="307"/>
      <c r="TKZ250" s="307"/>
      <c r="TLA250" s="307"/>
      <c r="TLB250" s="307"/>
      <c r="TLU250" s="307"/>
      <c r="TLV250" s="307"/>
      <c r="TLW250" s="307"/>
      <c r="TLX250" s="307"/>
      <c r="TLY250" s="307"/>
      <c r="TLZ250" s="307"/>
      <c r="TMA250" s="307"/>
      <c r="TMB250" s="307"/>
      <c r="TMC250" s="307"/>
      <c r="TMD250" s="307"/>
      <c r="TME250" s="307"/>
      <c r="TUC250" s="307"/>
      <c r="TUD250" s="307"/>
      <c r="TUE250" s="307"/>
      <c r="TUF250" s="307"/>
      <c r="TUG250" s="307"/>
      <c r="TUH250" s="307"/>
      <c r="TUI250" s="307"/>
      <c r="TUJ250" s="307"/>
      <c r="TUK250" s="307"/>
      <c r="TUL250" s="307"/>
      <c r="TUM250" s="307"/>
      <c r="TUN250" s="307"/>
      <c r="TUO250" s="307"/>
      <c r="TUP250" s="307"/>
      <c r="TUQ250" s="307"/>
      <c r="TUS250" s="307"/>
      <c r="TUT250" s="307"/>
      <c r="TUU250" s="307"/>
      <c r="TUV250" s="307"/>
      <c r="TUW250" s="307"/>
      <c r="TUX250" s="307"/>
      <c r="TVQ250" s="307"/>
      <c r="TVR250" s="307"/>
      <c r="TVS250" s="307"/>
      <c r="TVT250" s="307"/>
      <c r="TVU250" s="307"/>
      <c r="TVV250" s="307"/>
      <c r="TVW250" s="307"/>
      <c r="TVX250" s="307"/>
      <c r="TVY250" s="307"/>
      <c r="TVZ250" s="307"/>
      <c r="TWA250" s="307"/>
      <c r="UDY250" s="307"/>
      <c r="UDZ250" s="307"/>
      <c r="UEA250" s="307"/>
      <c r="UEB250" s="307"/>
      <c r="UEC250" s="307"/>
      <c r="UED250" s="307"/>
      <c r="UEE250" s="307"/>
      <c r="UEF250" s="307"/>
      <c r="UEG250" s="307"/>
      <c r="UEH250" s="307"/>
      <c r="UEI250" s="307"/>
      <c r="UEJ250" s="307"/>
      <c r="UEK250" s="307"/>
      <c r="UEL250" s="307"/>
      <c r="UEM250" s="307"/>
      <c r="UEO250" s="307"/>
      <c r="UEP250" s="307"/>
      <c r="UEQ250" s="307"/>
      <c r="UER250" s="307"/>
      <c r="UES250" s="307"/>
      <c r="UET250" s="307"/>
      <c r="UFM250" s="307"/>
      <c r="UFN250" s="307"/>
      <c r="UFO250" s="307"/>
      <c r="UFP250" s="307"/>
      <c r="UFQ250" s="307"/>
      <c r="UFR250" s="307"/>
      <c r="UFS250" s="307"/>
      <c r="UFT250" s="307"/>
      <c r="UFU250" s="307"/>
      <c r="UFV250" s="307"/>
      <c r="UFW250" s="307"/>
      <c r="UNU250" s="307"/>
      <c r="UNV250" s="307"/>
      <c r="UNW250" s="307"/>
      <c r="UNX250" s="307"/>
      <c r="UNY250" s="307"/>
      <c r="UNZ250" s="307"/>
      <c r="UOA250" s="307"/>
      <c r="UOB250" s="307"/>
      <c r="UOC250" s="307"/>
      <c r="UOD250" s="307"/>
      <c r="UOE250" s="307"/>
      <c r="UOF250" s="307"/>
      <c r="UOG250" s="307"/>
      <c r="UOH250" s="307"/>
      <c r="UOI250" s="307"/>
      <c r="UOK250" s="307"/>
      <c r="UOL250" s="307"/>
      <c r="UOM250" s="307"/>
      <c r="UON250" s="307"/>
      <c r="UOO250" s="307"/>
      <c r="UOP250" s="307"/>
      <c r="UPI250" s="307"/>
      <c r="UPJ250" s="307"/>
      <c r="UPK250" s="307"/>
      <c r="UPL250" s="307"/>
      <c r="UPM250" s="307"/>
      <c r="UPN250" s="307"/>
      <c r="UPO250" s="307"/>
      <c r="UPP250" s="307"/>
      <c r="UPQ250" s="307"/>
      <c r="UPR250" s="307"/>
      <c r="UPS250" s="307"/>
      <c r="UXQ250" s="307"/>
      <c r="UXR250" s="307"/>
      <c r="UXS250" s="307"/>
      <c r="UXT250" s="307"/>
      <c r="UXU250" s="307"/>
      <c r="UXV250" s="307"/>
      <c r="UXW250" s="307"/>
      <c r="UXX250" s="307"/>
      <c r="UXY250" s="307"/>
      <c r="UXZ250" s="307"/>
      <c r="UYA250" s="307"/>
      <c r="UYB250" s="307"/>
      <c r="UYC250" s="307"/>
      <c r="UYD250" s="307"/>
      <c r="UYE250" s="307"/>
      <c r="UYG250" s="307"/>
      <c r="UYH250" s="307"/>
      <c r="UYI250" s="307"/>
      <c r="UYJ250" s="307"/>
      <c r="UYK250" s="307"/>
      <c r="UYL250" s="307"/>
      <c r="UZE250" s="307"/>
      <c r="UZF250" s="307"/>
      <c r="UZG250" s="307"/>
      <c r="UZH250" s="307"/>
      <c r="UZI250" s="307"/>
      <c r="UZJ250" s="307"/>
      <c r="UZK250" s="307"/>
      <c r="UZL250" s="307"/>
      <c r="UZM250" s="307"/>
      <c r="UZN250" s="307"/>
      <c r="UZO250" s="307"/>
      <c r="VHM250" s="307"/>
      <c r="VHN250" s="307"/>
      <c r="VHO250" s="307"/>
      <c r="VHP250" s="307"/>
      <c r="VHQ250" s="307"/>
      <c r="VHR250" s="307"/>
      <c r="VHS250" s="307"/>
      <c r="VHT250" s="307"/>
      <c r="VHU250" s="307"/>
      <c r="VHV250" s="307"/>
      <c r="VHW250" s="307"/>
      <c r="VHX250" s="307"/>
      <c r="VHY250" s="307"/>
      <c r="VHZ250" s="307"/>
      <c r="VIA250" s="307"/>
      <c r="VIC250" s="307"/>
      <c r="VID250" s="307"/>
      <c r="VIE250" s="307"/>
      <c r="VIF250" s="307"/>
      <c r="VIG250" s="307"/>
      <c r="VIH250" s="307"/>
      <c r="VJA250" s="307"/>
      <c r="VJB250" s="307"/>
      <c r="VJC250" s="307"/>
      <c r="VJD250" s="307"/>
      <c r="VJE250" s="307"/>
      <c r="VJF250" s="307"/>
      <c r="VJG250" s="307"/>
      <c r="VJH250" s="307"/>
      <c r="VJI250" s="307"/>
      <c r="VJJ250" s="307"/>
      <c r="VJK250" s="307"/>
      <c r="VRI250" s="307"/>
      <c r="VRJ250" s="307"/>
      <c r="VRK250" s="307"/>
      <c r="VRL250" s="307"/>
      <c r="VRM250" s="307"/>
      <c r="VRN250" s="307"/>
      <c r="VRO250" s="307"/>
      <c r="VRP250" s="307"/>
      <c r="VRQ250" s="307"/>
      <c r="VRR250" s="307"/>
      <c r="VRS250" s="307"/>
      <c r="VRT250" s="307"/>
      <c r="VRU250" s="307"/>
      <c r="VRV250" s="307"/>
      <c r="VRW250" s="307"/>
      <c r="VRY250" s="307"/>
      <c r="VRZ250" s="307"/>
      <c r="VSA250" s="307"/>
      <c r="VSB250" s="307"/>
      <c r="VSC250" s="307"/>
      <c r="VSD250" s="307"/>
      <c r="VSW250" s="307"/>
      <c r="VSX250" s="307"/>
      <c r="VSY250" s="307"/>
      <c r="VSZ250" s="307"/>
      <c r="VTA250" s="307"/>
      <c r="VTB250" s="307"/>
      <c r="VTC250" s="307"/>
      <c r="VTD250" s="307"/>
      <c r="VTE250" s="307"/>
      <c r="VTF250" s="307"/>
      <c r="VTG250" s="307"/>
      <c r="WBE250" s="307"/>
      <c r="WBF250" s="307"/>
      <c r="WBG250" s="307"/>
      <c r="WBH250" s="307"/>
      <c r="WBI250" s="307"/>
      <c r="WBJ250" s="307"/>
      <c r="WBK250" s="307"/>
      <c r="WBL250" s="307"/>
      <c r="WBM250" s="307"/>
      <c r="WBN250" s="307"/>
      <c r="WBO250" s="307"/>
      <c r="WBP250" s="307"/>
      <c r="WBQ250" s="307"/>
      <c r="WBR250" s="307"/>
      <c r="WBS250" s="307"/>
      <c r="WBU250" s="307"/>
      <c r="WBV250" s="307"/>
      <c r="WBW250" s="307"/>
      <c r="WBX250" s="307"/>
      <c r="WBY250" s="307"/>
      <c r="WBZ250" s="307"/>
      <c r="WCS250" s="307"/>
      <c r="WCT250" s="307"/>
      <c r="WCU250" s="307"/>
      <c r="WCV250" s="307"/>
      <c r="WCW250" s="307"/>
      <c r="WCX250" s="307"/>
      <c r="WCY250" s="307"/>
      <c r="WCZ250" s="307"/>
      <c r="WDA250" s="307"/>
      <c r="WDB250" s="307"/>
      <c r="WDC250" s="307"/>
      <c r="WLA250" s="307"/>
      <c r="WLB250" s="307"/>
      <c r="WLC250" s="307"/>
      <c r="WLD250" s="307"/>
      <c r="WLE250" s="307"/>
      <c r="WLF250" s="307"/>
      <c r="WLG250" s="307"/>
      <c r="WLH250" s="307"/>
      <c r="WLI250" s="307"/>
      <c r="WLJ250" s="307"/>
      <c r="WLK250" s="307"/>
      <c r="WLL250" s="307"/>
      <c r="WLM250" s="307"/>
      <c r="WLN250" s="307"/>
      <c r="WLO250" s="307"/>
      <c r="WLQ250" s="307"/>
      <c r="WLR250" s="307"/>
      <c r="WLS250" s="307"/>
      <c r="WLT250" s="307"/>
      <c r="WLU250" s="307"/>
      <c r="WLV250" s="307"/>
      <c r="WMO250" s="307"/>
      <c r="WMP250" s="307"/>
      <c r="WMQ250" s="307"/>
      <c r="WMR250" s="307"/>
      <c r="WMS250" s="307"/>
      <c r="WMT250" s="307"/>
      <c r="WMU250" s="307"/>
      <c r="WMV250" s="307"/>
      <c r="WMW250" s="307"/>
      <c r="WMX250" s="307"/>
      <c r="WMY250" s="307"/>
    </row>
    <row r="251" spans="1:15911" ht="69.95" hidden="1" customHeight="1" x14ac:dyDescent="0.25">
      <c r="A251" t="str">
        <f t="shared" si="3"/>
        <v>0201-0103</v>
      </c>
      <c r="B251" s="197" t="s">
        <v>33</v>
      </c>
      <c r="C251" s="198" t="s">
        <v>76</v>
      </c>
      <c r="D251" s="400" t="s">
        <v>459</v>
      </c>
      <c r="E251" s="198" t="s">
        <v>2231</v>
      </c>
      <c r="F251" s="197" t="s">
        <v>2232</v>
      </c>
      <c r="G251" s="198" t="s">
        <v>292</v>
      </c>
      <c r="H251" s="293"/>
    </row>
    <row r="252" spans="1:15911" ht="69.95" hidden="1" customHeight="1" x14ac:dyDescent="0.25">
      <c r="A252" t="str">
        <f t="shared" si="3"/>
        <v>0201-0106</v>
      </c>
      <c r="B252" s="197" t="s">
        <v>33</v>
      </c>
      <c r="C252" s="198" t="s">
        <v>76</v>
      </c>
      <c r="D252" s="400" t="s">
        <v>459</v>
      </c>
      <c r="E252" s="198" t="s">
        <v>2231</v>
      </c>
      <c r="F252" s="197" t="s">
        <v>2233</v>
      </c>
      <c r="G252" s="198" t="s">
        <v>292</v>
      </c>
      <c r="H252" s="293"/>
    </row>
    <row r="253" spans="1:15911" ht="69.95" hidden="1" customHeight="1" x14ac:dyDescent="0.25">
      <c r="A253" t="str">
        <f t="shared" si="3"/>
        <v>0201-0107</v>
      </c>
      <c r="B253" s="197" t="s">
        <v>33</v>
      </c>
      <c r="C253" s="198" t="s">
        <v>76</v>
      </c>
      <c r="D253" s="400" t="s">
        <v>459</v>
      </c>
      <c r="E253" s="198" t="s">
        <v>2231</v>
      </c>
      <c r="F253" s="197" t="s">
        <v>2234</v>
      </c>
      <c r="G253" s="198" t="s">
        <v>294</v>
      </c>
      <c r="H253" s="293"/>
    </row>
    <row r="254" spans="1:15911" ht="69.95" hidden="1" customHeight="1" x14ac:dyDescent="0.25">
      <c r="A254" t="str">
        <f t="shared" si="3"/>
        <v>0201-0108</v>
      </c>
      <c r="B254" s="197" t="s">
        <v>33</v>
      </c>
      <c r="C254" s="198" t="s">
        <v>76</v>
      </c>
      <c r="D254" s="400" t="s">
        <v>459</v>
      </c>
      <c r="E254" s="198" t="s">
        <v>2231</v>
      </c>
      <c r="F254" s="197" t="s">
        <v>2235</v>
      </c>
      <c r="G254" s="198" t="s">
        <v>295</v>
      </c>
      <c r="H254" s="293"/>
    </row>
    <row r="255" spans="1:15911" ht="69.95" hidden="1" customHeight="1" x14ac:dyDescent="0.25">
      <c r="A255" t="str">
        <f t="shared" si="3"/>
        <v>0201-0109</v>
      </c>
      <c r="B255" s="197" t="s">
        <v>33</v>
      </c>
      <c r="C255" s="198" t="s">
        <v>76</v>
      </c>
      <c r="D255" s="400" t="s">
        <v>459</v>
      </c>
      <c r="E255" s="198" t="s">
        <v>2231</v>
      </c>
      <c r="F255" s="197" t="s">
        <v>2236</v>
      </c>
      <c r="G255" s="198" t="s">
        <v>296</v>
      </c>
      <c r="H255" s="293"/>
    </row>
    <row r="256" spans="1:15911" ht="69.95" hidden="1" customHeight="1" x14ac:dyDescent="0.25">
      <c r="A256" t="str">
        <f t="shared" si="3"/>
        <v>0201-0111</v>
      </c>
      <c r="B256" s="197" t="s">
        <v>33</v>
      </c>
      <c r="C256" s="198" t="s">
        <v>76</v>
      </c>
      <c r="D256" s="400" t="s">
        <v>459</v>
      </c>
      <c r="E256" s="198" t="s">
        <v>2231</v>
      </c>
      <c r="F256" s="197" t="s">
        <v>2237</v>
      </c>
      <c r="G256" s="198" t="s">
        <v>2238</v>
      </c>
      <c r="H256" s="293"/>
    </row>
    <row r="257" spans="1:8" ht="69.95" hidden="1" customHeight="1" x14ac:dyDescent="0.25">
      <c r="A257" t="str">
        <f t="shared" si="3"/>
        <v>0201-0112</v>
      </c>
      <c r="B257" s="197" t="s">
        <v>33</v>
      </c>
      <c r="C257" s="198" t="s">
        <v>76</v>
      </c>
      <c r="D257" s="400" t="s">
        <v>460</v>
      </c>
      <c r="E257" s="198" t="s">
        <v>2239</v>
      </c>
      <c r="F257" s="197" t="s">
        <v>2240</v>
      </c>
      <c r="G257" s="198" t="s">
        <v>2241</v>
      </c>
      <c r="H257" s="293"/>
    </row>
    <row r="258" spans="1:8" ht="69.95" hidden="1" customHeight="1" x14ac:dyDescent="0.25">
      <c r="A258" t="str">
        <f t="shared" si="3"/>
        <v>0201-0113</v>
      </c>
      <c r="B258" s="197" t="s">
        <v>33</v>
      </c>
      <c r="C258" s="198" t="s">
        <v>76</v>
      </c>
      <c r="D258" s="400" t="s">
        <v>460</v>
      </c>
      <c r="E258" s="198" t="s">
        <v>2239</v>
      </c>
      <c r="F258" s="197" t="s">
        <v>2242</v>
      </c>
      <c r="G258" s="198" t="s">
        <v>290</v>
      </c>
      <c r="H258" s="293"/>
    </row>
    <row r="259" spans="1:8" ht="69.95" hidden="1" customHeight="1" x14ac:dyDescent="0.25">
      <c r="A259" t="str">
        <f t="shared" si="3"/>
        <v>0201-0114</v>
      </c>
      <c r="B259" s="197" t="s">
        <v>33</v>
      </c>
      <c r="C259" s="198" t="s">
        <v>76</v>
      </c>
      <c r="D259" s="400" t="s">
        <v>460</v>
      </c>
      <c r="E259" s="198" t="s">
        <v>2239</v>
      </c>
      <c r="F259" s="197" t="s">
        <v>2243</v>
      </c>
      <c r="G259" s="198" t="s">
        <v>288</v>
      </c>
      <c r="H259" s="293"/>
    </row>
    <row r="260" spans="1:8" ht="69.95" hidden="1" customHeight="1" x14ac:dyDescent="0.25">
      <c r="A260" t="str">
        <f t="shared" si="3"/>
        <v>0201-0115</v>
      </c>
      <c r="B260" s="197" t="s">
        <v>33</v>
      </c>
      <c r="C260" s="198" t="s">
        <v>76</v>
      </c>
      <c r="D260" s="400" t="s">
        <v>460</v>
      </c>
      <c r="E260" s="198" t="s">
        <v>2239</v>
      </c>
      <c r="F260" s="197" t="s">
        <v>2244</v>
      </c>
      <c r="G260" s="198" t="s">
        <v>1784</v>
      </c>
      <c r="H260" s="293"/>
    </row>
    <row r="261" spans="1:8" ht="80.25" hidden="1" customHeight="1" x14ac:dyDescent="0.25">
      <c r="A261" t="str">
        <f t="shared" si="3"/>
        <v>0201-0116</v>
      </c>
      <c r="B261" s="197" t="s">
        <v>33</v>
      </c>
      <c r="C261" s="198" t="s">
        <v>76</v>
      </c>
      <c r="D261" s="400" t="s">
        <v>463</v>
      </c>
      <c r="E261" s="198" t="s">
        <v>2245</v>
      </c>
      <c r="F261" s="197" t="s">
        <v>2246</v>
      </c>
      <c r="G261" s="198" t="s">
        <v>299</v>
      </c>
      <c r="H261" s="293"/>
    </row>
    <row r="262" spans="1:8" ht="79.5" hidden="1" customHeight="1" x14ac:dyDescent="0.25">
      <c r="A262" t="str">
        <f t="shared" si="3"/>
        <v>0201-0120</v>
      </c>
      <c r="B262" s="197" t="s">
        <v>33</v>
      </c>
      <c r="C262" s="198" t="s">
        <v>76</v>
      </c>
      <c r="D262" s="400" t="s">
        <v>463</v>
      </c>
      <c r="E262" s="198" t="s">
        <v>2245</v>
      </c>
      <c r="F262" s="197" t="s">
        <v>2247</v>
      </c>
      <c r="G262" s="198" t="s">
        <v>300</v>
      </c>
      <c r="H262" s="293"/>
    </row>
    <row r="263" spans="1:8" ht="69.95" hidden="1" customHeight="1" x14ac:dyDescent="0.25">
      <c r="A263" t="str">
        <f t="shared" ref="A263:A326" si="4">+B263&amp;RIGHT(F263,2)</f>
        <v>0201-0121</v>
      </c>
      <c r="B263" s="197" t="s">
        <v>33</v>
      </c>
      <c r="C263" s="198" t="s">
        <v>76</v>
      </c>
      <c r="D263" s="400" t="s">
        <v>463</v>
      </c>
      <c r="E263" s="198" t="s">
        <v>2245</v>
      </c>
      <c r="F263" s="197" t="s">
        <v>2248</v>
      </c>
      <c r="G263" s="198" t="s">
        <v>301</v>
      </c>
      <c r="H263" s="293"/>
    </row>
    <row r="264" spans="1:8" ht="69.95" hidden="1" customHeight="1" x14ac:dyDescent="0.25">
      <c r="A264" t="str">
        <f t="shared" si="4"/>
        <v>0201-0122</v>
      </c>
      <c r="B264" s="197" t="s">
        <v>33</v>
      </c>
      <c r="C264" s="198" t="s">
        <v>76</v>
      </c>
      <c r="D264" s="400" t="s">
        <v>463</v>
      </c>
      <c r="E264" s="198" t="s">
        <v>2245</v>
      </c>
      <c r="F264" s="197" t="s">
        <v>2249</v>
      </c>
      <c r="G264" s="198" t="s">
        <v>289</v>
      </c>
      <c r="H264" s="293"/>
    </row>
    <row r="265" spans="1:8" ht="69.95" hidden="1" customHeight="1" x14ac:dyDescent="0.25">
      <c r="A265" t="str">
        <f t="shared" si="4"/>
        <v>0201-0123</v>
      </c>
      <c r="B265" s="197" t="s">
        <v>33</v>
      </c>
      <c r="C265" s="198" t="s">
        <v>76</v>
      </c>
      <c r="D265" s="400" t="s">
        <v>463</v>
      </c>
      <c r="E265" s="198" t="s">
        <v>2245</v>
      </c>
      <c r="F265" s="197" t="s">
        <v>2250</v>
      </c>
      <c r="G265" s="198" t="s">
        <v>291</v>
      </c>
      <c r="H265" s="293"/>
    </row>
    <row r="266" spans="1:8" ht="75.75" hidden="1" customHeight="1" x14ac:dyDescent="0.25">
      <c r="A266" t="str">
        <f t="shared" si="4"/>
        <v>0201-0124</v>
      </c>
      <c r="B266" s="197" t="s">
        <v>33</v>
      </c>
      <c r="C266" s="198" t="s">
        <v>76</v>
      </c>
      <c r="D266" s="400" t="s">
        <v>463</v>
      </c>
      <c r="E266" s="198" t="s">
        <v>2245</v>
      </c>
      <c r="F266" s="197" t="s">
        <v>2251</v>
      </c>
      <c r="G266" s="198" t="s">
        <v>302</v>
      </c>
      <c r="H266" s="293"/>
    </row>
    <row r="267" spans="1:8" ht="83.25" hidden="1" customHeight="1" x14ac:dyDescent="0.25">
      <c r="A267" t="str">
        <f t="shared" si="4"/>
        <v>0201-0125</v>
      </c>
      <c r="B267" s="197" t="s">
        <v>33</v>
      </c>
      <c r="C267" s="198" t="s">
        <v>76</v>
      </c>
      <c r="D267" s="400" t="s">
        <v>463</v>
      </c>
      <c r="E267" s="198" t="s">
        <v>2245</v>
      </c>
      <c r="F267" s="197" t="s">
        <v>2252</v>
      </c>
      <c r="G267" s="198" t="s">
        <v>303</v>
      </c>
      <c r="H267" s="293"/>
    </row>
    <row r="268" spans="1:8" ht="78" hidden="1" customHeight="1" x14ac:dyDescent="0.25">
      <c r="A268" t="str">
        <f t="shared" si="4"/>
        <v>0201-0126</v>
      </c>
      <c r="B268" s="197" t="s">
        <v>33</v>
      </c>
      <c r="C268" s="198" t="s">
        <v>76</v>
      </c>
      <c r="D268" s="400" t="s">
        <v>463</v>
      </c>
      <c r="E268" s="198" t="s">
        <v>2245</v>
      </c>
      <c r="F268" s="197" t="s">
        <v>2253</v>
      </c>
      <c r="G268" s="198" t="s">
        <v>2254</v>
      </c>
      <c r="H268" s="293"/>
    </row>
    <row r="269" spans="1:8" ht="69.95" hidden="1" customHeight="1" x14ac:dyDescent="0.25">
      <c r="A269" t="str">
        <f t="shared" si="4"/>
        <v>0201-0127</v>
      </c>
      <c r="B269" s="197" t="s">
        <v>33</v>
      </c>
      <c r="C269" s="198" t="s">
        <v>76</v>
      </c>
      <c r="D269" s="400" t="s">
        <v>463</v>
      </c>
      <c r="E269" s="198" t="s">
        <v>2245</v>
      </c>
      <c r="F269" s="197" t="s">
        <v>2255</v>
      </c>
      <c r="G269" s="198" t="s">
        <v>2256</v>
      </c>
      <c r="H269" s="293"/>
    </row>
    <row r="270" spans="1:8" ht="78.75" hidden="1" customHeight="1" x14ac:dyDescent="0.25">
      <c r="A270" t="str">
        <f t="shared" si="4"/>
        <v>0201-0128</v>
      </c>
      <c r="B270" s="197" t="s">
        <v>33</v>
      </c>
      <c r="C270" s="198" t="s">
        <v>76</v>
      </c>
      <c r="D270" s="400" t="s">
        <v>463</v>
      </c>
      <c r="E270" s="198" t="s">
        <v>2245</v>
      </c>
      <c r="F270" s="197" t="s">
        <v>2257</v>
      </c>
      <c r="G270" s="198" t="s">
        <v>306</v>
      </c>
      <c r="H270" s="293"/>
    </row>
    <row r="271" spans="1:8" ht="78" hidden="1" customHeight="1" x14ac:dyDescent="0.25">
      <c r="A271" t="str">
        <f t="shared" si="4"/>
        <v>0201-0129</v>
      </c>
      <c r="B271" s="197" t="s">
        <v>33</v>
      </c>
      <c r="C271" s="198" t="s">
        <v>76</v>
      </c>
      <c r="D271" s="400" t="s">
        <v>463</v>
      </c>
      <c r="E271" s="198" t="s">
        <v>2245</v>
      </c>
      <c r="F271" s="197" t="s">
        <v>2258</v>
      </c>
      <c r="G271" s="198" t="s">
        <v>1785</v>
      </c>
      <c r="H271" s="293"/>
    </row>
    <row r="272" spans="1:8" ht="69.95" hidden="1" customHeight="1" x14ac:dyDescent="0.25">
      <c r="A272" t="str">
        <f t="shared" si="4"/>
        <v>0201-0130</v>
      </c>
      <c r="B272" s="288" t="s">
        <v>33</v>
      </c>
      <c r="C272" s="289" t="s">
        <v>76</v>
      </c>
      <c r="D272" s="400" t="s">
        <v>464</v>
      </c>
      <c r="E272" s="289" t="s">
        <v>2259</v>
      </c>
      <c r="F272" s="288" t="s">
        <v>2260</v>
      </c>
      <c r="G272" s="289" t="s">
        <v>1585</v>
      </c>
      <c r="H272" s="291" t="s">
        <v>1782</v>
      </c>
    </row>
    <row r="273" spans="1:8" ht="69.95" hidden="1" customHeight="1" x14ac:dyDescent="0.25">
      <c r="A273" t="str">
        <f t="shared" si="4"/>
        <v>0203-0101</v>
      </c>
      <c r="B273" s="197" t="s">
        <v>34</v>
      </c>
      <c r="C273" s="198" t="s">
        <v>77</v>
      </c>
      <c r="D273" s="400" t="s">
        <v>462</v>
      </c>
      <c r="E273" s="198" t="s">
        <v>2261</v>
      </c>
      <c r="F273" s="197" t="s">
        <v>2262</v>
      </c>
      <c r="G273" s="198" t="s">
        <v>2263</v>
      </c>
      <c r="H273" s="293"/>
    </row>
    <row r="274" spans="1:8" ht="69.95" hidden="1" customHeight="1" x14ac:dyDescent="0.25">
      <c r="A274" t="str">
        <f t="shared" si="4"/>
        <v>0203-0102</v>
      </c>
      <c r="B274" s="197" t="s">
        <v>34</v>
      </c>
      <c r="C274" s="198" t="s">
        <v>77</v>
      </c>
      <c r="D274" s="400" t="s">
        <v>462</v>
      </c>
      <c r="E274" s="198" t="s">
        <v>2261</v>
      </c>
      <c r="F274" s="197" t="s">
        <v>2264</v>
      </c>
      <c r="G274" s="198" t="s">
        <v>311</v>
      </c>
      <c r="H274" s="293"/>
    </row>
    <row r="275" spans="1:8" ht="69.95" hidden="1" customHeight="1" x14ac:dyDescent="0.25">
      <c r="A275" t="str">
        <f t="shared" si="4"/>
        <v>0203-0103</v>
      </c>
      <c r="B275" s="197" t="s">
        <v>34</v>
      </c>
      <c r="C275" s="198" t="s">
        <v>77</v>
      </c>
      <c r="D275" s="400" t="s">
        <v>462</v>
      </c>
      <c r="E275" s="198" t="s">
        <v>2261</v>
      </c>
      <c r="F275" s="197" t="s">
        <v>2265</v>
      </c>
      <c r="G275" s="198" t="s">
        <v>2266</v>
      </c>
      <c r="H275" s="293"/>
    </row>
    <row r="276" spans="1:8" ht="69.95" hidden="1" customHeight="1" x14ac:dyDescent="0.25">
      <c r="A276" t="str">
        <f t="shared" si="4"/>
        <v>0203-0104</v>
      </c>
      <c r="B276" s="197" t="s">
        <v>34</v>
      </c>
      <c r="C276" s="198" t="s">
        <v>77</v>
      </c>
      <c r="D276" s="400" t="s">
        <v>462</v>
      </c>
      <c r="E276" s="198" t="s">
        <v>2261</v>
      </c>
      <c r="F276" s="197" t="s">
        <v>2267</v>
      </c>
      <c r="G276" s="198" t="s">
        <v>313</v>
      </c>
      <c r="H276" s="293"/>
    </row>
    <row r="277" spans="1:8" ht="69.95" hidden="1" customHeight="1" x14ac:dyDescent="0.25">
      <c r="A277" t="str">
        <f t="shared" si="4"/>
        <v>0203-0108</v>
      </c>
      <c r="B277" s="197" t="s">
        <v>34</v>
      </c>
      <c r="C277" s="198" t="s">
        <v>77</v>
      </c>
      <c r="D277" s="400" t="s">
        <v>462</v>
      </c>
      <c r="E277" s="198" t="s">
        <v>2261</v>
      </c>
      <c r="F277" s="197" t="s">
        <v>2268</v>
      </c>
      <c r="G277" s="198" t="s">
        <v>2269</v>
      </c>
      <c r="H277" s="293"/>
    </row>
    <row r="278" spans="1:8" ht="69.95" hidden="1" customHeight="1" x14ac:dyDescent="0.25">
      <c r="A278" t="str">
        <f t="shared" si="4"/>
        <v>0203-0109</v>
      </c>
      <c r="B278" s="197" t="s">
        <v>34</v>
      </c>
      <c r="C278" s="198" t="s">
        <v>77</v>
      </c>
      <c r="D278" s="400" t="s">
        <v>462</v>
      </c>
      <c r="E278" s="198" t="s">
        <v>2261</v>
      </c>
      <c r="F278" s="197" t="s">
        <v>2270</v>
      </c>
      <c r="G278" s="198" t="s">
        <v>1710</v>
      </c>
      <c r="H278" s="293"/>
    </row>
    <row r="279" spans="1:8" ht="69.95" hidden="1" customHeight="1" x14ac:dyDescent="0.25">
      <c r="A279" t="str">
        <f t="shared" si="4"/>
        <v>0203-0110</v>
      </c>
      <c r="B279" s="197" t="s">
        <v>34</v>
      </c>
      <c r="C279" s="198" t="s">
        <v>77</v>
      </c>
      <c r="D279" s="400" t="s">
        <v>462</v>
      </c>
      <c r="E279" s="198" t="s">
        <v>2261</v>
      </c>
      <c r="F279" s="197" t="s">
        <v>2271</v>
      </c>
      <c r="G279" s="198" t="s">
        <v>2272</v>
      </c>
      <c r="H279" s="293"/>
    </row>
    <row r="280" spans="1:8" ht="69.95" hidden="1" customHeight="1" x14ac:dyDescent="0.25">
      <c r="A280" t="str">
        <f t="shared" si="4"/>
        <v>0203-0111</v>
      </c>
      <c r="B280" s="197" t="s">
        <v>34</v>
      </c>
      <c r="C280" s="198" t="s">
        <v>77</v>
      </c>
      <c r="D280" s="400" t="s">
        <v>462</v>
      </c>
      <c r="E280" s="198" t="s">
        <v>2261</v>
      </c>
      <c r="F280" s="197" t="s">
        <v>2273</v>
      </c>
      <c r="G280" s="198" t="s">
        <v>315</v>
      </c>
      <c r="H280" s="293"/>
    </row>
    <row r="281" spans="1:8" ht="69.95" hidden="1" customHeight="1" x14ac:dyDescent="0.25">
      <c r="A281" t="str">
        <f t="shared" si="4"/>
        <v>0203-0112</v>
      </c>
      <c r="B281" s="197" t="s">
        <v>34</v>
      </c>
      <c r="C281" s="198" t="s">
        <v>77</v>
      </c>
      <c r="D281" s="400" t="s">
        <v>462</v>
      </c>
      <c r="E281" s="198" t="s">
        <v>2261</v>
      </c>
      <c r="F281" s="197" t="s">
        <v>2274</v>
      </c>
      <c r="G281" s="198" t="s">
        <v>316</v>
      </c>
      <c r="H281" s="293"/>
    </row>
    <row r="282" spans="1:8" ht="69.95" hidden="1" customHeight="1" x14ac:dyDescent="0.25">
      <c r="A282" t="str">
        <f t="shared" si="4"/>
        <v>0203-0113</v>
      </c>
      <c r="B282" s="197" t="s">
        <v>34</v>
      </c>
      <c r="C282" s="198" t="s">
        <v>77</v>
      </c>
      <c r="D282" s="400" t="s">
        <v>462</v>
      </c>
      <c r="E282" s="198" t="s">
        <v>2261</v>
      </c>
      <c r="F282" s="197" t="s">
        <v>2275</v>
      </c>
      <c r="G282" s="198" t="s">
        <v>2276</v>
      </c>
      <c r="H282" s="293"/>
    </row>
    <row r="283" spans="1:8" ht="69.95" hidden="1" customHeight="1" x14ac:dyDescent="0.25">
      <c r="A283" t="str">
        <f t="shared" si="4"/>
        <v>0203-0114</v>
      </c>
      <c r="B283" s="197" t="s">
        <v>34</v>
      </c>
      <c r="C283" s="198" t="s">
        <v>77</v>
      </c>
      <c r="D283" s="400" t="s">
        <v>462</v>
      </c>
      <c r="E283" s="198" t="s">
        <v>2261</v>
      </c>
      <c r="F283" s="197" t="s">
        <v>2277</v>
      </c>
      <c r="G283" s="198" t="s">
        <v>318</v>
      </c>
      <c r="H283" s="293"/>
    </row>
    <row r="284" spans="1:8" ht="69.95" hidden="1" customHeight="1" x14ac:dyDescent="0.25">
      <c r="A284" t="str">
        <f t="shared" si="4"/>
        <v>0203-0115</v>
      </c>
      <c r="B284" s="197" t="s">
        <v>34</v>
      </c>
      <c r="C284" s="198" t="s">
        <v>77</v>
      </c>
      <c r="D284" s="400" t="s">
        <v>462</v>
      </c>
      <c r="E284" s="198" t="s">
        <v>2261</v>
      </c>
      <c r="F284" s="197" t="s">
        <v>2278</v>
      </c>
      <c r="G284" s="198" t="s">
        <v>2279</v>
      </c>
      <c r="H284" s="293"/>
    </row>
    <row r="285" spans="1:8" ht="69.95" hidden="1" customHeight="1" x14ac:dyDescent="0.25">
      <c r="A285" t="str">
        <f t="shared" si="4"/>
        <v>0203-0116</v>
      </c>
      <c r="B285" s="197" t="s">
        <v>34</v>
      </c>
      <c r="C285" s="198" t="s">
        <v>77</v>
      </c>
      <c r="D285" s="400" t="s">
        <v>459</v>
      </c>
      <c r="E285" s="198" t="s">
        <v>2280</v>
      </c>
      <c r="F285" s="197" t="s">
        <v>2281</v>
      </c>
      <c r="G285" s="198" t="s">
        <v>307</v>
      </c>
      <c r="H285" s="293"/>
    </row>
    <row r="286" spans="1:8" ht="69.95" hidden="1" customHeight="1" x14ac:dyDescent="0.25">
      <c r="A286" t="str">
        <f t="shared" si="4"/>
        <v>0203-0117</v>
      </c>
      <c r="B286" s="197" t="s">
        <v>34</v>
      </c>
      <c r="C286" s="198" t="s">
        <v>77</v>
      </c>
      <c r="D286" s="400" t="s">
        <v>459</v>
      </c>
      <c r="E286" s="198" t="s">
        <v>2280</v>
      </c>
      <c r="F286" s="197" t="s">
        <v>2282</v>
      </c>
      <c r="G286" s="198" t="s">
        <v>309</v>
      </c>
      <c r="H286" s="293"/>
    </row>
    <row r="287" spans="1:8" ht="69.95" hidden="1" customHeight="1" x14ac:dyDescent="0.25">
      <c r="A287" t="str">
        <f t="shared" si="4"/>
        <v>0203-0118</v>
      </c>
      <c r="B287" s="197" t="s">
        <v>34</v>
      </c>
      <c r="C287" s="198" t="s">
        <v>77</v>
      </c>
      <c r="D287" s="400" t="s">
        <v>459</v>
      </c>
      <c r="E287" s="198" t="s">
        <v>2280</v>
      </c>
      <c r="F287" s="197" t="s">
        <v>2283</v>
      </c>
      <c r="G287" s="198" t="s">
        <v>320</v>
      </c>
      <c r="H287" s="293"/>
    </row>
    <row r="288" spans="1:8" ht="69.95" hidden="1" customHeight="1" x14ac:dyDescent="0.25">
      <c r="A288" t="str">
        <f t="shared" si="4"/>
        <v>0204-0104</v>
      </c>
      <c r="B288" s="197" t="s">
        <v>35</v>
      </c>
      <c r="C288" s="198" t="s">
        <v>78</v>
      </c>
      <c r="D288" s="400" t="s">
        <v>462</v>
      </c>
      <c r="E288" s="198" t="s">
        <v>2284</v>
      </c>
      <c r="F288" s="197" t="s">
        <v>2285</v>
      </c>
      <c r="G288" s="198" t="s">
        <v>321</v>
      </c>
      <c r="H288" s="293"/>
    </row>
    <row r="289" spans="1:8" ht="69.95" hidden="1" customHeight="1" x14ac:dyDescent="0.25">
      <c r="A289" t="str">
        <f t="shared" si="4"/>
        <v>0204-0105</v>
      </c>
      <c r="B289" s="197" t="s">
        <v>35</v>
      </c>
      <c r="C289" s="198" t="s">
        <v>78</v>
      </c>
      <c r="D289" s="400" t="s">
        <v>462</v>
      </c>
      <c r="E289" s="303" t="s">
        <v>2284</v>
      </c>
      <c r="F289" s="197" t="s">
        <v>2286</v>
      </c>
      <c r="G289" s="304" t="s">
        <v>325</v>
      </c>
      <c r="H289" s="293"/>
    </row>
    <row r="290" spans="1:8" ht="69.95" hidden="1" customHeight="1" x14ac:dyDescent="0.25">
      <c r="A290" t="str">
        <f t="shared" si="4"/>
        <v>0204-0106</v>
      </c>
      <c r="B290" s="197" t="s">
        <v>35</v>
      </c>
      <c r="C290" s="198" t="s">
        <v>78</v>
      </c>
      <c r="D290" s="400" t="s">
        <v>462</v>
      </c>
      <c r="E290" s="198" t="s">
        <v>2284</v>
      </c>
      <c r="F290" s="197" t="s">
        <v>2287</v>
      </c>
      <c r="G290" s="198" t="s">
        <v>323</v>
      </c>
      <c r="H290" s="293"/>
    </row>
    <row r="291" spans="1:8" ht="69.95" hidden="1" customHeight="1" x14ac:dyDescent="0.25">
      <c r="A291" t="str">
        <f t="shared" si="4"/>
        <v>0204-0107</v>
      </c>
      <c r="B291" s="197" t="s">
        <v>35</v>
      </c>
      <c r="C291" s="198" t="s">
        <v>78</v>
      </c>
      <c r="D291" s="400" t="s">
        <v>462</v>
      </c>
      <c r="E291" s="198" t="s">
        <v>2284</v>
      </c>
      <c r="F291" s="197" t="s">
        <v>2288</v>
      </c>
      <c r="G291" s="198" t="s">
        <v>2289</v>
      </c>
      <c r="H291" s="293"/>
    </row>
    <row r="292" spans="1:8" ht="69.95" hidden="1" customHeight="1" x14ac:dyDescent="0.25">
      <c r="A292" t="str">
        <f t="shared" si="4"/>
        <v>0204-0108</v>
      </c>
      <c r="B292" s="197" t="s">
        <v>35</v>
      </c>
      <c r="C292" s="198" t="s">
        <v>78</v>
      </c>
      <c r="D292" s="400" t="s">
        <v>462</v>
      </c>
      <c r="E292" s="198" t="s">
        <v>2284</v>
      </c>
      <c r="F292" s="197" t="s">
        <v>2290</v>
      </c>
      <c r="G292" s="198" t="s">
        <v>322</v>
      </c>
      <c r="H292" s="293"/>
    </row>
    <row r="293" spans="1:8" ht="69.95" hidden="1" customHeight="1" x14ac:dyDescent="0.25">
      <c r="A293" t="str">
        <f t="shared" si="4"/>
        <v>0204-0109</v>
      </c>
      <c r="B293" s="197" t="s">
        <v>35</v>
      </c>
      <c r="C293" s="198" t="s">
        <v>78</v>
      </c>
      <c r="D293" s="400" t="s">
        <v>462</v>
      </c>
      <c r="E293" s="198" t="s">
        <v>2284</v>
      </c>
      <c r="F293" s="197" t="s">
        <v>2291</v>
      </c>
      <c r="G293" s="198" t="s">
        <v>2292</v>
      </c>
      <c r="H293" s="293"/>
    </row>
    <row r="294" spans="1:8" ht="69.95" hidden="1" customHeight="1" x14ac:dyDescent="0.25">
      <c r="A294" t="str">
        <f t="shared" si="4"/>
        <v>0204-0110</v>
      </c>
      <c r="B294" s="197" t="s">
        <v>35</v>
      </c>
      <c r="C294" s="198" t="s">
        <v>78</v>
      </c>
      <c r="D294" s="400" t="s">
        <v>462</v>
      </c>
      <c r="E294" s="198" t="s">
        <v>2284</v>
      </c>
      <c r="F294" s="197" t="s">
        <v>2293</v>
      </c>
      <c r="G294" s="198" t="s">
        <v>2294</v>
      </c>
      <c r="H294" s="293"/>
    </row>
    <row r="295" spans="1:8" ht="69.95" hidden="1" customHeight="1" x14ac:dyDescent="0.25">
      <c r="A295" t="str">
        <f t="shared" si="4"/>
        <v>0204-0111</v>
      </c>
      <c r="B295" s="197" t="s">
        <v>35</v>
      </c>
      <c r="C295" s="198" t="s">
        <v>78</v>
      </c>
      <c r="D295" s="400" t="s">
        <v>462</v>
      </c>
      <c r="E295" s="198" t="s">
        <v>2284</v>
      </c>
      <c r="F295" s="197" t="s">
        <v>2295</v>
      </c>
      <c r="G295" s="198" t="s">
        <v>2296</v>
      </c>
      <c r="H295" s="293"/>
    </row>
    <row r="296" spans="1:8" ht="69.95" hidden="1" customHeight="1" x14ac:dyDescent="0.25">
      <c r="A296" t="str">
        <f t="shared" si="4"/>
        <v>0204-0112</v>
      </c>
      <c r="B296" s="197" t="s">
        <v>35</v>
      </c>
      <c r="C296" s="198" t="s">
        <v>78</v>
      </c>
      <c r="D296" s="400" t="s">
        <v>462</v>
      </c>
      <c r="E296" s="198" t="s">
        <v>2284</v>
      </c>
      <c r="F296" s="197" t="s">
        <v>2297</v>
      </c>
      <c r="G296" s="198" t="s">
        <v>2298</v>
      </c>
      <c r="H296" s="293"/>
    </row>
    <row r="297" spans="1:8" ht="69.95" hidden="1" customHeight="1" x14ac:dyDescent="0.25">
      <c r="A297" t="str">
        <f t="shared" si="4"/>
        <v>0204-0113</v>
      </c>
      <c r="B297" s="310" t="s">
        <v>35</v>
      </c>
      <c r="C297" s="311" t="s">
        <v>78</v>
      </c>
      <c r="D297" s="409" t="s">
        <v>462</v>
      </c>
      <c r="E297" s="311" t="s">
        <v>2284</v>
      </c>
      <c r="F297" s="310" t="s">
        <v>2299</v>
      </c>
      <c r="G297" s="311" t="s">
        <v>324</v>
      </c>
      <c r="H297" s="293"/>
    </row>
    <row r="298" spans="1:8" ht="69.95" hidden="1" customHeight="1" x14ac:dyDescent="0.25">
      <c r="A298" t="str">
        <f t="shared" si="4"/>
        <v>0206-0101</v>
      </c>
      <c r="B298" s="197" t="s">
        <v>36</v>
      </c>
      <c r="C298" s="198" t="s">
        <v>2300</v>
      </c>
      <c r="D298" s="400" t="s">
        <v>462</v>
      </c>
      <c r="E298" s="198" t="s">
        <v>2301</v>
      </c>
      <c r="F298" s="197" t="s">
        <v>2302</v>
      </c>
      <c r="G298" s="198" t="s">
        <v>332</v>
      </c>
      <c r="H298" s="293"/>
    </row>
    <row r="299" spans="1:8" ht="69.95" hidden="1" customHeight="1" x14ac:dyDescent="0.25">
      <c r="A299" t="str">
        <f t="shared" si="4"/>
        <v>0206-0102</v>
      </c>
      <c r="B299" s="197" t="s">
        <v>36</v>
      </c>
      <c r="C299" s="198" t="s">
        <v>2300</v>
      </c>
      <c r="D299" s="400" t="s">
        <v>462</v>
      </c>
      <c r="E299" s="198" t="s">
        <v>2301</v>
      </c>
      <c r="F299" s="197" t="s">
        <v>2303</v>
      </c>
      <c r="G299" s="198" t="s">
        <v>333</v>
      </c>
    </row>
    <row r="300" spans="1:8" ht="69.95" hidden="1" customHeight="1" x14ac:dyDescent="0.25">
      <c r="A300" t="str">
        <f t="shared" si="4"/>
        <v>0206-0103</v>
      </c>
      <c r="B300" s="288" t="s">
        <v>36</v>
      </c>
      <c r="C300" s="289" t="s">
        <v>2300</v>
      </c>
      <c r="D300" s="401" t="s">
        <v>462</v>
      </c>
      <c r="E300" s="289" t="s">
        <v>2301</v>
      </c>
      <c r="F300" s="288" t="s">
        <v>2304</v>
      </c>
      <c r="G300" s="289" t="s">
        <v>1673</v>
      </c>
      <c r="H300" s="291" t="s">
        <v>1782</v>
      </c>
    </row>
    <row r="301" spans="1:8" ht="69.95" hidden="1" customHeight="1" x14ac:dyDescent="0.25">
      <c r="A301" t="str">
        <f t="shared" si="4"/>
        <v>0206-0104</v>
      </c>
      <c r="B301" s="197" t="s">
        <v>36</v>
      </c>
      <c r="C301" s="198" t="s">
        <v>2300</v>
      </c>
      <c r="D301" s="400" t="s">
        <v>462</v>
      </c>
      <c r="E301" s="198" t="s">
        <v>2301</v>
      </c>
      <c r="F301" s="197" t="s">
        <v>2305</v>
      </c>
      <c r="G301" s="198" t="s">
        <v>331</v>
      </c>
      <c r="H301" s="293"/>
    </row>
    <row r="302" spans="1:8" ht="69.95" hidden="1" customHeight="1" x14ac:dyDescent="0.25">
      <c r="A302" t="str">
        <f t="shared" si="4"/>
        <v>0206-0106</v>
      </c>
      <c r="B302" s="23" t="s">
        <v>36</v>
      </c>
      <c r="C302" s="22" t="s">
        <v>2300</v>
      </c>
      <c r="D302" s="400" t="s">
        <v>460</v>
      </c>
      <c r="E302" s="22" t="s">
        <v>2306</v>
      </c>
      <c r="F302" s="23" t="s">
        <v>2307</v>
      </c>
      <c r="G302" s="96" t="s">
        <v>334</v>
      </c>
      <c r="H302" s="96" t="s">
        <v>1602</v>
      </c>
    </row>
    <row r="303" spans="1:8" ht="69.95" hidden="1" customHeight="1" x14ac:dyDescent="0.25">
      <c r="A303" t="str">
        <f t="shared" si="4"/>
        <v>0206-0107</v>
      </c>
      <c r="B303" s="197" t="s">
        <v>36</v>
      </c>
      <c r="C303" s="198" t="s">
        <v>2300</v>
      </c>
      <c r="D303" s="400" t="s">
        <v>461</v>
      </c>
      <c r="E303" s="198" t="s">
        <v>1820</v>
      </c>
      <c r="F303" s="197" t="s">
        <v>2308</v>
      </c>
      <c r="G303" s="198" t="s">
        <v>219</v>
      </c>
      <c r="H303" s="293"/>
    </row>
    <row r="304" spans="1:8" ht="69.95" hidden="1" customHeight="1" x14ac:dyDescent="0.25">
      <c r="A304" t="str">
        <f t="shared" si="4"/>
        <v>0206-0108</v>
      </c>
      <c r="B304" s="197" t="s">
        <v>36</v>
      </c>
      <c r="C304" s="198" t="s">
        <v>2300</v>
      </c>
      <c r="D304" s="400" t="s">
        <v>461</v>
      </c>
      <c r="E304" s="198" t="s">
        <v>1820</v>
      </c>
      <c r="F304" s="197" t="s">
        <v>2309</v>
      </c>
      <c r="G304" s="198" t="s">
        <v>157</v>
      </c>
      <c r="H304" s="293"/>
    </row>
    <row r="305" spans="1:8" ht="69.95" hidden="1" customHeight="1" x14ac:dyDescent="0.25">
      <c r="A305" t="str">
        <f t="shared" si="4"/>
        <v>0208-0102</v>
      </c>
      <c r="B305" s="197" t="s">
        <v>37</v>
      </c>
      <c r="C305" s="198" t="s">
        <v>2310</v>
      </c>
      <c r="D305" s="400" t="s">
        <v>462</v>
      </c>
      <c r="E305" s="198" t="s">
        <v>2311</v>
      </c>
      <c r="F305" s="197" t="s">
        <v>2312</v>
      </c>
      <c r="G305" s="198" t="s">
        <v>2313</v>
      </c>
      <c r="H305" s="293"/>
    </row>
    <row r="306" spans="1:8" ht="69.95" hidden="1" customHeight="1" x14ac:dyDescent="0.25">
      <c r="A306" t="str">
        <f t="shared" si="4"/>
        <v>0208-0103</v>
      </c>
      <c r="B306" s="197" t="s">
        <v>37</v>
      </c>
      <c r="C306" s="198" t="s">
        <v>2310</v>
      </c>
      <c r="D306" s="400" t="s">
        <v>465</v>
      </c>
      <c r="E306" s="198" t="s">
        <v>2314</v>
      </c>
      <c r="F306" s="197" t="s">
        <v>2315</v>
      </c>
      <c r="G306" s="198" t="s">
        <v>338</v>
      </c>
      <c r="H306" s="293"/>
    </row>
    <row r="307" spans="1:8" ht="69.95" hidden="1" customHeight="1" x14ac:dyDescent="0.25">
      <c r="A307" t="str">
        <f t="shared" si="4"/>
        <v>0208-0104</v>
      </c>
      <c r="B307" s="197" t="s">
        <v>37</v>
      </c>
      <c r="C307" s="198" t="s">
        <v>2310</v>
      </c>
      <c r="D307" s="400" t="s">
        <v>467</v>
      </c>
      <c r="E307" s="198" t="s">
        <v>2316</v>
      </c>
      <c r="F307" s="197" t="s">
        <v>2317</v>
      </c>
      <c r="G307" s="198" t="s">
        <v>336</v>
      </c>
      <c r="H307" s="293"/>
    </row>
    <row r="308" spans="1:8" ht="69.95" hidden="1" customHeight="1" x14ac:dyDescent="0.25">
      <c r="A308" t="str">
        <f t="shared" si="4"/>
        <v>0208-0105</v>
      </c>
      <c r="B308" s="197" t="s">
        <v>37</v>
      </c>
      <c r="C308" s="198" t="s">
        <v>2310</v>
      </c>
      <c r="D308" s="400" t="s">
        <v>466</v>
      </c>
      <c r="E308" s="198" t="s">
        <v>2318</v>
      </c>
      <c r="F308" s="197" t="s">
        <v>2319</v>
      </c>
      <c r="G308" s="198" t="s">
        <v>339</v>
      </c>
      <c r="H308" s="293"/>
    </row>
    <row r="309" spans="1:8" ht="69.95" hidden="1" customHeight="1" x14ac:dyDescent="0.25">
      <c r="A309" t="str">
        <f t="shared" si="4"/>
        <v>0208-0106</v>
      </c>
      <c r="B309" s="197" t="s">
        <v>37</v>
      </c>
      <c r="C309" s="198" t="s">
        <v>2310</v>
      </c>
      <c r="D309" s="400" t="s">
        <v>466</v>
      </c>
      <c r="E309" s="198" t="s">
        <v>2318</v>
      </c>
      <c r="F309" s="197" t="s">
        <v>2320</v>
      </c>
      <c r="G309" s="198" t="s">
        <v>337</v>
      </c>
      <c r="H309" s="293"/>
    </row>
    <row r="310" spans="1:8" ht="69.95" hidden="1" customHeight="1" x14ac:dyDescent="0.25">
      <c r="A310" t="str">
        <f t="shared" si="4"/>
        <v>0211-0103</v>
      </c>
      <c r="B310" s="197" t="s">
        <v>38</v>
      </c>
      <c r="C310" s="198" t="s">
        <v>81</v>
      </c>
      <c r="D310" s="400" t="s">
        <v>459</v>
      </c>
      <c r="E310" s="198" t="s">
        <v>2321</v>
      </c>
      <c r="F310" s="197" t="s">
        <v>2322</v>
      </c>
      <c r="G310" s="198" t="s">
        <v>340</v>
      </c>
      <c r="H310" s="293"/>
    </row>
    <row r="311" spans="1:8" ht="69.95" hidden="1" customHeight="1" x14ac:dyDescent="0.25">
      <c r="A311" t="str">
        <f t="shared" si="4"/>
        <v>0211-0105</v>
      </c>
      <c r="B311" s="197" t="s">
        <v>38</v>
      </c>
      <c r="C311" s="198" t="s">
        <v>81</v>
      </c>
      <c r="D311" s="400" t="s">
        <v>459</v>
      </c>
      <c r="E311" s="198" t="s">
        <v>2321</v>
      </c>
      <c r="F311" s="197" t="s">
        <v>2323</v>
      </c>
      <c r="G311" s="198" t="s">
        <v>343</v>
      </c>
      <c r="H311" s="293"/>
    </row>
    <row r="312" spans="1:8" ht="69.95" hidden="1" customHeight="1" x14ac:dyDescent="0.25">
      <c r="A312" t="str">
        <f t="shared" si="4"/>
        <v>0211-0106</v>
      </c>
      <c r="B312" s="197" t="s">
        <v>38</v>
      </c>
      <c r="C312" s="198" t="s">
        <v>81</v>
      </c>
      <c r="D312" s="400" t="s">
        <v>463</v>
      </c>
      <c r="E312" s="198" t="s">
        <v>2324</v>
      </c>
      <c r="F312" s="197" t="s">
        <v>2325</v>
      </c>
      <c r="G312" s="198" t="s">
        <v>342</v>
      </c>
      <c r="H312" s="293"/>
    </row>
    <row r="313" spans="1:8" ht="69.95" hidden="1" customHeight="1" x14ac:dyDescent="0.25">
      <c r="A313" t="str">
        <f t="shared" si="4"/>
        <v>0211-0107</v>
      </c>
      <c r="B313" s="197" t="s">
        <v>38</v>
      </c>
      <c r="C313" s="198" t="s">
        <v>81</v>
      </c>
      <c r="D313" s="400" t="s">
        <v>464</v>
      </c>
      <c r="E313" s="198" t="s">
        <v>2326</v>
      </c>
      <c r="F313" s="197" t="s">
        <v>2327</v>
      </c>
      <c r="G313" s="198" t="s">
        <v>341</v>
      </c>
      <c r="H313" s="293"/>
    </row>
    <row r="314" spans="1:8" ht="69.95" hidden="1" customHeight="1" x14ac:dyDescent="0.25">
      <c r="A314" t="str">
        <f t="shared" si="4"/>
        <v>0211-0108</v>
      </c>
      <c r="B314" s="288" t="s">
        <v>38</v>
      </c>
      <c r="C314" s="289" t="s">
        <v>81</v>
      </c>
      <c r="D314" s="400" t="s">
        <v>465</v>
      </c>
      <c r="E314" s="289" t="s">
        <v>1820</v>
      </c>
      <c r="F314" s="288" t="s">
        <v>2328</v>
      </c>
      <c r="G314" s="289" t="s">
        <v>219</v>
      </c>
      <c r="H314" s="291" t="s">
        <v>1782</v>
      </c>
    </row>
    <row r="315" spans="1:8" ht="69.95" hidden="1" customHeight="1" x14ac:dyDescent="0.25">
      <c r="A315" t="str">
        <f t="shared" si="4"/>
        <v>0213-0101</v>
      </c>
      <c r="B315" s="197" t="s">
        <v>39</v>
      </c>
      <c r="C315" s="198" t="s">
        <v>82</v>
      </c>
      <c r="D315" s="400" t="s">
        <v>462</v>
      </c>
      <c r="E315" s="198" t="s">
        <v>2329</v>
      </c>
      <c r="F315" s="197" t="s">
        <v>2330</v>
      </c>
      <c r="G315" s="198" t="s">
        <v>348</v>
      </c>
      <c r="H315" s="293"/>
    </row>
    <row r="316" spans="1:8" ht="69.95" hidden="1" customHeight="1" x14ac:dyDescent="0.25">
      <c r="A316" t="str">
        <f t="shared" si="4"/>
        <v>0213-0102</v>
      </c>
      <c r="B316" s="197" t="s">
        <v>39</v>
      </c>
      <c r="C316" s="198" t="s">
        <v>82</v>
      </c>
      <c r="D316" s="400" t="s">
        <v>463</v>
      </c>
      <c r="E316" s="198" t="s">
        <v>2331</v>
      </c>
      <c r="F316" s="197" t="s">
        <v>2332</v>
      </c>
      <c r="G316" s="198" t="s">
        <v>344</v>
      </c>
      <c r="H316" s="293"/>
    </row>
    <row r="317" spans="1:8" ht="69.95" hidden="1" customHeight="1" x14ac:dyDescent="0.25">
      <c r="A317" t="str">
        <f t="shared" si="4"/>
        <v>0213-0103</v>
      </c>
      <c r="B317" s="197" t="s">
        <v>39</v>
      </c>
      <c r="C317" s="198" t="s">
        <v>82</v>
      </c>
      <c r="D317" s="400" t="s">
        <v>463</v>
      </c>
      <c r="E317" s="198" t="s">
        <v>2331</v>
      </c>
      <c r="F317" s="197" t="s">
        <v>2333</v>
      </c>
      <c r="G317" s="198" t="s">
        <v>347</v>
      </c>
      <c r="H317" s="293"/>
    </row>
    <row r="318" spans="1:8" ht="69.95" hidden="1" customHeight="1" x14ac:dyDescent="0.25">
      <c r="A318" t="str">
        <f t="shared" si="4"/>
        <v>0213-0105</v>
      </c>
      <c r="B318" s="197" t="s">
        <v>39</v>
      </c>
      <c r="C318" s="198" t="s">
        <v>82</v>
      </c>
      <c r="D318" s="400" t="s">
        <v>463</v>
      </c>
      <c r="E318" s="198" t="s">
        <v>2331</v>
      </c>
      <c r="F318" s="197" t="s">
        <v>2334</v>
      </c>
      <c r="G318" s="198" t="s">
        <v>349</v>
      </c>
      <c r="H318" s="293"/>
    </row>
    <row r="319" spans="1:8" ht="69.95" hidden="1" customHeight="1" x14ac:dyDescent="0.25">
      <c r="A319" t="str">
        <f t="shared" si="4"/>
        <v>0213-0106</v>
      </c>
      <c r="B319" s="197" t="s">
        <v>39</v>
      </c>
      <c r="C319" s="198" t="s">
        <v>82</v>
      </c>
      <c r="D319" s="400" t="s">
        <v>463</v>
      </c>
      <c r="E319" s="198" t="s">
        <v>2331</v>
      </c>
      <c r="F319" s="197" t="s">
        <v>2335</v>
      </c>
      <c r="G319" s="198" t="s">
        <v>345</v>
      </c>
      <c r="H319" s="293"/>
    </row>
    <row r="320" spans="1:8" ht="69.95" hidden="1" customHeight="1" x14ac:dyDescent="0.25">
      <c r="A320" t="str">
        <f t="shared" si="4"/>
        <v>0213-0107</v>
      </c>
      <c r="B320" s="197" t="s">
        <v>39</v>
      </c>
      <c r="C320" s="198" t="s">
        <v>82</v>
      </c>
      <c r="D320" s="400" t="s">
        <v>463</v>
      </c>
      <c r="E320" s="198" t="s">
        <v>2331</v>
      </c>
      <c r="F320" s="197" t="s">
        <v>2336</v>
      </c>
      <c r="G320" s="198" t="s">
        <v>350</v>
      </c>
      <c r="H320" s="293"/>
    </row>
    <row r="321" spans="1:8" ht="69.95" hidden="1" customHeight="1" x14ac:dyDescent="0.25">
      <c r="A321" t="str">
        <f t="shared" si="4"/>
        <v>0213-0108</v>
      </c>
      <c r="B321" s="197" t="s">
        <v>39</v>
      </c>
      <c r="C321" s="198" t="s">
        <v>82</v>
      </c>
      <c r="D321" s="400" t="s">
        <v>463</v>
      </c>
      <c r="E321" s="198" t="s">
        <v>2331</v>
      </c>
      <c r="F321" s="197" t="s">
        <v>2337</v>
      </c>
      <c r="G321" s="198" t="s">
        <v>2338</v>
      </c>
      <c r="H321" s="293"/>
    </row>
    <row r="322" spans="1:8" ht="69.95" hidden="1" customHeight="1" x14ac:dyDescent="0.25">
      <c r="A322" t="str">
        <f t="shared" si="4"/>
        <v>0213-0109</v>
      </c>
      <c r="B322" s="197" t="s">
        <v>39</v>
      </c>
      <c r="C322" s="198" t="s">
        <v>82</v>
      </c>
      <c r="D322" s="400" t="s">
        <v>464</v>
      </c>
      <c r="E322" s="198" t="s">
        <v>2339</v>
      </c>
      <c r="F322" s="197" t="s">
        <v>2340</v>
      </c>
      <c r="G322" s="198" t="s">
        <v>352</v>
      </c>
      <c r="H322" s="293"/>
    </row>
    <row r="323" spans="1:8" ht="69.95" hidden="1" customHeight="1" x14ac:dyDescent="0.25">
      <c r="A323" t="str">
        <f t="shared" si="4"/>
        <v>0213-0110</v>
      </c>
      <c r="B323" s="197" t="s">
        <v>39</v>
      </c>
      <c r="C323" s="198" t="s">
        <v>82</v>
      </c>
      <c r="D323" s="400" t="s">
        <v>464</v>
      </c>
      <c r="E323" s="198" t="s">
        <v>2339</v>
      </c>
      <c r="F323" s="197" t="s">
        <v>2341</v>
      </c>
      <c r="G323" s="198" t="s">
        <v>346</v>
      </c>
      <c r="H323" s="293"/>
    </row>
    <row r="324" spans="1:8" ht="69.95" hidden="1" customHeight="1" x14ac:dyDescent="0.25">
      <c r="A324" t="str">
        <f t="shared" si="4"/>
        <v>0215-0101</v>
      </c>
      <c r="B324" s="197" t="s">
        <v>41</v>
      </c>
      <c r="C324" s="198" t="s">
        <v>2342</v>
      </c>
      <c r="D324" s="400" t="s">
        <v>462</v>
      </c>
      <c r="E324" s="198" t="s">
        <v>2343</v>
      </c>
      <c r="F324" s="197" t="s">
        <v>2344</v>
      </c>
      <c r="G324" s="198" t="s">
        <v>362</v>
      </c>
      <c r="H324" s="293"/>
    </row>
    <row r="325" spans="1:8" ht="69.95" hidden="1" customHeight="1" x14ac:dyDescent="0.25">
      <c r="A325" t="str">
        <f t="shared" si="4"/>
        <v>0215-0102</v>
      </c>
      <c r="B325" s="197" t="s">
        <v>41</v>
      </c>
      <c r="C325" s="198" t="s">
        <v>2342</v>
      </c>
      <c r="D325" s="400" t="s">
        <v>462</v>
      </c>
      <c r="E325" s="198" t="s">
        <v>2343</v>
      </c>
      <c r="F325" s="197" t="s">
        <v>2345</v>
      </c>
      <c r="G325" s="198" t="s">
        <v>2346</v>
      </c>
      <c r="H325" s="293"/>
    </row>
    <row r="326" spans="1:8" ht="69.95" hidden="1" customHeight="1" x14ac:dyDescent="0.25">
      <c r="A326" t="str">
        <f t="shared" si="4"/>
        <v>0215-0103</v>
      </c>
      <c r="B326" s="197" t="s">
        <v>41</v>
      </c>
      <c r="C326" s="198" t="s">
        <v>2342</v>
      </c>
      <c r="D326" s="400" t="s">
        <v>462</v>
      </c>
      <c r="E326" s="198" t="s">
        <v>2343</v>
      </c>
      <c r="F326" s="197" t="s">
        <v>2347</v>
      </c>
      <c r="G326" s="198" t="s">
        <v>365</v>
      </c>
      <c r="H326" s="293"/>
    </row>
    <row r="327" spans="1:8" ht="69.95" hidden="1" customHeight="1" x14ac:dyDescent="0.25">
      <c r="A327" t="str">
        <f t="shared" ref="A327:A390" si="5">+B327&amp;RIGHT(F327,2)</f>
        <v>0215-0104</v>
      </c>
      <c r="B327" s="197" t="s">
        <v>41</v>
      </c>
      <c r="C327" s="198" t="s">
        <v>2342</v>
      </c>
      <c r="D327" s="400" t="s">
        <v>462</v>
      </c>
      <c r="E327" s="198" t="s">
        <v>2343</v>
      </c>
      <c r="F327" s="197" t="s">
        <v>2348</v>
      </c>
      <c r="G327" s="198" t="s">
        <v>366</v>
      </c>
      <c r="H327" s="293"/>
    </row>
    <row r="328" spans="1:8" ht="69.95" hidden="1" customHeight="1" x14ac:dyDescent="0.25">
      <c r="A328" t="str">
        <f t="shared" si="5"/>
        <v>0215-0105</v>
      </c>
      <c r="B328" s="197" t="s">
        <v>41</v>
      </c>
      <c r="C328" s="198" t="s">
        <v>2342</v>
      </c>
      <c r="D328" s="400" t="s">
        <v>461</v>
      </c>
      <c r="E328" s="198" t="s">
        <v>2349</v>
      </c>
      <c r="F328" s="197" t="s">
        <v>2350</v>
      </c>
      <c r="G328" s="198" t="s">
        <v>2351</v>
      </c>
      <c r="H328" s="293"/>
    </row>
    <row r="329" spans="1:8" ht="69.95" hidden="1" customHeight="1" x14ac:dyDescent="0.25">
      <c r="A329" t="str">
        <f t="shared" si="5"/>
        <v>0215-0106</v>
      </c>
      <c r="B329" s="197" t="s">
        <v>41</v>
      </c>
      <c r="C329" s="198" t="s">
        <v>2342</v>
      </c>
      <c r="D329" s="410" t="s">
        <v>459</v>
      </c>
      <c r="E329" s="198" t="s">
        <v>2352</v>
      </c>
      <c r="F329" s="197" t="s">
        <v>2353</v>
      </c>
      <c r="G329" s="198" t="s">
        <v>2354</v>
      </c>
      <c r="H329" s="293"/>
    </row>
    <row r="330" spans="1:8" ht="69.95" hidden="1" customHeight="1" x14ac:dyDescent="0.25">
      <c r="A330" t="str">
        <f t="shared" si="5"/>
        <v>0215-0108</v>
      </c>
      <c r="B330" s="197" t="s">
        <v>41</v>
      </c>
      <c r="C330" s="198" t="s">
        <v>2342</v>
      </c>
      <c r="D330" s="410" t="s">
        <v>459</v>
      </c>
      <c r="E330" s="198" t="s">
        <v>2352</v>
      </c>
      <c r="F330" s="197" t="s">
        <v>2355</v>
      </c>
      <c r="G330" s="198" t="s">
        <v>363</v>
      </c>
      <c r="H330" s="293"/>
    </row>
    <row r="331" spans="1:8" ht="69.95" hidden="1" customHeight="1" x14ac:dyDescent="0.25">
      <c r="A331" t="str">
        <f t="shared" si="5"/>
        <v>0215-0109</v>
      </c>
      <c r="B331" s="197" t="s">
        <v>41</v>
      </c>
      <c r="C331" s="198" t="s">
        <v>2342</v>
      </c>
      <c r="D331" s="400" t="s">
        <v>460</v>
      </c>
      <c r="E331" s="198" t="s">
        <v>2356</v>
      </c>
      <c r="F331" s="197" t="s">
        <v>2357</v>
      </c>
      <c r="G331" s="198" t="s">
        <v>219</v>
      </c>
      <c r="H331" s="293"/>
    </row>
    <row r="332" spans="1:8" ht="69.95" hidden="1" customHeight="1" x14ac:dyDescent="0.25">
      <c r="A332" t="str">
        <f t="shared" si="5"/>
        <v>0215-0117</v>
      </c>
      <c r="B332" s="197" t="s">
        <v>41</v>
      </c>
      <c r="C332" s="198" t="s">
        <v>2342</v>
      </c>
      <c r="D332" s="400" t="s">
        <v>460</v>
      </c>
      <c r="E332" s="198" t="s">
        <v>2356</v>
      </c>
      <c r="F332" s="197" t="s">
        <v>2358</v>
      </c>
      <c r="G332" s="198" t="s">
        <v>115</v>
      </c>
      <c r="H332" s="293"/>
    </row>
    <row r="333" spans="1:8" ht="69.95" hidden="1" customHeight="1" x14ac:dyDescent="0.25">
      <c r="A333" t="str">
        <f t="shared" si="5"/>
        <v>0216-0101</v>
      </c>
      <c r="B333" s="197" t="s">
        <v>42</v>
      </c>
      <c r="C333" s="198" t="s">
        <v>2359</v>
      </c>
      <c r="D333" s="400" t="s">
        <v>462</v>
      </c>
      <c r="E333" s="198" t="s">
        <v>2360</v>
      </c>
      <c r="F333" s="197" t="s">
        <v>2361</v>
      </c>
      <c r="G333" s="198" t="s">
        <v>371</v>
      </c>
      <c r="H333" s="293"/>
    </row>
    <row r="334" spans="1:8" ht="69.95" hidden="1" customHeight="1" x14ac:dyDescent="0.25">
      <c r="A334" t="str">
        <f t="shared" si="5"/>
        <v>0216-0102</v>
      </c>
      <c r="B334" s="197" t="s">
        <v>42</v>
      </c>
      <c r="C334" s="198" t="s">
        <v>2359</v>
      </c>
      <c r="D334" s="400" t="s">
        <v>462</v>
      </c>
      <c r="E334" s="198" t="s">
        <v>2360</v>
      </c>
      <c r="F334" s="197" t="s">
        <v>2362</v>
      </c>
      <c r="G334" s="198" t="s">
        <v>372</v>
      </c>
      <c r="H334" s="293"/>
    </row>
    <row r="335" spans="1:8" ht="69.95" hidden="1" customHeight="1" x14ac:dyDescent="0.25">
      <c r="A335" t="str">
        <f t="shared" si="5"/>
        <v>0216-0103</v>
      </c>
      <c r="B335" s="197" t="s">
        <v>42</v>
      </c>
      <c r="C335" s="198" t="s">
        <v>2359</v>
      </c>
      <c r="D335" s="400" t="s">
        <v>462</v>
      </c>
      <c r="E335" s="198" t="s">
        <v>2360</v>
      </c>
      <c r="F335" s="197" t="s">
        <v>2363</v>
      </c>
      <c r="G335" s="198" t="s">
        <v>373</v>
      </c>
      <c r="H335" s="293"/>
    </row>
    <row r="336" spans="1:8" ht="69.95" hidden="1" customHeight="1" x14ac:dyDescent="0.25">
      <c r="A336" t="str">
        <f t="shared" si="5"/>
        <v>0216-0104</v>
      </c>
      <c r="B336" s="197" t="s">
        <v>42</v>
      </c>
      <c r="C336" s="198" t="s">
        <v>2359</v>
      </c>
      <c r="D336" s="400" t="s">
        <v>462</v>
      </c>
      <c r="E336" s="198" t="s">
        <v>2360</v>
      </c>
      <c r="F336" s="197" t="s">
        <v>2364</v>
      </c>
      <c r="G336" s="198" t="s">
        <v>370</v>
      </c>
      <c r="H336" s="293"/>
    </row>
    <row r="337" spans="1:8" ht="69.95" hidden="1" customHeight="1" x14ac:dyDescent="0.25">
      <c r="A337" t="str">
        <f t="shared" si="5"/>
        <v>0216-0110</v>
      </c>
      <c r="B337" s="197" t="s">
        <v>42</v>
      </c>
      <c r="C337" s="198" t="s">
        <v>2359</v>
      </c>
      <c r="D337" s="400" t="s">
        <v>462</v>
      </c>
      <c r="E337" s="198" t="s">
        <v>2360</v>
      </c>
      <c r="F337" s="197" t="s">
        <v>2365</v>
      </c>
      <c r="G337" s="198" t="s">
        <v>374</v>
      </c>
      <c r="H337" s="293"/>
    </row>
    <row r="338" spans="1:8" ht="69.95" hidden="1" customHeight="1" x14ac:dyDescent="0.25">
      <c r="A338" t="str">
        <f t="shared" si="5"/>
        <v>0216-0111</v>
      </c>
      <c r="B338" s="197" t="s">
        <v>42</v>
      </c>
      <c r="C338" s="198" t="s">
        <v>2359</v>
      </c>
      <c r="D338" s="400" t="s">
        <v>462</v>
      </c>
      <c r="E338" s="198" t="s">
        <v>2360</v>
      </c>
      <c r="F338" s="197" t="s">
        <v>2366</v>
      </c>
      <c r="G338" s="198" t="s">
        <v>375</v>
      </c>
      <c r="H338" s="293"/>
    </row>
    <row r="339" spans="1:8" ht="69.95" hidden="1" customHeight="1" x14ac:dyDescent="0.25">
      <c r="A339" t="str">
        <f t="shared" si="5"/>
        <v>0216-0112</v>
      </c>
      <c r="B339" s="197" t="s">
        <v>42</v>
      </c>
      <c r="C339" s="198" t="s">
        <v>2359</v>
      </c>
      <c r="D339" s="400" t="s">
        <v>461</v>
      </c>
      <c r="E339" s="198" t="s">
        <v>2367</v>
      </c>
      <c r="F339" s="197" t="s">
        <v>2368</v>
      </c>
      <c r="G339" s="198" t="s">
        <v>369</v>
      </c>
      <c r="H339" s="293"/>
    </row>
    <row r="340" spans="1:8" ht="69.95" hidden="1" customHeight="1" x14ac:dyDescent="0.25">
      <c r="A340" t="str">
        <f t="shared" si="5"/>
        <v>0216-0113</v>
      </c>
      <c r="B340" s="197" t="s">
        <v>42</v>
      </c>
      <c r="C340" s="198" t="s">
        <v>2359</v>
      </c>
      <c r="D340" s="400" t="s">
        <v>461</v>
      </c>
      <c r="E340" s="198" t="s">
        <v>2367</v>
      </c>
      <c r="F340" s="197" t="s">
        <v>2369</v>
      </c>
      <c r="G340" s="198" t="s">
        <v>376</v>
      </c>
      <c r="H340" s="293"/>
    </row>
    <row r="341" spans="1:8" ht="69.95" hidden="1" customHeight="1" x14ac:dyDescent="0.25">
      <c r="A341" t="str">
        <f t="shared" si="5"/>
        <v>0218-0101</v>
      </c>
      <c r="B341" s="197" t="s">
        <v>43</v>
      </c>
      <c r="C341" s="198" t="s">
        <v>2370</v>
      </c>
      <c r="D341" s="400" t="s">
        <v>462</v>
      </c>
      <c r="E341" s="198" t="s">
        <v>2371</v>
      </c>
      <c r="F341" s="197" t="s">
        <v>2372</v>
      </c>
      <c r="G341" s="312" t="s">
        <v>378</v>
      </c>
      <c r="H341" s="90"/>
    </row>
    <row r="342" spans="1:8" ht="69.95" hidden="1" customHeight="1" x14ac:dyDescent="0.25">
      <c r="A342" t="str">
        <f t="shared" si="5"/>
        <v>0218-0102</v>
      </c>
      <c r="B342" s="197" t="s">
        <v>43</v>
      </c>
      <c r="C342" s="198" t="s">
        <v>2370</v>
      </c>
      <c r="D342" s="400" t="s">
        <v>462</v>
      </c>
      <c r="E342" s="198" t="s">
        <v>2371</v>
      </c>
      <c r="F342" s="197" t="s">
        <v>2373</v>
      </c>
      <c r="G342" s="312" t="s">
        <v>380</v>
      </c>
      <c r="H342" s="90"/>
    </row>
    <row r="343" spans="1:8" ht="69.95" hidden="1" customHeight="1" x14ac:dyDescent="0.25">
      <c r="A343" t="str">
        <f t="shared" si="5"/>
        <v>0218-0103</v>
      </c>
      <c r="B343" s="197" t="s">
        <v>43</v>
      </c>
      <c r="C343" s="198" t="s">
        <v>2370</v>
      </c>
      <c r="D343" s="400" t="s">
        <v>462</v>
      </c>
      <c r="E343" s="198" t="s">
        <v>2371</v>
      </c>
      <c r="F343" s="197" t="s">
        <v>2374</v>
      </c>
      <c r="G343" s="312" t="s">
        <v>381</v>
      </c>
      <c r="H343" s="90"/>
    </row>
    <row r="344" spans="1:8" ht="69.95" hidden="1" customHeight="1" x14ac:dyDescent="0.25">
      <c r="A344" t="str">
        <f t="shared" si="5"/>
        <v>0218-0104</v>
      </c>
      <c r="B344" s="197" t="s">
        <v>43</v>
      </c>
      <c r="C344" s="198" t="s">
        <v>2370</v>
      </c>
      <c r="D344" s="400" t="s">
        <v>461</v>
      </c>
      <c r="E344" s="198" t="s">
        <v>2375</v>
      </c>
      <c r="F344" s="197" t="s">
        <v>2376</v>
      </c>
      <c r="G344" s="313" t="s">
        <v>382</v>
      </c>
      <c r="H344" s="293"/>
    </row>
    <row r="345" spans="1:8" ht="69.95" hidden="1" customHeight="1" x14ac:dyDescent="0.25">
      <c r="A345" t="str">
        <f t="shared" si="5"/>
        <v>0218-0105</v>
      </c>
      <c r="B345" s="197" t="s">
        <v>43</v>
      </c>
      <c r="C345" s="198" t="s">
        <v>2370</v>
      </c>
      <c r="D345" s="400" t="s">
        <v>461</v>
      </c>
      <c r="E345" s="198" t="s">
        <v>2375</v>
      </c>
      <c r="F345" s="197" t="s">
        <v>2377</v>
      </c>
      <c r="G345" s="313" t="s">
        <v>383</v>
      </c>
      <c r="H345" s="293"/>
    </row>
    <row r="346" spans="1:8" ht="69.95" hidden="1" customHeight="1" x14ac:dyDescent="0.25">
      <c r="A346" t="str">
        <f t="shared" si="5"/>
        <v>0218-0106</v>
      </c>
      <c r="B346" s="197" t="s">
        <v>43</v>
      </c>
      <c r="C346" s="198" t="s">
        <v>2370</v>
      </c>
      <c r="D346" s="400" t="s">
        <v>461</v>
      </c>
      <c r="E346" s="198" t="s">
        <v>2375</v>
      </c>
      <c r="F346" s="197" t="s">
        <v>2378</v>
      </c>
      <c r="G346" s="313" t="s">
        <v>379</v>
      </c>
      <c r="H346" s="293"/>
    </row>
    <row r="347" spans="1:8" ht="69.95" hidden="1" customHeight="1" x14ac:dyDescent="0.25">
      <c r="A347" t="str">
        <f t="shared" si="5"/>
        <v>0218-0106</v>
      </c>
      <c r="B347" s="197" t="s">
        <v>43</v>
      </c>
      <c r="C347" s="198" t="s">
        <v>2370</v>
      </c>
      <c r="D347" s="400" t="s">
        <v>461</v>
      </c>
      <c r="E347" s="198" t="s">
        <v>2375</v>
      </c>
      <c r="F347" s="197" t="s">
        <v>2378</v>
      </c>
      <c r="G347" s="198" t="s">
        <v>2379</v>
      </c>
      <c r="H347" s="293"/>
    </row>
    <row r="348" spans="1:8" ht="69.95" hidden="1" customHeight="1" x14ac:dyDescent="0.25">
      <c r="A348" t="str">
        <f t="shared" si="5"/>
        <v>0218-0107</v>
      </c>
      <c r="B348" s="197" t="s">
        <v>43</v>
      </c>
      <c r="C348" s="198" t="s">
        <v>2370</v>
      </c>
      <c r="D348" s="400" t="s">
        <v>461</v>
      </c>
      <c r="E348" s="198" t="s">
        <v>2375</v>
      </c>
      <c r="F348" s="197" t="s">
        <v>2380</v>
      </c>
      <c r="G348" s="313" t="s">
        <v>384</v>
      </c>
      <c r="H348" s="293"/>
    </row>
    <row r="349" spans="1:8" ht="69.95" hidden="1" customHeight="1" x14ac:dyDescent="0.25">
      <c r="A349" t="str">
        <f t="shared" si="5"/>
        <v>0218-0108</v>
      </c>
      <c r="B349" s="197" t="s">
        <v>43</v>
      </c>
      <c r="C349" s="198" t="s">
        <v>2370</v>
      </c>
      <c r="D349" s="400" t="s">
        <v>461</v>
      </c>
      <c r="E349" s="198" t="s">
        <v>2375</v>
      </c>
      <c r="F349" s="197" t="s">
        <v>2381</v>
      </c>
      <c r="G349" s="313" t="s">
        <v>385</v>
      </c>
      <c r="H349" s="293"/>
    </row>
    <row r="350" spans="1:8" ht="69.95" hidden="1" customHeight="1" x14ac:dyDescent="0.25">
      <c r="A350" t="str">
        <f t="shared" si="5"/>
        <v>0218-0109</v>
      </c>
      <c r="B350" s="197" t="s">
        <v>43</v>
      </c>
      <c r="C350" s="198" t="s">
        <v>2370</v>
      </c>
      <c r="D350" s="400" t="s">
        <v>461</v>
      </c>
      <c r="E350" s="198" t="s">
        <v>2375</v>
      </c>
      <c r="F350" s="197" t="s">
        <v>2382</v>
      </c>
      <c r="G350" s="313" t="s">
        <v>377</v>
      </c>
      <c r="H350" s="293"/>
    </row>
    <row r="351" spans="1:8" ht="69.95" hidden="1" customHeight="1" x14ac:dyDescent="0.25">
      <c r="A351" t="str">
        <f t="shared" si="5"/>
        <v>0218-0110</v>
      </c>
      <c r="B351" s="197" t="s">
        <v>43</v>
      </c>
      <c r="C351" s="198" t="s">
        <v>2370</v>
      </c>
      <c r="D351" s="400" t="s">
        <v>459</v>
      </c>
      <c r="E351" s="198" t="s">
        <v>2383</v>
      </c>
      <c r="F351" s="197" t="s">
        <v>2384</v>
      </c>
      <c r="G351" s="313" t="s">
        <v>386</v>
      </c>
      <c r="H351" s="293"/>
    </row>
    <row r="352" spans="1:8" ht="69.95" hidden="1" customHeight="1" x14ac:dyDescent="0.25">
      <c r="A352" t="str">
        <f t="shared" si="5"/>
        <v>0218-0111</v>
      </c>
      <c r="B352" s="197" t="s">
        <v>43</v>
      </c>
      <c r="C352" s="198" t="s">
        <v>2370</v>
      </c>
      <c r="D352" s="400" t="s">
        <v>459</v>
      </c>
      <c r="E352" s="198" t="s">
        <v>2383</v>
      </c>
      <c r="F352" s="197" t="s">
        <v>2385</v>
      </c>
      <c r="G352" s="313" t="s">
        <v>387</v>
      </c>
      <c r="H352" s="293"/>
    </row>
    <row r="353" spans="1:8" ht="69.95" hidden="1" customHeight="1" x14ac:dyDescent="0.25">
      <c r="A353" t="str">
        <f t="shared" si="5"/>
        <v>0218-0112</v>
      </c>
      <c r="B353" s="197" t="s">
        <v>43</v>
      </c>
      <c r="C353" s="198" t="s">
        <v>2370</v>
      </c>
      <c r="D353" s="400" t="s">
        <v>459</v>
      </c>
      <c r="E353" s="198" t="s">
        <v>2383</v>
      </c>
      <c r="F353" s="197" t="s">
        <v>2386</v>
      </c>
      <c r="G353" s="313" t="s">
        <v>388</v>
      </c>
      <c r="H353" s="293"/>
    </row>
    <row r="354" spans="1:8" ht="69.95" hidden="1" customHeight="1" x14ac:dyDescent="0.25">
      <c r="A354" t="str">
        <f t="shared" si="5"/>
        <v>0218-0113</v>
      </c>
      <c r="B354" s="23" t="s">
        <v>43</v>
      </c>
      <c r="C354" s="22" t="s">
        <v>2370</v>
      </c>
      <c r="D354" s="400" t="s">
        <v>463</v>
      </c>
      <c r="E354" s="22" t="s">
        <v>2387</v>
      </c>
      <c r="F354" s="23" t="s">
        <v>2388</v>
      </c>
      <c r="G354" s="314" t="s">
        <v>389</v>
      </c>
      <c r="H354" s="96" t="s">
        <v>1602</v>
      </c>
    </row>
    <row r="355" spans="1:8" ht="69.95" hidden="1" customHeight="1" x14ac:dyDescent="0.25">
      <c r="A355" t="str">
        <f t="shared" si="5"/>
        <v>0218-0114</v>
      </c>
      <c r="B355" s="23" t="s">
        <v>43</v>
      </c>
      <c r="C355" s="22" t="s">
        <v>2370</v>
      </c>
      <c r="D355" s="400" t="s">
        <v>463</v>
      </c>
      <c r="E355" s="299" t="s">
        <v>2387</v>
      </c>
      <c r="F355" s="23" t="s">
        <v>2389</v>
      </c>
      <c r="G355" s="96" t="s">
        <v>390</v>
      </c>
      <c r="H355" s="96" t="s">
        <v>1602</v>
      </c>
    </row>
    <row r="356" spans="1:8" ht="69.95" hidden="1" customHeight="1" x14ac:dyDescent="0.25">
      <c r="A356" t="str">
        <f t="shared" si="5"/>
        <v>0218-0115</v>
      </c>
      <c r="B356" s="23" t="s">
        <v>43</v>
      </c>
      <c r="C356" s="22" t="s">
        <v>2370</v>
      </c>
      <c r="D356" s="400" t="s">
        <v>463</v>
      </c>
      <c r="E356" s="299" t="s">
        <v>2387</v>
      </c>
      <c r="F356" s="23" t="s">
        <v>2390</v>
      </c>
      <c r="G356" s="96" t="s">
        <v>391</v>
      </c>
      <c r="H356" s="96" t="s">
        <v>1602</v>
      </c>
    </row>
    <row r="357" spans="1:8" ht="69.95" hidden="1" customHeight="1" x14ac:dyDescent="0.25">
      <c r="A357" t="str">
        <f t="shared" si="5"/>
        <v>0218-0116</v>
      </c>
      <c r="B357" s="23" t="s">
        <v>43</v>
      </c>
      <c r="C357" s="22" t="s">
        <v>2370</v>
      </c>
      <c r="D357" s="400" t="s">
        <v>463</v>
      </c>
      <c r="E357" s="299" t="s">
        <v>2387</v>
      </c>
      <c r="F357" s="23" t="s">
        <v>2391</v>
      </c>
      <c r="G357" s="96" t="s">
        <v>392</v>
      </c>
      <c r="H357" s="96" t="s">
        <v>1602</v>
      </c>
    </row>
    <row r="358" spans="1:8" ht="69.95" hidden="1" customHeight="1" x14ac:dyDescent="0.25">
      <c r="A358" t="str">
        <f t="shared" si="5"/>
        <v>0218-0117</v>
      </c>
      <c r="B358" s="23" t="s">
        <v>43</v>
      </c>
      <c r="C358" s="22" t="s">
        <v>2370</v>
      </c>
      <c r="D358" s="400" t="s">
        <v>463</v>
      </c>
      <c r="E358" s="299" t="s">
        <v>2387</v>
      </c>
      <c r="F358" s="23" t="s">
        <v>2392</v>
      </c>
      <c r="G358" s="96" t="s">
        <v>393</v>
      </c>
      <c r="H358" s="96" t="s">
        <v>1602</v>
      </c>
    </row>
    <row r="359" spans="1:8" ht="69.95" hidden="1" customHeight="1" x14ac:dyDescent="0.25">
      <c r="A359" t="str">
        <f t="shared" si="5"/>
        <v>0218-0118</v>
      </c>
      <c r="B359" s="197" t="s">
        <v>43</v>
      </c>
      <c r="C359" s="198" t="s">
        <v>2370</v>
      </c>
      <c r="D359" s="400" t="s">
        <v>459</v>
      </c>
      <c r="E359" s="198" t="s">
        <v>2383</v>
      </c>
      <c r="F359" s="197" t="s">
        <v>2393</v>
      </c>
      <c r="G359" s="313" t="s">
        <v>394</v>
      </c>
      <c r="H359" s="293"/>
    </row>
    <row r="360" spans="1:8" ht="69.95" hidden="1" customHeight="1" x14ac:dyDescent="0.25">
      <c r="A360" t="str">
        <f t="shared" si="5"/>
        <v>0218-0119</v>
      </c>
      <c r="B360" s="197" t="s">
        <v>43</v>
      </c>
      <c r="C360" s="198" t="s">
        <v>2370</v>
      </c>
      <c r="D360" s="400" t="s">
        <v>460</v>
      </c>
      <c r="E360" s="198" t="s">
        <v>1820</v>
      </c>
      <c r="F360" s="197" t="s">
        <v>2394</v>
      </c>
      <c r="G360" s="313" t="s">
        <v>154</v>
      </c>
      <c r="H360" s="293"/>
    </row>
    <row r="361" spans="1:8" ht="69.95" hidden="1" customHeight="1" x14ac:dyDescent="0.25">
      <c r="A361" t="str">
        <f t="shared" si="5"/>
        <v>0219-0101</v>
      </c>
      <c r="B361" s="197" t="s">
        <v>44</v>
      </c>
      <c r="C361" s="198" t="s">
        <v>87</v>
      </c>
      <c r="D361" s="400" t="s">
        <v>462</v>
      </c>
      <c r="E361" s="198" t="s">
        <v>2395</v>
      </c>
      <c r="F361" s="197" t="s">
        <v>2396</v>
      </c>
      <c r="G361" s="198" t="s">
        <v>2397</v>
      </c>
      <c r="H361" s="293"/>
    </row>
    <row r="362" spans="1:8" ht="69.95" hidden="1" customHeight="1" x14ac:dyDescent="0.25">
      <c r="A362" t="str">
        <f t="shared" si="5"/>
        <v>0219-0102</v>
      </c>
      <c r="B362" s="197" t="s">
        <v>44</v>
      </c>
      <c r="C362" s="198" t="s">
        <v>87</v>
      </c>
      <c r="D362" s="400" t="s">
        <v>462</v>
      </c>
      <c r="E362" s="198" t="s">
        <v>2395</v>
      </c>
      <c r="F362" s="197" t="s">
        <v>2398</v>
      </c>
      <c r="G362" s="198" t="s">
        <v>2399</v>
      </c>
      <c r="H362" s="293"/>
    </row>
    <row r="363" spans="1:8" ht="69.95" hidden="1" customHeight="1" x14ac:dyDescent="0.25">
      <c r="A363" t="str">
        <f t="shared" si="5"/>
        <v>0219-0103</v>
      </c>
      <c r="B363" s="197" t="s">
        <v>44</v>
      </c>
      <c r="C363" s="198" t="s">
        <v>87</v>
      </c>
      <c r="D363" s="400" t="s">
        <v>462</v>
      </c>
      <c r="E363" s="198" t="s">
        <v>2395</v>
      </c>
      <c r="F363" s="197" t="s">
        <v>2400</v>
      </c>
      <c r="G363" s="198" t="s">
        <v>395</v>
      </c>
      <c r="H363" s="293"/>
    </row>
    <row r="364" spans="1:8" ht="69.95" hidden="1" customHeight="1" x14ac:dyDescent="0.25">
      <c r="A364" t="str">
        <f t="shared" si="5"/>
        <v>0220-0101</v>
      </c>
      <c r="B364" s="197" t="s">
        <v>45</v>
      </c>
      <c r="C364" s="198" t="s">
        <v>88</v>
      </c>
      <c r="D364" s="400" t="s">
        <v>462</v>
      </c>
      <c r="E364" s="198" t="s">
        <v>2401</v>
      </c>
      <c r="F364" s="197" t="s">
        <v>2402</v>
      </c>
      <c r="G364" s="198" t="s">
        <v>398</v>
      </c>
      <c r="H364" s="293"/>
    </row>
    <row r="365" spans="1:8" ht="69.95" hidden="1" customHeight="1" x14ac:dyDescent="0.25">
      <c r="A365" t="str">
        <f t="shared" si="5"/>
        <v>0220-0102</v>
      </c>
      <c r="B365" s="197" t="s">
        <v>45</v>
      </c>
      <c r="C365" s="198" t="s">
        <v>88</v>
      </c>
      <c r="D365" s="400" t="s">
        <v>462</v>
      </c>
      <c r="E365" s="198" t="s">
        <v>2401</v>
      </c>
      <c r="F365" s="197" t="s">
        <v>2403</v>
      </c>
      <c r="G365" s="198" t="s">
        <v>399</v>
      </c>
      <c r="H365" s="293"/>
    </row>
    <row r="366" spans="1:8" ht="69.95" hidden="1" customHeight="1" x14ac:dyDescent="0.25">
      <c r="A366" t="str">
        <f t="shared" si="5"/>
        <v>0220-0103</v>
      </c>
      <c r="B366" s="197" t="s">
        <v>45</v>
      </c>
      <c r="C366" s="198" t="s">
        <v>88</v>
      </c>
      <c r="D366" s="400" t="s">
        <v>462</v>
      </c>
      <c r="E366" s="198" t="s">
        <v>2401</v>
      </c>
      <c r="F366" s="197" t="s">
        <v>2404</v>
      </c>
      <c r="G366" s="198" t="s">
        <v>401</v>
      </c>
      <c r="H366" s="293"/>
    </row>
    <row r="367" spans="1:8" ht="69.95" hidden="1" customHeight="1" x14ac:dyDescent="0.25">
      <c r="A367" t="str">
        <f t="shared" si="5"/>
        <v>0220-0104</v>
      </c>
      <c r="B367" s="197" t="s">
        <v>45</v>
      </c>
      <c r="C367" s="198" t="s">
        <v>88</v>
      </c>
      <c r="D367" s="400" t="s">
        <v>462</v>
      </c>
      <c r="E367" s="198" t="s">
        <v>2401</v>
      </c>
      <c r="F367" s="197" t="s">
        <v>2405</v>
      </c>
      <c r="G367" s="198" t="s">
        <v>402</v>
      </c>
      <c r="H367" s="293"/>
    </row>
    <row r="368" spans="1:8" ht="69.95" hidden="1" customHeight="1" x14ac:dyDescent="0.25">
      <c r="A368" t="str">
        <f t="shared" si="5"/>
        <v>0220-0105</v>
      </c>
      <c r="B368" s="197" t="s">
        <v>45</v>
      </c>
      <c r="C368" s="198" t="s">
        <v>88</v>
      </c>
      <c r="D368" s="400" t="s">
        <v>462</v>
      </c>
      <c r="E368" s="198" t="s">
        <v>2401</v>
      </c>
      <c r="F368" s="197" t="s">
        <v>2406</v>
      </c>
      <c r="G368" s="198" t="s">
        <v>403</v>
      </c>
      <c r="H368" s="293"/>
    </row>
    <row r="369" spans="1:8" ht="69.95" hidden="1" customHeight="1" x14ac:dyDescent="0.25">
      <c r="A369" t="str">
        <f t="shared" si="5"/>
        <v>0220-0106</v>
      </c>
      <c r="B369" s="197" t="s">
        <v>45</v>
      </c>
      <c r="C369" s="198" t="s">
        <v>88</v>
      </c>
      <c r="D369" s="400" t="s">
        <v>462</v>
      </c>
      <c r="E369" s="198" t="s">
        <v>2401</v>
      </c>
      <c r="F369" s="197" t="s">
        <v>2407</v>
      </c>
      <c r="G369" s="198" t="s">
        <v>400</v>
      </c>
      <c r="H369" s="293"/>
    </row>
    <row r="370" spans="1:8" ht="69.95" hidden="1" customHeight="1" x14ac:dyDescent="0.25">
      <c r="A370" t="str">
        <f t="shared" si="5"/>
        <v>0220-0107</v>
      </c>
      <c r="B370" s="197" t="s">
        <v>45</v>
      </c>
      <c r="C370" s="198" t="s">
        <v>88</v>
      </c>
      <c r="D370" s="400" t="s">
        <v>461</v>
      </c>
      <c r="E370" s="198" t="s">
        <v>1820</v>
      </c>
      <c r="F370" s="197" t="s">
        <v>2408</v>
      </c>
      <c r="G370" s="198" t="s">
        <v>219</v>
      </c>
      <c r="H370" s="293"/>
    </row>
    <row r="371" spans="1:8" ht="69.95" hidden="1" customHeight="1" x14ac:dyDescent="0.25">
      <c r="A371" t="str">
        <f t="shared" si="5"/>
        <v>0220-0108</v>
      </c>
      <c r="B371" s="197" t="s">
        <v>45</v>
      </c>
      <c r="C371" s="198" t="s">
        <v>88</v>
      </c>
      <c r="D371" s="400" t="s">
        <v>461</v>
      </c>
      <c r="E371" s="198" t="s">
        <v>1820</v>
      </c>
      <c r="F371" s="197" t="s">
        <v>2409</v>
      </c>
      <c r="G371" s="198" t="s">
        <v>115</v>
      </c>
      <c r="H371" s="293"/>
    </row>
    <row r="372" spans="1:8" ht="69.95" hidden="1" customHeight="1" x14ac:dyDescent="0.25">
      <c r="A372" t="str">
        <f t="shared" si="5"/>
        <v>0220-0109</v>
      </c>
      <c r="B372" s="197" t="s">
        <v>45</v>
      </c>
      <c r="C372" s="198" t="s">
        <v>88</v>
      </c>
      <c r="D372" s="400" t="s">
        <v>461</v>
      </c>
      <c r="E372" s="198" t="s">
        <v>1820</v>
      </c>
      <c r="F372" s="197" t="s">
        <v>2410</v>
      </c>
      <c r="G372" s="198" t="s">
        <v>404</v>
      </c>
      <c r="H372" s="293"/>
    </row>
    <row r="373" spans="1:8" ht="69.95" hidden="1" customHeight="1" x14ac:dyDescent="0.25">
      <c r="A373" t="str">
        <f t="shared" si="5"/>
        <v>0221-0101</v>
      </c>
      <c r="B373" s="197" t="s">
        <v>46</v>
      </c>
      <c r="C373" s="198" t="s">
        <v>89</v>
      </c>
      <c r="D373" s="400" t="s">
        <v>462</v>
      </c>
      <c r="E373" s="198" t="s">
        <v>2411</v>
      </c>
      <c r="F373" s="197" t="s">
        <v>2412</v>
      </c>
      <c r="G373" s="198" t="s">
        <v>2413</v>
      </c>
      <c r="H373" s="293"/>
    </row>
    <row r="374" spans="1:8" ht="69.95" hidden="1" customHeight="1" x14ac:dyDescent="0.25">
      <c r="A374" t="str">
        <f t="shared" si="5"/>
        <v>0221-0102</v>
      </c>
      <c r="B374" s="197" t="s">
        <v>46</v>
      </c>
      <c r="C374" s="198" t="s">
        <v>89</v>
      </c>
      <c r="D374" s="409" t="s">
        <v>462</v>
      </c>
      <c r="E374" s="198" t="s">
        <v>2411</v>
      </c>
      <c r="F374" s="197" t="s">
        <v>2414</v>
      </c>
      <c r="G374" s="90" t="s">
        <v>407</v>
      </c>
      <c r="H374" s="293"/>
    </row>
    <row r="375" spans="1:8" ht="69.95" hidden="1" customHeight="1" x14ac:dyDescent="0.25">
      <c r="A375" t="str">
        <f t="shared" si="5"/>
        <v>0221-0106</v>
      </c>
      <c r="B375" s="197" t="s">
        <v>46</v>
      </c>
      <c r="C375" s="198" t="s">
        <v>89</v>
      </c>
      <c r="D375" s="400" t="s">
        <v>461</v>
      </c>
      <c r="E375" s="198" t="s">
        <v>2415</v>
      </c>
      <c r="F375" s="197" t="s">
        <v>2416</v>
      </c>
      <c r="G375" s="198" t="s">
        <v>409</v>
      </c>
      <c r="H375" s="293"/>
    </row>
    <row r="376" spans="1:8" ht="69.95" hidden="1" customHeight="1" x14ac:dyDescent="0.25">
      <c r="A376" t="str">
        <f t="shared" si="5"/>
        <v>0221-0107</v>
      </c>
      <c r="B376" s="197" t="s">
        <v>46</v>
      </c>
      <c r="C376" s="198" t="s">
        <v>89</v>
      </c>
      <c r="D376" s="400" t="s">
        <v>461</v>
      </c>
      <c r="E376" s="198" t="s">
        <v>2415</v>
      </c>
      <c r="F376" s="197" t="s">
        <v>2417</v>
      </c>
      <c r="G376" s="198" t="s">
        <v>408</v>
      </c>
      <c r="H376" s="293"/>
    </row>
    <row r="377" spans="1:8" ht="69.95" hidden="1" customHeight="1" x14ac:dyDescent="0.25">
      <c r="A377" t="str">
        <f t="shared" si="5"/>
        <v>0221-0108</v>
      </c>
      <c r="B377" s="197" t="s">
        <v>46</v>
      </c>
      <c r="C377" s="198" t="s">
        <v>89</v>
      </c>
      <c r="D377" s="400" t="s">
        <v>461</v>
      </c>
      <c r="E377" s="198" t="s">
        <v>2415</v>
      </c>
      <c r="F377" s="197" t="s">
        <v>2418</v>
      </c>
      <c r="G377" s="198" t="s">
        <v>406</v>
      </c>
      <c r="H377" s="293"/>
    </row>
    <row r="378" spans="1:8" ht="69.95" hidden="1" customHeight="1" x14ac:dyDescent="0.25">
      <c r="A378" t="str">
        <f t="shared" si="5"/>
        <v>0221-0109</v>
      </c>
      <c r="B378" s="197" t="s">
        <v>46</v>
      </c>
      <c r="C378" s="198" t="s">
        <v>89</v>
      </c>
      <c r="D378" s="400" t="s">
        <v>461</v>
      </c>
      <c r="E378" s="198" t="s">
        <v>2415</v>
      </c>
      <c r="F378" s="197" t="s">
        <v>2419</v>
      </c>
      <c r="G378" s="198" t="s">
        <v>410</v>
      </c>
      <c r="H378" s="293"/>
    </row>
    <row r="379" spans="1:8" ht="69.95" hidden="1" customHeight="1" x14ac:dyDescent="0.25">
      <c r="A379" t="str">
        <f t="shared" si="5"/>
        <v>0221-0110</v>
      </c>
      <c r="B379" s="197" t="s">
        <v>46</v>
      </c>
      <c r="C379" s="198" t="s">
        <v>89</v>
      </c>
      <c r="D379" s="400" t="s">
        <v>461</v>
      </c>
      <c r="E379" s="198" t="s">
        <v>2415</v>
      </c>
      <c r="F379" s="197" t="s">
        <v>2420</v>
      </c>
      <c r="G379" s="198" t="s">
        <v>411</v>
      </c>
      <c r="H379"/>
    </row>
    <row r="380" spans="1:8" ht="69.95" hidden="1" customHeight="1" x14ac:dyDescent="0.25">
      <c r="A380" t="str">
        <f t="shared" si="5"/>
        <v>0221-0202</v>
      </c>
      <c r="B380" s="288" t="s">
        <v>2421</v>
      </c>
      <c r="C380" s="198" t="s">
        <v>89</v>
      </c>
      <c r="D380" s="400" t="s">
        <v>462</v>
      </c>
      <c r="E380" s="198" t="s">
        <v>2411</v>
      </c>
      <c r="F380" s="197" t="s">
        <v>2422</v>
      </c>
      <c r="G380" s="198" t="s">
        <v>407</v>
      </c>
      <c r="H380" s="293"/>
    </row>
    <row r="381" spans="1:8" ht="69.95" hidden="1" customHeight="1" x14ac:dyDescent="0.25">
      <c r="A381" t="str">
        <f t="shared" si="5"/>
        <v>0222-0105</v>
      </c>
      <c r="B381" s="197" t="s">
        <v>47</v>
      </c>
      <c r="C381" s="198" t="s">
        <v>90</v>
      </c>
      <c r="D381" s="400" t="s">
        <v>459</v>
      </c>
      <c r="E381" s="198" t="s">
        <v>2423</v>
      </c>
      <c r="F381" s="197" t="s">
        <v>2424</v>
      </c>
      <c r="G381" s="198" t="s">
        <v>412</v>
      </c>
      <c r="H381" s="293"/>
    </row>
    <row r="382" spans="1:8" ht="69.95" hidden="1" customHeight="1" x14ac:dyDescent="0.25">
      <c r="A382" t="str">
        <f t="shared" si="5"/>
        <v>0222-0106</v>
      </c>
      <c r="B382" s="197" t="s">
        <v>47</v>
      </c>
      <c r="C382" s="198" t="s">
        <v>90</v>
      </c>
      <c r="D382" s="400" t="s">
        <v>459</v>
      </c>
      <c r="E382" s="198" t="s">
        <v>2423</v>
      </c>
      <c r="F382" s="197" t="s">
        <v>2425</v>
      </c>
      <c r="G382" s="198" t="s">
        <v>413</v>
      </c>
      <c r="H382" s="293"/>
    </row>
    <row r="383" spans="1:8" ht="69.95" hidden="1" customHeight="1" x14ac:dyDescent="0.25">
      <c r="A383" t="str">
        <f t="shared" si="5"/>
        <v>0222-0107</v>
      </c>
      <c r="B383" s="197" t="s">
        <v>47</v>
      </c>
      <c r="C383" s="198" t="s">
        <v>90</v>
      </c>
      <c r="D383" s="400" t="s">
        <v>460</v>
      </c>
      <c r="E383" s="198" t="s">
        <v>2426</v>
      </c>
      <c r="F383" s="197" t="s">
        <v>2427</v>
      </c>
      <c r="G383" s="198" t="s">
        <v>415</v>
      </c>
      <c r="H383" s="293"/>
    </row>
    <row r="384" spans="1:8" ht="69.95" hidden="1" customHeight="1" x14ac:dyDescent="0.25">
      <c r="A384" t="str">
        <f t="shared" si="5"/>
        <v>0222-0108</v>
      </c>
      <c r="B384" s="197" t="s">
        <v>47</v>
      </c>
      <c r="C384" s="198" t="s">
        <v>90</v>
      </c>
      <c r="D384" s="400" t="s">
        <v>460</v>
      </c>
      <c r="E384" s="198" t="s">
        <v>2426</v>
      </c>
      <c r="F384" s="197" t="s">
        <v>2428</v>
      </c>
      <c r="G384" s="198" t="s">
        <v>414</v>
      </c>
      <c r="H384" s="293"/>
    </row>
    <row r="385" spans="1:8" ht="69.95" hidden="1" customHeight="1" x14ac:dyDescent="0.25">
      <c r="A385" t="str">
        <f t="shared" si="5"/>
        <v>0226-0101</v>
      </c>
      <c r="B385" s="197" t="s">
        <v>48</v>
      </c>
      <c r="C385" s="198" t="s">
        <v>2429</v>
      </c>
      <c r="D385" s="400" t="s">
        <v>462</v>
      </c>
      <c r="E385" s="198" t="s">
        <v>2430</v>
      </c>
      <c r="F385" s="197" t="s">
        <v>2431</v>
      </c>
      <c r="G385" s="198" t="s">
        <v>416</v>
      </c>
      <c r="H385" s="293"/>
    </row>
    <row r="386" spans="1:8" ht="69.95" hidden="1" customHeight="1" x14ac:dyDescent="0.25">
      <c r="A386" t="str">
        <f t="shared" si="5"/>
        <v>0226-0102</v>
      </c>
      <c r="B386" s="197" t="s">
        <v>48</v>
      </c>
      <c r="C386" s="198" t="s">
        <v>2429</v>
      </c>
      <c r="D386" s="400" t="s">
        <v>462</v>
      </c>
      <c r="E386" s="198" t="s">
        <v>2430</v>
      </c>
      <c r="F386" s="197" t="s">
        <v>2432</v>
      </c>
      <c r="G386" s="198" t="s">
        <v>418</v>
      </c>
      <c r="H386" s="293"/>
    </row>
    <row r="387" spans="1:8" ht="69.95" hidden="1" customHeight="1" x14ac:dyDescent="0.25">
      <c r="A387" t="str">
        <f t="shared" si="5"/>
        <v>0226-0103</v>
      </c>
      <c r="B387" s="197" t="s">
        <v>48</v>
      </c>
      <c r="C387" s="198" t="s">
        <v>2429</v>
      </c>
      <c r="D387" s="400" t="s">
        <v>461</v>
      </c>
      <c r="E387" s="198" t="s">
        <v>1820</v>
      </c>
      <c r="F387" s="197" t="s">
        <v>2433</v>
      </c>
      <c r="G387" s="198" t="s">
        <v>219</v>
      </c>
      <c r="H387" s="293"/>
    </row>
    <row r="388" spans="1:8" ht="69.95" hidden="1" customHeight="1" x14ac:dyDescent="0.25">
      <c r="A388" t="str">
        <f t="shared" si="5"/>
        <v>0226-0104</v>
      </c>
      <c r="B388" s="197" t="s">
        <v>48</v>
      </c>
      <c r="C388" s="198" t="s">
        <v>2429</v>
      </c>
      <c r="D388" s="400" t="s">
        <v>461</v>
      </c>
      <c r="E388" s="198" t="s">
        <v>1820</v>
      </c>
      <c r="F388" s="197" t="s">
        <v>2434</v>
      </c>
      <c r="G388" s="198" t="s">
        <v>417</v>
      </c>
      <c r="H388" s="293"/>
    </row>
    <row r="389" spans="1:8" ht="69.95" hidden="1" customHeight="1" x14ac:dyDescent="0.25">
      <c r="A389" t="str">
        <f t="shared" si="5"/>
        <v>0226-0105</v>
      </c>
      <c r="B389" s="197" t="s">
        <v>48</v>
      </c>
      <c r="C389" s="198" t="s">
        <v>2429</v>
      </c>
      <c r="D389" s="400" t="s">
        <v>461</v>
      </c>
      <c r="E389" s="198" t="s">
        <v>1820</v>
      </c>
      <c r="F389" s="197" t="s">
        <v>2435</v>
      </c>
      <c r="G389" s="198" t="s">
        <v>419</v>
      </c>
      <c r="H389" s="293"/>
    </row>
    <row r="390" spans="1:8" ht="69.95" hidden="1" customHeight="1" x14ac:dyDescent="0.25">
      <c r="A390" t="str">
        <f t="shared" si="5"/>
        <v>0226-0106</v>
      </c>
      <c r="B390" s="23" t="s">
        <v>48</v>
      </c>
      <c r="C390" s="22" t="s">
        <v>2429</v>
      </c>
      <c r="D390" s="400" t="s">
        <v>463</v>
      </c>
      <c r="E390" s="22" t="s">
        <v>2436</v>
      </c>
      <c r="F390" s="23" t="s">
        <v>2437</v>
      </c>
      <c r="G390" s="22" t="s">
        <v>420</v>
      </c>
      <c r="H390" s="96" t="s">
        <v>1602</v>
      </c>
    </row>
    <row r="391" spans="1:8" ht="69.95" hidden="1" customHeight="1" x14ac:dyDescent="0.25">
      <c r="A391" t="str">
        <f t="shared" ref="A391:A441" si="6">+B391&amp;RIGHT(F391,2)</f>
        <v>0226-0110</v>
      </c>
      <c r="B391" s="197" t="s">
        <v>48</v>
      </c>
      <c r="C391" s="198" t="s">
        <v>2429</v>
      </c>
      <c r="D391" s="400" t="s">
        <v>461</v>
      </c>
      <c r="E391" s="198" t="s">
        <v>1820</v>
      </c>
      <c r="F391" s="197" t="s">
        <v>2438</v>
      </c>
      <c r="G391" s="198" t="s">
        <v>154</v>
      </c>
      <c r="H391" s="293"/>
    </row>
    <row r="392" spans="1:8" ht="69.95" hidden="1" customHeight="1" x14ac:dyDescent="0.25">
      <c r="A392" t="str">
        <f t="shared" si="6"/>
        <v>0227-0101</v>
      </c>
      <c r="B392" s="197" t="s">
        <v>49</v>
      </c>
      <c r="C392" s="198" t="s">
        <v>2439</v>
      </c>
      <c r="D392" s="400" t="s">
        <v>462</v>
      </c>
      <c r="E392" s="198" t="s">
        <v>2440</v>
      </c>
      <c r="F392" s="197" t="s">
        <v>2441</v>
      </c>
      <c r="G392" s="198" t="s">
        <v>421</v>
      </c>
      <c r="H392" s="293"/>
    </row>
    <row r="393" spans="1:8" ht="69.95" hidden="1" customHeight="1" x14ac:dyDescent="0.25">
      <c r="A393" t="str">
        <f t="shared" si="6"/>
        <v>0227-0102</v>
      </c>
      <c r="B393" s="197" t="s">
        <v>49</v>
      </c>
      <c r="C393" s="198" t="s">
        <v>2439</v>
      </c>
      <c r="D393" s="400" t="s">
        <v>462</v>
      </c>
      <c r="E393" s="198" t="s">
        <v>2440</v>
      </c>
      <c r="F393" s="197" t="s">
        <v>2442</v>
      </c>
      <c r="G393" s="198" t="s">
        <v>422</v>
      </c>
      <c r="H393" s="293"/>
    </row>
    <row r="394" spans="1:8" ht="69.95" hidden="1" customHeight="1" x14ac:dyDescent="0.25">
      <c r="A394" t="str">
        <f t="shared" si="6"/>
        <v>0227-0103</v>
      </c>
      <c r="B394" s="197" t="s">
        <v>49</v>
      </c>
      <c r="C394" s="198" t="s">
        <v>2439</v>
      </c>
      <c r="D394" s="400" t="s">
        <v>462</v>
      </c>
      <c r="E394" s="198" t="s">
        <v>2440</v>
      </c>
      <c r="F394" s="197" t="s">
        <v>2443</v>
      </c>
      <c r="G394" s="198" t="s">
        <v>424</v>
      </c>
      <c r="H394" s="293"/>
    </row>
    <row r="395" spans="1:8" ht="69.95" hidden="1" customHeight="1" x14ac:dyDescent="0.25">
      <c r="A395" t="str">
        <f t="shared" si="6"/>
        <v>0227-0104</v>
      </c>
      <c r="B395" s="197" t="s">
        <v>49</v>
      </c>
      <c r="C395" s="198" t="s">
        <v>2439</v>
      </c>
      <c r="D395" s="400" t="s">
        <v>462</v>
      </c>
      <c r="E395" s="198" t="s">
        <v>2440</v>
      </c>
      <c r="F395" s="197" t="s">
        <v>2444</v>
      </c>
      <c r="G395" s="198" t="s">
        <v>1627</v>
      </c>
      <c r="H395" s="293"/>
    </row>
    <row r="396" spans="1:8" ht="69.95" hidden="1" customHeight="1" x14ac:dyDescent="0.25">
      <c r="A396" t="str">
        <f t="shared" si="6"/>
        <v>0227-0106</v>
      </c>
      <c r="B396" s="197" t="s">
        <v>49</v>
      </c>
      <c r="C396" s="198" t="s">
        <v>2439</v>
      </c>
      <c r="D396" s="400" t="s">
        <v>462</v>
      </c>
      <c r="E396" s="198" t="s">
        <v>2440</v>
      </c>
      <c r="F396" s="197" t="s">
        <v>2445</v>
      </c>
      <c r="G396" s="198" t="s">
        <v>423</v>
      </c>
      <c r="H396" s="293"/>
    </row>
    <row r="397" spans="1:8" ht="69.95" hidden="1" customHeight="1" x14ac:dyDescent="0.25">
      <c r="A397" t="str">
        <f t="shared" si="6"/>
        <v>0228-0101</v>
      </c>
      <c r="B397" s="23" t="s">
        <v>50</v>
      </c>
      <c r="C397" s="22" t="s">
        <v>93</v>
      </c>
      <c r="D397" s="400" t="s">
        <v>461</v>
      </c>
      <c r="E397" s="22" t="s">
        <v>2446</v>
      </c>
      <c r="F397" s="23" t="s">
        <v>2447</v>
      </c>
      <c r="G397" s="22" t="s">
        <v>431</v>
      </c>
      <c r="H397" s="96" t="s">
        <v>1602</v>
      </c>
    </row>
    <row r="398" spans="1:8" ht="69.95" hidden="1" customHeight="1" x14ac:dyDescent="0.25">
      <c r="A398" t="str">
        <f t="shared" si="6"/>
        <v>0228-0102</v>
      </c>
      <c r="B398" s="197" t="s">
        <v>50</v>
      </c>
      <c r="C398" s="198" t="s">
        <v>93</v>
      </c>
      <c r="D398" s="400" t="s">
        <v>462</v>
      </c>
      <c r="E398" s="198" t="s">
        <v>2448</v>
      </c>
      <c r="F398" s="197" t="s">
        <v>2449</v>
      </c>
      <c r="G398" s="198" t="s">
        <v>425</v>
      </c>
      <c r="H398" s="293"/>
    </row>
    <row r="399" spans="1:8" ht="69.95" hidden="1" customHeight="1" x14ac:dyDescent="0.25">
      <c r="A399" t="str">
        <f t="shared" si="6"/>
        <v>0228-0103</v>
      </c>
      <c r="B399" s="197" t="s">
        <v>50</v>
      </c>
      <c r="C399" s="198" t="s">
        <v>93</v>
      </c>
      <c r="D399" s="400" t="s">
        <v>462</v>
      </c>
      <c r="E399" s="198" t="s">
        <v>2448</v>
      </c>
      <c r="F399" s="197" t="s">
        <v>2450</v>
      </c>
      <c r="G399" s="198" t="s">
        <v>426</v>
      </c>
      <c r="H399" s="293"/>
    </row>
    <row r="400" spans="1:8" ht="69.95" hidden="1" customHeight="1" x14ac:dyDescent="0.25">
      <c r="A400" t="str">
        <f t="shared" si="6"/>
        <v>0228-0109</v>
      </c>
      <c r="B400" s="197" t="s">
        <v>50</v>
      </c>
      <c r="C400" s="198" t="s">
        <v>93</v>
      </c>
      <c r="D400" s="400" t="s">
        <v>462</v>
      </c>
      <c r="E400" s="198" t="s">
        <v>2448</v>
      </c>
      <c r="F400" s="197" t="s">
        <v>2451</v>
      </c>
      <c r="G400" s="198" t="s">
        <v>427</v>
      </c>
      <c r="H400" s="293"/>
    </row>
    <row r="401" spans="1:8" ht="69.95" hidden="1" customHeight="1" x14ac:dyDescent="0.25">
      <c r="A401" t="str">
        <f t="shared" si="6"/>
        <v>0228-0110</v>
      </c>
      <c r="B401" s="197" t="s">
        <v>50</v>
      </c>
      <c r="C401" s="198" t="s">
        <v>93</v>
      </c>
      <c r="D401" s="400" t="s">
        <v>459</v>
      </c>
      <c r="E401" s="198" t="s">
        <v>2452</v>
      </c>
      <c r="F401" s="197" t="s">
        <v>2453</v>
      </c>
      <c r="G401" s="198" t="s">
        <v>428</v>
      </c>
      <c r="H401" s="293"/>
    </row>
    <row r="402" spans="1:8" ht="69.95" hidden="1" customHeight="1" x14ac:dyDescent="0.25">
      <c r="A402" t="str">
        <f t="shared" si="6"/>
        <v>0228-0111</v>
      </c>
      <c r="B402" s="197" t="s">
        <v>50</v>
      </c>
      <c r="C402" s="198" t="s">
        <v>93</v>
      </c>
      <c r="D402" s="400" t="s">
        <v>465</v>
      </c>
      <c r="E402" s="198" t="s">
        <v>2454</v>
      </c>
      <c r="F402" s="197" t="s">
        <v>2455</v>
      </c>
      <c r="G402" s="198" t="s">
        <v>429</v>
      </c>
      <c r="H402" s="293"/>
    </row>
    <row r="403" spans="1:8" ht="69.95" hidden="1" customHeight="1" x14ac:dyDescent="0.25">
      <c r="A403" t="str">
        <f t="shared" si="6"/>
        <v>0228-0112</v>
      </c>
      <c r="B403" s="197" t="s">
        <v>50</v>
      </c>
      <c r="C403" s="198" t="s">
        <v>93</v>
      </c>
      <c r="D403" s="400" t="s">
        <v>465</v>
      </c>
      <c r="E403" s="198" t="s">
        <v>2454</v>
      </c>
      <c r="F403" s="197" t="s">
        <v>2456</v>
      </c>
      <c r="G403" s="198" t="s">
        <v>430</v>
      </c>
      <c r="H403" s="293"/>
    </row>
    <row r="404" spans="1:8" ht="69.95" hidden="1" customHeight="1" x14ac:dyDescent="0.25">
      <c r="A404" t="str">
        <f t="shared" si="6"/>
        <v>0228-0113</v>
      </c>
      <c r="B404" s="197" t="s">
        <v>50</v>
      </c>
      <c r="C404" s="198" t="s">
        <v>93</v>
      </c>
      <c r="D404" s="400" t="s">
        <v>467</v>
      </c>
      <c r="E404" s="198" t="s">
        <v>1820</v>
      </c>
      <c r="F404" s="197" t="s">
        <v>2457</v>
      </c>
      <c r="G404" s="198" t="s">
        <v>154</v>
      </c>
      <c r="H404" s="293"/>
    </row>
    <row r="405" spans="1:8" ht="69.95" hidden="1" customHeight="1" x14ac:dyDescent="0.25">
      <c r="A405" t="str">
        <f t="shared" si="6"/>
        <v>0229-0102</v>
      </c>
      <c r="B405" s="197" t="s">
        <v>51</v>
      </c>
      <c r="C405" s="198" t="s">
        <v>94</v>
      </c>
      <c r="D405" s="400" t="s">
        <v>460</v>
      </c>
      <c r="E405" s="198" t="s">
        <v>2458</v>
      </c>
      <c r="F405" s="197" t="s">
        <v>2459</v>
      </c>
      <c r="G405" s="198" t="s">
        <v>433</v>
      </c>
      <c r="H405" s="293"/>
    </row>
    <row r="406" spans="1:8" ht="69.95" hidden="1" customHeight="1" x14ac:dyDescent="0.25">
      <c r="A406" t="str">
        <f t="shared" si="6"/>
        <v>0229-0103</v>
      </c>
      <c r="B406" s="197" t="s">
        <v>51</v>
      </c>
      <c r="C406" s="198" t="s">
        <v>94</v>
      </c>
      <c r="D406" s="400" t="s">
        <v>460</v>
      </c>
      <c r="E406" s="198" t="s">
        <v>2458</v>
      </c>
      <c r="F406" s="197" t="s">
        <v>2460</v>
      </c>
      <c r="G406" s="198" t="s">
        <v>432</v>
      </c>
      <c r="H406" s="293"/>
    </row>
    <row r="407" spans="1:8" ht="69.95" hidden="1" customHeight="1" x14ac:dyDescent="0.25">
      <c r="A407" t="str">
        <f t="shared" si="6"/>
        <v>0229-0105</v>
      </c>
      <c r="B407" s="197" t="s">
        <v>51</v>
      </c>
      <c r="C407" s="198" t="s">
        <v>94</v>
      </c>
      <c r="D407" s="400" t="s">
        <v>463</v>
      </c>
      <c r="E407" s="198" t="s">
        <v>2461</v>
      </c>
      <c r="F407" s="197" t="s">
        <v>2462</v>
      </c>
      <c r="G407" s="198" t="s">
        <v>434</v>
      </c>
      <c r="H407" s="293"/>
    </row>
    <row r="408" spans="1:8" ht="69.95" hidden="1" customHeight="1" x14ac:dyDescent="0.25">
      <c r="A408" t="str">
        <f t="shared" si="6"/>
        <v>0229-0106</v>
      </c>
      <c r="B408" s="23" t="s">
        <v>51</v>
      </c>
      <c r="C408" s="22" t="s">
        <v>94</v>
      </c>
      <c r="D408" s="400" t="s">
        <v>461</v>
      </c>
      <c r="E408" s="22" t="s">
        <v>2463</v>
      </c>
      <c r="F408" s="23" t="s">
        <v>2464</v>
      </c>
      <c r="G408" s="22" t="s">
        <v>436</v>
      </c>
      <c r="H408" s="96" t="s">
        <v>1602</v>
      </c>
    </row>
    <row r="409" spans="1:8" ht="69.95" hidden="1" customHeight="1" x14ac:dyDescent="0.25">
      <c r="A409" t="str">
        <f t="shared" si="6"/>
        <v>0229-0114</v>
      </c>
      <c r="B409" s="197" t="s">
        <v>51</v>
      </c>
      <c r="C409" s="198" t="s">
        <v>94</v>
      </c>
      <c r="D409" s="400" t="s">
        <v>463</v>
      </c>
      <c r="E409" s="198" t="s">
        <v>2461</v>
      </c>
      <c r="F409" s="197" t="s">
        <v>2465</v>
      </c>
      <c r="G409" s="198" t="s">
        <v>435</v>
      </c>
      <c r="H409" s="293"/>
    </row>
    <row r="410" spans="1:8" ht="69.95" hidden="1" customHeight="1" x14ac:dyDescent="0.25">
      <c r="A410" t="str">
        <f t="shared" si="6"/>
        <v>0229-0115</v>
      </c>
      <c r="B410" s="288" t="s">
        <v>51</v>
      </c>
      <c r="C410" s="289" t="s">
        <v>94</v>
      </c>
      <c r="D410" s="400" t="s">
        <v>464</v>
      </c>
      <c r="E410" s="289" t="s">
        <v>2466</v>
      </c>
      <c r="F410" s="288" t="s">
        <v>2467</v>
      </c>
      <c r="G410" s="289" t="s">
        <v>1605</v>
      </c>
      <c r="H410" s="291" t="s">
        <v>1782</v>
      </c>
    </row>
    <row r="411" spans="1:8" ht="69.95" hidden="1" customHeight="1" x14ac:dyDescent="0.25">
      <c r="A411" t="str">
        <f t="shared" si="6"/>
        <v>0229-0116</v>
      </c>
      <c r="B411" s="288" t="s">
        <v>51</v>
      </c>
      <c r="C411" s="289" t="s">
        <v>94</v>
      </c>
      <c r="D411" s="400" t="s">
        <v>464</v>
      </c>
      <c r="E411" s="289" t="s">
        <v>2466</v>
      </c>
      <c r="F411" s="288" t="s">
        <v>2468</v>
      </c>
      <c r="G411" s="315" t="s">
        <v>1606</v>
      </c>
      <c r="H411" s="291" t="s">
        <v>1782</v>
      </c>
    </row>
    <row r="412" spans="1:8" ht="69.95" hidden="1" customHeight="1" x14ac:dyDescent="0.25">
      <c r="A412" t="str">
        <f t="shared" si="6"/>
        <v>0229-0117</v>
      </c>
      <c r="B412" s="288" t="s">
        <v>51</v>
      </c>
      <c r="C412" s="289" t="s">
        <v>94</v>
      </c>
      <c r="D412" s="400" t="s">
        <v>464</v>
      </c>
      <c r="E412" s="289" t="s">
        <v>2466</v>
      </c>
      <c r="F412" s="288" t="s">
        <v>2469</v>
      </c>
      <c r="G412" s="289" t="s">
        <v>1607</v>
      </c>
      <c r="H412" s="291" t="s">
        <v>1782</v>
      </c>
    </row>
    <row r="413" spans="1:8" ht="69.95" hidden="1" customHeight="1" x14ac:dyDescent="0.25">
      <c r="A413" t="str">
        <f t="shared" si="6"/>
        <v>0229-0118</v>
      </c>
      <c r="B413" s="288" t="s">
        <v>51</v>
      </c>
      <c r="C413" s="289" t="s">
        <v>94</v>
      </c>
      <c r="D413" s="400" t="s">
        <v>464</v>
      </c>
      <c r="E413" s="289" t="s">
        <v>2466</v>
      </c>
      <c r="F413" s="288" t="s">
        <v>2470</v>
      </c>
      <c r="G413" s="289" t="s">
        <v>1608</v>
      </c>
      <c r="H413" s="291" t="s">
        <v>1782</v>
      </c>
    </row>
    <row r="414" spans="1:8" ht="69.95" hidden="1" customHeight="1" x14ac:dyDescent="0.25">
      <c r="A414" t="str">
        <f t="shared" si="6"/>
        <v>0230-0101</v>
      </c>
      <c r="B414" s="23" t="s">
        <v>52</v>
      </c>
      <c r="C414" s="22" t="s">
        <v>95</v>
      </c>
      <c r="D414" s="409" t="s">
        <v>462</v>
      </c>
      <c r="E414" s="299" t="s">
        <v>2471</v>
      </c>
      <c r="F414" s="23" t="s">
        <v>2472</v>
      </c>
      <c r="G414" s="22" t="s">
        <v>441</v>
      </c>
      <c r="H414" s="96" t="s">
        <v>1602</v>
      </c>
    </row>
    <row r="415" spans="1:8" ht="69.95" hidden="1" customHeight="1" x14ac:dyDescent="0.25">
      <c r="A415" t="str">
        <f t="shared" si="6"/>
        <v>0230-0102</v>
      </c>
      <c r="B415" s="23" t="s">
        <v>52</v>
      </c>
      <c r="C415" s="22" t="s">
        <v>95</v>
      </c>
      <c r="D415" s="400" t="s">
        <v>461</v>
      </c>
      <c r="E415" s="299" t="s">
        <v>2473</v>
      </c>
      <c r="F415" s="23" t="s">
        <v>2474</v>
      </c>
      <c r="G415" s="96" t="s">
        <v>442</v>
      </c>
      <c r="H415" s="96" t="s">
        <v>1602</v>
      </c>
    </row>
    <row r="416" spans="1:8" ht="69.95" hidden="1" customHeight="1" x14ac:dyDescent="0.25">
      <c r="A416" t="str">
        <f t="shared" si="6"/>
        <v>0230-0104</v>
      </c>
      <c r="B416" s="23" t="s">
        <v>52</v>
      </c>
      <c r="C416" s="22" t="s">
        <v>95</v>
      </c>
      <c r="D416" s="400" t="s">
        <v>461</v>
      </c>
      <c r="E416" s="22" t="s">
        <v>2473</v>
      </c>
      <c r="F416" s="23" t="s">
        <v>2475</v>
      </c>
      <c r="G416" s="96" t="s">
        <v>443</v>
      </c>
      <c r="H416" s="96" t="s">
        <v>1602</v>
      </c>
    </row>
    <row r="417" spans="1:8" ht="69.95" hidden="1" customHeight="1" x14ac:dyDescent="0.25">
      <c r="A417" t="str">
        <f t="shared" si="6"/>
        <v>0230-0105</v>
      </c>
      <c r="B417" s="197" t="s">
        <v>52</v>
      </c>
      <c r="C417" s="198" t="s">
        <v>95</v>
      </c>
      <c r="D417" s="410" t="s">
        <v>459</v>
      </c>
      <c r="E417" s="198" t="s">
        <v>2471</v>
      </c>
      <c r="F417" s="197" t="s">
        <v>2476</v>
      </c>
      <c r="G417" s="198" t="s">
        <v>437</v>
      </c>
      <c r="H417" s="293"/>
    </row>
    <row r="418" spans="1:8" ht="69.95" hidden="1" customHeight="1" x14ac:dyDescent="0.25">
      <c r="A418" t="str">
        <f t="shared" si="6"/>
        <v>0230-0106</v>
      </c>
      <c r="B418" s="197" t="s">
        <v>52</v>
      </c>
      <c r="C418" s="198" t="s">
        <v>95</v>
      </c>
      <c r="D418" s="410" t="s">
        <v>459</v>
      </c>
      <c r="E418" s="198" t="s">
        <v>2471</v>
      </c>
      <c r="F418" s="197" t="s">
        <v>2477</v>
      </c>
      <c r="G418" s="198" t="s">
        <v>444</v>
      </c>
      <c r="H418" s="293"/>
    </row>
    <row r="419" spans="1:8" ht="69.95" hidden="1" customHeight="1" x14ac:dyDescent="0.25">
      <c r="A419" t="str">
        <f t="shared" si="6"/>
        <v>0230-0107</v>
      </c>
      <c r="B419" s="197" t="s">
        <v>52</v>
      </c>
      <c r="C419" s="198" t="s">
        <v>95</v>
      </c>
      <c r="D419" s="410" t="s">
        <v>459</v>
      </c>
      <c r="E419" s="198" t="s">
        <v>2471</v>
      </c>
      <c r="F419" s="197" t="s">
        <v>2478</v>
      </c>
      <c r="G419" s="198" t="s">
        <v>445</v>
      </c>
      <c r="H419" s="293"/>
    </row>
    <row r="420" spans="1:8" ht="69.95" hidden="1" customHeight="1" x14ac:dyDescent="0.25">
      <c r="A420" t="str">
        <f t="shared" si="6"/>
        <v>0230-0108</v>
      </c>
      <c r="B420" s="197" t="s">
        <v>52</v>
      </c>
      <c r="C420" s="198" t="s">
        <v>95</v>
      </c>
      <c r="D420" s="410" t="s">
        <v>459</v>
      </c>
      <c r="E420" s="198" t="s">
        <v>2471</v>
      </c>
      <c r="F420" s="197" t="s">
        <v>2479</v>
      </c>
      <c r="G420" s="198" t="s">
        <v>440</v>
      </c>
      <c r="H420" s="293"/>
    </row>
    <row r="421" spans="1:8" ht="69.95" hidden="1" customHeight="1" x14ac:dyDescent="0.25">
      <c r="A421" t="str">
        <f t="shared" si="6"/>
        <v>0230-0109</v>
      </c>
      <c r="B421" s="197" t="s">
        <v>52</v>
      </c>
      <c r="C421" s="198" t="s">
        <v>95</v>
      </c>
      <c r="D421" s="400" t="s">
        <v>460</v>
      </c>
      <c r="E421" s="198" t="s">
        <v>2480</v>
      </c>
      <c r="F421" s="197" t="s">
        <v>2481</v>
      </c>
      <c r="G421" s="198" t="s">
        <v>1558</v>
      </c>
      <c r="H421" s="293"/>
    </row>
    <row r="422" spans="1:8" ht="69.95" hidden="1" customHeight="1" x14ac:dyDescent="0.25">
      <c r="A422" t="str">
        <f t="shared" si="6"/>
        <v>0230-0110</v>
      </c>
      <c r="B422" s="197" t="s">
        <v>52</v>
      </c>
      <c r="C422" s="198" t="s">
        <v>95</v>
      </c>
      <c r="D422" s="400" t="s">
        <v>460</v>
      </c>
      <c r="E422" s="198" t="s">
        <v>2480</v>
      </c>
      <c r="F422" s="197" t="s">
        <v>2482</v>
      </c>
      <c r="G422" s="198" t="s">
        <v>446</v>
      </c>
      <c r="H422" s="293"/>
    </row>
    <row r="423" spans="1:8" ht="69.95" hidden="1" customHeight="1" x14ac:dyDescent="0.25">
      <c r="A423" t="str">
        <f t="shared" si="6"/>
        <v>0230-0111</v>
      </c>
      <c r="B423" s="197" t="s">
        <v>52</v>
      </c>
      <c r="C423" s="198" t="s">
        <v>95</v>
      </c>
      <c r="D423" s="400" t="s">
        <v>463</v>
      </c>
      <c r="E423" s="198" t="s">
        <v>2473</v>
      </c>
      <c r="F423" s="197" t="s">
        <v>2483</v>
      </c>
      <c r="G423" s="198" t="s">
        <v>438</v>
      </c>
      <c r="H423" s="293"/>
    </row>
    <row r="424" spans="1:8" ht="69.95" hidden="1" customHeight="1" x14ac:dyDescent="0.25">
      <c r="A424" t="str">
        <f t="shared" si="6"/>
        <v>0230-0112</v>
      </c>
      <c r="B424" s="197" t="s">
        <v>52</v>
      </c>
      <c r="C424" s="198" t="s">
        <v>95</v>
      </c>
      <c r="D424" s="400" t="s">
        <v>463</v>
      </c>
      <c r="E424" s="198" t="s">
        <v>2473</v>
      </c>
      <c r="F424" s="197" t="s">
        <v>2484</v>
      </c>
      <c r="G424" s="198" t="s">
        <v>439</v>
      </c>
      <c r="H424" s="293"/>
    </row>
    <row r="425" spans="1:8" ht="69.95" hidden="1" customHeight="1" x14ac:dyDescent="0.25">
      <c r="A425" t="str">
        <f t="shared" si="6"/>
        <v>0230-0113</v>
      </c>
      <c r="B425" s="197" t="s">
        <v>52</v>
      </c>
      <c r="C425" s="198" t="s">
        <v>95</v>
      </c>
      <c r="D425" s="400" t="s">
        <v>463</v>
      </c>
      <c r="E425" s="198" t="s">
        <v>2473</v>
      </c>
      <c r="F425" s="197" t="s">
        <v>2485</v>
      </c>
      <c r="G425" s="198" t="s">
        <v>1560</v>
      </c>
      <c r="H425" s="293"/>
    </row>
    <row r="426" spans="1:8" ht="69.95" hidden="1" customHeight="1" x14ac:dyDescent="0.25">
      <c r="A426" t="str">
        <f t="shared" si="6"/>
        <v>0230-0114</v>
      </c>
      <c r="B426" s="197" t="s">
        <v>52</v>
      </c>
      <c r="C426" s="198" t="s">
        <v>95</v>
      </c>
      <c r="D426" s="400" t="s">
        <v>463</v>
      </c>
      <c r="E426" s="198" t="s">
        <v>2473</v>
      </c>
      <c r="F426" s="197" t="s">
        <v>2486</v>
      </c>
      <c r="G426" s="198" t="s">
        <v>447</v>
      </c>
      <c r="H426" s="293"/>
    </row>
    <row r="427" spans="1:8" ht="69.95" customHeight="1" x14ac:dyDescent="0.25">
      <c r="A427" t="str">
        <f t="shared" si="6"/>
        <v>0235-0101</v>
      </c>
      <c r="B427" s="23" t="s">
        <v>53</v>
      </c>
      <c r="C427" s="22" t="s">
        <v>96</v>
      </c>
      <c r="D427" s="409" t="s">
        <v>462</v>
      </c>
      <c r="E427" s="22" t="s">
        <v>2487</v>
      </c>
      <c r="F427" s="23" t="s">
        <v>2488</v>
      </c>
      <c r="G427" s="96" t="s">
        <v>451</v>
      </c>
      <c r="H427" s="96" t="s">
        <v>1602</v>
      </c>
    </row>
    <row r="428" spans="1:8" ht="69.95" customHeight="1" x14ac:dyDescent="0.25">
      <c r="A428" t="str">
        <f t="shared" si="6"/>
        <v>0235-0103</v>
      </c>
      <c r="B428" s="197" t="s">
        <v>53</v>
      </c>
      <c r="C428" s="198" t="s">
        <v>96</v>
      </c>
      <c r="D428" s="400" t="s">
        <v>460</v>
      </c>
      <c r="E428" s="198" t="s">
        <v>2489</v>
      </c>
      <c r="F428" s="197" t="s">
        <v>2490</v>
      </c>
      <c r="G428" s="198" t="s">
        <v>448</v>
      </c>
      <c r="H428" s="293"/>
    </row>
    <row r="429" spans="1:8" ht="69.95" customHeight="1" x14ac:dyDescent="0.25">
      <c r="A429" t="str">
        <f t="shared" si="6"/>
        <v>0235-0105</v>
      </c>
      <c r="B429" s="197" t="s">
        <v>53</v>
      </c>
      <c r="C429" s="198" t="s">
        <v>96</v>
      </c>
      <c r="D429" s="400" t="s">
        <v>460</v>
      </c>
      <c r="E429" s="198" t="s">
        <v>2489</v>
      </c>
      <c r="F429" s="197" t="s">
        <v>2491</v>
      </c>
      <c r="G429" s="198" t="s">
        <v>450</v>
      </c>
      <c r="H429" s="293"/>
    </row>
    <row r="430" spans="1:8" ht="69.95" customHeight="1" x14ac:dyDescent="0.25">
      <c r="A430" t="str">
        <f t="shared" si="6"/>
        <v>0235-0106</v>
      </c>
      <c r="B430" s="197" t="s">
        <v>53</v>
      </c>
      <c r="C430" s="198" t="s">
        <v>96</v>
      </c>
      <c r="D430" s="400" t="s">
        <v>463</v>
      </c>
      <c r="E430" s="198" t="s">
        <v>2492</v>
      </c>
      <c r="F430" s="197" t="s">
        <v>2493</v>
      </c>
      <c r="G430" s="198" t="s">
        <v>1756</v>
      </c>
      <c r="H430" s="293"/>
    </row>
    <row r="431" spans="1:8" ht="69.95" customHeight="1" x14ac:dyDescent="0.25">
      <c r="A431" t="str">
        <f t="shared" si="6"/>
        <v>0235-0107</v>
      </c>
      <c r="B431" s="197" t="s">
        <v>53</v>
      </c>
      <c r="C431" s="198" t="s">
        <v>96</v>
      </c>
      <c r="D431" s="400" t="s">
        <v>464</v>
      </c>
      <c r="E431" s="198" t="s">
        <v>1820</v>
      </c>
      <c r="F431" s="197" t="s">
        <v>2494</v>
      </c>
      <c r="G431" s="198" t="s">
        <v>115</v>
      </c>
      <c r="H431" s="293"/>
    </row>
    <row r="432" spans="1:8" ht="69.95" customHeight="1" x14ac:dyDescent="0.25">
      <c r="A432" t="str">
        <f t="shared" si="6"/>
        <v>0235-0108</v>
      </c>
      <c r="B432" s="197" t="s">
        <v>53</v>
      </c>
      <c r="C432" s="198" t="s">
        <v>96</v>
      </c>
      <c r="D432" s="400" t="s">
        <v>464</v>
      </c>
      <c r="E432" s="198" t="s">
        <v>1820</v>
      </c>
      <c r="F432" s="197" t="s">
        <v>2495</v>
      </c>
      <c r="G432" s="198" t="s">
        <v>449</v>
      </c>
      <c r="H432" s="293"/>
    </row>
    <row r="433" spans="1:8" ht="69.95" hidden="1" customHeight="1" x14ac:dyDescent="0.25">
      <c r="A433" t="str">
        <f t="shared" si="6"/>
        <v>0501-0101</v>
      </c>
      <c r="B433" s="197" t="s">
        <v>54</v>
      </c>
      <c r="C433" s="198" t="s">
        <v>2496</v>
      </c>
      <c r="D433" s="409" t="s">
        <v>462</v>
      </c>
      <c r="E433" s="317" t="s">
        <v>2497</v>
      </c>
      <c r="F433" s="197" t="s">
        <v>2498</v>
      </c>
      <c r="G433" s="90" t="s">
        <v>452</v>
      </c>
      <c r="H433" s="293"/>
    </row>
    <row r="434" spans="1:8" ht="69.95" hidden="1" customHeight="1" x14ac:dyDescent="0.25">
      <c r="A434" t="str">
        <f t="shared" si="6"/>
        <v>0501-0102</v>
      </c>
      <c r="B434" s="197" t="s">
        <v>54</v>
      </c>
      <c r="C434" s="198" t="s">
        <v>2496</v>
      </c>
      <c r="D434" s="409" t="s">
        <v>462</v>
      </c>
      <c r="E434" s="317" t="s">
        <v>2497</v>
      </c>
      <c r="F434" s="197" t="s">
        <v>2499</v>
      </c>
      <c r="G434" s="198" t="s">
        <v>454</v>
      </c>
      <c r="H434" s="293"/>
    </row>
    <row r="435" spans="1:8" ht="69.95" hidden="1" customHeight="1" x14ac:dyDescent="0.25">
      <c r="A435" t="str">
        <f t="shared" si="6"/>
        <v>0501-0103</v>
      </c>
      <c r="B435" s="197" t="s">
        <v>54</v>
      </c>
      <c r="C435" s="198" t="s">
        <v>2496</v>
      </c>
      <c r="D435" s="409" t="s">
        <v>462</v>
      </c>
      <c r="E435" s="317" t="s">
        <v>2497</v>
      </c>
      <c r="F435" s="197" t="s">
        <v>2500</v>
      </c>
      <c r="G435" s="198" t="s">
        <v>455</v>
      </c>
      <c r="H435" s="293"/>
    </row>
    <row r="436" spans="1:8" ht="69.95" hidden="1" customHeight="1" x14ac:dyDescent="0.25">
      <c r="A436" t="str">
        <f t="shared" si="6"/>
        <v>0501-0104</v>
      </c>
      <c r="B436" s="197" t="s">
        <v>54</v>
      </c>
      <c r="C436" s="198" t="s">
        <v>2496</v>
      </c>
      <c r="D436" s="409" t="s">
        <v>462</v>
      </c>
      <c r="E436" s="317" t="s">
        <v>2497</v>
      </c>
      <c r="F436" s="197" t="s">
        <v>2501</v>
      </c>
      <c r="G436" s="198" t="s">
        <v>456</v>
      </c>
      <c r="H436" s="293"/>
    </row>
    <row r="437" spans="1:8" ht="69.95" hidden="1" customHeight="1" x14ac:dyDescent="0.25">
      <c r="A437" t="str">
        <f t="shared" si="6"/>
        <v>0501-0105</v>
      </c>
      <c r="B437" s="197" t="s">
        <v>54</v>
      </c>
      <c r="C437" s="198" t="s">
        <v>2496</v>
      </c>
      <c r="D437" s="400" t="s">
        <v>461</v>
      </c>
      <c r="E437" s="317" t="s">
        <v>2502</v>
      </c>
      <c r="F437" s="197" t="s">
        <v>2503</v>
      </c>
      <c r="G437" s="198" t="s">
        <v>2504</v>
      </c>
      <c r="H437" s="293"/>
    </row>
    <row r="438" spans="1:8" ht="69.95" hidden="1" customHeight="1" x14ac:dyDescent="0.25">
      <c r="A438" t="str">
        <f t="shared" si="6"/>
        <v>0501-0106</v>
      </c>
      <c r="B438" s="197" t="s">
        <v>54</v>
      </c>
      <c r="C438" s="198" t="s">
        <v>2496</v>
      </c>
      <c r="D438" s="400" t="s">
        <v>461</v>
      </c>
      <c r="E438" s="317" t="s">
        <v>2502</v>
      </c>
      <c r="F438" s="197" t="s">
        <v>2505</v>
      </c>
      <c r="G438" s="198" t="s">
        <v>453</v>
      </c>
      <c r="H438" s="293"/>
    </row>
    <row r="439" spans="1:8" ht="69.95" hidden="1" customHeight="1" x14ac:dyDescent="0.25">
      <c r="A439" t="str">
        <f t="shared" si="6"/>
        <v>0501-0107</v>
      </c>
      <c r="B439" s="316" t="s">
        <v>54</v>
      </c>
      <c r="C439" s="317" t="s">
        <v>2496</v>
      </c>
      <c r="D439" s="400" t="s">
        <v>461</v>
      </c>
      <c r="E439" s="317" t="s">
        <v>2502</v>
      </c>
      <c r="F439" s="316" t="s">
        <v>2506</v>
      </c>
      <c r="G439" s="317" t="s">
        <v>457</v>
      </c>
      <c r="H439" s="293"/>
    </row>
    <row r="440" spans="1:8" ht="69.95" hidden="1" customHeight="1" x14ac:dyDescent="0.25">
      <c r="A440" t="str">
        <f t="shared" si="6"/>
        <v>0501-0108</v>
      </c>
      <c r="B440" s="318" t="s">
        <v>54</v>
      </c>
      <c r="C440" s="319" t="s">
        <v>2496</v>
      </c>
      <c r="D440" s="410" t="s">
        <v>459</v>
      </c>
      <c r="E440" s="320" t="s">
        <v>2507</v>
      </c>
      <c r="F440" s="318" t="s">
        <v>2508</v>
      </c>
      <c r="G440" s="320" t="s">
        <v>1575</v>
      </c>
      <c r="H440" s="291" t="s">
        <v>1782</v>
      </c>
    </row>
    <row r="441" spans="1:8" ht="69.95" hidden="1" customHeight="1" x14ac:dyDescent="0.25">
      <c r="A441" t="str">
        <f t="shared" si="6"/>
        <v>0501-0109</v>
      </c>
      <c r="B441" s="318" t="s">
        <v>54</v>
      </c>
      <c r="C441" s="319" t="s">
        <v>2496</v>
      </c>
      <c r="D441" s="410" t="s">
        <v>459</v>
      </c>
      <c r="E441" s="320" t="s">
        <v>2507</v>
      </c>
      <c r="F441" s="318" t="s">
        <v>2509</v>
      </c>
      <c r="G441" s="320" t="s">
        <v>449</v>
      </c>
      <c r="H441" s="291" t="s">
        <v>1782</v>
      </c>
    </row>
  </sheetData>
  <autoFilter ref="A5:WXH441" xr:uid="{F0F8FD3F-E18D-4DD6-A795-23314279F295}">
    <filterColumn colId="1">
      <filters>
        <filter val="0235-01"/>
      </filters>
    </filterColumn>
  </autoFilter>
  <mergeCells count="3">
    <mergeCell ref="B1:G1"/>
    <mergeCell ref="B2:G2"/>
    <mergeCell ref="H3:H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F6A03-FA2E-4F59-95BE-2E30E1B45F6A}">
  <sheetPr codeName="Hoja7" filterMode="1"/>
  <dimension ref="A1:AB195"/>
  <sheetViews>
    <sheetView workbookViewId="0">
      <selection activeCell="F189" sqref="F189:M189"/>
    </sheetView>
  </sheetViews>
  <sheetFormatPr baseColWidth="10" defaultRowHeight="18" customHeight="1" x14ac:dyDescent="0.25"/>
  <cols>
    <col min="4" max="4" width="11.42578125" style="398"/>
  </cols>
  <sheetData>
    <row r="1" spans="1:28" ht="18" customHeight="1" x14ac:dyDescent="0.25">
      <c r="B1" s="323" t="s">
        <v>1817</v>
      </c>
      <c r="C1" s="324"/>
      <c r="D1" s="396" t="s">
        <v>1787</v>
      </c>
      <c r="E1" s="324"/>
      <c r="F1" s="325" t="s">
        <v>2510</v>
      </c>
      <c r="G1" s="324"/>
      <c r="H1" s="325" t="s">
        <v>2511</v>
      </c>
      <c r="I1" s="325" t="s">
        <v>2512</v>
      </c>
      <c r="J1" s="326" t="s">
        <v>2513</v>
      </c>
      <c r="K1" s="327" t="s">
        <v>1788</v>
      </c>
      <c r="L1" s="327" t="s">
        <v>2514</v>
      </c>
      <c r="M1" s="327" t="s">
        <v>1790</v>
      </c>
      <c r="N1" s="338" t="s">
        <v>2644</v>
      </c>
      <c r="O1" s="327" t="s">
        <v>2515</v>
      </c>
      <c r="P1" s="328" t="s">
        <v>1816</v>
      </c>
      <c r="Q1" s="327" t="s">
        <v>2516</v>
      </c>
      <c r="R1" s="328" t="s">
        <v>1816</v>
      </c>
      <c r="S1" s="327" t="s">
        <v>2517</v>
      </c>
      <c r="T1" s="328" t="s">
        <v>1816</v>
      </c>
      <c r="U1" s="327" t="s">
        <v>2518</v>
      </c>
      <c r="V1" s="328" t="s">
        <v>1816</v>
      </c>
      <c r="W1" s="327" t="s">
        <v>2519</v>
      </c>
      <c r="X1" s="328" t="s">
        <v>1816</v>
      </c>
      <c r="Y1" s="327" t="s">
        <v>2520</v>
      </c>
      <c r="Z1" s="328" t="s">
        <v>1816</v>
      </c>
      <c r="AA1" s="327" t="s">
        <v>2521</v>
      </c>
      <c r="AB1" s="328" t="s">
        <v>1816</v>
      </c>
    </row>
    <row r="2" spans="1:28" ht="18" hidden="1" customHeight="1" x14ac:dyDescent="0.25">
      <c r="A2" t="str">
        <f>+B2&amp;D2</f>
        <v>0102-0101</v>
      </c>
      <c r="B2" s="329" t="s">
        <v>12</v>
      </c>
      <c r="C2" s="58" t="s">
        <v>1865</v>
      </c>
      <c r="D2" s="395" t="s">
        <v>462</v>
      </c>
      <c r="E2" s="58" t="s">
        <v>1866</v>
      </c>
      <c r="F2" s="59" t="s">
        <v>1835</v>
      </c>
      <c r="G2" s="58" t="s">
        <v>2540</v>
      </c>
      <c r="H2" s="59" t="s">
        <v>1084</v>
      </c>
      <c r="I2" s="59" t="s">
        <v>1089</v>
      </c>
      <c r="J2" s="60" t="s">
        <v>1093</v>
      </c>
      <c r="K2" s="267">
        <v>139900</v>
      </c>
      <c r="L2" s="267">
        <v>1466337</v>
      </c>
      <c r="M2" s="267">
        <v>128198</v>
      </c>
      <c r="N2" s="267">
        <v>15368</v>
      </c>
      <c r="O2" s="267">
        <v>12407</v>
      </c>
      <c r="P2" s="334" t="s">
        <v>2645</v>
      </c>
      <c r="Q2" s="267">
        <v>11166</v>
      </c>
      <c r="R2" s="334" t="s">
        <v>2645</v>
      </c>
      <c r="S2" s="267">
        <v>19478</v>
      </c>
      <c r="T2" s="334" t="s">
        <v>2645</v>
      </c>
      <c r="U2" s="267">
        <v>18986</v>
      </c>
      <c r="V2" s="334" t="s">
        <v>2645</v>
      </c>
      <c r="W2" s="267">
        <v>17467</v>
      </c>
      <c r="X2" s="334" t="s">
        <v>2645</v>
      </c>
      <c r="Y2" s="267">
        <v>16940</v>
      </c>
      <c r="Z2" s="334" t="s">
        <v>2645</v>
      </c>
      <c r="AA2" s="267">
        <v>15368</v>
      </c>
      <c r="AB2" s="334" t="s">
        <v>2645</v>
      </c>
    </row>
    <row r="3" spans="1:28" ht="18" hidden="1" customHeight="1" x14ac:dyDescent="0.25">
      <c r="A3" t="str">
        <f t="shared" ref="A3:A66" si="0">+B3&amp;D3</f>
        <v>0102-0102</v>
      </c>
      <c r="B3" s="329" t="s">
        <v>12</v>
      </c>
      <c r="C3" s="58" t="s">
        <v>1865</v>
      </c>
      <c r="D3" s="395" t="s">
        <v>461</v>
      </c>
      <c r="E3" s="58" t="s">
        <v>1871</v>
      </c>
      <c r="F3" s="59" t="s">
        <v>1870</v>
      </c>
      <c r="G3" s="58" t="s">
        <v>2541</v>
      </c>
      <c r="H3" s="59" t="s">
        <v>1084</v>
      </c>
      <c r="I3" s="59" t="s">
        <v>1089</v>
      </c>
      <c r="J3" s="60" t="s">
        <v>1093</v>
      </c>
      <c r="K3" s="267">
        <v>12</v>
      </c>
      <c r="L3" s="267">
        <v>120</v>
      </c>
      <c r="M3" s="267">
        <v>12</v>
      </c>
      <c r="N3" s="267">
        <v>0</v>
      </c>
      <c r="O3" s="267">
        <v>0</v>
      </c>
      <c r="P3" s="334" t="s">
        <v>2646</v>
      </c>
      <c r="Q3" s="267">
        <v>0</v>
      </c>
      <c r="R3" s="334" t="s">
        <v>2646</v>
      </c>
      <c r="S3" s="267">
        <v>0</v>
      </c>
      <c r="T3" s="334" t="s">
        <v>2646</v>
      </c>
      <c r="U3" s="267">
        <v>0</v>
      </c>
      <c r="V3" s="334" t="s">
        <v>2646</v>
      </c>
      <c r="W3" s="267">
        <v>0</v>
      </c>
      <c r="X3" s="334" t="s">
        <v>2646</v>
      </c>
      <c r="Y3" s="267">
        <v>0</v>
      </c>
      <c r="Z3" s="334" t="s">
        <v>2646</v>
      </c>
      <c r="AA3" s="267">
        <v>0</v>
      </c>
      <c r="AB3" s="334" t="s">
        <v>2646</v>
      </c>
    </row>
    <row r="4" spans="1:28" ht="18" hidden="1" customHeight="1" x14ac:dyDescent="0.25">
      <c r="A4" t="str">
        <f t="shared" si="0"/>
        <v>0102-0103</v>
      </c>
      <c r="B4" s="329" t="s">
        <v>12</v>
      </c>
      <c r="C4" s="58" t="s">
        <v>1865</v>
      </c>
      <c r="D4" s="395" t="s">
        <v>459</v>
      </c>
      <c r="E4" s="58" t="s">
        <v>1791</v>
      </c>
      <c r="F4" s="59" t="s">
        <v>1674</v>
      </c>
      <c r="G4" s="58" t="s">
        <v>1792</v>
      </c>
      <c r="H4" s="59" t="s">
        <v>1084</v>
      </c>
      <c r="I4" s="59" t="s">
        <v>1089</v>
      </c>
      <c r="J4" s="60" t="s">
        <v>1093</v>
      </c>
      <c r="K4" s="267">
        <v>1800</v>
      </c>
      <c r="L4" s="267">
        <v>13900</v>
      </c>
      <c r="M4" s="267">
        <v>1800</v>
      </c>
      <c r="N4" s="267">
        <v>140</v>
      </c>
      <c r="O4" s="267">
        <v>32</v>
      </c>
      <c r="P4" s="334" t="s">
        <v>2647</v>
      </c>
      <c r="Q4" s="267">
        <v>28.8</v>
      </c>
      <c r="R4" s="334" t="s">
        <v>2647</v>
      </c>
      <c r="S4" s="267">
        <v>156</v>
      </c>
      <c r="T4" s="334" t="s">
        <v>2647</v>
      </c>
      <c r="U4" s="267">
        <v>162</v>
      </c>
      <c r="V4" s="334" t="s">
        <v>2647</v>
      </c>
      <c r="W4" s="267">
        <v>191</v>
      </c>
      <c r="X4" s="334" t="s">
        <v>2647</v>
      </c>
      <c r="Y4" s="267">
        <v>227</v>
      </c>
      <c r="Z4" s="334" t="s">
        <v>2647</v>
      </c>
      <c r="AA4" s="267">
        <v>140</v>
      </c>
      <c r="AB4" s="334" t="s">
        <v>2647</v>
      </c>
    </row>
    <row r="5" spans="1:28" ht="18" hidden="1" customHeight="1" x14ac:dyDescent="0.25">
      <c r="A5" t="str">
        <f t="shared" si="0"/>
        <v>0104-0101</v>
      </c>
      <c r="B5" s="329" t="s">
        <v>13</v>
      </c>
      <c r="C5" s="58" t="s">
        <v>1876</v>
      </c>
      <c r="D5" s="395" t="s">
        <v>462</v>
      </c>
      <c r="E5" s="58" t="s">
        <v>1877</v>
      </c>
      <c r="F5" s="59" t="s">
        <v>1896</v>
      </c>
      <c r="G5" s="58" t="s">
        <v>2643</v>
      </c>
      <c r="H5" s="59" t="s">
        <v>1087</v>
      </c>
      <c r="I5" s="59" t="s">
        <v>1090</v>
      </c>
      <c r="J5" s="60" t="s">
        <v>1094</v>
      </c>
      <c r="K5" s="267">
        <v>86.5</v>
      </c>
      <c r="L5" s="267">
        <v>87.4</v>
      </c>
      <c r="M5" s="267">
        <v>86.6</v>
      </c>
      <c r="N5" s="267"/>
      <c r="O5" s="267"/>
      <c r="P5" s="334" t="s">
        <v>2648</v>
      </c>
      <c r="Q5" s="267"/>
      <c r="R5" s="334" t="s">
        <v>2649</v>
      </c>
      <c r="S5" s="267"/>
      <c r="T5" s="334" t="s">
        <v>2650</v>
      </c>
      <c r="U5" s="267"/>
      <c r="V5" s="334" t="s">
        <v>2650</v>
      </c>
      <c r="W5" s="267"/>
      <c r="X5" s="334" t="s">
        <v>2651</v>
      </c>
      <c r="Y5" s="267"/>
      <c r="Z5" s="334" t="s">
        <v>2652</v>
      </c>
      <c r="AA5" s="267"/>
      <c r="AB5" s="334" t="s">
        <v>2653</v>
      </c>
    </row>
    <row r="6" spans="1:28" ht="39" hidden="1" customHeight="1" x14ac:dyDescent="0.25">
      <c r="A6" t="str">
        <f t="shared" si="0"/>
        <v>0104-0104</v>
      </c>
      <c r="B6" s="329" t="s">
        <v>13</v>
      </c>
      <c r="C6" s="58" t="s">
        <v>1876</v>
      </c>
      <c r="D6" s="395" t="s">
        <v>460</v>
      </c>
      <c r="E6" s="58" t="s">
        <v>1889</v>
      </c>
      <c r="F6" s="59" t="s">
        <v>1711</v>
      </c>
      <c r="G6" s="58" t="s">
        <v>2654</v>
      </c>
      <c r="H6" s="59" t="s">
        <v>1087</v>
      </c>
      <c r="I6" s="59" t="s">
        <v>1091</v>
      </c>
      <c r="J6" s="60" t="s">
        <v>1094</v>
      </c>
      <c r="K6" s="267">
        <v>0</v>
      </c>
      <c r="L6" s="267">
        <v>100</v>
      </c>
      <c r="M6" s="267">
        <v>100</v>
      </c>
      <c r="N6" s="267"/>
      <c r="O6" s="267"/>
      <c r="P6" s="334" t="s">
        <v>2655</v>
      </c>
      <c r="Q6" s="267"/>
      <c r="R6" s="334" t="s">
        <v>2656</v>
      </c>
      <c r="S6" s="267">
        <v>100</v>
      </c>
      <c r="T6" s="334" t="s">
        <v>2657</v>
      </c>
      <c r="U6" s="267"/>
      <c r="V6" s="334" t="s">
        <v>2658</v>
      </c>
      <c r="W6" s="267"/>
      <c r="X6" s="334" t="s">
        <v>2659</v>
      </c>
      <c r="Y6" s="267">
        <v>100</v>
      </c>
      <c r="Z6" s="334" t="s">
        <v>2660</v>
      </c>
      <c r="AA6" s="267"/>
      <c r="AB6" s="334" t="s">
        <v>2661</v>
      </c>
    </row>
    <row r="7" spans="1:28" ht="40.5" hidden="1" customHeight="1" x14ac:dyDescent="0.25">
      <c r="A7" t="str">
        <f>+B7&amp;D7</f>
        <v>0104-0104</v>
      </c>
      <c r="B7" s="329" t="s">
        <v>13</v>
      </c>
      <c r="C7" s="58" t="s">
        <v>1876</v>
      </c>
      <c r="D7" s="395" t="s">
        <v>460</v>
      </c>
      <c r="E7" s="58" t="s">
        <v>1889</v>
      </c>
      <c r="F7" s="59" t="s">
        <v>1757</v>
      </c>
      <c r="G7" s="58" t="s">
        <v>2662</v>
      </c>
      <c r="H7" s="59" t="s">
        <v>1086</v>
      </c>
      <c r="I7" s="59" t="s">
        <v>1090</v>
      </c>
      <c r="J7" s="60" t="s">
        <v>1093</v>
      </c>
      <c r="K7" s="267">
        <v>106489</v>
      </c>
      <c r="L7" s="267">
        <v>138436</v>
      </c>
      <c r="M7" s="267">
        <v>112878</v>
      </c>
      <c r="N7" s="267"/>
      <c r="O7" s="267"/>
      <c r="P7" s="334" t="s">
        <v>2663</v>
      </c>
      <c r="Q7" s="267"/>
      <c r="R7" s="334" t="s">
        <v>1687</v>
      </c>
      <c r="S7" s="267"/>
      <c r="T7" s="334" t="s">
        <v>1687</v>
      </c>
      <c r="U7" s="267"/>
      <c r="V7" s="334" t="s">
        <v>1687</v>
      </c>
      <c r="W7" s="267"/>
      <c r="X7" s="334" t="s">
        <v>1687</v>
      </c>
      <c r="Y7" s="267"/>
      <c r="Z7" s="334" t="s">
        <v>1687</v>
      </c>
      <c r="AA7" s="267"/>
      <c r="AB7" s="334" t="s">
        <v>2664</v>
      </c>
    </row>
    <row r="8" spans="1:28" ht="18" hidden="1" customHeight="1" x14ac:dyDescent="0.25">
      <c r="A8" t="str">
        <f t="shared" si="0"/>
        <v>0104-0105</v>
      </c>
      <c r="B8" s="329" t="s">
        <v>13</v>
      </c>
      <c r="C8" s="58" t="s">
        <v>1876</v>
      </c>
      <c r="D8" s="395" t="s">
        <v>463</v>
      </c>
      <c r="E8" s="58" t="s">
        <v>1897</v>
      </c>
      <c r="F8" s="59" t="s">
        <v>1619</v>
      </c>
      <c r="G8" s="58" t="s">
        <v>2665</v>
      </c>
      <c r="H8" s="59" t="s">
        <v>1087</v>
      </c>
      <c r="I8" s="59" t="s">
        <v>1091</v>
      </c>
      <c r="J8" s="60" t="s">
        <v>1094</v>
      </c>
      <c r="K8" s="267">
        <v>0</v>
      </c>
      <c r="L8" s="267">
        <v>100</v>
      </c>
      <c r="M8" s="267">
        <v>100</v>
      </c>
      <c r="N8" s="267"/>
      <c r="O8" s="267"/>
      <c r="P8" s="334" t="s">
        <v>2655</v>
      </c>
      <c r="Q8" s="267"/>
      <c r="R8" s="334" t="s">
        <v>2656</v>
      </c>
      <c r="S8" s="267">
        <v>100</v>
      </c>
      <c r="T8" s="334" t="s">
        <v>2666</v>
      </c>
      <c r="U8" s="267"/>
      <c r="V8" s="334" t="s">
        <v>2658</v>
      </c>
      <c r="W8" s="267"/>
      <c r="X8" s="334" t="s">
        <v>2659</v>
      </c>
      <c r="Y8" s="267">
        <v>100</v>
      </c>
      <c r="Z8" s="334" t="s">
        <v>2667</v>
      </c>
      <c r="AA8" s="267"/>
      <c r="AB8" s="334" t="s">
        <v>2661</v>
      </c>
    </row>
    <row r="9" spans="1:28" ht="18" hidden="1" customHeight="1" x14ac:dyDescent="0.25">
      <c r="A9" t="str">
        <f t="shared" si="0"/>
        <v>0105-0102</v>
      </c>
      <c r="B9" s="329" t="s">
        <v>14</v>
      </c>
      <c r="C9" s="58" t="s">
        <v>1823</v>
      </c>
      <c r="D9" s="395" t="s">
        <v>461</v>
      </c>
      <c r="E9" s="58" t="s">
        <v>2668</v>
      </c>
      <c r="F9" s="59" t="s">
        <v>1870</v>
      </c>
      <c r="G9" s="58" t="s">
        <v>2669</v>
      </c>
      <c r="H9" s="59" t="s">
        <v>1087</v>
      </c>
      <c r="I9" s="59" t="s">
        <v>1090</v>
      </c>
      <c r="J9" s="60" t="s">
        <v>1094</v>
      </c>
      <c r="K9" s="267"/>
      <c r="L9" s="267">
        <v>50</v>
      </c>
      <c r="M9" s="267">
        <v>50</v>
      </c>
      <c r="N9" s="267"/>
      <c r="O9" s="267"/>
      <c r="P9" s="334" t="s">
        <v>2670</v>
      </c>
      <c r="Q9" s="267"/>
      <c r="R9" s="334" t="s">
        <v>2671</v>
      </c>
      <c r="S9" s="267"/>
      <c r="T9" s="334" t="s">
        <v>2672</v>
      </c>
      <c r="U9" s="267"/>
      <c r="V9" s="334" t="s">
        <v>2673</v>
      </c>
      <c r="W9" s="267"/>
      <c r="X9" s="334" t="s">
        <v>2674</v>
      </c>
      <c r="Y9" s="267"/>
      <c r="Z9" s="334" t="s">
        <v>2675</v>
      </c>
      <c r="AA9" s="267"/>
      <c r="AB9" s="334" t="s">
        <v>2676</v>
      </c>
    </row>
    <row r="10" spans="1:28" ht="18" hidden="1" customHeight="1" x14ac:dyDescent="0.25">
      <c r="A10" t="str">
        <f t="shared" si="0"/>
        <v>0105-0103</v>
      </c>
      <c r="B10" s="329" t="s">
        <v>14</v>
      </c>
      <c r="C10" s="58" t="s">
        <v>1823</v>
      </c>
      <c r="D10" s="395" t="s">
        <v>459</v>
      </c>
      <c r="E10" s="58" t="s">
        <v>2677</v>
      </c>
      <c r="F10" s="59" t="s">
        <v>1674</v>
      </c>
      <c r="G10" s="58" t="s">
        <v>2678</v>
      </c>
      <c r="H10" s="59" t="s">
        <v>1086</v>
      </c>
      <c r="I10" s="59" t="s">
        <v>1090</v>
      </c>
      <c r="J10" s="60" t="s">
        <v>1094</v>
      </c>
      <c r="K10" s="267">
        <v>80</v>
      </c>
      <c r="L10" s="267">
        <v>100</v>
      </c>
      <c r="M10" s="267">
        <v>82</v>
      </c>
      <c r="N10" s="267"/>
      <c r="O10" s="267"/>
      <c r="P10" s="334" t="s">
        <v>2679</v>
      </c>
      <c r="Q10" s="267"/>
      <c r="R10" s="334" t="s">
        <v>2680</v>
      </c>
      <c r="S10" s="267"/>
      <c r="T10" s="334" t="s">
        <v>2681</v>
      </c>
      <c r="U10" s="267"/>
      <c r="V10" s="334" t="s">
        <v>2682</v>
      </c>
      <c r="W10" s="267"/>
      <c r="X10" s="334" t="s">
        <v>2683</v>
      </c>
      <c r="Y10" s="267"/>
      <c r="Z10" s="334" t="s">
        <v>2684</v>
      </c>
      <c r="AA10" s="267"/>
      <c r="AB10" s="334" t="s">
        <v>2685</v>
      </c>
    </row>
    <row r="11" spans="1:28" ht="18" hidden="1" customHeight="1" x14ac:dyDescent="0.25">
      <c r="A11" t="str">
        <f t="shared" si="0"/>
        <v>0105-0103</v>
      </c>
      <c r="B11" s="329" t="s">
        <v>14</v>
      </c>
      <c r="C11" s="58" t="s">
        <v>1823</v>
      </c>
      <c r="D11" s="395" t="s">
        <v>459</v>
      </c>
      <c r="E11" s="58" t="s">
        <v>2677</v>
      </c>
      <c r="F11" s="59" t="s">
        <v>1839</v>
      </c>
      <c r="G11" s="58" t="s">
        <v>2686</v>
      </c>
      <c r="H11" s="59" t="s">
        <v>1084</v>
      </c>
      <c r="I11" s="59" t="s">
        <v>1090</v>
      </c>
      <c r="J11" s="60" t="s">
        <v>1093</v>
      </c>
      <c r="K11" s="267">
        <v>1</v>
      </c>
      <c r="L11" s="267">
        <v>10</v>
      </c>
      <c r="M11" s="267">
        <v>1</v>
      </c>
      <c r="N11" s="267"/>
      <c r="O11" s="267"/>
      <c r="P11" s="334" t="s">
        <v>2687</v>
      </c>
      <c r="Q11" s="267"/>
      <c r="R11" s="334" t="s">
        <v>2687</v>
      </c>
      <c r="S11" s="267"/>
      <c r="T11" s="334" t="s">
        <v>2687</v>
      </c>
      <c r="U11" s="267"/>
      <c r="V11" s="334" t="s">
        <v>2687</v>
      </c>
      <c r="W11" s="267"/>
      <c r="X11" s="334" t="s">
        <v>2687</v>
      </c>
      <c r="Y11" s="267"/>
      <c r="Z11" s="334" t="s">
        <v>2687</v>
      </c>
      <c r="AA11" s="267"/>
      <c r="AB11" s="334" t="s">
        <v>2688</v>
      </c>
    </row>
    <row r="12" spans="1:28" ht="18" hidden="1" customHeight="1" x14ac:dyDescent="0.25">
      <c r="A12" t="str">
        <f t="shared" si="0"/>
        <v>0105-0104</v>
      </c>
      <c r="B12" s="329" t="s">
        <v>14</v>
      </c>
      <c r="C12" s="58" t="s">
        <v>1823</v>
      </c>
      <c r="D12" s="395" t="s">
        <v>460</v>
      </c>
      <c r="E12" s="58" t="s">
        <v>2689</v>
      </c>
      <c r="F12" s="59">
        <v>5</v>
      </c>
      <c r="G12" s="58" t="s">
        <v>2690</v>
      </c>
      <c r="H12" s="59" t="s">
        <v>1084</v>
      </c>
      <c r="I12" s="59" t="s">
        <v>1090</v>
      </c>
      <c r="J12" s="60" t="s">
        <v>1093</v>
      </c>
      <c r="K12" s="267"/>
      <c r="L12" s="267">
        <v>2150</v>
      </c>
      <c r="M12" s="267">
        <v>200</v>
      </c>
      <c r="N12" s="267"/>
      <c r="O12" s="267"/>
      <c r="P12" s="334" t="s">
        <v>2691</v>
      </c>
      <c r="Q12" s="267"/>
      <c r="R12" s="334" t="s">
        <v>2691</v>
      </c>
      <c r="S12" s="267"/>
      <c r="T12" s="334" t="s">
        <v>2691</v>
      </c>
      <c r="U12" s="267"/>
      <c r="V12" s="334" t="s">
        <v>2691</v>
      </c>
      <c r="W12" s="267"/>
      <c r="X12" s="334" t="s">
        <v>2691</v>
      </c>
      <c r="Y12" s="267"/>
      <c r="Z12" s="334" t="s">
        <v>2691</v>
      </c>
      <c r="AA12" s="267"/>
      <c r="AB12" s="334" t="s">
        <v>2691</v>
      </c>
    </row>
    <row r="13" spans="1:28" ht="18" hidden="1" customHeight="1" x14ac:dyDescent="0.25">
      <c r="A13" t="str">
        <f t="shared" si="0"/>
        <v>0105-0104</v>
      </c>
      <c r="B13" s="329" t="s">
        <v>14</v>
      </c>
      <c r="C13" s="58" t="s">
        <v>1823</v>
      </c>
      <c r="D13" s="395" t="s">
        <v>460</v>
      </c>
      <c r="E13" s="58" t="s">
        <v>2689</v>
      </c>
      <c r="F13" s="59">
        <v>6</v>
      </c>
      <c r="G13" s="58" t="s">
        <v>2524</v>
      </c>
      <c r="H13" s="59" t="s">
        <v>1087</v>
      </c>
      <c r="I13" s="59" t="s">
        <v>1090</v>
      </c>
      <c r="J13" s="60" t="s">
        <v>1093</v>
      </c>
      <c r="K13" s="267"/>
      <c r="L13" s="267">
        <v>3</v>
      </c>
      <c r="M13" s="267">
        <v>3</v>
      </c>
      <c r="N13" s="267"/>
      <c r="O13" s="267"/>
      <c r="P13" s="334" t="s">
        <v>2692</v>
      </c>
      <c r="Q13" s="267"/>
      <c r="R13" s="334" t="s">
        <v>2692</v>
      </c>
      <c r="S13" s="267"/>
      <c r="T13" s="334" t="s">
        <v>2692</v>
      </c>
      <c r="U13" s="267"/>
      <c r="V13" s="334" t="s">
        <v>2692</v>
      </c>
      <c r="W13" s="267"/>
      <c r="X13" s="334" t="s">
        <v>2692</v>
      </c>
      <c r="Y13" s="267"/>
      <c r="Z13" s="334" t="s">
        <v>2692</v>
      </c>
      <c r="AA13" s="267"/>
      <c r="AB13" s="334" t="s">
        <v>2692</v>
      </c>
    </row>
    <row r="14" spans="1:28" ht="18" hidden="1" customHeight="1" x14ac:dyDescent="0.25">
      <c r="A14" t="str">
        <f t="shared" si="0"/>
        <v>0110-0101</v>
      </c>
      <c r="B14" s="329" t="s">
        <v>15</v>
      </c>
      <c r="C14" s="58" t="s">
        <v>1906</v>
      </c>
      <c r="D14" s="395" t="s">
        <v>462</v>
      </c>
      <c r="E14" s="58" t="s">
        <v>1907</v>
      </c>
      <c r="F14" s="59" t="s">
        <v>1835</v>
      </c>
      <c r="G14" s="58" t="s">
        <v>2693</v>
      </c>
      <c r="H14" s="59" t="s">
        <v>1087</v>
      </c>
      <c r="I14" s="59" t="s">
        <v>1090</v>
      </c>
      <c r="J14" s="60" t="s">
        <v>1094</v>
      </c>
      <c r="K14" s="267"/>
      <c r="L14" s="267">
        <v>95</v>
      </c>
      <c r="M14" s="267">
        <v>65</v>
      </c>
      <c r="N14" s="267"/>
      <c r="O14" s="267"/>
      <c r="P14" s="334" t="s">
        <v>2694</v>
      </c>
      <c r="Q14" s="267"/>
      <c r="R14" s="334" t="s">
        <v>2695</v>
      </c>
      <c r="S14" s="267"/>
      <c r="T14" s="334" t="s">
        <v>2696</v>
      </c>
      <c r="U14" s="267"/>
      <c r="V14" s="334" t="s">
        <v>2697</v>
      </c>
      <c r="W14" s="267"/>
      <c r="X14" s="334" t="s">
        <v>2698</v>
      </c>
      <c r="Y14" s="267"/>
      <c r="Z14" s="334" t="s">
        <v>2699</v>
      </c>
      <c r="AA14" s="267"/>
      <c r="AB14" s="334" t="s">
        <v>2700</v>
      </c>
    </row>
    <row r="15" spans="1:28" ht="18" hidden="1" customHeight="1" x14ac:dyDescent="0.25">
      <c r="A15" t="str">
        <f t="shared" si="0"/>
        <v>0110-0102</v>
      </c>
      <c r="B15" s="329" t="s">
        <v>15</v>
      </c>
      <c r="C15" s="58" t="s">
        <v>1906</v>
      </c>
      <c r="D15" s="395" t="s">
        <v>461</v>
      </c>
      <c r="E15" s="58" t="s">
        <v>1910</v>
      </c>
      <c r="F15" s="59" t="s">
        <v>1870</v>
      </c>
      <c r="G15" s="58" t="s">
        <v>2542</v>
      </c>
      <c r="H15" s="59" t="s">
        <v>1087</v>
      </c>
      <c r="I15" s="59" t="s">
        <v>1090</v>
      </c>
      <c r="J15" s="60" t="s">
        <v>1094</v>
      </c>
      <c r="K15" s="267">
        <v>92</v>
      </c>
      <c r="L15" s="267">
        <v>93</v>
      </c>
      <c r="M15" s="267">
        <v>93</v>
      </c>
      <c r="N15" s="267"/>
      <c r="O15" s="267"/>
      <c r="P15" s="334" t="s">
        <v>2701</v>
      </c>
      <c r="Q15" s="267"/>
      <c r="R15" s="334" t="s">
        <v>2702</v>
      </c>
      <c r="S15" s="267"/>
      <c r="T15" s="334" t="s">
        <v>2703</v>
      </c>
      <c r="U15" s="267"/>
      <c r="V15" s="334" t="s">
        <v>2704</v>
      </c>
      <c r="W15" s="267"/>
      <c r="X15" s="334" t="s">
        <v>2705</v>
      </c>
      <c r="Y15" s="267"/>
      <c r="Z15" s="334" t="s">
        <v>2706</v>
      </c>
      <c r="AA15" s="267"/>
      <c r="AB15" s="334" t="s">
        <v>2707</v>
      </c>
    </row>
    <row r="16" spans="1:28" ht="18" hidden="1" customHeight="1" x14ac:dyDescent="0.25">
      <c r="A16" t="str">
        <f t="shared" si="0"/>
        <v>0110-0102</v>
      </c>
      <c r="B16" s="329" t="s">
        <v>15</v>
      </c>
      <c r="C16" s="58" t="s">
        <v>1906</v>
      </c>
      <c r="D16" s="395" t="s">
        <v>461</v>
      </c>
      <c r="E16" s="58" t="s">
        <v>1910</v>
      </c>
      <c r="F16" s="59" t="s">
        <v>1674</v>
      </c>
      <c r="G16" s="58" t="s">
        <v>2708</v>
      </c>
      <c r="H16" s="59" t="s">
        <v>1085</v>
      </c>
      <c r="I16" s="59" t="s">
        <v>1089</v>
      </c>
      <c r="J16" s="60" t="s">
        <v>1094</v>
      </c>
      <c r="K16" s="267">
        <v>100</v>
      </c>
      <c r="L16" s="267">
        <v>100</v>
      </c>
      <c r="M16" s="267">
        <v>100</v>
      </c>
      <c r="N16" s="267">
        <v>98</v>
      </c>
      <c r="O16" s="267">
        <v>1.0000000000331999E-4</v>
      </c>
      <c r="P16" s="334" t="s">
        <v>2709</v>
      </c>
      <c r="Q16" s="267">
        <v>18</v>
      </c>
      <c r="R16" s="334" t="s">
        <v>2710</v>
      </c>
      <c r="S16" s="267">
        <v>42</v>
      </c>
      <c r="T16" s="334" t="s">
        <v>2711</v>
      </c>
      <c r="U16" s="267">
        <v>98</v>
      </c>
      <c r="V16" s="334" t="s">
        <v>2712</v>
      </c>
      <c r="W16" s="267">
        <v>98</v>
      </c>
      <c r="X16" s="334" t="s">
        <v>2713</v>
      </c>
      <c r="Y16" s="267">
        <v>98</v>
      </c>
      <c r="Z16" s="334" t="s">
        <v>2714</v>
      </c>
      <c r="AA16" s="267">
        <v>98</v>
      </c>
      <c r="AB16" s="334" t="s">
        <v>2715</v>
      </c>
    </row>
    <row r="17" spans="1:28" ht="18" hidden="1" customHeight="1" x14ac:dyDescent="0.25">
      <c r="A17" t="str">
        <f t="shared" si="0"/>
        <v>0110-0103</v>
      </c>
      <c r="B17" s="329" t="s">
        <v>15</v>
      </c>
      <c r="C17" s="58" t="s">
        <v>1906</v>
      </c>
      <c r="D17" s="395" t="s">
        <v>459</v>
      </c>
      <c r="E17" s="58" t="s">
        <v>1916</v>
      </c>
      <c r="F17" s="59" t="s">
        <v>1711</v>
      </c>
      <c r="G17" s="58" t="s">
        <v>2543</v>
      </c>
      <c r="H17" s="59" t="s">
        <v>1088</v>
      </c>
      <c r="I17" s="59" t="s">
        <v>1092</v>
      </c>
      <c r="J17" s="60" t="s">
        <v>1094</v>
      </c>
      <c r="K17" s="267">
        <v>40</v>
      </c>
      <c r="L17" s="267">
        <v>26</v>
      </c>
      <c r="M17" s="267">
        <v>40</v>
      </c>
      <c r="N17" s="267"/>
      <c r="O17" s="267">
        <v>0</v>
      </c>
      <c r="P17" s="334" t="s">
        <v>2716</v>
      </c>
      <c r="Q17" s="267">
        <v>0</v>
      </c>
      <c r="R17" s="334" t="s">
        <v>2717</v>
      </c>
      <c r="S17" s="267">
        <v>0</v>
      </c>
      <c r="T17" s="334" t="s">
        <v>2717</v>
      </c>
      <c r="U17" s="267">
        <v>0</v>
      </c>
      <c r="V17" s="334" t="s">
        <v>2718</v>
      </c>
      <c r="W17" s="267">
        <v>0</v>
      </c>
      <c r="X17" s="334" t="s">
        <v>2719</v>
      </c>
      <c r="Y17" s="267">
        <v>39</v>
      </c>
      <c r="Z17" s="334" t="s">
        <v>2720</v>
      </c>
      <c r="AA17" s="267"/>
      <c r="AB17" s="334" t="s">
        <v>2721</v>
      </c>
    </row>
    <row r="18" spans="1:28" ht="18" hidden="1" customHeight="1" x14ac:dyDescent="0.25">
      <c r="A18" t="str">
        <f t="shared" si="0"/>
        <v>0110-0104</v>
      </c>
      <c r="B18" s="329" t="s">
        <v>15</v>
      </c>
      <c r="C18" s="58" t="s">
        <v>1906</v>
      </c>
      <c r="D18" s="395" t="s">
        <v>460</v>
      </c>
      <c r="E18" s="58" t="s">
        <v>1918</v>
      </c>
      <c r="F18" s="59" t="s">
        <v>1757</v>
      </c>
      <c r="G18" s="58" t="s">
        <v>2544</v>
      </c>
      <c r="H18" s="59" t="s">
        <v>1087</v>
      </c>
      <c r="I18" s="59" t="s">
        <v>1091</v>
      </c>
      <c r="J18" s="60" t="s">
        <v>1094</v>
      </c>
      <c r="K18" s="267">
        <v>100</v>
      </c>
      <c r="L18" s="267">
        <v>100</v>
      </c>
      <c r="M18" s="267">
        <v>100</v>
      </c>
      <c r="N18" s="267"/>
      <c r="O18" s="267">
        <v>0</v>
      </c>
      <c r="P18" s="334" t="s">
        <v>2722</v>
      </c>
      <c r="Q18" s="267"/>
      <c r="R18" s="334" t="s">
        <v>2723</v>
      </c>
      <c r="S18" s="267">
        <v>12.5</v>
      </c>
      <c r="T18" s="334" t="s">
        <v>2724</v>
      </c>
      <c r="U18" s="267"/>
      <c r="V18" s="334" t="s">
        <v>2725</v>
      </c>
      <c r="W18" s="267"/>
      <c r="X18" s="334" t="s">
        <v>2726</v>
      </c>
      <c r="Y18" s="267">
        <v>12.5</v>
      </c>
      <c r="Z18" s="334" t="s">
        <v>2727</v>
      </c>
      <c r="AA18" s="267"/>
      <c r="AB18" s="334" t="s">
        <v>2728</v>
      </c>
    </row>
    <row r="19" spans="1:28" ht="18" hidden="1" customHeight="1" x14ac:dyDescent="0.25">
      <c r="A19" t="str">
        <f t="shared" si="0"/>
        <v>0111-0101</v>
      </c>
      <c r="B19" s="329" t="s">
        <v>16</v>
      </c>
      <c r="C19" s="58" t="s">
        <v>1819</v>
      </c>
      <c r="D19" s="395" t="s">
        <v>462</v>
      </c>
      <c r="E19" s="58" t="s">
        <v>1836</v>
      </c>
      <c r="F19" s="59" t="s">
        <v>1835</v>
      </c>
      <c r="G19" s="58" t="s">
        <v>2729</v>
      </c>
      <c r="H19" s="59" t="s">
        <v>1084</v>
      </c>
      <c r="I19" s="59" t="s">
        <v>1089</v>
      </c>
      <c r="J19" s="60" t="s">
        <v>1093</v>
      </c>
      <c r="K19" s="267">
        <v>45.418486142199001</v>
      </c>
      <c r="L19" s="267">
        <v>200.79913805695</v>
      </c>
      <c r="M19" s="267">
        <v>14.65</v>
      </c>
      <c r="N19" s="267">
        <v>0.72514567380599904</v>
      </c>
      <c r="O19" s="267">
        <v>0.74</v>
      </c>
      <c r="P19" s="334" t="s">
        <v>2730</v>
      </c>
      <c r="Q19" s="267">
        <v>1.44</v>
      </c>
      <c r="R19" s="334" t="s">
        <v>2731</v>
      </c>
      <c r="S19" s="267">
        <v>1.01</v>
      </c>
      <c r="T19" s="334" t="s">
        <v>2732</v>
      </c>
      <c r="U19" s="267">
        <v>3.95</v>
      </c>
      <c r="V19" s="334" t="s">
        <v>2733</v>
      </c>
      <c r="W19" s="267">
        <v>1.22</v>
      </c>
      <c r="X19" s="334" t="s">
        <v>2734</v>
      </c>
      <c r="Y19" s="267">
        <v>1.18</v>
      </c>
      <c r="Z19" s="334" t="s">
        <v>2735</v>
      </c>
      <c r="AA19" s="267">
        <v>0.72514567380599904</v>
      </c>
      <c r="AB19" s="334" t="s">
        <v>2736</v>
      </c>
    </row>
    <row r="20" spans="1:28" ht="18" hidden="1" customHeight="1" x14ac:dyDescent="0.25">
      <c r="A20" t="str">
        <f t="shared" si="0"/>
        <v>0111-0102</v>
      </c>
      <c r="B20" s="329" t="s">
        <v>16</v>
      </c>
      <c r="C20" s="58" t="s">
        <v>1819</v>
      </c>
      <c r="D20" s="395" t="s">
        <v>461</v>
      </c>
      <c r="E20" s="58" t="s">
        <v>1820</v>
      </c>
      <c r="F20" s="59" t="s">
        <v>1870</v>
      </c>
      <c r="G20" s="58" t="s">
        <v>2737</v>
      </c>
      <c r="H20" s="59" t="s">
        <v>1087</v>
      </c>
      <c r="I20" s="59" t="s">
        <v>1090</v>
      </c>
      <c r="J20" s="60" t="s">
        <v>1094</v>
      </c>
      <c r="K20" s="267">
        <v>0</v>
      </c>
      <c r="L20" s="267">
        <v>100</v>
      </c>
      <c r="M20" s="267">
        <v>100</v>
      </c>
      <c r="N20" s="267"/>
      <c r="O20" s="267"/>
      <c r="P20" s="334" t="s">
        <v>2738</v>
      </c>
      <c r="Q20" s="267"/>
      <c r="R20" s="334" t="s">
        <v>2738</v>
      </c>
      <c r="S20" s="267"/>
      <c r="T20" s="334" t="s">
        <v>2738</v>
      </c>
      <c r="U20" s="267"/>
      <c r="V20" s="334" t="s">
        <v>2738</v>
      </c>
      <c r="W20" s="267"/>
      <c r="X20" s="334" t="s">
        <v>2738</v>
      </c>
      <c r="Y20" s="267"/>
      <c r="Z20" s="334" t="s">
        <v>2738</v>
      </c>
      <c r="AA20" s="267"/>
      <c r="AB20" s="334" t="s">
        <v>2739</v>
      </c>
    </row>
    <row r="21" spans="1:28" ht="18" hidden="1" customHeight="1" x14ac:dyDescent="0.25">
      <c r="A21" t="str">
        <f t="shared" si="0"/>
        <v>0111-0402</v>
      </c>
      <c r="B21" s="329" t="s">
        <v>17</v>
      </c>
      <c r="C21" s="58" t="s">
        <v>1819</v>
      </c>
      <c r="D21" s="395" t="s">
        <v>461</v>
      </c>
      <c r="E21" s="58" t="s">
        <v>1820</v>
      </c>
      <c r="F21" s="59" t="s">
        <v>1674</v>
      </c>
      <c r="G21" s="58" t="s">
        <v>2740</v>
      </c>
      <c r="H21" s="59" t="s">
        <v>1087</v>
      </c>
      <c r="I21" s="59" t="s">
        <v>1090</v>
      </c>
      <c r="J21" s="60" t="s">
        <v>1094</v>
      </c>
      <c r="K21" s="267">
        <v>0</v>
      </c>
      <c r="L21" s="267">
        <v>100</v>
      </c>
      <c r="M21" s="267">
        <v>100</v>
      </c>
      <c r="N21" s="267"/>
      <c r="O21" s="267"/>
      <c r="P21" s="334" t="s">
        <v>2738</v>
      </c>
      <c r="Q21" s="267"/>
      <c r="R21" s="334" t="s">
        <v>2738</v>
      </c>
      <c r="S21" s="267"/>
      <c r="T21" s="334" t="s">
        <v>2738</v>
      </c>
      <c r="U21" s="267"/>
      <c r="V21" s="334" t="s">
        <v>2738</v>
      </c>
      <c r="W21" s="267"/>
      <c r="X21" s="334" t="s">
        <v>2738</v>
      </c>
      <c r="Y21" s="267"/>
      <c r="Z21" s="334" t="s">
        <v>2738</v>
      </c>
      <c r="AA21" s="267"/>
      <c r="AB21" s="334" t="s">
        <v>2741</v>
      </c>
    </row>
    <row r="22" spans="1:28" ht="18" hidden="1" customHeight="1" x14ac:dyDescent="0.25">
      <c r="A22" t="str">
        <f t="shared" si="0"/>
        <v>0111-0404</v>
      </c>
      <c r="B22" s="329" t="s">
        <v>17</v>
      </c>
      <c r="C22" s="58" t="s">
        <v>1819</v>
      </c>
      <c r="D22" s="395" t="s">
        <v>460</v>
      </c>
      <c r="E22" s="58" t="s">
        <v>1840</v>
      </c>
      <c r="F22" s="59" t="s">
        <v>458</v>
      </c>
      <c r="G22" s="58" t="s">
        <v>2742</v>
      </c>
      <c r="H22" s="59" t="s">
        <v>1086</v>
      </c>
      <c r="I22" s="59" t="s">
        <v>1092</v>
      </c>
      <c r="J22" s="60" t="s">
        <v>1094</v>
      </c>
      <c r="K22" s="267">
        <v>94</v>
      </c>
      <c r="L22" s="267">
        <v>100</v>
      </c>
      <c r="M22" s="267">
        <v>6</v>
      </c>
      <c r="N22" s="267"/>
      <c r="O22" s="267"/>
      <c r="P22" s="334" t="s">
        <v>2743</v>
      </c>
      <c r="Q22" s="267"/>
      <c r="R22" s="334" t="s">
        <v>2743</v>
      </c>
      <c r="S22" s="267">
        <v>0</v>
      </c>
      <c r="T22" s="334" t="s">
        <v>2744</v>
      </c>
      <c r="U22" s="267"/>
      <c r="V22" s="334" t="s">
        <v>2745</v>
      </c>
      <c r="W22" s="267"/>
      <c r="X22" s="334" t="s">
        <v>2746</v>
      </c>
      <c r="Y22" s="267">
        <v>94</v>
      </c>
      <c r="Z22" s="334" t="s">
        <v>2747</v>
      </c>
      <c r="AA22" s="267"/>
      <c r="AB22" s="334" t="s">
        <v>2748</v>
      </c>
    </row>
    <row r="23" spans="1:28" ht="18" hidden="1" customHeight="1" x14ac:dyDescent="0.25">
      <c r="A23" t="str">
        <f t="shared" si="0"/>
        <v>0112-0104</v>
      </c>
      <c r="B23" s="329" t="s">
        <v>18</v>
      </c>
      <c r="C23" s="58" t="s">
        <v>1925</v>
      </c>
      <c r="D23" s="395" t="s">
        <v>460</v>
      </c>
      <c r="E23" s="58" t="s">
        <v>1926</v>
      </c>
      <c r="F23" s="59" t="s">
        <v>1674</v>
      </c>
      <c r="G23" s="58" t="s">
        <v>2545</v>
      </c>
      <c r="H23" s="59" t="s">
        <v>1085</v>
      </c>
      <c r="I23" s="59" t="s">
        <v>1090</v>
      </c>
      <c r="J23" s="60" t="s">
        <v>1093</v>
      </c>
      <c r="K23" s="267">
        <v>97.38</v>
      </c>
      <c r="L23" s="267">
        <v>97.38</v>
      </c>
      <c r="M23" s="267">
        <v>97.38</v>
      </c>
      <c r="N23" s="267"/>
      <c r="O23" s="267"/>
      <c r="P23" s="334" t="s">
        <v>2749</v>
      </c>
      <c r="Q23" s="267"/>
      <c r="R23" s="334" t="s">
        <v>2749</v>
      </c>
      <c r="S23" s="267"/>
      <c r="T23" s="334" t="s">
        <v>2750</v>
      </c>
      <c r="U23" s="267"/>
      <c r="V23" s="334" t="s">
        <v>2751</v>
      </c>
      <c r="W23" s="267"/>
      <c r="X23" s="334" t="s">
        <v>2752</v>
      </c>
      <c r="Y23" s="267"/>
      <c r="Z23" s="334" t="s">
        <v>2752</v>
      </c>
      <c r="AA23" s="267"/>
      <c r="AB23" s="334" t="s">
        <v>2752</v>
      </c>
    </row>
    <row r="24" spans="1:28" ht="18" hidden="1" customHeight="1" x14ac:dyDescent="0.25">
      <c r="A24" t="str">
        <f t="shared" si="0"/>
        <v>0112-0104</v>
      </c>
      <c r="B24" s="329" t="s">
        <v>18</v>
      </c>
      <c r="C24" s="58" t="s">
        <v>1925</v>
      </c>
      <c r="D24" s="395" t="s">
        <v>460</v>
      </c>
      <c r="E24" s="58" t="s">
        <v>1926</v>
      </c>
      <c r="F24" s="59" t="s">
        <v>1839</v>
      </c>
      <c r="G24" s="58" t="s">
        <v>2546</v>
      </c>
      <c r="H24" s="59" t="s">
        <v>1085</v>
      </c>
      <c r="I24" s="59" t="s">
        <v>1090</v>
      </c>
      <c r="J24" s="60" t="s">
        <v>1093</v>
      </c>
      <c r="K24" s="267">
        <v>89.9</v>
      </c>
      <c r="L24" s="267">
        <v>89.9</v>
      </c>
      <c r="M24" s="267">
        <v>89.9</v>
      </c>
      <c r="N24" s="267"/>
      <c r="O24" s="267"/>
      <c r="P24" s="334" t="s">
        <v>2753</v>
      </c>
      <c r="Q24" s="267"/>
      <c r="R24" s="334" t="s">
        <v>2753</v>
      </c>
      <c r="S24" s="267"/>
      <c r="T24" s="334" t="s">
        <v>2750</v>
      </c>
      <c r="U24" s="267"/>
      <c r="V24" s="334" t="s">
        <v>2751</v>
      </c>
      <c r="W24" s="267"/>
      <c r="X24" s="334" t="s">
        <v>2752</v>
      </c>
      <c r="Y24" s="267"/>
      <c r="Z24" s="334" t="s">
        <v>2752</v>
      </c>
      <c r="AA24" s="267"/>
      <c r="AB24" s="334" t="s">
        <v>2752</v>
      </c>
    </row>
    <row r="25" spans="1:28" ht="18" hidden="1" customHeight="1" x14ac:dyDescent="0.25">
      <c r="A25" t="str">
        <f t="shared" si="0"/>
        <v>0112-0105</v>
      </c>
      <c r="B25" s="329" t="s">
        <v>18</v>
      </c>
      <c r="C25" s="58" t="s">
        <v>1925</v>
      </c>
      <c r="D25" s="395" t="s">
        <v>463</v>
      </c>
      <c r="E25" s="58" t="s">
        <v>1933</v>
      </c>
      <c r="F25" s="59" t="s">
        <v>1896</v>
      </c>
      <c r="G25" s="58" t="s">
        <v>2754</v>
      </c>
      <c r="H25" s="59" t="s">
        <v>1087</v>
      </c>
      <c r="I25" s="59" t="s">
        <v>1090</v>
      </c>
      <c r="J25" s="60" t="s">
        <v>1094</v>
      </c>
      <c r="K25" s="267">
        <v>15.45</v>
      </c>
      <c r="L25" s="267">
        <v>19.399999999999999</v>
      </c>
      <c r="M25" s="267">
        <v>15.85</v>
      </c>
      <c r="N25" s="267"/>
      <c r="O25" s="267"/>
      <c r="P25" s="334" t="s">
        <v>2755</v>
      </c>
      <c r="Q25" s="267"/>
      <c r="R25" s="334" t="s">
        <v>2755</v>
      </c>
      <c r="S25" s="267"/>
      <c r="T25" s="334" t="s">
        <v>2756</v>
      </c>
      <c r="U25" s="267"/>
      <c r="V25" s="334" t="s">
        <v>2757</v>
      </c>
      <c r="W25" s="267"/>
      <c r="X25" s="334" t="s">
        <v>2758</v>
      </c>
      <c r="Y25" s="267"/>
      <c r="Z25" s="334" t="s">
        <v>2759</v>
      </c>
      <c r="AA25" s="267"/>
      <c r="AB25" s="334" t="s">
        <v>2760</v>
      </c>
    </row>
    <row r="26" spans="1:28" ht="18" hidden="1" customHeight="1" x14ac:dyDescent="0.25">
      <c r="A26" t="str">
        <f t="shared" si="0"/>
        <v>0112-0105</v>
      </c>
      <c r="B26" s="329" t="s">
        <v>18</v>
      </c>
      <c r="C26" s="58" t="s">
        <v>1925</v>
      </c>
      <c r="D26" s="395" t="s">
        <v>463</v>
      </c>
      <c r="E26" s="58" t="s">
        <v>1933</v>
      </c>
      <c r="F26" s="59" t="s">
        <v>1711</v>
      </c>
      <c r="G26" s="58" t="s">
        <v>2547</v>
      </c>
      <c r="H26" s="59" t="s">
        <v>1087</v>
      </c>
      <c r="I26" s="59" t="s">
        <v>1090</v>
      </c>
      <c r="J26" s="60" t="s">
        <v>1093</v>
      </c>
      <c r="K26" s="267">
        <v>54.37</v>
      </c>
      <c r="L26" s="267">
        <v>54.45</v>
      </c>
      <c r="M26" s="267">
        <v>54.37</v>
      </c>
      <c r="N26" s="267"/>
      <c r="O26" s="267"/>
      <c r="P26" s="334" t="s">
        <v>2761</v>
      </c>
      <c r="Q26" s="267"/>
      <c r="R26" s="334" t="s">
        <v>2761</v>
      </c>
      <c r="S26" s="267"/>
      <c r="T26" s="334" t="s">
        <v>2762</v>
      </c>
      <c r="U26" s="267"/>
      <c r="V26" s="334" t="s">
        <v>2763</v>
      </c>
      <c r="W26" s="267"/>
      <c r="X26" s="334" t="s">
        <v>2764</v>
      </c>
      <c r="Y26" s="267"/>
      <c r="Z26" s="334" t="s">
        <v>2765</v>
      </c>
      <c r="AA26" s="267"/>
      <c r="AB26" s="334" t="s">
        <v>2766</v>
      </c>
    </row>
    <row r="27" spans="1:28" ht="18" hidden="1" customHeight="1" x14ac:dyDescent="0.25">
      <c r="A27" t="str">
        <f t="shared" si="0"/>
        <v>0112-0105</v>
      </c>
      <c r="B27" s="329" t="s">
        <v>18</v>
      </c>
      <c r="C27" s="58" t="s">
        <v>1925</v>
      </c>
      <c r="D27" s="395" t="s">
        <v>463</v>
      </c>
      <c r="E27" s="58" t="s">
        <v>1933</v>
      </c>
      <c r="F27" s="59" t="s">
        <v>1757</v>
      </c>
      <c r="G27" s="58" t="s">
        <v>2548</v>
      </c>
      <c r="H27" s="59" t="s">
        <v>1087</v>
      </c>
      <c r="I27" s="59" t="s">
        <v>1090</v>
      </c>
      <c r="J27" s="60" t="s">
        <v>1093</v>
      </c>
      <c r="K27" s="267">
        <v>52.48</v>
      </c>
      <c r="L27" s="267">
        <v>53.32</v>
      </c>
      <c r="M27" s="267">
        <v>52.56</v>
      </c>
      <c r="N27" s="267"/>
      <c r="O27" s="267"/>
      <c r="P27" s="334" t="s">
        <v>2767</v>
      </c>
      <c r="Q27" s="267"/>
      <c r="R27" s="334" t="s">
        <v>2767</v>
      </c>
      <c r="S27" s="267"/>
      <c r="T27" s="334" t="s">
        <v>2762</v>
      </c>
      <c r="U27" s="267"/>
      <c r="V27" s="334" t="s">
        <v>2763</v>
      </c>
      <c r="W27" s="267"/>
      <c r="X27" s="334" t="s">
        <v>2768</v>
      </c>
      <c r="Y27" s="267"/>
      <c r="Z27" s="334" t="s">
        <v>2769</v>
      </c>
      <c r="AA27" s="267"/>
      <c r="AB27" s="334" t="s">
        <v>2770</v>
      </c>
    </row>
    <row r="28" spans="1:28" ht="18" hidden="1" customHeight="1" x14ac:dyDescent="0.25">
      <c r="A28" t="str">
        <f t="shared" si="0"/>
        <v>0112-0105</v>
      </c>
      <c r="B28" s="329" t="s">
        <v>18</v>
      </c>
      <c r="C28" s="58" t="s">
        <v>1925</v>
      </c>
      <c r="D28" s="395" t="s">
        <v>463</v>
      </c>
      <c r="E28" s="58" t="s">
        <v>1933</v>
      </c>
      <c r="F28" s="59" t="s">
        <v>1619</v>
      </c>
      <c r="G28" s="58" t="s">
        <v>2549</v>
      </c>
      <c r="H28" s="59" t="s">
        <v>1087</v>
      </c>
      <c r="I28" s="59" t="s">
        <v>1090</v>
      </c>
      <c r="J28" s="60" t="s">
        <v>1093</v>
      </c>
      <c r="K28" s="267">
        <v>52.76</v>
      </c>
      <c r="L28" s="267">
        <v>53.77</v>
      </c>
      <c r="M28" s="267">
        <v>52.86</v>
      </c>
      <c r="N28" s="267"/>
      <c r="O28" s="267"/>
      <c r="P28" s="334" t="s">
        <v>2771</v>
      </c>
      <c r="Q28" s="267"/>
      <c r="R28" s="334" t="s">
        <v>2771</v>
      </c>
      <c r="S28" s="267"/>
      <c r="T28" s="334" t="s">
        <v>2772</v>
      </c>
      <c r="U28" s="267"/>
      <c r="V28" s="334" t="s">
        <v>2773</v>
      </c>
      <c r="W28" s="267"/>
      <c r="X28" s="334" t="s">
        <v>2774</v>
      </c>
      <c r="Y28" s="267"/>
      <c r="Z28" s="334" t="s">
        <v>2775</v>
      </c>
      <c r="AA28" s="267"/>
      <c r="AB28" s="334" t="s">
        <v>2776</v>
      </c>
    </row>
    <row r="29" spans="1:28" ht="18" hidden="1" customHeight="1" x14ac:dyDescent="0.25">
      <c r="A29" t="str">
        <f t="shared" si="0"/>
        <v>0112-0106</v>
      </c>
      <c r="B29" s="329" t="s">
        <v>18</v>
      </c>
      <c r="C29" s="58" t="s">
        <v>1925</v>
      </c>
      <c r="D29" s="395" t="s">
        <v>464</v>
      </c>
      <c r="E29" s="58" t="s">
        <v>1938</v>
      </c>
      <c r="F29" s="59" t="s">
        <v>512</v>
      </c>
      <c r="G29" s="58" t="s">
        <v>2550</v>
      </c>
      <c r="H29" s="59" t="s">
        <v>1088</v>
      </c>
      <c r="I29" s="59" t="s">
        <v>1090</v>
      </c>
      <c r="J29" s="60" t="s">
        <v>1093</v>
      </c>
      <c r="K29" s="267">
        <v>1.79</v>
      </c>
      <c r="L29" s="267">
        <v>1.38</v>
      </c>
      <c r="M29" s="267">
        <v>2.52</v>
      </c>
      <c r="N29" s="267"/>
      <c r="O29" s="267"/>
      <c r="P29" s="334" t="s">
        <v>2777</v>
      </c>
      <c r="Q29" s="267"/>
      <c r="R29" s="334" t="s">
        <v>2777</v>
      </c>
      <c r="S29" s="267"/>
      <c r="T29" s="334" t="s">
        <v>2778</v>
      </c>
      <c r="U29" s="267"/>
      <c r="V29" s="334" t="s">
        <v>2779</v>
      </c>
      <c r="W29" s="267"/>
      <c r="X29" s="334" t="s">
        <v>2780</v>
      </c>
      <c r="Y29" s="267"/>
      <c r="Z29" s="334" t="s">
        <v>2781</v>
      </c>
      <c r="AA29" s="267"/>
      <c r="AB29" s="334" t="s">
        <v>2782</v>
      </c>
    </row>
    <row r="30" spans="1:28" ht="18" hidden="1" customHeight="1" x14ac:dyDescent="0.25">
      <c r="A30" t="str">
        <f t="shared" si="0"/>
        <v>0113-0205</v>
      </c>
      <c r="B30" s="329" t="s">
        <v>1949</v>
      </c>
      <c r="C30" s="58" t="s">
        <v>1946</v>
      </c>
      <c r="D30" s="395" t="s">
        <v>463</v>
      </c>
      <c r="E30" s="58" t="s">
        <v>1950</v>
      </c>
      <c r="F30" s="59" t="s">
        <v>1835</v>
      </c>
      <c r="G30" s="58" t="s">
        <v>2783</v>
      </c>
      <c r="H30" s="59" t="s">
        <v>1088</v>
      </c>
      <c r="I30" s="59" t="s">
        <v>1090</v>
      </c>
      <c r="J30" s="60" t="s">
        <v>1093</v>
      </c>
      <c r="K30" s="267">
        <v>540</v>
      </c>
      <c r="L30" s="267">
        <v>371</v>
      </c>
      <c r="M30" s="267">
        <v>524</v>
      </c>
      <c r="N30" s="267"/>
      <c r="O30" s="267"/>
      <c r="P30" s="334" t="s">
        <v>2784</v>
      </c>
      <c r="Q30" s="267"/>
      <c r="R30" s="334" t="s">
        <v>2785</v>
      </c>
      <c r="S30" s="267"/>
      <c r="T30" s="334" t="s">
        <v>2786</v>
      </c>
      <c r="U30" s="267"/>
      <c r="V30" s="334" t="s">
        <v>2787</v>
      </c>
      <c r="W30" s="267"/>
      <c r="X30" s="334" t="s">
        <v>2788</v>
      </c>
      <c r="Y30" s="267"/>
      <c r="Z30" s="334" t="s">
        <v>1147</v>
      </c>
      <c r="AA30" s="267"/>
      <c r="AB30" s="334" t="s">
        <v>2789</v>
      </c>
    </row>
    <row r="31" spans="1:28" ht="18" hidden="1" customHeight="1" x14ac:dyDescent="0.25">
      <c r="A31" t="str">
        <f t="shared" si="0"/>
        <v>0113-0205</v>
      </c>
      <c r="B31" s="329" t="s">
        <v>1949</v>
      </c>
      <c r="C31" s="58" t="s">
        <v>1946</v>
      </c>
      <c r="D31" s="395" t="s">
        <v>463</v>
      </c>
      <c r="E31" s="58" t="s">
        <v>1950</v>
      </c>
      <c r="F31" s="59" t="s">
        <v>1870</v>
      </c>
      <c r="G31" s="58" t="s">
        <v>2790</v>
      </c>
      <c r="H31" s="59" t="s">
        <v>1086</v>
      </c>
      <c r="I31" s="59" t="s">
        <v>1090</v>
      </c>
      <c r="J31" s="60" t="s">
        <v>1093</v>
      </c>
      <c r="K31" s="267">
        <v>10</v>
      </c>
      <c r="L31" s="267">
        <v>19</v>
      </c>
      <c r="M31" s="267">
        <v>10</v>
      </c>
      <c r="N31" s="267"/>
      <c r="O31" s="267"/>
      <c r="P31" s="334" t="s">
        <v>2791</v>
      </c>
      <c r="Q31" s="267"/>
      <c r="R31" s="334" t="s">
        <v>2792</v>
      </c>
      <c r="S31" s="267"/>
      <c r="T31" s="334" t="s">
        <v>2793</v>
      </c>
      <c r="U31" s="267"/>
      <c r="V31" s="334" t="s">
        <v>2794</v>
      </c>
      <c r="W31" s="267"/>
      <c r="X31" s="334" t="s">
        <v>2795</v>
      </c>
      <c r="Y31" s="267"/>
      <c r="Z31" s="334" t="s">
        <v>2796</v>
      </c>
      <c r="AA31" s="267"/>
      <c r="AB31" s="334" t="s">
        <v>2797</v>
      </c>
    </row>
    <row r="32" spans="1:28" ht="18" hidden="1" customHeight="1" x14ac:dyDescent="0.25">
      <c r="A32" t="str">
        <f t="shared" si="0"/>
        <v>0113-0207</v>
      </c>
      <c r="B32" s="329" t="s">
        <v>1949</v>
      </c>
      <c r="C32" s="58" t="s">
        <v>1946</v>
      </c>
      <c r="D32" s="395" t="s">
        <v>465</v>
      </c>
      <c r="E32" s="58" t="s">
        <v>1955</v>
      </c>
      <c r="F32" s="59" t="s">
        <v>1711</v>
      </c>
      <c r="G32" s="58" t="s">
        <v>2798</v>
      </c>
      <c r="H32" s="59" t="s">
        <v>1087</v>
      </c>
      <c r="I32" s="59" t="s">
        <v>1090</v>
      </c>
      <c r="J32" s="60" t="s">
        <v>1093</v>
      </c>
      <c r="K32" s="267">
        <v>53.9</v>
      </c>
      <c r="L32" s="267">
        <v>60</v>
      </c>
      <c r="M32" s="267">
        <v>60</v>
      </c>
      <c r="N32" s="267"/>
      <c r="O32" s="267"/>
      <c r="P32" s="334" t="s">
        <v>2799</v>
      </c>
      <c r="Q32" s="267"/>
      <c r="R32" s="334" t="s">
        <v>2800</v>
      </c>
      <c r="S32" s="267"/>
      <c r="T32" s="334" t="s">
        <v>2801</v>
      </c>
      <c r="U32" s="267"/>
      <c r="V32" s="334" t="s">
        <v>2802</v>
      </c>
      <c r="W32" s="267"/>
      <c r="X32" s="334" t="s">
        <v>2803</v>
      </c>
      <c r="Y32" s="267"/>
      <c r="Z32" s="334" t="s">
        <v>2804</v>
      </c>
      <c r="AA32" s="267"/>
      <c r="AB32" s="334" t="s">
        <v>2805</v>
      </c>
    </row>
    <row r="33" spans="1:28" ht="18" hidden="1" customHeight="1" x14ac:dyDescent="0.25">
      <c r="A33" t="str">
        <f t="shared" si="0"/>
        <v>0113-0208</v>
      </c>
      <c r="B33" s="329" t="s">
        <v>1949</v>
      </c>
      <c r="C33" s="58" t="s">
        <v>1946</v>
      </c>
      <c r="D33" s="395" t="s">
        <v>467</v>
      </c>
      <c r="E33" s="58" t="s">
        <v>1957</v>
      </c>
      <c r="F33" s="59" t="s">
        <v>1757</v>
      </c>
      <c r="G33" s="58" t="s">
        <v>2806</v>
      </c>
      <c r="H33" s="59" t="s">
        <v>1086</v>
      </c>
      <c r="I33" s="59" t="s">
        <v>1090</v>
      </c>
      <c r="J33" s="60" t="s">
        <v>1094</v>
      </c>
      <c r="K33" s="267">
        <v>29</v>
      </c>
      <c r="L33" s="267">
        <v>82</v>
      </c>
      <c r="M33" s="267">
        <v>35</v>
      </c>
      <c r="N33" s="267"/>
      <c r="O33" s="267"/>
      <c r="P33" s="334" t="s">
        <v>2807</v>
      </c>
      <c r="Q33" s="267"/>
      <c r="R33" s="334" t="s">
        <v>2808</v>
      </c>
      <c r="S33" s="267"/>
      <c r="T33" s="334" t="s">
        <v>2809</v>
      </c>
      <c r="U33" s="267"/>
      <c r="V33" s="334" t="s">
        <v>2810</v>
      </c>
      <c r="W33" s="267"/>
      <c r="X33" s="334" t="s">
        <v>2811</v>
      </c>
      <c r="Y33" s="267"/>
      <c r="Z33" s="334" t="s">
        <v>2812</v>
      </c>
      <c r="AA33" s="267"/>
      <c r="AB33" s="334" t="s">
        <v>2813</v>
      </c>
    </row>
    <row r="34" spans="1:28" ht="18" hidden="1" customHeight="1" x14ac:dyDescent="0.25">
      <c r="A34" t="str">
        <f t="shared" si="0"/>
        <v>0113-0209</v>
      </c>
      <c r="B34" s="329" t="s">
        <v>1949</v>
      </c>
      <c r="C34" s="58" t="s">
        <v>1946</v>
      </c>
      <c r="D34" s="395" t="s">
        <v>466</v>
      </c>
      <c r="E34" s="58" t="s">
        <v>1947</v>
      </c>
      <c r="F34" s="59" t="s">
        <v>1896</v>
      </c>
      <c r="G34" s="58" t="s">
        <v>2814</v>
      </c>
      <c r="H34" s="59" t="s">
        <v>1087</v>
      </c>
      <c r="I34" s="59" t="s">
        <v>1090</v>
      </c>
      <c r="J34" s="60" t="s">
        <v>1094</v>
      </c>
      <c r="K34" s="267">
        <v>96.16</v>
      </c>
      <c r="L34" s="267">
        <v>96.17</v>
      </c>
      <c r="M34" s="267">
        <v>96.16</v>
      </c>
      <c r="N34" s="267"/>
      <c r="O34" s="267"/>
      <c r="P34" s="334" t="s">
        <v>2815</v>
      </c>
      <c r="Q34" s="267"/>
      <c r="R34" s="334" t="s">
        <v>2816</v>
      </c>
      <c r="S34" s="267"/>
      <c r="T34" s="334" t="s">
        <v>2817</v>
      </c>
      <c r="U34" s="267"/>
      <c r="V34" s="334" t="s">
        <v>2818</v>
      </c>
      <c r="W34" s="267"/>
      <c r="X34" s="334" t="s">
        <v>2819</v>
      </c>
      <c r="Y34" s="267"/>
      <c r="Z34" s="334" t="s">
        <v>2820</v>
      </c>
      <c r="AA34" s="267"/>
      <c r="AB34" s="334" t="s">
        <v>2814</v>
      </c>
    </row>
    <row r="35" spans="1:28" ht="18" hidden="1" customHeight="1" x14ac:dyDescent="0.25">
      <c r="A35" t="str">
        <f t="shared" si="0"/>
        <v>0117-0101</v>
      </c>
      <c r="B35" s="329" t="s">
        <v>20</v>
      </c>
      <c r="C35" s="58" t="s">
        <v>1960</v>
      </c>
      <c r="D35" s="395" t="s">
        <v>462</v>
      </c>
      <c r="E35" s="58" t="s">
        <v>1961</v>
      </c>
      <c r="F35" s="59" t="s">
        <v>1835</v>
      </c>
      <c r="G35" s="58" t="s">
        <v>2551</v>
      </c>
      <c r="H35" s="59" t="s">
        <v>1084</v>
      </c>
      <c r="I35" s="59" t="s">
        <v>1089</v>
      </c>
      <c r="J35" s="60" t="s">
        <v>1093</v>
      </c>
      <c r="K35" s="267">
        <v>77387</v>
      </c>
      <c r="L35" s="267">
        <v>2607665</v>
      </c>
      <c r="M35" s="267">
        <v>95887</v>
      </c>
      <c r="N35" s="267">
        <v>1600</v>
      </c>
      <c r="O35" s="267">
        <v>0</v>
      </c>
      <c r="P35" s="334" t="s">
        <v>2821</v>
      </c>
      <c r="Q35" s="267">
        <v>0</v>
      </c>
      <c r="R35" s="334" t="s">
        <v>2822</v>
      </c>
      <c r="S35" s="267">
        <v>0</v>
      </c>
      <c r="T35" s="334" t="s">
        <v>2823</v>
      </c>
      <c r="U35" s="267">
        <v>341</v>
      </c>
      <c r="V35" s="334" t="s">
        <v>2824</v>
      </c>
      <c r="W35" s="267">
        <v>882</v>
      </c>
      <c r="X35" s="334" t="s">
        <v>2825</v>
      </c>
      <c r="Y35" s="267">
        <v>1282</v>
      </c>
      <c r="Z35" s="334" t="s">
        <v>2826</v>
      </c>
      <c r="AA35" s="267">
        <v>1600</v>
      </c>
      <c r="AB35" s="334" t="s">
        <v>2827</v>
      </c>
    </row>
    <row r="36" spans="1:28" ht="18" hidden="1" customHeight="1" x14ac:dyDescent="0.25">
      <c r="A36" t="str">
        <f t="shared" si="0"/>
        <v>0117-0101</v>
      </c>
      <c r="B36" s="329" t="s">
        <v>20</v>
      </c>
      <c r="C36" s="58" t="s">
        <v>1960</v>
      </c>
      <c r="D36" s="395" t="s">
        <v>462</v>
      </c>
      <c r="E36" s="58" t="s">
        <v>1961</v>
      </c>
      <c r="F36" s="59" t="s">
        <v>1870</v>
      </c>
      <c r="G36" s="58" t="s">
        <v>2552</v>
      </c>
      <c r="H36" s="59" t="s">
        <v>1087</v>
      </c>
      <c r="I36" s="59" t="s">
        <v>1090</v>
      </c>
      <c r="J36" s="60" t="s">
        <v>1094</v>
      </c>
      <c r="K36" s="267">
        <v>37</v>
      </c>
      <c r="L36" s="267">
        <v>46</v>
      </c>
      <c r="M36" s="267">
        <v>37</v>
      </c>
      <c r="N36" s="267"/>
      <c r="O36" s="267">
        <v>0</v>
      </c>
      <c r="P36" s="334" t="s">
        <v>2828</v>
      </c>
      <c r="Q36" s="267"/>
      <c r="R36" s="334" t="s">
        <v>2829</v>
      </c>
      <c r="S36" s="267"/>
      <c r="T36" s="334" t="s">
        <v>2830</v>
      </c>
      <c r="U36" s="267"/>
      <c r="V36" s="334" t="s">
        <v>2831</v>
      </c>
      <c r="W36" s="267"/>
      <c r="X36" s="334" t="s">
        <v>2832</v>
      </c>
      <c r="Y36" s="267"/>
      <c r="Z36" s="334" t="s">
        <v>2833</v>
      </c>
      <c r="AA36" s="267"/>
      <c r="AB36" s="334" t="s">
        <v>2834</v>
      </c>
    </row>
    <row r="37" spans="1:28" ht="18" hidden="1" customHeight="1" x14ac:dyDescent="0.25">
      <c r="A37" t="str">
        <f t="shared" si="0"/>
        <v>0117-0102</v>
      </c>
      <c r="B37" s="329" t="s">
        <v>20</v>
      </c>
      <c r="C37" s="58" t="s">
        <v>1960</v>
      </c>
      <c r="D37" s="395" t="s">
        <v>461</v>
      </c>
      <c r="E37" s="58" t="s">
        <v>1963</v>
      </c>
      <c r="F37" s="59" t="s">
        <v>1674</v>
      </c>
      <c r="G37" s="58" t="s">
        <v>2553</v>
      </c>
      <c r="H37" s="59" t="s">
        <v>1086</v>
      </c>
      <c r="I37" s="59" t="s">
        <v>1090</v>
      </c>
      <c r="J37" s="60" t="s">
        <v>1093</v>
      </c>
      <c r="K37" s="267">
        <v>1971034</v>
      </c>
      <c r="L37" s="267">
        <v>2128717</v>
      </c>
      <c r="M37" s="267">
        <v>2128716</v>
      </c>
      <c r="N37" s="267"/>
      <c r="O37" s="267">
        <v>0</v>
      </c>
      <c r="P37" s="334" t="s">
        <v>2835</v>
      </c>
      <c r="Q37" s="267"/>
      <c r="R37" s="334" t="s">
        <v>2836</v>
      </c>
      <c r="S37" s="267"/>
      <c r="T37" s="334" t="s">
        <v>2837</v>
      </c>
      <c r="U37" s="267"/>
      <c r="V37" s="334" t="s">
        <v>2838</v>
      </c>
      <c r="W37" s="267"/>
      <c r="X37" s="334" t="s">
        <v>2839</v>
      </c>
      <c r="Y37" s="267"/>
      <c r="Z37" s="334" t="s">
        <v>2840</v>
      </c>
      <c r="AA37" s="267"/>
      <c r="AB37" s="334" t="s">
        <v>2841</v>
      </c>
    </row>
    <row r="38" spans="1:28" ht="18" hidden="1" customHeight="1" x14ac:dyDescent="0.25">
      <c r="A38" t="str">
        <f t="shared" si="0"/>
        <v>0117-0102</v>
      </c>
      <c r="B38" s="329" t="s">
        <v>20</v>
      </c>
      <c r="C38" s="58" t="s">
        <v>1960</v>
      </c>
      <c r="D38" s="395" t="s">
        <v>461</v>
      </c>
      <c r="E38" s="58" t="s">
        <v>1963</v>
      </c>
      <c r="F38" s="59" t="s">
        <v>1839</v>
      </c>
      <c r="G38" s="58" t="s">
        <v>2554</v>
      </c>
      <c r="H38" s="59" t="s">
        <v>1084</v>
      </c>
      <c r="I38" s="59" t="s">
        <v>1090</v>
      </c>
      <c r="J38" s="60" t="s">
        <v>1093</v>
      </c>
      <c r="K38" s="267">
        <v>1608488874</v>
      </c>
      <c r="L38" s="267">
        <v>19914684108</v>
      </c>
      <c r="M38" s="267">
        <v>1737167983</v>
      </c>
      <c r="N38" s="267"/>
      <c r="O38" s="267">
        <v>0</v>
      </c>
      <c r="P38" s="334" t="s">
        <v>2842</v>
      </c>
      <c r="Q38" s="267"/>
      <c r="R38" s="334" t="s">
        <v>2843</v>
      </c>
      <c r="S38" s="267"/>
      <c r="T38" s="334" t="s">
        <v>2844</v>
      </c>
      <c r="U38" s="267"/>
      <c r="V38" s="334" t="s">
        <v>2845</v>
      </c>
      <c r="W38" s="267"/>
      <c r="X38" s="334" t="s">
        <v>2846</v>
      </c>
      <c r="Y38" s="267"/>
      <c r="Z38" s="334" t="s">
        <v>2847</v>
      </c>
      <c r="AA38" s="267"/>
      <c r="AB38" s="334" t="s">
        <v>2841</v>
      </c>
    </row>
    <row r="39" spans="1:28" ht="18" hidden="1" customHeight="1" x14ac:dyDescent="0.25">
      <c r="A39" t="str">
        <f t="shared" si="0"/>
        <v>0117-0102</v>
      </c>
      <c r="B39" s="329" t="s">
        <v>20</v>
      </c>
      <c r="C39" s="58" t="s">
        <v>1960</v>
      </c>
      <c r="D39" s="395" t="s">
        <v>461</v>
      </c>
      <c r="E39" s="58" t="s">
        <v>1963</v>
      </c>
      <c r="F39" s="59" t="s">
        <v>1896</v>
      </c>
      <c r="G39" s="58" t="s">
        <v>2555</v>
      </c>
      <c r="H39" s="59" t="s">
        <v>1085</v>
      </c>
      <c r="I39" s="59" t="s">
        <v>1090</v>
      </c>
      <c r="J39" s="60" t="s">
        <v>1093</v>
      </c>
      <c r="K39" s="267">
        <v>3.5</v>
      </c>
      <c r="L39" s="267">
        <v>3.5</v>
      </c>
      <c r="M39" s="267">
        <v>3.5</v>
      </c>
      <c r="N39" s="267"/>
      <c r="O39" s="267">
        <v>0</v>
      </c>
      <c r="P39" s="334" t="s">
        <v>2835</v>
      </c>
      <c r="Q39" s="267"/>
      <c r="R39" s="334" t="s">
        <v>2848</v>
      </c>
      <c r="S39" s="267"/>
      <c r="T39" s="334" t="s">
        <v>2849</v>
      </c>
      <c r="U39" s="267"/>
      <c r="V39" s="334" t="s">
        <v>2850</v>
      </c>
      <c r="W39" s="267"/>
      <c r="X39" s="334" t="s">
        <v>2851</v>
      </c>
      <c r="Y39" s="267"/>
      <c r="Z39" s="334" t="s">
        <v>2852</v>
      </c>
      <c r="AA39" s="267"/>
      <c r="AB39" s="334" t="s">
        <v>2853</v>
      </c>
    </row>
    <row r="40" spans="1:28" ht="18" hidden="1" customHeight="1" x14ac:dyDescent="0.25">
      <c r="A40" t="str">
        <f t="shared" si="0"/>
        <v>0117-0102</v>
      </c>
      <c r="B40" s="329" t="s">
        <v>20</v>
      </c>
      <c r="C40" s="58" t="s">
        <v>1960</v>
      </c>
      <c r="D40" s="395" t="s">
        <v>461</v>
      </c>
      <c r="E40" s="58" t="s">
        <v>1963</v>
      </c>
      <c r="F40" s="59" t="s">
        <v>1619</v>
      </c>
      <c r="G40" s="58" t="s">
        <v>2556</v>
      </c>
      <c r="H40" s="59" t="s">
        <v>1084</v>
      </c>
      <c r="I40" s="59" t="s">
        <v>1090</v>
      </c>
      <c r="J40" s="60" t="s">
        <v>1094</v>
      </c>
      <c r="K40" s="267"/>
      <c r="L40" s="267">
        <v>10</v>
      </c>
      <c r="M40" s="267">
        <v>1</v>
      </c>
      <c r="N40" s="267"/>
      <c r="O40" s="267"/>
      <c r="P40" s="335"/>
      <c r="Q40" s="267"/>
      <c r="R40" s="335"/>
      <c r="S40" s="267"/>
      <c r="T40" s="335"/>
      <c r="U40" s="267"/>
      <c r="V40" s="335"/>
      <c r="W40" s="267"/>
      <c r="X40" s="335"/>
      <c r="Y40" s="267"/>
      <c r="Z40" s="334" t="s">
        <v>2854</v>
      </c>
      <c r="AA40" s="267"/>
      <c r="AB40" s="334" t="s">
        <v>2855</v>
      </c>
    </row>
    <row r="41" spans="1:28" ht="18" hidden="1" customHeight="1" x14ac:dyDescent="0.25">
      <c r="A41" t="str">
        <f t="shared" si="0"/>
        <v>0117-0102</v>
      </c>
      <c r="B41" s="329" t="s">
        <v>20</v>
      </c>
      <c r="C41" s="58" t="s">
        <v>1960</v>
      </c>
      <c r="D41" s="395" t="s">
        <v>461</v>
      </c>
      <c r="E41" s="58" t="s">
        <v>1963</v>
      </c>
      <c r="F41" s="59" t="s">
        <v>1677</v>
      </c>
      <c r="G41" s="58" t="s">
        <v>2557</v>
      </c>
      <c r="H41" s="59" t="s">
        <v>1086</v>
      </c>
      <c r="I41" s="59" t="s">
        <v>1090</v>
      </c>
      <c r="J41" s="60" t="s">
        <v>1094</v>
      </c>
      <c r="K41" s="267">
        <v>20</v>
      </c>
      <c r="L41" s="267">
        <v>40</v>
      </c>
      <c r="M41" s="267">
        <v>22</v>
      </c>
      <c r="N41" s="267"/>
      <c r="O41" s="267"/>
      <c r="P41" s="335"/>
      <c r="Q41" s="267"/>
      <c r="R41" s="335"/>
      <c r="S41" s="267"/>
      <c r="T41" s="335"/>
      <c r="U41" s="267"/>
      <c r="V41" s="335"/>
      <c r="W41" s="267"/>
      <c r="X41" s="335"/>
      <c r="Y41" s="267"/>
      <c r="Z41" s="334" t="s">
        <v>2856</v>
      </c>
      <c r="AA41" s="267"/>
      <c r="AB41" s="334" t="s">
        <v>2857</v>
      </c>
    </row>
    <row r="42" spans="1:28" ht="18" hidden="1" customHeight="1" x14ac:dyDescent="0.25">
      <c r="A42" t="str">
        <f t="shared" si="0"/>
        <v>0117-0103</v>
      </c>
      <c r="B42" s="329" t="s">
        <v>20</v>
      </c>
      <c r="C42" s="58" t="s">
        <v>1960</v>
      </c>
      <c r="D42" s="395" t="s">
        <v>459</v>
      </c>
      <c r="E42" s="58" t="s">
        <v>1966</v>
      </c>
      <c r="F42" s="59" t="s">
        <v>1711</v>
      </c>
      <c r="G42" s="58" t="s">
        <v>2558</v>
      </c>
      <c r="H42" s="59" t="s">
        <v>1084</v>
      </c>
      <c r="I42" s="59" t="s">
        <v>1090</v>
      </c>
      <c r="J42" s="60" t="s">
        <v>1093</v>
      </c>
      <c r="K42" s="267">
        <v>12056000000</v>
      </c>
      <c r="L42" s="267">
        <v>157938615626</v>
      </c>
      <c r="M42" s="267">
        <v>9000000000</v>
      </c>
      <c r="N42" s="267"/>
      <c r="O42" s="267">
        <v>0</v>
      </c>
      <c r="P42" s="334" t="s">
        <v>2835</v>
      </c>
      <c r="Q42" s="267"/>
      <c r="R42" s="334" t="s">
        <v>2858</v>
      </c>
      <c r="S42" s="267"/>
      <c r="T42" s="334" t="s">
        <v>2859</v>
      </c>
      <c r="U42" s="267"/>
      <c r="V42" s="334" t="s">
        <v>2860</v>
      </c>
      <c r="W42" s="267"/>
      <c r="X42" s="334" t="s">
        <v>2861</v>
      </c>
      <c r="Y42" s="267"/>
      <c r="Z42" s="334" t="s">
        <v>2862</v>
      </c>
      <c r="AA42" s="267"/>
      <c r="AB42" s="334" t="s">
        <v>2863</v>
      </c>
    </row>
    <row r="43" spans="1:28" ht="18" hidden="1" customHeight="1" x14ac:dyDescent="0.25">
      <c r="A43" t="str">
        <f t="shared" si="0"/>
        <v>0117-0104</v>
      </c>
      <c r="B43" s="329" t="s">
        <v>20</v>
      </c>
      <c r="C43" s="58" t="s">
        <v>1960</v>
      </c>
      <c r="D43" s="395" t="s">
        <v>460</v>
      </c>
      <c r="E43" s="58" t="s">
        <v>1971</v>
      </c>
      <c r="F43" s="59" t="s">
        <v>1757</v>
      </c>
      <c r="G43" s="58" t="s">
        <v>2524</v>
      </c>
      <c r="H43" s="59" t="s">
        <v>1085</v>
      </c>
      <c r="I43" s="59" t="s">
        <v>1091</v>
      </c>
      <c r="J43" s="60" t="s">
        <v>1094</v>
      </c>
      <c r="K43" s="267">
        <v>100</v>
      </c>
      <c r="L43" s="267">
        <v>100</v>
      </c>
      <c r="M43" s="267">
        <v>100</v>
      </c>
      <c r="N43" s="267"/>
      <c r="O43" s="267">
        <v>0</v>
      </c>
      <c r="P43" s="334" t="s">
        <v>2864</v>
      </c>
      <c r="Q43" s="267"/>
      <c r="R43" s="334" t="s">
        <v>2865</v>
      </c>
      <c r="S43" s="267">
        <v>20</v>
      </c>
      <c r="T43" s="334" t="s">
        <v>2866</v>
      </c>
      <c r="U43" s="267"/>
      <c r="V43" s="334" t="s">
        <v>2867</v>
      </c>
      <c r="W43" s="267"/>
      <c r="X43" s="334" t="s">
        <v>2868</v>
      </c>
      <c r="Y43" s="267">
        <v>20</v>
      </c>
      <c r="Z43" s="334" t="s">
        <v>2869</v>
      </c>
      <c r="AA43" s="267"/>
      <c r="AB43" s="334" t="s">
        <v>2870</v>
      </c>
    </row>
    <row r="44" spans="1:28" ht="18" hidden="1" customHeight="1" x14ac:dyDescent="0.25">
      <c r="A44" t="str">
        <f t="shared" si="0"/>
        <v>0118-0101</v>
      </c>
      <c r="B44" s="329" t="s">
        <v>21</v>
      </c>
      <c r="C44" s="58" t="s">
        <v>1975</v>
      </c>
      <c r="D44" s="395" t="s">
        <v>462</v>
      </c>
      <c r="E44" s="58" t="s">
        <v>1976</v>
      </c>
      <c r="F44" s="59" t="s">
        <v>1835</v>
      </c>
      <c r="G44" s="58" t="s">
        <v>2559</v>
      </c>
      <c r="H44" s="59" t="s">
        <v>1084</v>
      </c>
      <c r="I44" s="59" t="s">
        <v>1089</v>
      </c>
      <c r="J44" s="60" t="s">
        <v>1093</v>
      </c>
      <c r="K44" s="267">
        <v>26917</v>
      </c>
      <c r="L44" s="267">
        <v>212106</v>
      </c>
      <c r="M44" s="267">
        <v>1546</v>
      </c>
      <c r="N44" s="267">
        <v>0</v>
      </c>
      <c r="O44" s="267">
        <v>174</v>
      </c>
      <c r="P44" s="334" t="s">
        <v>2871</v>
      </c>
      <c r="Q44" s="267">
        <v>73</v>
      </c>
      <c r="R44" s="334" t="s">
        <v>2872</v>
      </c>
      <c r="S44" s="267">
        <v>1195</v>
      </c>
      <c r="T44" s="334" t="s">
        <v>2873</v>
      </c>
      <c r="U44" s="267">
        <v>104</v>
      </c>
      <c r="V44" s="334" t="s">
        <v>2874</v>
      </c>
      <c r="W44" s="267">
        <v>599</v>
      </c>
      <c r="X44" s="334" t="s">
        <v>2875</v>
      </c>
      <c r="Y44" s="267">
        <v>0</v>
      </c>
      <c r="Z44" s="334" t="s">
        <v>2876</v>
      </c>
      <c r="AA44" s="267">
        <v>0</v>
      </c>
      <c r="AB44" s="334" t="s">
        <v>2877</v>
      </c>
    </row>
    <row r="45" spans="1:28" ht="18" hidden="1" customHeight="1" x14ac:dyDescent="0.25">
      <c r="A45" t="str">
        <f t="shared" si="0"/>
        <v>0118-0102</v>
      </c>
      <c r="B45" s="329" t="s">
        <v>21</v>
      </c>
      <c r="C45" s="58" t="s">
        <v>1975</v>
      </c>
      <c r="D45" s="395" t="s">
        <v>461</v>
      </c>
      <c r="E45" s="58" t="s">
        <v>1987</v>
      </c>
      <c r="F45" s="59" t="s">
        <v>1870</v>
      </c>
      <c r="G45" s="58" t="s">
        <v>2878</v>
      </c>
      <c r="H45" s="59" t="s">
        <v>1084</v>
      </c>
      <c r="I45" s="59" t="s">
        <v>1089</v>
      </c>
      <c r="J45" s="60" t="s">
        <v>1093</v>
      </c>
      <c r="K45" s="267">
        <v>199956</v>
      </c>
      <c r="L45" s="267">
        <v>29349124</v>
      </c>
      <c r="M45" s="267">
        <v>918832</v>
      </c>
      <c r="N45" s="267">
        <v>0</v>
      </c>
      <c r="O45" s="267">
        <v>0</v>
      </c>
      <c r="P45" s="334" t="s">
        <v>2879</v>
      </c>
      <c r="Q45" s="267">
        <v>0</v>
      </c>
      <c r="R45" s="334" t="s">
        <v>2880</v>
      </c>
      <c r="S45" s="267">
        <v>515</v>
      </c>
      <c r="T45" s="334" t="s">
        <v>2881</v>
      </c>
      <c r="U45" s="267">
        <v>0</v>
      </c>
      <c r="V45" s="334" t="s">
        <v>2882</v>
      </c>
      <c r="W45" s="267">
        <v>72</v>
      </c>
      <c r="X45" s="334" t="s">
        <v>2883</v>
      </c>
      <c r="Y45" s="267">
        <v>0</v>
      </c>
      <c r="Z45" s="334" t="s">
        <v>2884</v>
      </c>
      <c r="AA45" s="267">
        <v>0</v>
      </c>
      <c r="AB45" s="334" t="s">
        <v>2884</v>
      </c>
    </row>
    <row r="46" spans="1:28" ht="18" hidden="1" customHeight="1" x14ac:dyDescent="0.25">
      <c r="A46" t="str">
        <f t="shared" si="0"/>
        <v>0118-0103</v>
      </c>
      <c r="B46" s="329" t="s">
        <v>21</v>
      </c>
      <c r="C46" s="58" t="s">
        <v>1975</v>
      </c>
      <c r="D46" s="395" t="s">
        <v>459</v>
      </c>
      <c r="E46" s="58" t="s">
        <v>1992</v>
      </c>
      <c r="F46" s="59" t="s">
        <v>1674</v>
      </c>
      <c r="G46" s="58" t="s">
        <v>2560</v>
      </c>
      <c r="H46" s="59" t="s">
        <v>1084</v>
      </c>
      <c r="I46" s="59" t="s">
        <v>1089</v>
      </c>
      <c r="J46" s="60" t="s">
        <v>1093</v>
      </c>
      <c r="K46" s="267">
        <v>11508</v>
      </c>
      <c r="L46" s="267">
        <v>34392</v>
      </c>
      <c r="M46" s="267">
        <v>3000</v>
      </c>
      <c r="N46" s="267">
        <v>0</v>
      </c>
      <c r="O46" s="267">
        <v>66</v>
      </c>
      <c r="P46" s="334" t="s">
        <v>2885</v>
      </c>
      <c r="Q46" s="267">
        <v>105</v>
      </c>
      <c r="R46" s="334" t="s">
        <v>2886</v>
      </c>
      <c r="S46" s="267">
        <v>39</v>
      </c>
      <c r="T46" s="334" t="s">
        <v>2887</v>
      </c>
      <c r="U46" s="267">
        <v>90</v>
      </c>
      <c r="V46" s="334" t="s">
        <v>2888</v>
      </c>
      <c r="W46" s="267">
        <v>102</v>
      </c>
      <c r="X46" s="334" t="s">
        <v>2889</v>
      </c>
      <c r="Y46" s="267">
        <v>96</v>
      </c>
      <c r="Z46" s="334" t="s">
        <v>1175</v>
      </c>
      <c r="AA46" s="267">
        <v>0</v>
      </c>
      <c r="AB46" s="334" t="s">
        <v>2890</v>
      </c>
    </row>
    <row r="47" spans="1:28" ht="18" hidden="1" customHeight="1" x14ac:dyDescent="0.25">
      <c r="A47" t="str">
        <f t="shared" si="0"/>
        <v>0118-0104</v>
      </c>
      <c r="B47" s="329" t="s">
        <v>21</v>
      </c>
      <c r="C47" s="58" t="s">
        <v>1975</v>
      </c>
      <c r="D47" s="395" t="s">
        <v>460</v>
      </c>
      <c r="E47" s="58" t="s">
        <v>1999</v>
      </c>
      <c r="F47" s="59" t="s">
        <v>1839</v>
      </c>
      <c r="G47" s="58" t="s">
        <v>2561</v>
      </c>
      <c r="H47" s="59" t="s">
        <v>1085</v>
      </c>
      <c r="I47" s="59" t="s">
        <v>1089</v>
      </c>
      <c r="J47" s="60" t="s">
        <v>1094</v>
      </c>
      <c r="K47" s="267">
        <v>100</v>
      </c>
      <c r="L47" s="267">
        <v>100</v>
      </c>
      <c r="M47" s="267">
        <v>100</v>
      </c>
      <c r="N47" s="267">
        <v>100</v>
      </c>
      <c r="O47" s="267">
        <v>100</v>
      </c>
      <c r="P47" s="334" t="s">
        <v>2891</v>
      </c>
      <c r="Q47" s="267">
        <v>100</v>
      </c>
      <c r="R47" s="334" t="s">
        <v>2892</v>
      </c>
      <c r="S47" s="267">
        <v>100</v>
      </c>
      <c r="T47" s="334" t="s">
        <v>2893</v>
      </c>
      <c r="U47" s="267">
        <v>100</v>
      </c>
      <c r="V47" s="334" t="s">
        <v>2894</v>
      </c>
      <c r="W47" s="267">
        <v>100</v>
      </c>
      <c r="X47" s="334" t="s">
        <v>2895</v>
      </c>
      <c r="Y47" s="267">
        <v>100</v>
      </c>
      <c r="Z47" s="334" t="s">
        <v>1176</v>
      </c>
      <c r="AA47" s="267">
        <v>100</v>
      </c>
      <c r="AB47" s="334" t="s">
        <v>2896</v>
      </c>
    </row>
    <row r="48" spans="1:28" ht="18" hidden="1" customHeight="1" x14ac:dyDescent="0.25">
      <c r="A48" t="str">
        <f t="shared" si="0"/>
        <v>0118-0105</v>
      </c>
      <c r="B48" s="329" t="s">
        <v>21</v>
      </c>
      <c r="C48" s="58" t="s">
        <v>1975</v>
      </c>
      <c r="D48" s="395" t="s">
        <v>463</v>
      </c>
      <c r="E48" s="58" t="s">
        <v>2001</v>
      </c>
      <c r="F48" s="59" t="s">
        <v>1896</v>
      </c>
      <c r="G48" s="58" t="s">
        <v>2897</v>
      </c>
      <c r="H48" s="59" t="s">
        <v>1085</v>
      </c>
      <c r="I48" s="59" t="s">
        <v>1090</v>
      </c>
      <c r="J48" s="60" t="s">
        <v>1094</v>
      </c>
      <c r="K48" s="267">
        <v>100</v>
      </c>
      <c r="L48" s="267">
        <v>100</v>
      </c>
      <c r="M48" s="267">
        <v>100</v>
      </c>
      <c r="N48" s="267"/>
      <c r="O48" s="267">
        <v>0</v>
      </c>
      <c r="P48" s="334" t="s">
        <v>2898</v>
      </c>
      <c r="Q48" s="267"/>
      <c r="R48" s="334" t="s">
        <v>2898</v>
      </c>
      <c r="S48" s="267"/>
      <c r="T48" s="334" t="s">
        <v>2898</v>
      </c>
      <c r="U48" s="267"/>
      <c r="V48" s="334" t="s">
        <v>2899</v>
      </c>
      <c r="W48" s="267"/>
      <c r="X48" s="334" t="s">
        <v>2898</v>
      </c>
      <c r="Y48" s="267"/>
      <c r="Z48" s="334" t="s">
        <v>2900</v>
      </c>
      <c r="AA48" s="267"/>
      <c r="AB48" s="334" t="s">
        <v>2901</v>
      </c>
    </row>
    <row r="49" spans="1:28" ht="18" hidden="1" customHeight="1" x14ac:dyDescent="0.25">
      <c r="A49" t="str">
        <f t="shared" si="0"/>
        <v>0119-0101</v>
      </c>
      <c r="B49" s="329" t="s">
        <v>22</v>
      </c>
      <c r="C49" s="58" t="s">
        <v>2006</v>
      </c>
      <c r="D49" s="395" t="s">
        <v>462</v>
      </c>
      <c r="E49" s="58" t="s">
        <v>2007</v>
      </c>
      <c r="F49" s="59" t="s">
        <v>1835</v>
      </c>
      <c r="G49" s="58" t="s">
        <v>2902</v>
      </c>
      <c r="H49" s="59" t="s">
        <v>1087</v>
      </c>
      <c r="I49" s="59" t="s">
        <v>2903</v>
      </c>
      <c r="J49" s="60" t="s">
        <v>1094</v>
      </c>
      <c r="K49" s="267">
        <v>11</v>
      </c>
      <c r="L49" s="267">
        <v>19</v>
      </c>
      <c r="M49" s="267">
        <v>11</v>
      </c>
      <c r="N49" s="267"/>
      <c r="O49" s="267"/>
      <c r="P49" s="334" t="s">
        <v>2904</v>
      </c>
      <c r="Q49" s="267"/>
      <c r="R49" s="334" t="s">
        <v>2904</v>
      </c>
      <c r="S49" s="267"/>
      <c r="T49" s="334" t="s">
        <v>2904</v>
      </c>
      <c r="U49" s="267"/>
      <c r="V49" s="334" t="s">
        <v>2904</v>
      </c>
      <c r="W49" s="267"/>
      <c r="X49" s="334" t="s">
        <v>2904</v>
      </c>
      <c r="Y49" s="267"/>
      <c r="Z49" s="334" t="s">
        <v>2904</v>
      </c>
      <c r="AA49" s="267"/>
      <c r="AB49" s="334" t="s">
        <v>2905</v>
      </c>
    </row>
    <row r="50" spans="1:28" ht="18" hidden="1" customHeight="1" x14ac:dyDescent="0.25">
      <c r="A50" t="str">
        <f t="shared" si="0"/>
        <v>0119-0102</v>
      </c>
      <c r="B50" s="329" t="s">
        <v>22</v>
      </c>
      <c r="C50" s="58" t="s">
        <v>2006</v>
      </c>
      <c r="D50" s="395" t="s">
        <v>461</v>
      </c>
      <c r="E50" s="58" t="s">
        <v>2012</v>
      </c>
      <c r="F50" s="59" t="s">
        <v>1870</v>
      </c>
      <c r="G50" s="58" t="s">
        <v>2614</v>
      </c>
      <c r="H50" s="59" t="s">
        <v>1084</v>
      </c>
      <c r="I50" s="59" t="s">
        <v>1091</v>
      </c>
      <c r="J50" s="60" t="s">
        <v>1094</v>
      </c>
      <c r="K50" s="267">
        <v>90</v>
      </c>
      <c r="L50" s="267">
        <v>10</v>
      </c>
      <c r="M50" s="267">
        <v>10</v>
      </c>
      <c r="N50" s="267"/>
      <c r="O50" s="267"/>
      <c r="P50" s="334" t="s">
        <v>2906</v>
      </c>
      <c r="Q50" s="267"/>
      <c r="R50" s="334" t="s">
        <v>2906</v>
      </c>
      <c r="S50" s="267">
        <v>0</v>
      </c>
      <c r="T50" s="334" t="s">
        <v>2907</v>
      </c>
      <c r="U50" s="267"/>
      <c r="V50" s="334" t="s">
        <v>2908</v>
      </c>
      <c r="W50" s="267"/>
      <c r="X50" s="334" t="s">
        <v>2909</v>
      </c>
      <c r="Y50" s="267">
        <v>10</v>
      </c>
      <c r="Z50" s="334" t="s">
        <v>2910</v>
      </c>
      <c r="AA50" s="267"/>
      <c r="AB50" s="334" t="s">
        <v>2911</v>
      </c>
    </row>
    <row r="51" spans="1:28" ht="18" hidden="1" customHeight="1" x14ac:dyDescent="0.25">
      <c r="A51" t="str">
        <f t="shared" si="0"/>
        <v>0119-0102</v>
      </c>
      <c r="B51" s="329" t="s">
        <v>22</v>
      </c>
      <c r="C51" s="58" t="s">
        <v>2006</v>
      </c>
      <c r="D51" s="395" t="s">
        <v>461</v>
      </c>
      <c r="E51" s="58" t="s">
        <v>2012</v>
      </c>
      <c r="F51" s="59" t="s">
        <v>1674</v>
      </c>
      <c r="G51" s="58" t="s">
        <v>2615</v>
      </c>
      <c r="H51" s="59" t="s">
        <v>1084</v>
      </c>
      <c r="I51" s="59" t="s">
        <v>1091</v>
      </c>
      <c r="J51" s="60" t="s">
        <v>1094</v>
      </c>
      <c r="K51" s="267">
        <v>76.92</v>
      </c>
      <c r="L51" s="267">
        <v>100</v>
      </c>
      <c r="M51" s="267">
        <v>2.6</v>
      </c>
      <c r="N51" s="267"/>
      <c r="O51" s="267"/>
      <c r="P51" s="334" t="s">
        <v>2912</v>
      </c>
      <c r="Q51" s="267"/>
      <c r="R51" s="334" t="s">
        <v>2913</v>
      </c>
      <c r="S51" s="267">
        <v>0</v>
      </c>
      <c r="T51" s="334" t="s">
        <v>2914</v>
      </c>
      <c r="U51" s="267"/>
      <c r="V51" s="334" t="s">
        <v>2915</v>
      </c>
      <c r="W51" s="267"/>
      <c r="X51" s="334" t="s">
        <v>2916</v>
      </c>
      <c r="Y51" s="267">
        <v>1.5</v>
      </c>
      <c r="Z51" s="334" t="s">
        <v>1181</v>
      </c>
      <c r="AA51" s="267"/>
      <c r="AB51" s="334" t="s">
        <v>2917</v>
      </c>
    </row>
    <row r="52" spans="1:28" ht="18" hidden="1" customHeight="1" x14ac:dyDescent="0.25">
      <c r="A52" t="str">
        <f t="shared" si="0"/>
        <v>0119-0103</v>
      </c>
      <c r="B52" s="329" t="s">
        <v>22</v>
      </c>
      <c r="C52" s="58" t="s">
        <v>2006</v>
      </c>
      <c r="D52" s="395" t="s">
        <v>459</v>
      </c>
      <c r="E52" s="58" t="s">
        <v>2015</v>
      </c>
      <c r="F52" s="59" t="s">
        <v>1839</v>
      </c>
      <c r="G52" s="58" t="s">
        <v>2918</v>
      </c>
      <c r="H52" s="59" t="s">
        <v>1087</v>
      </c>
      <c r="I52" s="59" t="s">
        <v>2903</v>
      </c>
      <c r="J52" s="60" t="s">
        <v>1093</v>
      </c>
      <c r="K52" s="267">
        <v>2.9</v>
      </c>
      <c r="L52" s="267">
        <v>4.05</v>
      </c>
      <c r="M52" s="267">
        <v>2.9</v>
      </c>
      <c r="N52" s="267"/>
      <c r="O52" s="267"/>
      <c r="P52" s="334" t="s">
        <v>2919</v>
      </c>
      <c r="Q52" s="267"/>
      <c r="R52" s="334" t="s">
        <v>2920</v>
      </c>
      <c r="S52" s="267"/>
      <c r="T52" s="334" t="s">
        <v>2919</v>
      </c>
      <c r="U52" s="267"/>
      <c r="V52" s="334" t="s">
        <v>2921</v>
      </c>
      <c r="W52" s="267"/>
      <c r="X52" s="334" t="s">
        <v>2921</v>
      </c>
      <c r="Y52" s="267"/>
      <c r="Z52" s="334" t="s">
        <v>2921</v>
      </c>
      <c r="AA52" s="267"/>
      <c r="AB52" s="334" t="s">
        <v>2905</v>
      </c>
    </row>
    <row r="53" spans="1:28" ht="18" hidden="1" customHeight="1" x14ac:dyDescent="0.25">
      <c r="A53" t="str">
        <f t="shared" si="0"/>
        <v>0119-0104</v>
      </c>
      <c r="B53" s="329" t="s">
        <v>22</v>
      </c>
      <c r="C53" s="58" t="s">
        <v>2006</v>
      </c>
      <c r="D53" s="395" t="s">
        <v>460</v>
      </c>
      <c r="E53" s="58" t="s">
        <v>2017</v>
      </c>
      <c r="F53" s="59" t="s">
        <v>1619</v>
      </c>
      <c r="G53" s="58" t="s">
        <v>2622</v>
      </c>
      <c r="H53" s="59" t="s">
        <v>1087</v>
      </c>
      <c r="I53" s="59" t="s">
        <v>1091</v>
      </c>
      <c r="J53" s="60" t="s">
        <v>1093</v>
      </c>
      <c r="K53" s="267">
        <v>26</v>
      </c>
      <c r="L53" s="267">
        <v>43</v>
      </c>
      <c r="M53" s="267">
        <v>43</v>
      </c>
      <c r="N53" s="267"/>
      <c r="O53" s="267"/>
      <c r="P53" s="335"/>
      <c r="Q53" s="267"/>
      <c r="R53" s="335"/>
      <c r="S53" s="267">
        <v>13</v>
      </c>
      <c r="T53" s="334" t="s">
        <v>2922</v>
      </c>
      <c r="U53" s="267"/>
      <c r="V53" s="335"/>
      <c r="W53" s="267"/>
      <c r="X53" s="335"/>
      <c r="Y53" s="267">
        <v>13</v>
      </c>
      <c r="Z53" s="334" t="s">
        <v>1188</v>
      </c>
      <c r="AA53" s="267"/>
      <c r="AB53" s="334" t="s">
        <v>2917</v>
      </c>
    </row>
    <row r="54" spans="1:28" ht="18" hidden="1" customHeight="1" x14ac:dyDescent="0.25">
      <c r="A54" t="str">
        <f t="shared" si="0"/>
        <v>0119-0105</v>
      </c>
      <c r="B54" s="329" t="s">
        <v>22</v>
      </c>
      <c r="C54" s="58" t="s">
        <v>2006</v>
      </c>
      <c r="D54" s="395" t="s">
        <v>463</v>
      </c>
      <c r="E54" s="58" t="s">
        <v>2019</v>
      </c>
      <c r="F54" s="59" t="s">
        <v>1711</v>
      </c>
      <c r="G54" s="58" t="s">
        <v>2923</v>
      </c>
      <c r="H54" s="59" t="s">
        <v>1084</v>
      </c>
      <c r="I54" s="59" t="s">
        <v>1091</v>
      </c>
      <c r="J54" s="60" t="s">
        <v>1094</v>
      </c>
      <c r="K54" s="267">
        <v>92</v>
      </c>
      <c r="L54" s="267">
        <v>100</v>
      </c>
      <c r="M54" s="267">
        <v>9</v>
      </c>
      <c r="N54" s="267"/>
      <c r="O54" s="267"/>
      <c r="P54" s="334" t="s">
        <v>2924</v>
      </c>
      <c r="Q54" s="267"/>
      <c r="R54" s="334" t="s">
        <v>2925</v>
      </c>
      <c r="S54" s="267">
        <v>0.89</v>
      </c>
      <c r="T54" s="334" t="s">
        <v>2926</v>
      </c>
      <c r="U54" s="267"/>
      <c r="V54" s="334" t="s">
        <v>2927</v>
      </c>
      <c r="W54" s="267"/>
      <c r="X54" s="334" t="s">
        <v>2928</v>
      </c>
      <c r="Y54" s="267">
        <v>1</v>
      </c>
      <c r="Z54" s="334" t="s">
        <v>2929</v>
      </c>
      <c r="AA54" s="267"/>
      <c r="AB54" s="334" t="s">
        <v>2917</v>
      </c>
    </row>
    <row r="55" spans="1:28" ht="18" hidden="1" customHeight="1" x14ac:dyDescent="0.25">
      <c r="A55" t="str">
        <f t="shared" si="0"/>
        <v>0119-0106</v>
      </c>
      <c r="B55" s="329" t="s">
        <v>22</v>
      </c>
      <c r="C55" s="58" t="s">
        <v>2006</v>
      </c>
      <c r="D55" s="395" t="s">
        <v>464</v>
      </c>
      <c r="E55" s="58" t="s">
        <v>2024</v>
      </c>
      <c r="F55" s="59" t="s">
        <v>1757</v>
      </c>
      <c r="G55" s="58" t="s">
        <v>2621</v>
      </c>
      <c r="H55" s="59" t="s">
        <v>1084</v>
      </c>
      <c r="I55" s="59" t="s">
        <v>1091</v>
      </c>
      <c r="J55" s="60" t="s">
        <v>1094</v>
      </c>
      <c r="K55" s="267">
        <v>80</v>
      </c>
      <c r="L55" s="267">
        <v>20</v>
      </c>
      <c r="M55" s="267">
        <v>20</v>
      </c>
      <c r="N55" s="267"/>
      <c r="O55" s="267"/>
      <c r="P55" s="334" t="s">
        <v>2930</v>
      </c>
      <c r="Q55" s="267"/>
      <c r="R55" s="334" t="s">
        <v>2931</v>
      </c>
      <c r="S55" s="267">
        <v>10</v>
      </c>
      <c r="T55" s="334" t="s">
        <v>2932</v>
      </c>
      <c r="U55" s="267"/>
      <c r="V55" s="334" t="s">
        <v>2933</v>
      </c>
      <c r="W55" s="267"/>
      <c r="X55" s="334" t="s">
        <v>2934</v>
      </c>
      <c r="Y55" s="267">
        <v>10</v>
      </c>
      <c r="Z55" s="334" t="s">
        <v>2935</v>
      </c>
      <c r="AA55" s="267"/>
      <c r="AB55" s="334" t="s">
        <v>2911</v>
      </c>
    </row>
    <row r="56" spans="1:28" ht="18" hidden="1" customHeight="1" x14ac:dyDescent="0.25">
      <c r="A56" t="str">
        <f t="shared" si="0"/>
        <v>0120-0101</v>
      </c>
      <c r="B56" s="329" t="s">
        <v>23</v>
      </c>
      <c r="C56" s="58" t="s">
        <v>2026</v>
      </c>
      <c r="D56" s="395" t="s">
        <v>462</v>
      </c>
      <c r="E56" s="58" t="s">
        <v>2027</v>
      </c>
      <c r="F56" s="59" t="s">
        <v>1870</v>
      </c>
      <c r="G56" s="58" t="s">
        <v>2568</v>
      </c>
      <c r="H56" s="59" t="s">
        <v>1085</v>
      </c>
      <c r="I56" s="59" t="s">
        <v>1090</v>
      </c>
      <c r="J56" s="60" t="s">
        <v>1094</v>
      </c>
      <c r="K56" s="267">
        <v>100</v>
      </c>
      <c r="L56" s="267">
        <v>100</v>
      </c>
      <c r="M56" s="267">
        <v>100</v>
      </c>
      <c r="N56" s="267"/>
      <c r="O56" s="267">
        <v>0</v>
      </c>
      <c r="P56" s="334" t="s">
        <v>2936</v>
      </c>
      <c r="Q56" s="267">
        <v>0</v>
      </c>
      <c r="R56" s="334" t="s">
        <v>2937</v>
      </c>
      <c r="S56" s="267">
        <v>0</v>
      </c>
      <c r="T56" s="334" t="s">
        <v>2938</v>
      </c>
      <c r="U56" s="267">
        <v>0</v>
      </c>
      <c r="V56" s="334" t="s">
        <v>2939</v>
      </c>
      <c r="W56" s="267">
        <v>0</v>
      </c>
      <c r="X56" s="334" t="s">
        <v>2940</v>
      </c>
      <c r="Y56" s="267">
        <v>0</v>
      </c>
      <c r="Z56" s="334" t="s">
        <v>2941</v>
      </c>
      <c r="AA56" s="267"/>
      <c r="AB56" s="334" t="s">
        <v>2942</v>
      </c>
    </row>
    <row r="57" spans="1:28" ht="18" hidden="1" customHeight="1" x14ac:dyDescent="0.25">
      <c r="A57" t="str">
        <f t="shared" si="0"/>
        <v>0120-0102</v>
      </c>
      <c r="B57" s="329" t="s">
        <v>23</v>
      </c>
      <c r="C57" s="58" t="s">
        <v>2026</v>
      </c>
      <c r="D57" s="395" t="s">
        <v>461</v>
      </c>
      <c r="E57" s="58" t="s">
        <v>2029</v>
      </c>
      <c r="F57" s="59" t="s">
        <v>1896</v>
      </c>
      <c r="G57" s="58" t="s">
        <v>2569</v>
      </c>
      <c r="H57" s="59" t="s">
        <v>1084</v>
      </c>
      <c r="I57" s="59" t="s">
        <v>1089</v>
      </c>
      <c r="J57" s="60" t="s">
        <v>1093</v>
      </c>
      <c r="K57" s="267">
        <v>4</v>
      </c>
      <c r="L57" s="267">
        <v>20</v>
      </c>
      <c r="M57" s="267">
        <v>2</v>
      </c>
      <c r="N57" s="267">
        <v>0</v>
      </c>
      <c r="O57" s="267">
        <v>0</v>
      </c>
      <c r="P57" s="334" t="s">
        <v>2943</v>
      </c>
      <c r="Q57" s="267">
        <v>0</v>
      </c>
      <c r="R57" s="334" t="s">
        <v>2944</v>
      </c>
      <c r="S57" s="267">
        <v>0</v>
      </c>
      <c r="T57" s="334" t="s">
        <v>2945</v>
      </c>
      <c r="U57" s="267">
        <v>0</v>
      </c>
      <c r="V57" s="334" t="s">
        <v>2946</v>
      </c>
      <c r="W57" s="267">
        <v>0</v>
      </c>
      <c r="X57" s="334" t="s">
        <v>2947</v>
      </c>
      <c r="Y57" s="267">
        <v>1</v>
      </c>
      <c r="Z57" s="334" t="s">
        <v>2948</v>
      </c>
      <c r="AA57" s="267">
        <v>0</v>
      </c>
      <c r="AB57" s="334" t="s">
        <v>2949</v>
      </c>
    </row>
    <row r="58" spans="1:28" ht="18" hidden="1" customHeight="1" x14ac:dyDescent="0.25">
      <c r="A58" t="str">
        <f t="shared" si="0"/>
        <v>0120-0102</v>
      </c>
      <c r="B58" s="329" t="s">
        <v>23</v>
      </c>
      <c r="C58" s="58" t="s">
        <v>2026</v>
      </c>
      <c r="D58" s="395" t="s">
        <v>461</v>
      </c>
      <c r="E58" s="58" t="s">
        <v>2029</v>
      </c>
      <c r="F58" s="59" t="s">
        <v>1711</v>
      </c>
      <c r="G58" s="58" t="s">
        <v>2570</v>
      </c>
      <c r="H58" s="59" t="s">
        <v>1084</v>
      </c>
      <c r="I58" s="59" t="s">
        <v>1092</v>
      </c>
      <c r="J58" s="60" t="s">
        <v>1093</v>
      </c>
      <c r="K58" s="267">
        <v>5</v>
      </c>
      <c r="L58" s="267">
        <v>40</v>
      </c>
      <c r="M58" s="267">
        <v>4</v>
      </c>
      <c r="N58" s="267"/>
      <c r="O58" s="267">
        <v>0</v>
      </c>
      <c r="P58" s="334" t="s">
        <v>2950</v>
      </c>
      <c r="Q58" s="267">
        <v>0</v>
      </c>
      <c r="R58" s="334" t="s">
        <v>2951</v>
      </c>
      <c r="S58" s="267">
        <v>0</v>
      </c>
      <c r="T58" s="334" t="s">
        <v>2952</v>
      </c>
      <c r="U58" s="267">
        <v>0</v>
      </c>
      <c r="V58" s="334" t="s">
        <v>2953</v>
      </c>
      <c r="W58" s="267">
        <v>0</v>
      </c>
      <c r="X58" s="334" t="s">
        <v>2954</v>
      </c>
      <c r="Y58" s="267">
        <v>1</v>
      </c>
      <c r="Z58" s="334" t="s">
        <v>2955</v>
      </c>
      <c r="AA58" s="267"/>
      <c r="AB58" s="334" t="s">
        <v>2956</v>
      </c>
    </row>
    <row r="59" spans="1:28" ht="18" hidden="1" customHeight="1" x14ac:dyDescent="0.25">
      <c r="A59" t="str">
        <f t="shared" si="0"/>
        <v>0120-0103</v>
      </c>
      <c r="B59" s="329" t="s">
        <v>23</v>
      </c>
      <c r="C59" s="58" t="s">
        <v>2026</v>
      </c>
      <c r="D59" s="395" t="s">
        <v>459</v>
      </c>
      <c r="E59" s="58" t="s">
        <v>2033</v>
      </c>
      <c r="F59" s="59" t="s">
        <v>1757</v>
      </c>
      <c r="G59" s="58" t="s">
        <v>2957</v>
      </c>
      <c r="H59" s="59" t="s">
        <v>1086</v>
      </c>
      <c r="I59" s="59" t="s">
        <v>1092</v>
      </c>
      <c r="J59" s="60" t="s">
        <v>1093</v>
      </c>
      <c r="K59" s="267">
        <v>33</v>
      </c>
      <c r="L59" s="267">
        <v>60</v>
      </c>
      <c r="M59" s="267">
        <v>44</v>
      </c>
      <c r="N59" s="267"/>
      <c r="O59" s="267">
        <v>0</v>
      </c>
      <c r="P59" s="334" t="s">
        <v>2958</v>
      </c>
      <c r="Q59" s="267">
        <v>0</v>
      </c>
      <c r="R59" s="334" t="s">
        <v>2959</v>
      </c>
      <c r="S59" s="267">
        <v>0</v>
      </c>
      <c r="T59" s="334" t="s">
        <v>2960</v>
      </c>
      <c r="U59" s="267">
        <v>0</v>
      </c>
      <c r="V59" s="334" t="s">
        <v>2961</v>
      </c>
      <c r="W59" s="267">
        <v>0</v>
      </c>
      <c r="X59" s="334" t="s">
        <v>2962</v>
      </c>
      <c r="Y59" s="267">
        <v>33</v>
      </c>
      <c r="Z59" s="334" t="s">
        <v>2963</v>
      </c>
      <c r="AA59" s="267"/>
      <c r="AB59" s="334" t="s">
        <v>2964</v>
      </c>
    </row>
    <row r="60" spans="1:28" ht="18" hidden="1" customHeight="1" x14ac:dyDescent="0.25">
      <c r="A60" t="str">
        <f t="shared" si="0"/>
        <v>0120-0104</v>
      </c>
      <c r="B60" s="329" t="s">
        <v>23</v>
      </c>
      <c r="C60" s="58" t="s">
        <v>2026</v>
      </c>
      <c r="D60" s="395" t="s">
        <v>460</v>
      </c>
      <c r="E60" s="58" t="s">
        <v>2035</v>
      </c>
      <c r="F60" s="59" t="s">
        <v>1619</v>
      </c>
      <c r="G60" s="58" t="s">
        <v>2571</v>
      </c>
      <c r="H60" s="59" t="s">
        <v>1085</v>
      </c>
      <c r="I60" s="59" t="s">
        <v>1090</v>
      </c>
      <c r="J60" s="60" t="s">
        <v>1094</v>
      </c>
      <c r="K60" s="267">
        <v>100</v>
      </c>
      <c r="L60" s="267">
        <v>100</v>
      </c>
      <c r="M60" s="267">
        <v>100</v>
      </c>
      <c r="N60" s="267"/>
      <c r="O60" s="267">
        <v>0</v>
      </c>
      <c r="P60" s="334" t="s">
        <v>2965</v>
      </c>
      <c r="Q60" s="267">
        <v>0</v>
      </c>
      <c r="R60" s="334" t="s">
        <v>2966</v>
      </c>
      <c r="S60" s="267">
        <v>0</v>
      </c>
      <c r="T60" s="334" t="s">
        <v>2967</v>
      </c>
      <c r="U60" s="267">
        <v>0</v>
      </c>
      <c r="V60" s="334" t="s">
        <v>2968</v>
      </c>
      <c r="W60" s="267">
        <v>0</v>
      </c>
      <c r="X60" s="334" t="s">
        <v>2969</v>
      </c>
      <c r="Y60" s="267">
        <v>0</v>
      </c>
      <c r="Z60" s="334" t="s">
        <v>2970</v>
      </c>
      <c r="AA60" s="267"/>
      <c r="AB60" s="334" t="s">
        <v>2971</v>
      </c>
    </row>
    <row r="61" spans="1:28" ht="18" hidden="1" customHeight="1" x14ac:dyDescent="0.25">
      <c r="A61" t="str">
        <f t="shared" si="0"/>
        <v>0121-0106</v>
      </c>
      <c r="B61" s="329" t="s">
        <v>24</v>
      </c>
      <c r="C61" s="58" t="s">
        <v>2038</v>
      </c>
      <c r="D61" s="395" t="s">
        <v>464</v>
      </c>
      <c r="E61" s="58" t="s">
        <v>2041</v>
      </c>
      <c r="F61" s="59" t="s">
        <v>1896</v>
      </c>
      <c r="G61" s="58" t="s">
        <v>2572</v>
      </c>
      <c r="H61" s="59" t="s">
        <v>1084</v>
      </c>
      <c r="I61" s="59" t="s">
        <v>1089</v>
      </c>
      <c r="J61" s="60" t="s">
        <v>1093</v>
      </c>
      <c r="K61" s="267">
        <v>128154</v>
      </c>
      <c r="L61" s="267">
        <v>414276</v>
      </c>
      <c r="M61" s="267">
        <v>34976</v>
      </c>
      <c r="N61" s="267">
        <v>1688</v>
      </c>
      <c r="O61" s="267">
        <v>182</v>
      </c>
      <c r="P61" s="334" t="s">
        <v>2972</v>
      </c>
      <c r="Q61" s="267">
        <v>784</v>
      </c>
      <c r="R61" s="334" t="s">
        <v>2973</v>
      </c>
      <c r="S61" s="267">
        <v>4738</v>
      </c>
      <c r="T61" s="334" t="s">
        <v>2974</v>
      </c>
      <c r="U61" s="267">
        <v>4298</v>
      </c>
      <c r="V61" s="334" t="s">
        <v>2975</v>
      </c>
      <c r="W61" s="267">
        <v>5374</v>
      </c>
      <c r="X61" s="334" t="s">
        <v>2976</v>
      </c>
      <c r="Y61" s="267">
        <v>4144</v>
      </c>
      <c r="Z61" s="334" t="s">
        <v>2977</v>
      </c>
      <c r="AA61" s="267">
        <v>1688</v>
      </c>
      <c r="AB61" s="334" t="s">
        <v>2978</v>
      </c>
    </row>
    <row r="62" spans="1:28" ht="18" hidden="1" customHeight="1" x14ac:dyDescent="0.25">
      <c r="A62" t="str">
        <f t="shared" si="0"/>
        <v>0121-0107</v>
      </c>
      <c r="B62" s="329" t="s">
        <v>24</v>
      </c>
      <c r="C62" s="58" t="s">
        <v>2038</v>
      </c>
      <c r="D62" s="395" t="s">
        <v>465</v>
      </c>
      <c r="E62" s="58" t="s">
        <v>2045</v>
      </c>
      <c r="F62" s="59" t="s">
        <v>1711</v>
      </c>
      <c r="G62" s="58" t="s">
        <v>2573</v>
      </c>
      <c r="H62" s="59" t="s">
        <v>1084</v>
      </c>
      <c r="I62" s="59" t="s">
        <v>1089</v>
      </c>
      <c r="J62" s="60" t="s">
        <v>1093</v>
      </c>
      <c r="K62" s="267">
        <v>190376</v>
      </c>
      <c r="L62" s="267">
        <v>463696</v>
      </c>
      <c r="M62" s="267">
        <v>43098</v>
      </c>
      <c r="N62" s="267">
        <v>5516</v>
      </c>
      <c r="O62" s="267">
        <v>0</v>
      </c>
      <c r="P62" s="334" t="s">
        <v>2979</v>
      </c>
      <c r="Q62" s="267">
        <v>3225</v>
      </c>
      <c r="R62" s="334" t="s">
        <v>2980</v>
      </c>
      <c r="S62" s="267">
        <v>4464</v>
      </c>
      <c r="T62" s="334" t="s">
        <v>2981</v>
      </c>
      <c r="U62" s="267">
        <v>5634</v>
      </c>
      <c r="V62" s="334" t="s">
        <v>2982</v>
      </c>
      <c r="W62" s="267">
        <v>7259</v>
      </c>
      <c r="X62" s="334" t="s">
        <v>2983</v>
      </c>
      <c r="Y62" s="267">
        <v>2814</v>
      </c>
      <c r="Z62" s="334" t="s">
        <v>2984</v>
      </c>
      <c r="AA62" s="267">
        <v>5516</v>
      </c>
      <c r="AB62" s="334" t="s">
        <v>2985</v>
      </c>
    </row>
    <row r="63" spans="1:28" ht="18" hidden="1" customHeight="1" x14ac:dyDescent="0.25">
      <c r="A63" t="str">
        <f t="shared" si="0"/>
        <v>0121-0108</v>
      </c>
      <c r="B63" s="329" t="s">
        <v>24</v>
      </c>
      <c r="C63" s="58" t="s">
        <v>2038</v>
      </c>
      <c r="D63" s="395" t="s">
        <v>467</v>
      </c>
      <c r="E63" s="58" t="s">
        <v>2048</v>
      </c>
      <c r="F63" s="59" t="s">
        <v>1757</v>
      </c>
      <c r="G63" s="58" t="s">
        <v>2986</v>
      </c>
      <c r="H63" s="59" t="s">
        <v>1084</v>
      </c>
      <c r="I63" s="59" t="s">
        <v>1089</v>
      </c>
      <c r="J63" s="60" t="s">
        <v>1093</v>
      </c>
      <c r="K63" s="267">
        <v>5332</v>
      </c>
      <c r="L63" s="267">
        <v>13748</v>
      </c>
      <c r="M63" s="267">
        <v>1048</v>
      </c>
      <c r="N63" s="267">
        <v>99</v>
      </c>
      <c r="O63" s="267">
        <v>0</v>
      </c>
      <c r="P63" s="334" t="s">
        <v>2979</v>
      </c>
      <c r="Q63" s="267">
        <v>0</v>
      </c>
      <c r="R63" s="334" t="s">
        <v>2987</v>
      </c>
      <c r="S63" s="267">
        <v>288</v>
      </c>
      <c r="T63" s="334" t="s">
        <v>2988</v>
      </c>
      <c r="U63" s="267">
        <v>111</v>
      </c>
      <c r="V63" s="334" t="s">
        <v>2989</v>
      </c>
      <c r="W63" s="267">
        <v>249</v>
      </c>
      <c r="X63" s="334" t="s">
        <v>2990</v>
      </c>
      <c r="Y63" s="267">
        <v>8</v>
      </c>
      <c r="Z63" s="334" t="s">
        <v>2991</v>
      </c>
      <c r="AA63" s="267">
        <v>99</v>
      </c>
      <c r="AB63" s="334" t="s">
        <v>2992</v>
      </c>
    </row>
    <row r="64" spans="1:28" ht="18" hidden="1" customHeight="1" x14ac:dyDescent="0.25">
      <c r="A64" t="str">
        <f t="shared" si="0"/>
        <v>0121-0109</v>
      </c>
      <c r="B64" s="329" t="s">
        <v>24</v>
      </c>
      <c r="C64" s="58" t="s">
        <v>2038</v>
      </c>
      <c r="D64" s="395" t="s">
        <v>466</v>
      </c>
      <c r="E64" s="58" t="s">
        <v>2051</v>
      </c>
      <c r="F64" s="59" t="s">
        <v>1619</v>
      </c>
      <c r="G64" s="58" t="s">
        <v>2574</v>
      </c>
      <c r="H64" s="59" t="s">
        <v>1084</v>
      </c>
      <c r="I64" s="59" t="s">
        <v>1089</v>
      </c>
      <c r="J64" s="60" t="s">
        <v>1093</v>
      </c>
      <c r="K64" s="267">
        <v>28802</v>
      </c>
      <c r="L64" s="267">
        <v>57500</v>
      </c>
      <c r="M64" s="267">
        <v>5500</v>
      </c>
      <c r="N64" s="267">
        <v>696</v>
      </c>
      <c r="O64" s="267">
        <v>0</v>
      </c>
      <c r="P64" s="334" t="s">
        <v>2993</v>
      </c>
      <c r="Q64" s="267">
        <v>71</v>
      </c>
      <c r="R64" s="334" t="s">
        <v>2994</v>
      </c>
      <c r="S64" s="267">
        <v>720</v>
      </c>
      <c r="T64" s="334" t="s">
        <v>2995</v>
      </c>
      <c r="U64" s="267">
        <v>1138</v>
      </c>
      <c r="V64" s="334" t="s">
        <v>2996</v>
      </c>
      <c r="W64" s="267">
        <v>1433</v>
      </c>
      <c r="X64" s="334" t="s">
        <v>2997</v>
      </c>
      <c r="Y64" s="267">
        <v>1098</v>
      </c>
      <c r="Z64" s="334" t="s">
        <v>2998</v>
      </c>
      <c r="AA64" s="267">
        <v>696</v>
      </c>
      <c r="AB64" s="334" t="s">
        <v>2999</v>
      </c>
    </row>
    <row r="65" spans="1:28" ht="18" hidden="1" customHeight="1" x14ac:dyDescent="0.25">
      <c r="A65" t="str">
        <f t="shared" si="0"/>
        <v>0121-0110</v>
      </c>
      <c r="B65" s="329" t="s">
        <v>24</v>
      </c>
      <c r="C65" s="58" t="s">
        <v>2038</v>
      </c>
      <c r="D65" s="59" t="s">
        <v>458</v>
      </c>
      <c r="E65" s="58" t="s">
        <v>2043</v>
      </c>
      <c r="F65" s="59" t="s">
        <v>1677</v>
      </c>
      <c r="G65" s="58" t="s">
        <v>3000</v>
      </c>
      <c r="H65" s="59" t="s">
        <v>1084</v>
      </c>
      <c r="I65" s="59" t="s">
        <v>1089</v>
      </c>
      <c r="J65" s="60" t="s">
        <v>1093</v>
      </c>
      <c r="K65" s="267">
        <v>15</v>
      </c>
      <c r="L65" s="267">
        <v>47</v>
      </c>
      <c r="M65" s="267">
        <v>2</v>
      </c>
      <c r="N65" s="267">
        <v>0</v>
      </c>
      <c r="O65" s="267">
        <v>1E-4</v>
      </c>
      <c r="P65" s="334" t="s">
        <v>3001</v>
      </c>
      <c r="Q65" s="267">
        <v>1E-4</v>
      </c>
      <c r="R65" s="334" t="s">
        <v>3002</v>
      </c>
      <c r="S65" s="267">
        <v>1E-4</v>
      </c>
      <c r="T65" s="334" t="s">
        <v>3003</v>
      </c>
      <c r="U65" s="267">
        <v>1E-4</v>
      </c>
      <c r="V65" s="334" t="s">
        <v>3004</v>
      </c>
      <c r="W65" s="267">
        <v>1</v>
      </c>
      <c r="X65" s="334" t="s">
        <v>3005</v>
      </c>
      <c r="Y65" s="267">
        <v>0</v>
      </c>
      <c r="Z65" s="334" t="s">
        <v>3006</v>
      </c>
      <c r="AA65" s="267">
        <v>0</v>
      </c>
      <c r="AB65" s="334" t="s">
        <v>3007</v>
      </c>
    </row>
    <row r="66" spans="1:28" ht="18" hidden="1" customHeight="1" x14ac:dyDescent="0.25">
      <c r="A66" t="str">
        <f t="shared" si="0"/>
        <v>0121-0111</v>
      </c>
      <c r="B66" s="329" t="s">
        <v>24</v>
      </c>
      <c r="C66" s="58" t="s">
        <v>2038</v>
      </c>
      <c r="D66" s="59" t="s">
        <v>468</v>
      </c>
      <c r="E66" s="58" t="s">
        <v>1820</v>
      </c>
      <c r="F66" s="59" t="s">
        <v>458</v>
      </c>
      <c r="G66" s="58" t="s">
        <v>2575</v>
      </c>
      <c r="H66" s="59" t="s">
        <v>1087</v>
      </c>
      <c r="I66" s="59" t="s">
        <v>1090</v>
      </c>
      <c r="J66" s="60" t="s">
        <v>1093</v>
      </c>
      <c r="K66" s="267">
        <v>89.85</v>
      </c>
      <c r="L66" s="267">
        <v>95</v>
      </c>
      <c r="M66" s="267">
        <v>90.4</v>
      </c>
      <c r="N66" s="267"/>
      <c r="O66" s="267"/>
      <c r="P66" s="334" t="s">
        <v>3008</v>
      </c>
      <c r="Q66" s="267"/>
      <c r="R66" s="334" t="s">
        <v>3009</v>
      </c>
      <c r="S66" s="267"/>
      <c r="T66" s="334" t="s">
        <v>3010</v>
      </c>
      <c r="U66" s="267"/>
      <c r="V66" s="335"/>
      <c r="W66" s="267"/>
      <c r="X66" s="335"/>
      <c r="Y66" s="267"/>
      <c r="Z66" s="334" t="s">
        <v>3011</v>
      </c>
      <c r="AA66" s="267"/>
      <c r="AB66" s="334" t="s">
        <v>3012</v>
      </c>
    </row>
    <row r="67" spans="1:28" ht="18" hidden="1" customHeight="1" x14ac:dyDescent="0.25">
      <c r="A67" t="str">
        <f t="shared" ref="A67:A130" si="1">+B67&amp;D67</f>
        <v>0122-0101</v>
      </c>
      <c r="B67" s="329" t="s">
        <v>25</v>
      </c>
      <c r="C67" s="58" t="s">
        <v>2055</v>
      </c>
      <c r="D67" s="395" t="s">
        <v>462</v>
      </c>
      <c r="E67" s="58" t="s">
        <v>2070</v>
      </c>
      <c r="F67" s="59" t="s">
        <v>1835</v>
      </c>
      <c r="G67" s="58" t="s">
        <v>2576</v>
      </c>
      <c r="H67" s="59" t="s">
        <v>1087</v>
      </c>
      <c r="I67" s="59" t="s">
        <v>1090</v>
      </c>
      <c r="J67" s="60" t="s">
        <v>1093</v>
      </c>
      <c r="K67" s="267">
        <v>1776825</v>
      </c>
      <c r="L67" s="267">
        <v>1905138</v>
      </c>
      <c r="M67" s="267">
        <v>1794593</v>
      </c>
      <c r="N67" s="267"/>
      <c r="O67" s="267"/>
      <c r="P67" s="334" t="s">
        <v>3013</v>
      </c>
      <c r="Q67" s="267"/>
      <c r="R67" s="334" t="s">
        <v>3014</v>
      </c>
      <c r="S67" s="267"/>
      <c r="T67" s="334" t="s">
        <v>3015</v>
      </c>
      <c r="U67" s="267"/>
      <c r="V67" s="334" t="s">
        <v>3016</v>
      </c>
      <c r="W67" s="267"/>
      <c r="X67" s="334" t="s">
        <v>3017</v>
      </c>
      <c r="Y67" s="267"/>
      <c r="Z67" s="334" t="s">
        <v>3018</v>
      </c>
      <c r="AA67" s="267"/>
      <c r="AB67" s="334" t="s">
        <v>3019</v>
      </c>
    </row>
    <row r="68" spans="1:28" ht="18" hidden="1" customHeight="1" x14ac:dyDescent="0.25">
      <c r="A68" t="str">
        <f t="shared" si="1"/>
        <v>0122-0102</v>
      </c>
      <c r="B68" s="329" t="s">
        <v>25</v>
      </c>
      <c r="C68" s="58" t="s">
        <v>2055</v>
      </c>
      <c r="D68" s="395" t="s">
        <v>461</v>
      </c>
      <c r="E68" s="58" t="s">
        <v>2095</v>
      </c>
      <c r="F68" s="59" t="s">
        <v>1870</v>
      </c>
      <c r="G68" s="58" t="s">
        <v>2577</v>
      </c>
      <c r="H68" s="59" t="s">
        <v>1084</v>
      </c>
      <c r="I68" s="59" t="s">
        <v>1090</v>
      </c>
      <c r="J68" s="60" t="s">
        <v>1094</v>
      </c>
      <c r="K68" s="267">
        <v>20</v>
      </c>
      <c r="L68" s="267">
        <v>100</v>
      </c>
      <c r="M68" s="267">
        <v>20</v>
      </c>
      <c r="N68" s="267"/>
      <c r="O68" s="267"/>
      <c r="P68" s="334" t="s">
        <v>3020</v>
      </c>
      <c r="Q68" s="267"/>
      <c r="R68" s="334" t="s">
        <v>3021</v>
      </c>
      <c r="S68" s="267"/>
      <c r="T68" s="334" t="s">
        <v>3022</v>
      </c>
      <c r="U68" s="267"/>
      <c r="V68" s="334" t="s">
        <v>3023</v>
      </c>
      <c r="W68" s="267"/>
      <c r="X68" s="334" t="s">
        <v>3024</v>
      </c>
      <c r="Y68" s="267"/>
      <c r="Z68" s="334" t="s">
        <v>3025</v>
      </c>
      <c r="AA68" s="267"/>
      <c r="AB68" s="334" t="s">
        <v>3026</v>
      </c>
    </row>
    <row r="69" spans="1:28" ht="18" hidden="1" customHeight="1" x14ac:dyDescent="0.25">
      <c r="A69" t="str">
        <f t="shared" si="1"/>
        <v>0122-0103</v>
      </c>
      <c r="B69" s="329" t="s">
        <v>25</v>
      </c>
      <c r="C69" s="58" t="s">
        <v>2055</v>
      </c>
      <c r="D69" s="395" t="s">
        <v>459</v>
      </c>
      <c r="E69" s="58" t="s">
        <v>2100</v>
      </c>
      <c r="F69" s="59" t="s">
        <v>1674</v>
      </c>
      <c r="G69" s="58" t="s">
        <v>3027</v>
      </c>
      <c r="H69" s="59" t="s">
        <v>1085</v>
      </c>
      <c r="I69" s="59" t="s">
        <v>1089</v>
      </c>
      <c r="J69" s="60" t="s">
        <v>1094</v>
      </c>
      <c r="K69" s="267">
        <v>100</v>
      </c>
      <c r="L69" s="267">
        <v>100</v>
      </c>
      <c r="M69" s="267">
        <v>100</v>
      </c>
      <c r="N69" s="267">
        <v>100</v>
      </c>
      <c r="O69" s="267">
        <v>100</v>
      </c>
      <c r="P69" s="334" t="s">
        <v>3028</v>
      </c>
      <c r="Q69" s="267">
        <v>100</v>
      </c>
      <c r="R69" s="334" t="s">
        <v>3029</v>
      </c>
      <c r="S69" s="267">
        <v>100</v>
      </c>
      <c r="T69" s="334" t="s">
        <v>3030</v>
      </c>
      <c r="U69" s="267">
        <v>100</v>
      </c>
      <c r="V69" s="334" t="s">
        <v>3031</v>
      </c>
      <c r="W69" s="267">
        <v>100</v>
      </c>
      <c r="X69" s="334" t="s">
        <v>3032</v>
      </c>
      <c r="Y69" s="267">
        <v>100</v>
      </c>
      <c r="Z69" s="334" t="s">
        <v>3033</v>
      </c>
      <c r="AA69" s="267">
        <v>100</v>
      </c>
      <c r="AB69" s="334" t="s">
        <v>3034</v>
      </c>
    </row>
    <row r="70" spans="1:28" ht="18" hidden="1" customHeight="1" x14ac:dyDescent="0.25">
      <c r="A70" t="str">
        <f t="shared" si="1"/>
        <v>0125-0101</v>
      </c>
      <c r="B70" s="329" t="s">
        <v>26</v>
      </c>
      <c r="C70" s="58" t="s">
        <v>68</v>
      </c>
      <c r="D70" s="395" t="s">
        <v>462</v>
      </c>
      <c r="E70" s="58" t="s">
        <v>2102</v>
      </c>
      <c r="F70" s="59" t="s">
        <v>1835</v>
      </c>
      <c r="G70" s="58" t="s">
        <v>2578</v>
      </c>
      <c r="H70" s="59" t="s">
        <v>1087</v>
      </c>
      <c r="I70" s="59" t="s">
        <v>1090</v>
      </c>
      <c r="J70" s="60" t="s">
        <v>1093</v>
      </c>
      <c r="K70" s="267">
        <v>69.72</v>
      </c>
      <c r="L70" s="267">
        <v>80</v>
      </c>
      <c r="M70" s="267">
        <v>70.72</v>
      </c>
      <c r="N70" s="267"/>
      <c r="O70" s="267"/>
      <c r="P70" s="334" t="s">
        <v>3035</v>
      </c>
      <c r="Q70" s="267"/>
      <c r="R70" s="334" t="s">
        <v>3036</v>
      </c>
      <c r="S70" s="267"/>
      <c r="T70" s="334" t="s">
        <v>3037</v>
      </c>
      <c r="U70" s="267"/>
      <c r="V70" s="334" t="s">
        <v>3038</v>
      </c>
      <c r="W70" s="267"/>
      <c r="X70" s="334" t="s">
        <v>3038</v>
      </c>
      <c r="Y70" s="267"/>
      <c r="Z70" s="334" t="s">
        <v>3038</v>
      </c>
      <c r="AA70" s="267"/>
      <c r="AB70" s="334" t="s">
        <v>3039</v>
      </c>
    </row>
    <row r="71" spans="1:28" ht="18" hidden="1" customHeight="1" x14ac:dyDescent="0.25">
      <c r="A71" t="str">
        <f t="shared" si="1"/>
        <v>0125-0101</v>
      </c>
      <c r="B71" s="329" t="s">
        <v>26</v>
      </c>
      <c r="C71" s="58" t="s">
        <v>68</v>
      </c>
      <c r="D71" s="395" t="s">
        <v>462</v>
      </c>
      <c r="E71" s="58" t="s">
        <v>2102</v>
      </c>
      <c r="F71" s="59" t="s">
        <v>1870</v>
      </c>
      <c r="G71" s="58" t="s">
        <v>2579</v>
      </c>
      <c r="H71" s="59" t="s">
        <v>1087</v>
      </c>
      <c r="I71" s="59" t="s">
        <v>1090</v>
      </c>
      <c r="J71" s="60" t="s">
        <v>1093</v>
      </c>
      <c r="K71" s="267">
        <v>71.91</v>
      </c>
      <c r="L71" s="267">
        <v>83.4</v>
      </c>
      <c r="M71" s="267">
        <v>73.400000000000006</v>
      </c>
      <c r="N71" s="267"/>
      <c r="O71" s="267"/>
      <c r="P71" s="334" t="s">
        <v>3040</v>
      </c>
      <c r="Q71" s="267"/>
      <c r="R71" s="334" t="s">
        <v>3041</v>
      </c>
      <c r="S71" s="267"/>
      <c r="T71" s="334" t="s">
        <v>3042</v>
      </c>
      <c r="U71" s="267"/>
      <c r="V71" s="334" t="s">
        <v>3043</v>
      </c>
      <c r="W71" s="267"/>
      <c r="X71" s="334" t="s">
        <v>3044</v>
      </c>
      <c r="Y71" s="267"/>
      <c r="Z71" s="334" t="s">
        <v>3044</v>
      </c>
      <c r="AA71" s="267"/>
      <c r="AB71" s="334" t="s">
        <v>3045</v>
      </c>
    </row>
    <row r="72" spans="1:28" ht="18" hidden="1" customHeight="1" x14ac:dyDescent="0.25">
      <c r="A72" t="str">
        <f t="shared" si="1"/>
        <v>0125-0102</v>
      </c>
      <c r="B72" s="329" t="s">
        <v>26</v>
      </c>
      <c r="C72" s="58" t="s">
        <v>68</v>
      </c>
      <c r="D72" s="395" t="s">
        <v>461</v>
      </c>
      <c r="E72" s="58" t="s">
        <v>2035</v>
      </c>
      <c r="F72" s="59" t="s">
        <v>1674</v>
      </c>
      <c r="G72" s="58" t="s">
        <v>3046</v>
      </c>
      <c r="H72" s="59" t="s">
        <v>1087</v>
      </c>
      <c r="I72" s="59" t="s">
        <v>1090</v>
      </c>
      <c r="J72" s="60" t="s">
        <v>1093</v>
      </c>
      <c r="K72" s="267">
        <v>85.8</v>
      </c>
      <c r="L72" s="267">
        <v>95</v>
      </c>
      <c r="M72" s="267">
        <v>86</v>
      </c>
      <c r="N72" s="267"/>
      <c r="O72" s="267"/>
      <c r="P72" s="334" t="s">
        <v>3047</v>
      </c>
      <c r="Q72" s="267"/>
      <c r="R72" s="334" t="s">
        <v>3047</v>
      </c>
      <c r="S72" s="267"/>
      <c r="T72" s="334" t="s">
        <v>3048</v>
      </c>
      <c r="U72" s="267"/>
      <c r="V72" s="334" t="s">
        <v>3048</v>
      </c>
      <c r="W72" s="267"/>
      <c r="X72" s="334" t="s">
        <v>3048</v>
      </c>
      <c r="Y72" s="267"/>
      <c r="Z72" s="334" t="s">
        <v>3049</v>
      </c>
      <c r="AA72" s="267"/>
      <c r="AB72" s="334" t="s">
        <v>3050</v>
      </c>
    </row>
    <row r="73" spans="1:28" ht="18" hidden="1" customHeight="1" x14ac:dyDescent="0.25">
      <c r="A73" t="str">
        <f t="shared" si="1"/>
        <v>0126-0104</v>
      </c>
      <c r="B73" s="329" t="s">
        <v>27</v>
      </c>
      <c r="C73" s="58" t="s">
        <v>2118</v>
      </c>
      <c r="D73" s="395" t="s">
        <v>460</v>
      </c>
      <c r="E73" s="58" t="s">
        <v>2119</v>
      </c>
      <c r="F73" s="59" t="s">
        <v>1835</v>
      </c>
      <c r="G73" s="58" t="s">
        <v>2580</v>
      </c>
      <c r="H73" s="59" t="s">
        <v>1084</v>
      </c>
      <c r="I73" s="59" t="s">
        <v>1090</v>
      </c>
      <c r="J73" s="60" t="s">
        <v>1093</v>
      </c>
      <c r="K73" s="267">
        <v>55</v>
      </c>
      <c r="L73" s="267">
        <v>60</v>
      </c>
      <c r="M73" s="267">
        <v>60</v>
      </c>
      <c r="N73" s="267"/>
      <c r="O73" s="267"/>
      <c r="P73" s="334" t="s">
        <v>3051</v>
      </c>
      <c r="Q73" s="267"/>
      <c r="R73" s="334" t="s">
        <v>3052</v>
      </c>
      <c r="S73" s="267"/>
      <c r="T73" s="334" t="s">
        <v>3053</v>
      </c>
      <c r="U73" s="267"/>
      <c r="V73" s="334" t="s">
        <v>3054</v>
      </c>
      <c r="W73" s="267"/>
      <c r="X73" s="334" t="s">
        <v>3055</v>
      </c>
      <c r="Y73" s="267"/>
      <c r="Z73" s="334" t="s">
        <v>3056</v>
      </c>
      <c r="AA73" s="267"/>
      <c r="AB73" s="334" t="s">
        <v>3057</v>
      </c>
    </row>
    <row r="74" spans="1:28" ht="18" hidden="1" customHeight="1" x14ac:dyDescent="0.25">
      <c r="A74" t="str">
        <f t="shared" si="1"/>
        <v>0126-0104</v>
      </c>
      <c r="B74" s="329" t="s">
        <v>27</v>
      </c>
      <c r="C74" s="58" t="s">
        <v>2118</v>
      </c>
      <c r="D74" s="395" t="s">
        <v>460</v>
      </c>
      <c r="E74" s="58" t="s">
        <v>2119</v>
      </c>
      <c r="F74" s="59" t="s">
        <v>1839</v>
      </c>
      <c r="G74" s="58" t="s">
        <v>2581</v>
      </c>
      <c r="H74" s="59" t="s">
        <v>1084</v>
      </c>
      <c r="I74" s="59" t="s">
        <v>1089</v>
      </c>
      <c r="J74" s="60" t="s">
        <v>1093</v>
      </c>
      <c r="K74" s="267"/>
      <c r="L74" s="267">
        <v>2880</v>
      </c>
      <c r="M74" s="267">
        <v>40</v>
      </c>
      <c r="N74" s="267">
        <v>15.5</v>
      </c>
      <c r="O74" s="267">
        <v>0</v>
      </c>
      <c r="P74" s="334" t="s">
        <v>3058</v>
      </c>
      <c r="Q74" s="267">
        <v>0</v>
      </c>
      <c r="R74" s="334" t="s">
        <v>3058</v>
      </c>
      <c r="S74" s="267">
        <v>0</v>
      </c>
      <c r="T74" s="334" t="s">
        <v>3058</v>
      </c>
      <c r="U74" s="267">
        <v>0</v>
      </c>
      <c r="V74" s="334" t="s">
        <v>3058</v>
      </c>
      <c r="W74" s="267">
        <v>0</v>
      </c>
      <c r="X74" s="334" t="s">
        <v>3058</v>
      </c>
      <c r="Y74" s="267">
        <v>0</v>
      </c>
      <c r="Z74" s="334" t="s">
        <v>3059</v>
      </c>
      <c r="AA74" s="267">
        <v>15.5</v>
      </c>
      <c r="AB74" s="334" t="s">
        <v>3060</v>
      </c>
    </row>
    <row r="75" spans="1:28" ht="18" hidden="1" customHeight="1" x14ac:dyDescent="0.25">
      <c r="A75" t="str">
        <f t="shared" si="1"/>
        <v>0126-0105</v>
      </c>
      <c r="B75" s="329" t="s">
        <v>27</v>
      </c>
      <c r="C75" s="58" t="s">
        <v>2118</v>
      </c>
      <c r="D75" s="395" t="s">
        <v>463</v>
      </c>
      <c r="E75" s="58" t="s">
        <v>2125</v>
      </c>
      <c r="F75" s="59" t="s">
        <v>1870</v>
      </c>
      <c r="G75" s="58" t="s">
        <v>3061</v>
      </c>
      <c r="H75" s="59" t="s">
        <v>1084</v>
      </c>
      <c r="I75" s="59" t="s">
        <v>1090</v>
      </c>
      <c r="J75" s="60" t="s">
        <v>1093</v>
      </c>
      <c r="K75" s="267">
        <v>38</v>
      </c>
      <c r="L75" s="267">
        <v>41</v>
      </c>
      <c r="M75" s="267">
        <v>41</v>
      </c>
      <c r="N75" s="267"/>
      <c r="O75" s="267">
        <v>0</v>
      </c>
      <c r="P75" s="334" t="s">
        <v>3062</v>
      </c>
      <c r="Q75" s="267"/>
      <c r="R75" s="334" t="s">
        <v>3063</v>
      </c>
      <c r="S75" s="267"/>
      <c r="T75" s="334" t="s">
        <v>3064</v>
      </c>
      <c r="U75" s="267"/>
      <c r="V75" s="334" t="s">
        <v>3065</v>
      </c>
      <c r="W75" s="267"/>
      <c r="X75" s="334" t="s">
        <v>3066</v>
      </c>
      <c r="Y75" s="267"/>
      <c r="Z75" s="334" t="s">
        <v>3067</v>
      </c>
      <c r="AA75" s="267"/>
      <c r="AB75" s="334" t="s">
        <v>3068</v>
      </c>
    </row>
    <row r="76" spans="1:28" ht="18" hidden="1" customHeight="1" x14ac:dyDescent="0.25">
      <c r="A76" t="str">
        <f t="shared" si="1"/>
        <v>0126-0105</v>
      </c>
      <c r="B76" s="329" t="s">
        <v>27</v>
      </c>
      <c r="C76" s="58" t="s">
        <v>2118</v>
      </c>
      <c r="D76" s="395" t="s">
        <v>463</v>
      </c>
      <c r="E76" s="58" t="s">
        <v>2125</v>
      </c>
      <c r="F76" s="59" t="s">
        <v>1896</v>
      </c>
      <c r="G76" s="58" t="s">
        <v>3069</v>
      </c>
      <c r="H76" s="59" t="s">
        <v>1087</v>
      </c>
      <c r="I76" s="59" t="s">
        <v>1090</v>
      </c>
      <c r="J76" s="60" t="s">
        <v>1093</v>
      </c>
      <c r="K76" s="267"/>
      <c r="L76" s="267">
        <v>51.56</v>
      </c>
      <c r="M76" s="267">
        <v>35.94</v>
      </c>
      <c r="N76" s="267"/>
      <c r="O76" s="267"/>
      <c r="P76" s="334" t="s">
        <v>3070</v>
      </c>
      <c r="Q76" s="267"/>
      <c r="R76" s="334" t="s">
        <v>3070</v>
      </c>
      <c r="S76" s="267"/>
      <c r="T76" s="334" t="s">
        <v>3070</v>
      </c>
      <c r="U76" s="267"/>
      <c r="V76" s="334" t="s">
        <v>3070</v>
      </c>
      <c r="W76" s="267"/>
      <c r="X76" s="334" t="s">
        <v>3070</v>
      </c>
      <c r="Y76" s="267"/>
      <c r="Z76" s="334" t="s">
        <v>3071</v>
      </c>
      <c r="AA76" s="267"/>
      <c r="AB76" s="334" t="s">
        <v>3072</v>
      </c>
    </row>
    <row r="77" spans="1:28" ht="18" hidden="1" customHeight="1" x14ac:dyDescent="0.25">
      <c r="A77" t="str">
        <f t="shared" si="1"/>
        <v>0126-0106</v>
      </c>
      <c r="B77" s="329" t="s">
        <v>27</v>
      </c>
      <c r="C77" s="58" t="s">
        <v>2118</v>
      </c>
      <c r="D77" s="395" t="s">
        <v>464</v>
      </c>
      <c r="E77" s="58" t="s">
        <v>2145</v>
      </c>
      <c r="F77" s="59" t="s">
        <v>1674</v>
      </c>
      <c r="G77" s="58" t="s">
        <v>2582</v>
      </c>
      <c r="H77" s="59" t="s">
        <v>1084</v>
      </c>
      <c r="I77" s="59" t="s">
        <v>1089</v>
      </c>
      <c r="J77" s="60" t="s">
        <v>1093</v>
      </c>
      <c r="K77" s="267">
        <v>1489811</v>
      </c>
      <c r="L77" s="267">
        <v>3960189</v>
      </c>
      <c r="M77" s="267">
        <v>360189</v>
      </c>
      <c r="N77" s="267">
        <v>15541</v>
      </c>
      <c r="O77" s="267">
        <v>5017</v>
      </c>
      <c r="P77" s="334" t="s">
        <v>3073</v>
      </c>
      <c r="Q77" s="267">
        <v>15848</v>
      </c>
      <c r="R77" s="334" t="s">
        <v>3074</v>
      </c>
      <c r="S77" s="267">
        <v>51161</v>
      </c>
      <c r="T77" s="334" t="s">
        <v>3075</v>
      </c>
      <c r="U77" s="267">
        <v>61322</v>
      </c>
      <c r="V77" s="334" t="s">
        <v>3076</v>
      </c>
      <c r="W77" s="267">
        <v>57158</v>
      </c>
      <c r="X77" s="334" t="s">
        <v>3077</v>
      </c>
      <c r="Y77" s="267">
        <v>31340</v>
      </c>
      <c r="Z77" s="334" t="s">
        <v>1292</v>
      </c>
      <c r="AA77" s="267">
        <v>15541</v>
      </c>
      <c r="AB77" s="334" t="s">
        <v>3078</v>
      </c>
    </row>
    <row r="78" spans="1:28" ht="18" hidden="1" customHeight="1" x14ac:dyDescent="0.25">
      <c r="A78" t="str">
        <f t="shared" si="1"/>
        <v>0127-0101</v>
      </c>
      <c r="B78" s="329" t="s">
        <v>28</v>
      </c>
      <c r="C78" s="58" t="s">
        <v>70</v>
      </c>
      <c r="D78" s="395" t="s">
        <v>462</v>
      </c>
      <c r="E78" s="58" t="s">
        <v>2151</v>
      </c>
      <c r="F78" s="59" t="s">
        <v>1835</v>
      </c>
      <c r="G78" s="58" t="s">
        <v>3079</v>
      </c>
      <c r="H78" s="59" t="s">
        <v>1085</v>
      </c>
      <c r="I78" s="59" t="s">
        <v>1089</v>
      </c>
      <c r="J78" s="60" t="s">
        <v>1094</v>
      </c>
      <c r="K78" s="267">
        <v>100</v>
      </c>
      <c r="L78" s="267">
        <v>100</v>
      </c>
      <c r="M78" s="267">
        <v>100</v>
      </c>
      <c r="N78" s="267">
        <v>100</v>
      </c>
      <c r="O78" s="267">
        <v>100</v>
      </c>
      <c r="P78" s="334" t="s">
        <v>3080</v>
      </c>
      <c r="Q78" s="267">
        <v>100</v>
      </c>
      <c r="R78" s="334" t="s">
        <v>3081</v>
      </c>
      <c r="S78" s="267">
        <v>100</v>
      </c>
      <c r="T78" s="334" t="s">
        <v>3082</v>
      </c>
      <c r="U78" s="267">
        <v>100</v>
      </c>
      <c r="V78" s="334" t="s">
        <v>3083</v>
      </c>
      <c r="W78" s="267">
        <v>100</v>
      </c>
      <c r="X78" s="334" t="s">
        <v>3084</v>
      </c>
      <c r="Y78" s="267">
        <v>100</v>
      </c>
      <c r="Z78" s="334" t="s">
        <v>3085</v>
      </c>
      <c r="AA78" s="267">
        <v>100</v>
      </c>
      <c r="AB78" s="334" t="s">
        <v>3086</v>
      </c>
    </row>
    <row r="79" spans="1:28" ht="18" hidden="1" customHeight="1" x14ac:dyDescent="0.25">
      <c r="A79" t="str">
        <f t="shared" si="1"/>
        <v>0127-0102</v>
      </c>
      <c r="B79" s="329" t="s">
        <v>28</v>
      </c>
      <c r="C79" s="58" t="s">
        <v>70</v>
      </c>
      <c r="D79" s="395" t="s">
        <v>461</v>
      </c>
      <c r="E79" s="58" t="s">
        <v>1820</v>
      </c>
      <c r="F79" s="59" t="s">
        <v>1870</v>
      </c>
      <c r="G79" s="58" t="s">
        <v>2583</v>
      </c>
      <c r="H79" s="59" t="s">
        <v>1085</v>
      </c>
      <c r="I79" s="59" t="s">
        <v>1089</v>
      </c>
      <c r="J79" s="60" t="s">
        <v>1094</v>
      </c>
      <c r="K79" s="267">
        <v>100</v>
      </c>
      <c r="L79" s="267">
        <v>100</v>
      </c>
      <c r="M79" s="267">
        <v>100</v>
      </c>
      <c r="N79" s="267">
        <v>100</v>
      </c>
      <c r="O79" s="267">
        <v>100</v>
      </c>
      <c r="P79" s="334" t="s">
        <v>3080</v>
      </c>
      <c r="Q79" s="267">
        <v>100</v>
      </c>
      <c r="R79" s="334" t="s">
        <v>3087</v>
      </c>
      <c r="S79" s="267">
        <v>100</v>
      </c>
      <c r="T79" s="334" t="s">
        <v>3088</v>
      </c>
      <c r="U79" s="267">
        <v>100</v>
      </c>
      <c r="V79" s="334" t="s">
        <v>3089</v>
      </c>
      <c r="W79" s="267">
        <v>100</v>
      </c>
      <c r="X79" s="334" t="s">
        <v>3090</v>
      </c>
      <c r="Y79" s="267">
        <v>100</v>
      </c>
      <c r="Z79" s="334" t="s">
        <v>3091</v>
      </c>
      <c r="AA79" s="267">
        <v>100</v>
      </c>
      <c r="AB79" s="334" t="s">
        <v>3092</v>
      </c>
    </row>
    <row r="80" spans="1:28" ht="18" hidden="1" customHeight="1" x14ac:dyDescent="0.25">
      <c r="A80" t="str">
        <f t="shared" si="1"/>
        <v>0131-0101</v>
      </c>
      <c r="B80" s="329" t="s">
        <v>29</v>
      </c>
      <c r="C80" s="58" t="s">
        <v>2160</v>
      </c>
      <c r="D80" s="395" t="s">
        <v>462</v>
      </c>
      <c r="E80" s="58" t="s">
        <v>2163</v>
      </c>
      <c r="F80" s="59" t="s">
        <v>1835</v>
      </c>
      <c r="G80" s="58" t="s">
        <v>2585</v>
      </c>
      <c r="H80" s="59" t="s">
        <v>1087</v>
      </c>
      <c r="I80" s="59" t="s">
        <v>1090</v>
      </c>
      <c r="J80" s="60" t="s">
        <v>1094</v>
      </c>
      <c r="K80" s="267">
        <v>97</v>
      </c>
      <c r="L80" s="267">
        <v>98</v>
      </c>
      <c r="M80" s="267">
        <v>97</v>
      </c>
      <c r="N80" s="267"/>
      <c r="O80" s="267"/>
      <c r="P80" s="334" t="s">
        <v>3093</v>
      </c>
      <c r="Q80" s="267"/>
      <c r="R80" s="334" t="s">
        <v>3094</v>
      </c>
      <c r="S80" s="267">
        <v>0</v>
      </c>
      <c r="T80" s="334" t="s">
        <v>3095</v>
      </c>
      <c r="U80" s="267"/>
      <c r="V80" s="334" t="s">
        <v>3096</v>
      </c>
      <c r="W80" s="267"/>
      <c r="X80" s="334" t="s">
        <v>3097</v>
      </c>
      <c r="Y80" s="267"/>
      <c r="Z80" s="334" t="s">
        <v>3098</v>
      </c>
      <c r="AA80" s="267"/>
      <c r="AB80" s="334" t="s">
        <v>3099</v>
      </c>
    </row>
    <row r="81" spans="1:28" ht="18" hidden="1" customHeight="1" x14ac:dyDescent="0.25">
      <c r="A81" t="str">
        <f t="shared" si="1"/>
        <v>0131-0103</v>
      </c>
      <c r="B81" s="329" t="s">
        <v>29</v>
      </c>
      <c r="C81" s="58" t="s">
        <v>2160</v>
      </c>
      <c r="D81" s="395" t="s">
        <v>459</v>
      </c>
      <c r="E81" s="58" t="s">
        <v>2165</v>
      </c>
      <c r="F81" s="59" t="s">
        <v>1839</v>
      </c>
      <c r="G81" s="58" t="s">
        <v>3100</v>
      </c>
      <c r="H81" s="59" t="s">
        <v>1084</v>
      </c>
      <c r="I81" s="59" t="s">
        <v>1089</v>
      </c>
      <c r="J81" s="60" t="s">
        <v>1093</v>
      </c>
      <c r="K81" s="267">
        <v>22499</v>
      </c>
      <c r="L81" s="267">
        <v>74500</v>
      </c>
      <c r="M81" s="267">
        <v>7000</v>
      </c>
      <c r="N81" s="267">
        <v>382</v>
      </c>
      <c r="O81" s="267">
        <v>0</v>
      </c>
      <c r="P81" s="334" t="s">
        <v>3101</v>
      </c>
      <c r="Q81" s="267">
        <v>0</v>
      </c>
      <c r="R81" s="334" t="s">
        <v>3102</v>
      </c>
      <c r="S81" s="267">
        <v>1385</v>
      </c>
      <c r="T81" s="334" t="s">
        <v>3103</v>
      </c>
      <c r="U81" s="267">
        <v>1408</v>
      </c>
      <c r="V81" s="334" t="s">
        <v>3104</v>
      </c>
      <c r="W81" s="267">
        <v>1475</v>
      </c>
      <c r="X81" s="334" t="s">
        <v>3105</v>
      </c>
      <c r="Y81" s="267">
        <v>3988</v>
      </c>
      <c r="Z81" s="334" t="s">
        <v>3106</v>
      </c>
      <c r="AA81" s="267">
        <v>382</v>
      </c>
      <c r="AB81" s="334" t="s">
        <v>3107</v>
      </c>
    </row>
    <row r="82" spans="1:28" ht="18" hidden="1" customHeight="1" x14ac:dyDescent="0.25">
      <c r="A82" t="str">
        <f t="shared" si="1"/>
        <v>0131-0103</v>
      </c>
      <c r="B82" s="329" t="s">
        <v>29</v>
      </c>
      <c r="C82" s="58" t="s">
        <v>2160</v>
      </c>
      <c r="D82" s="395" t="s">
        <v>459</v>
      </c>
      <c r="E82" s="58" t="s">
        <v>2165</v>
      </c>
      <c r="F82" s="59" t="s">
        <v>1896</v>
      </c>
      <c r="G82" s="58" t="s">
        <v>2586</v>
      </c>
      <c r="H82" s="59" t="s">
        <v>1084</v>
      </c>
      <c r="I82" s="59" t="s">
        <v>1089</v>
      </c>
      <c r="J82" s="60" t="s">
        <v>1093</v>
      </c>
      <c r="K82" s="267">
        <v>28032</v>
      </c>
      <c r="L82" s="267">
        <v>104500</v>
      </c>
      <c r="M82" s="267">
        <v>10000</v>
      </c>
      <c r="N82" s="267">
        <v>1535</v>
      </c>
      <c r="O82" s="267">
        <v>1405</v>
      </c>
      <c r="P82" s="334" t="s">
        <v>3108</v>
      </c>
      <c r="Q82" s="267">
        <v>1118</v>
      </c>
      <c r="R82" s="334" t="s">
        <v>3109</v>
      </c>
      <c r="S82" s="267">
        <v>1119</v>
      </c>
      <c r="T82" s="334" t="s">
        <v>3110</v>
      </c>
      <c r="U82" s="267">
        <v>1124</v>
      </c>
      <c r="V82" s="334" t="s">
        <v>3111</v>
      </c>
      <c r="W82" s="267">
        <v>903</v>
      </c>
      <c r="X82" s="334" t="s">
        <v>3112</v>
      </c>
      <c r="Y82" s="267">
        <v>644</v>
      </c>
      <c r="Z82" s="334" t="s">
        <v>3113</v>
      </c>
      <c r="AA82" s="267">
        <v>1535</v>
      </c>
      <c r="AB82" s="334" t="s">
        <v>3114</v>
      </c>
    </row>
    <row r="83" spans="1:28" ht="18" hidden="1" customHeight="1" x14ac:dyDescent="0.25">
      <c r="A83" t="str">
        <f t="shared" si="1"/>
        <v>0131-0104</v>
      </c>
      <c r="B83" s="329" t="s">
        <v>29</v>
      </c>
      <c r="C83" s="58" t="s">
        <v>2160</v>
      </c>
      <c r="D83" s="395" t="s">
        <v>460</v>
      </c>
      <c r="E83" s="58" t="s">
        <v>2171</v>
      </c>
      <c r="F83" s="59" t="s">
        <v>1711</v>
      </c>
      <c r="G83" s="58" t="s">
        <v>2584</v>
      </c>
      <c r="H83" s="59" t="s">
        <v>1086</v>
      </c>
      <c r="I83" s="59" t="s">
        <v>1089</v>
      </c>
      <c r="J83" s="60" t="s">
        <v>1094</v>
      </c>
      <c r="K83" s="267">
        <v>90</v>
      </c>
      <c r="L83" s="267">
        <v>93</v>
      </c>
      <c r="M83" s="267">
        <v>92</v>
      </c>
      <c r="N83" s="267">
        <v>91.04</v>
      </c>
      <c r="O83" s="267">
        <v>90.02</v>
      </c>
      <c r="P83" s="334" t="s">
        <v>3115</v>
      </c>
      <c r="Q83" s="267">
        <v>90.04</v>
      </c>
      <c r="R83" s="334" t="s">
        <v>3116</v>
      </c>
      <c r="S83" s="267">
        <v>90.06</v>
      </c>
      <c r="T83" s="334" t="s">
        <v>3117</v>
      </c>
      <c r="U83" s="267">
        <v>90.08</v>
      </c>
      <c r="V83" s="334" t="s">
        <v>3118</v>
      </c>
      <c r="W83" s="267">
        <v>91</v>
      </c>
      <c r="X83" s="334" t="s">
        <v>3119</v>
      </c>
      <c r="Y83" s="267">
        <v>91.02</v>
      </c>
      <c r="Z83" s="334" t="s">
        <v>3120</v>
      </c>
      <c r="AA83" s="267">
        <v>91.04</v>
      </c>
      <c r="AB83" s="334" t="s">
        <v>3121</v>
      </c>
    </row>
    <row r="84" spans="1:28" ht="18" hidden="1" customHeight="1" x14ac:dyDescent="0.25">
      <c r="A84" t="str">
        <f t="shared" si="1"/>
        <v>0136-0101</v>
      </c>
      <c r="B84" s="329" t="s">
        <v>30</v>
      </c>
      <c r="C84" s="58" t="s">
        <v>2182</v>
      </c>
      <c r="D84" s="395" t="s">
        <v>462</v>
      </c>
      <c r="E84" s="58" t="s">
        <v>2183</v>
      </c>
      <c r="F84" s="59" t="s">
        <v>1835</v>
      </c>
      <c r="G84" s="58" t="s">
        <v>3122</v>
      </c>
      <c r="H84" s="59" t="s">
        <v>1087</v>
      </c>
      <c r="I84" s="59" t="s">
        <v>1090</v>
      </c>
      <c r="J84" s="60" t="s">
        <v>1094</v>
      </c>
      <c r="K84" s="267">
        <v>83</v>
      </c>
      <c r="L84" s="267">
        <v>84</v>
      </c>
      <c r="M84" s="267">
        <v>84</v>
      </c>
      <c r="N84" s="267"/>
      <c r="O84" s="267">
        <v>0</v>
      </c>
      <c r="P84" s="334" t="s">
        <v>3123</v>
      </c>
      <c r="Q84" s="267">
        <v>0</v>
      </c>
      <c r="R84" s="334" t="s">
        <v>3124</v>
      </c>
      <c r="S84" s="267">
        <v>0</v>
      </c>
      <c r="T84" s="334" t="s">
        <v>3125</v>
      </c>
      <c r="U84" s="267"/>
      <c r="V84" s="334" t="s">
        <v>3126</v>
      </c>
      <c r="W84" s="267">
        <v>0</v>
      </c>
      <c r="X84" s="334" t="s">
        <v>3127</v>
      </c>
      <c r="Y84" s="267"/>
      <c r="Z84" s="334" t="s">
        <v>1702</v>
      </c>
      <c r="AA84" s="267"/>
      <c r="AB84" s="334" t="s">
        <v>3128</v>
      </c>
    </row>
    <row r="85" spans="1:28" ht="18" hidden="1" customHeight="1" x14ac:dyDescent="0.25">
      <c r="A85" t="str">
        <f t="shared" si="1"/>
        <v>0136-0103</v>
      </c>
      <c r="B85" s="329" t="s">
        <v>30</v>
      </c>
      <c r="C85" s="58" t="s">
        <v>2182</v>
      </c>
      <c r="D85" s="395" t="s">
        <v>459</v>
      </c>
      <c r="E85" s="58" t="s">
        <v>2187</v>
      </c>
      <c r="F85" s="59" t="s">
        <v>1674</v>
      </c>
      <c r="G85" s="58" t="s">
        <v>2587</v>
      </c>
      <c r="H85" s="59" t="s">
        <v>1087</v>
      </c>
      <c r="I85" s="59" t="s">
        <v>1090</v>
      </c>
      <c r="J85" s="60" t="s">
        <v>1094</v>
      </c>
      <c r="K85" s="267">
        <v>87</v>
      </c>
      <c r="L85" s="267">
        <v>87</v>
      </c>
      <c r="M85" s="267">
        <v>87</v>
      </c>
      <c r="N85" s="267"/>
      <c r="O85" s="267">
        <v>0</v>
      </c>
      <c r="P85" s="334" t="s">
        <v>3129</v>
      </c>
      <c r="Q85" s="267">
        <v>0</v>
      </c>
      <c r="R85" s="334" t="s">
        <v>3130</v>
      </c>
      <c r="S85" s="267">
        <v>0</v>
      </c>
      <c r="T85" s="334" t="s">
        <v>3125</v>
      </c>
      <c r="U85" s="267"/>
      <c r="V85" s="334" t="s">
        <v>3131</v>
      </c>
      <c r="W85" s="267">
        <v>0</v>
      </c>
      <c r="X85" s="334" t="s">
        <v>3132</v>
      </c>
      <c r="Y85" s="267"/>
      <c r="Z85" s="334" t="s">
        <v>3133</v>
      </c>
      <c r="AA85" s="267"/>
      <c r="AB85" s="334" t="s">
        <v>3134</v>
      </c>
    </row>
    <row r="86" spans="1:28" ht="18" hidden="1" customHeight="1" x14ac:dyDescent="0.25">
      <c r="A86" t="str">
        <f t="shared" si="1"/>
        <v>0137-0102</v>
      </c>
      <c r="B86" s="329" t="s">
        <v>31</v>
      </c>
      <c r="C86" s="58" t="s">
        <v>73</v>
      </c>
      <c r="D86" s="395" t="s">
        <v>461</v>
      </c>
      <c r="E86" s="58" t="s">
        <v>2195</v>
      </c>
      <c r="F86" s="59" t="s">
        <v>1870</v>
      </c>
      <c r="G86" s="58" t="s">
        <v>3135</v>
      </c>
      <c r="H86" s="59" t="s">
        <v>1086</v>
      </c>
      <c r="I86" s="59" t="s">
        <v>1090</v>
      </c>
      <c r="J86" s="60" t="s">
        <v>1094</v>
      </c>
      <c r="K86" s="267">
        <v>5</v>
      </c>
      <c r="L86" s="267">
        <v>80</v>
      </c>
      <c r="M86" s="267">
        <v>10</v>
      </c>
      <c r="N86" s="267"/>
      <c r="O86" s="267">
        <v>0</v>
      </c>
      <c r="P86" s="334" t="s">
        <v>3136</v>
      </c>
      <c r="Q86" s="267"/>
      <c r="R86" s="334" t="s">
        <v>3137</v>
      </c>
      <c r="S86" s="267"/>
      <c r="T86" s="334" t="s">
        <v>3138</v>
      </c>
      <c r="U86" s="267"/>
      <c r="V86" s="334" t="s">
        <v>3139</v>
      </c>
      <c r="W86" s="267"/>
      <c r="X86" s="334" t="s">
        <v>3140</v>
      </c>
      <c r="Y86" s="267"/>
      <c r="Z86" s="334" t="s">
        <v>3141</v>
      </c>
      <c r="AA86" s="267"/>
      <c r="AB86" s="334" t="s">
        <v>3142</v>
      </c>
    </row>
    <row r="87" spans="1:28" ht="18" hidden="1" customHeight="1" x14ac:dyDescent="0.25">
      <c r="A87" t="str">
        <f t="shared" si="1"/>
        <v>0137-0103</v>
      </c>
      <c r="B87" s="329" t="s">
        <v>31</v>
      </c>
      <c r="C87" s="58" t="s">
        <v>73</v>
      </c>
      <c r="D87" s="395" t="s">
        <v>459</v>
      </c>
      <c r="E87" s="58" t="s">
        <v>2197</v>
      </c>
      <c r="F87" s="59" t="s">
        <v>1839</v>
      </c>
      <c r="G87" s="58" t="s">
        <v>3143</v>
      </c>
      <c r="H87" s="59" t="s">
        <v>1086</v>
      </c>
      <c r="I87" s="59" t="s">
        <v>1090</v>
      </c>
      <c r="J87" s="60" t="s">
        <v>1094</v>
      </c>
      <c r="K87" s="267">
        <v>5</v>
      </c>
      <c r="L87" s="267">
        <v>80</v>
      </c>
      <c r="M87" s="267">
        <v>10</v>
      </c>
      <c r="N87" s="267"/>
      <c r="O87" s="267">
        <v>0</v>
      </c>
      <c r="P87" s="334" t="s">
        <v>3144</v>
      </c>
      <c r="Q87" s="267"/>
      <c r="R87" s="334" t="s">
        <v>3145</v>
      </c>
      <c r="S87" s="267"/>
      <c r="T87" s="334" t="s">
        <v>3146</v>
      </c>
      <c r="U87" s="267"/>
      <c r="V87" s="334" t="s">
        <v>3147</v>
      </c>
      <c r="W87" s="267"/>
      <c r="X87" s="334" t="s">
        <v>3148</v>
      </c>
      <c r="Y87" s="267"/>
      <c r="Z87" s="334" t="s">
        <v>3149</v>
      </c>
      <c r="AA87" s="267"/>
      <c r="AB87" s="334" t="s">
        <v>3149</v>
      </c>
    </row>
    <row r="88" spans="1:28" ht="18" hidden="1" customHeight="1" x14ac:dyDescent="0.25">
      <c r="A88" t="str">
        <f t="shared" si="1"/>
        <v>0137-0103</v>
      </c>
      <c r="B88" s="329" t="s">
        <v>31</v>
      </c>
      <c r="C88" s="58" t="s">
        <v>73</v>
      </c>
      <c r="D88" s="395" t="s">
        <v>459</v>
      </c>
      <c r="E88" s="58" t="s">
        <v>2197</v>
      </c>
      <c r="F88" s="59" t="s">
        <v>1896</v>
      </c>
      <c r="G88" s="58" t="s">
        <v>2588</v>
      </c>
      <c r="H88" s="59" t="s">
        <v>1086</v>
      </c>
      <c r="I88" s="59" t="s">
        <v>1090</v>
      </c>
      <c r="J88" s="60" t="s">
        <v>1094</v>
      </c>
      <c r="K88" s="267">
        <v>5</v>
      </c>
      <c r="L88" s="267">
        <v>80</v>
      </c>
      <c r="M88" s="267">
        <v>10</v>
      </c>
      <c r="N88" s="267"/>
      <c r="O88" s="267">
        <v>0</v>
      </c>
      <c r="P88" s="334" t="s">
        <v>3150</v>
      </c>
      <c r="Q88" s="267"/>
      <c r="R88" s="334" t="s">
        <v>3151</v>
      </c>
      <c r="S88" s="267"/>
      <c r="T88" s="334" t="s">
        <v>3152</v>
      </c>
      <c r="U88" s="267"/>
      <c r="V88" s="334" t="s">
        <v>3153</v>
      </c>
      <c r="W88" s="267"/>
      <c r="X88" s="334" t="s">
        <v>3154</v>
      </c>
      <c r="Y88" s="267"/>
      <c r="Z88" s="334" t="s">
        <v>3155</v>
      </c>
      <c r="AA88" s="267"/>
      <c r="AB88" s="334" t="s">
        <v>3156</v>
      </c>
    </row>
    <row r="89" spans="1:28" ht="18" hidden="1" customHeight="1" x14ac:dyDescent="0.25">
      <c r="A89" t="str">
        <f t="shared" si="1"/>
        <v>0137-0103</v>
      </c>
      <c r="B89" s="329" t="s">
        <v>31</v>
      </c>
      <c r="C89" s="58" t="s">
        <v>73</v>
      </c>
      <c r="D89" s="395" t="s">
        <v>459</v>
      </c>
      <c r="E89" s="58" t="s">
        <v>2197</v>
      </c>
      <c r="F89" s="59" t="s">
        <v>1711</v>
      </c>
      <c r="G89" s="58" t="s">
        <v>2589</v>
      </c>
      <c r="H89" s="59" t="s">
        <v>1086</v>
      </c>
      <c r="I89" s="59" t="s">
        <v>1090</v>
      </c>
      <c r="J89" s="60" t="s">
        <v>1094</v>
      </c>
      <c r="K89" s="267">
        <v>40</v>
      </c>
      <c r="L89" s="267">
        <v>100</v>
      </c>
      <c r="M89" s="267">
        <v>60</v>
      </c>
      <c r="N89" s="267"/>
      <c r="O89" s="267">
        <v>0</v>
      </c>
      <c r="P89" s="334" t="s">
        <v>3157</v>
      </c>
      <c r="Q89" s="267"/>
      <c r="R89" s="334" t="s">
        <v>3158</v>
      </c>
      <c r="S89" s="267"/>
      <c r="T89" s="334" t="s">
        <v>3159</v>
      </c>
      <c r="U89" s="267"/>
      <c r="V89" s="334" t="s">
        <v>3160</v>
      </c>
      <c r="W89" s="267"/>
      <c r="X89" s="334" t="s">
        <v>3161</v>
      </c>
      <c r="Y89" s="267"/>
      <c r="Z89" s="334" t="s">
        <v>3162</v>
      </c>
      <c r="AA89" s="267"/>
      <c r="AB89" s="334" t="s">
        <v>3163</v>
      </c>
    </row>
    <row r="90" spans="1:28" ht="18" hidden="1" customHeight="1" x14ac:dyDescent="0.25">
      <c r="A90" t="str">
        <f t="shared" si="1"/>
        <v>0137-0203</v>
      </c>
      <c r="B90" s="329" t="s">
        <v>2204</v>
      </c>
      <c r="C90" s="58" t="s">
        <v>73</v>
      </c>
      <c r="D90" s="395" t="s">
        <v>459</v>
      </c>
      <c r="E90" s="58" t="s">
        <v>2197</v>
      </c>
      <c r="F90" s="59" t="s">
        <v>458</v>
      </c>
      <c r="G90" s="58" t="s">
        <v>3164</v>
      </c>
      <c r="H90" s="59" t="s">
        <v>1086</v>
      </c>
      <c r="I90" s="59" t="s">
        <v>1090</v>
      </c>
      <c r="J90" s="60" t="s">
        <v>1094</v>
      </c>
      <c r="K90" s="267">
        <v>5</v>
      </c>
      <c r="L90" s="267">
        <v>80</v>
      </c>
      <c r="M90" s="267">
        <v>10</v>
      </c>
      <c r="N90" s="267"/>
      <c r="O90" s="267"/>
      <c r="P90" s="334" t="s">
        <v>3165</v>
      </c>
      <c r="Q90" s="267"/>
      <c r="R90" s="334" t="s">
        <v>3166</v>
      </c>
      <c r="S90" s="267"/>
      <c r="T90" s="334" t="s">
        <v>3167</v>
      </c>
      <c r="U90" s="267"/>
      <c r="V90" s="334" t="s">
        <v>3168</v>
      </c>
      <c r="W90" s="267"/>
      <c r="X90" s="334" t="s">
        <v>3169</v>
      </c>
      <c r="Y90" s="267"/>
      <c r="Z90" s="334" t="s">
        <v>3170</v>
      </c>
      <c r="AA90" s="267"/>
      <c r="AB90" s="334" t="s">
        <v>3171</v>
      </c>
    </row>
    <row r="91" spans="1:28" ht="18" hidden="1" customHeight="1" x14ac:dyDescent="0.25">
      <c r="A91" t="str">
        <f t="shared" si="1"/>
        <v>0137-0204</v>
      </c>
      <c r="B91" s="329" t="s">
        <v>2204</v>
      </c>
      <c r="C91" s="58" t="s">
        <v>73</v>
      </c>
      <c r="D91" s="395" t="s">
        <v>460</v>
      </c>
      <c r="E91" s="58" t="s">
        <v>2201</v>
      </c>
      <c r="F91" s="59" t="s">
        <v>468</v>
      </c>
      <c r="G91" s="58" t="s">
        <v>3172</v>
      </c>
      <c r="H91" s="59" t="s">
        <v>1088</v>
      </c>
      <c r="I91" s="59" t="s">
        <v>1090</v>
      </c>
      <c r="J91" s="60" t="s">
        <v>1094</v>
      </c>
      <c r="K91" s="267">
        <v>100</v>
      </c>
      <c r="L91" s="267">
        <v>90</v>
      </c>
      <c r="M91" s="267">
        <v>98.83</v>
      </c>
      <c r="N91" s="267"/>
      <c r="O91" s="267"/>
      <c r="P91" s="334" t="s">
        <v>3173</v>
      </c>
      <c r="Q91" s="267"/>
      <c r="R91" s="334" t="s">
        <v>3174</v>
      </c>
      <c r="S91" s="267"/>
      <c r="T91" s="334" t="s">
        <v>3175</v>
      </c>
      <c r="U91" s="267"/>
      <c r="V91" s="334" t="s">
        <v>3176</v>
      </c>
      <c r="W91" s="267"/>
      <c r="X91" s="334" t="s">
        <v>3177</v>
      </c>
      <c r="Y91" s="267"/>
      <c r="Z91" s="334" t="s">
        <v>3178</v>
      </c>
      <c r="AA91" s="267"/>
      <c r="AB91" s="334" t="s">
        <v>3179</v>
      </c>
    </row>
    <row r="92" spans="1:28" ht="18" hidden="1" customHeight="1" x14ac:dyDescent="0.25">
      <c r="A92" t="str">
        <f t="shared" si="1"/>
        <v>0200-0101</v>
      </c>
      <c r="B92" s="329" t="s">
        <v>32</v>
      </c>
      <c r="C92" s="58" t="s">
        <v>75</v>
      </c>
      <c r="D92" s="395" t="s">
        <v>462</v>
      </c>
      <c r="E92" s="58" t="s">
        <v>2212</v>
      </c>
      <c r="F92" s="59" t="s">
        <v>1835</v>
      </c>
      <c r="G92" s="58" t="s">
        <v>3180</v>
      </c>
      <c r="H92" s="59" t="s">
        <v>1086</v>
      </c>
      <c r="I92" s="59" t="s">
        <v>1091</v>
      </c>
      <c r="J92" s="60" t="s">
        <v>1094</v>
      </c>
      <c r="K92" s="267">
        <v>72</v>
      </c>
      <c r="L92" s="267">
        <v>90</v>
      </c>
      <c r="M92" s="267">
        <v>74</v>
      </c>
      <c r="N92" s="267"/>
      <c r="O92" s="267"/>
      <c r="P92" s="334" t="s">
        <v>3181</v>
      </c>
      <c r="Q92" s="267"/>
      <c r="R92" s="334" t="s">
        <v>3182</v>
      </c>
      <c r="S92" s="267">
        <v>72</v>
      </c>
      <c r="T92" s="334" t="s">
        <v>3183</v>
      </c>
      <c r="U92" s="267"/>
      <c r="V92" s="334" t="s">
        <v>3184</v>
      </c>
      <c r="W92" s="267"/>
      <c r="X92" s="334" t="s">
        <v>3185</v>
      </c>
      <c r="Y92" s="267">
        <v>72</v>
      </c>
      <c r="Z92" s="334" t="s">
        <v>3186</v>
      </c>
      <c r="AA92" s="267"/>
      <c r="AB92" s="334" t="s">
        <v>3187</v>
      </c>
    </row>
    <row r="93" spans="1:28" ht="18" hidden="1" customHeight="1" x14ac:dyDescent="0.25">
      <c r="A93" t="str">
        <f t="shared" si="1"/>
        <v>0200-0101</v>
      </c>
      <c r="B93" s="329" t="s">
        <v>32</v>
      </c>
      <c r="C93" s="58" t="s">
        <v>75</v>
      </c>
      <c r="D93" s="395" t="s">
        <v>462</v>
      </c>
      <c r="E93" s="58" t="s">
        <v>2212</v>
      </c>
      <c r="F93" s="59" t="s">
        <v>1870</v>
      </c>
      <c r="G93" s="58" t="s">
        <v>2590</v>
      </c>
      <c r="H93" s="59" t="s">
        <v>1084</v>
      </c>
      <c r="I93" s="59" t="s">
        <v>1091</v>
      </c>
      <c r="J93" s="60" t="s">
        <v>1094</v>
      </c>
      <c r="K93" s="267">
        <v>24</v>
      </c>
      <c r="L93" s="267">
        <v>44</v>
      </c>
      <c r="M93" s="267">
        <v>4</v>
      </c>
      <c r="N93" s="267"/>
      <c r="O93" s="267"/>
      <c r="P93" s="334" t="s">
        <v>3188</v>
      </c>
      <c r="Q93" s="267"/>
      <c r="R93" s="334" t="s">
        <v>3189</v>
      </c>
      <c r="S93" s="267">
        <v>0</v>
      </c>
      <c r="T93" s="334" t="s">
        <v>3190</v>
      </c>
      <c r="U93" s="267"/>
      <c r="V93" s="334" t="s">
        <v>3191</v>
      </c>
      <c r="W93" s="267"/>
      <c r="X93" s="334" t="s">
        <v>3192</v>
      </c>
      <c r="Y93" s="267">
        <v>2.4</v>
      </c>
      <c r="Z93" s="334" t="s">
        <v>3193</v>
      </c>
      <c r="AA93" s="267"/>
      <c r="AB93" s="334" t="s">
        <v>3194</v>
      </c>
    </row>
    <row r="94" spans="1:28" ht="18" hidden="1" customHeight="1" x14ac:dyDescent="0.25">
      <c r="A94" t="str">
        <f t="shared" si="1"/>
        <v>0200-0102</v>
      </c>
      <c r="B94" s="329" t="s">
        <v>32</v>
      </c>
      <c r="C94" s="58" t="s">
        <v>75</v>
      </c>
      <c r="D94" s="395" t="s">
        <v>461</v>
      </c>
      <c r="E94" s="58" t="s">
        <v>2220</v>
      </c>
      <c r="F94" s="59" t="s">
        <v>1674</v>
      </c>
      <c r="G94" s="58" t="s">
        <v>2591</v>
      </c>
      <c r="H94" s="59" t="s">
        <v>1087</v>
      </c>
      <c r="I94" s="59" t="s">
        <v>1092</v>
      </c>
      <c r="J94" s="60" t="s">
        <v>1094</v>
      </c>
      <c r="K94" s="267">
        <v>5</v>
      </c>
      <c r="L94" s="267">
        <v>7</v>
      </c>
      <c r="M94" s="267">
        <v>5.5</v>
      </c>
      <c r="N94" s="267"/>
      <c r="O94" s="267"/>
      <c r="P94" s="334" t="s">
        <v>3195</v>
      </c>
      <c r="Q94" s="267"/>
      <c r="R94" s="334" t="s">
        <v>3195</v>
      </c>
      <c r="S94" s="267">
        <v>0</v>
      </c>
      <c r="T94" s="334" t="s">
        <v>3196</v>
      </c>
      <c r="U94" s="267"/>
      <c r="V94" s="334" t="s">
        <v>3195</v>
      </c>
      <c r="W94" s="267"/>
      <c r="X94" s="334" t="s">
        <v>3195</v>
      </c>
      <c r="Y94" s="267">
        <v>5.5</v>
      </c>
      <c r="Z94" s="334" t="s">
        <v>3197</v>
      </c>
      <c r="AA94" s="267"/>
      <c r="AB94" s="334" t="s">
        <v>3198</v>
      </c>
    </row>
    <row r="95" spans="1:28" ht="18" hidden="1" customHeight="1" x14ac:dyDescent="0.25">
      <c r="A95" t="str">
        <f t="shared" si="1"/>
        <v>0200-0103</v>
      </c>
      <c r="B95" s="329" t="s">
        <v>32</v>
      </c>
      <c r="C95" s="58" t="s">
        <v>75</v>
      </c>
      <c r="D95" s="395" t="s">
        <v>459</v>
      </c>
      <c r="E95" s="58" t="s">
        <v>1820</v>
      </c>
      <c r="F95" s="59" t="s">
        <v>1839</v>
      </c>
      <c r="G95" s="58" t="s">
        <v>2524</v>
      </c>
      <c r="H95" s="59" t="s">
        <v>1085</v>
      </c>
      <c r="I95" s="59" t="s">
        <v>1091</v>
      </c>
      <c r="J95" s="60" t="s">
        <v>1094</v>
      </c>
      <c r="K95" s="267">
        <v>100</v>
      </c>
      <c r="L95" s="267">
        <v>100</v>
      </c>
      <c r="M95" s="267">
        <v>100</v>
      </c>
      <c r="N95" s="267"/>
      <c r="O95" s="267"/>
      <c r="P95" s="334" t="s">
        <v>3199</v>
      </c>
      <c r="Q95" s="267"/>
      <c r="R95" s="334" t="s">
        <v>3200</v>
      </c>
      <c r="S95" s="267">
        <v>1E-4</v>
      </c>
      <c r="T95" s="334" t="s">
        <v>3201</v>
      </c>
      <c r="U95" s="267"/>
      <c r="V95" s="334" t="s">
        <v>3202</v>
      </c>
      <c r="W95" s="267"/>
      <c r="X95" s="334" t="s">
        <v>3203</v>
      </c>
      <c r="Y95" s="267">
        <v>61</v>
      </c>
      <c r="Z95" s="334" t="s">
        <v>1329</v>
      </c>
      <c r="AA95" s="267"/>
      <c r="AB95" s="334" t="s">
        <v>3204</v>
      </c>
    </row>
    <row r="96" spans="1:28" ht="18" hidden="1" customHeight="1" x14ac:dyDescent="0.25">
      <c r="A96" t="str">
        <f t="shared" si="1"/>
        <v>0201-0103</v>
      </c>
      <c r="B96" s="329" t="s">
        <v>33</v>
      </c>
      <c r="C96" s="58" t="s">
        <v>76</v>
      </c>
      <c r="D96" s="395" t="s">
        <v>459</v>
      </c>
      <c r="E96" s="58" t="s">
        <v>2231</v>
      </c>
      <c r="F96" s="59" t="s">
        <v>1835</v>
      </c>
      <c r="G96" s="58" t="s">
        <v>2592</v>
      </c>
      <c r="H96" s="59" t="s">
        <v>1086</v>
      </c>
      <c r="I96" s="59" t="s">
        <v>1090</v>
      </c>
      <c r="J96" s="60" t="s">
        <v>1094</v>
      </c>
      <c r="K96" s="267">
        <v>18</v>
      </c>
      <c r="L96" s="267">
        <v>20</v>
      </c>
      <c r="M96" s="267">
        <v>20</v>
      </c>
      <c r="N96" s="267"/>
      <c r="O96" s="267"/>
      <c r="P96" s="334" t="s">
        <v>3205</v>
      </c>
      <c r="Q96" s="267"/>
      <c r="R96" s="334" t="s">
        <v>3206</v>
      </c>
      <c r="S96" s="267"/>
      <c r="T96" s="334" t="s">
        <v>3207</v>
      </c>
      <c r="U96" s="267"/>
      <c r="V96" s="334" t="s">
        <v>3208</v>
      </c>
      <c r="W96" s="267"/>
      <c r="X96" s="334" t="s">
        <v>3209</v>
      </c>
      <c r="Y96" s="267"/>
      <c r="Z96" s="334" t="s">
        <v>3210</v>
      </c>
      <c r="AA96" s="267"/>
      <c r="AB96" s="334" t="s">
        <v>3211</v>
      </c>
    </row>
    <row r="97" spans="1:28" ht="18" hidden="1" customHeight="1" x14ac:dyDescent="0.25">
      <c r="A97" t="str">
        <f t="shared" si="1"/>
        <v>0201-0103</v>
      </c>
      <c r="B97" s="329" t="s">
        <v>33</v>
      </c>
      <c r="C97" s="58" t="s">
        <v>76</v>
      </c>
      <c r="D97" s="395" t="s">
        <v>459</v>
      </c>
      <c r="E97" s="58" t="s">
        <v>2231</v>
      </c>
      <c r="F97" s="59" t="s">
        <v>1870</v>
      </c>
      <c r="G97" s="58" t="s">
        <v>3212</v>
      </c>
      <c r="H97" s="59" t="s">
        <v>1088</v>
      </c>
      <c r="I97" s="59" t="s">
        <v>1090</v>
      </c>
      <c r="J97" s="60" t="s">
        <v>1093</v>
      </c>
      <c r="K97" s="267">
        <v>127</v>
      </c>
      <c r="L97" s="267">
        <v>125</v>
      </c>
      <c r="M97" s="267">
        <v>127</v>
      </c>
      <c r="N97" s="267"/>
      <c r="O97" s="267"/>
      <c r="P97" s="334" t="s">
        <v>3213</v>
      </c>
      <c r="Q97" s="267"/>
      <c r="R97" s="334" t="s">
        <v>3214</v>
      </c>
      <c r="S97" s="267"/>
      <c r="T97" s="334" t="s">
        <v>3215</v>
      </c>
      <c r="U97" s="267"/>
      <c r="V97" s="334" t="s">
        <v>3216</v>
      </c>
      <c r="W97" s="267"/>
      <c r="X97" s="334" t="s">
        <v>3217</v>
      </c>
      <c r="Y97" s="267"/>
      <c r="Z97" s="334" t="s">
        <v>3218</v>
      </c>
      <c r="AA97" s="267"/>
      <c r="AB97" s="334" t="s">
        <v>3211</v>
      </c>
    </row>
    <row r="98" spans="1:28" ht="18" hidden="1" customHeight="1" x14ac:dyDescent="0.25">
      <c r="A98" t="str">
        <f t="shared" si="1"/>
        <v>0201-0103</v>
      </c>
      <c r="B98" s="329" t="s">
        <v>33</v>
      </c>
      <c r="C98" s="58" t="s">
        <v>76</v>
      </c>
      <c r="D98" s="395" t="s">
        <v>459</v>
      </c>
      <c r="E98" s="58" t="s">
        <v>2231</v>
      </c>
      <c r="F98" s="59" t="s">
        <v>1674</v>
      </c>
      <c r="G98" s="58" t="s">
        <v>3219</v>
      </c>
      <c r="H98" s="59" t="s">
        <v>1084</v>
      </c>
      <c r="I98" s="59" t="s">
        <v>1090</v>
      </c>
      <c r="J98" s="60" t="s">
        <v>1094</v>
      </c>
      <c r="K98" s="267">
        <v>20</v>
      </c>
      <c r="L98" s="267">
        <v>6</v>
      </c>
      <c r="M98" s="267">
        <v>6</v>
      </c>
      <c r="N98" s="267"/>
      <c r="O98" s="267"/>
      <c r="P98" s="334" t="s">
        <v>3220</v>
      </c>
      <c r="Q98" s="267"/>
      <c r="R98" s="334" t="s">
        <v>3221</v>
      </c>
      <c r="S98" s="267"/>
      <c r="T98" s="334" t="s">
        <v>3221</v>
      </c>
      <c r="U98" s="267"/>
      <c r="V98" s="334" t="s">
        <v>3222</v>
      </c>
      <c r="W98" s="267"/>
      <c r="X98" s="334" t="s">
        <v>3223</v>
      </c>
      <c r="Y98" s="267"/>
      <c r="Z98" s="334" t="s">
        <v>3224</v>
      </c>
      <c r="AA98" s="267"/>
      <c r="AB98" s="334" t="s">
        <v>3211</v>
      </c>
    </row>
    <row r="99" spans="1:28" ht="18" hidden="1" customHeight="1" x14ac:dyDescent="0.25">
      <c r="A99" t="str">
        <f t="shared" si="1"/>
        <v>0201-0103</v>
      </c>
      <c r="B99" s="329" t="s">
        <v>33</v>
      </c>
      <c r="C99" s="58" t="s">
        <v>76</v>
      </c>
      <c r="D99" s="395" t="s">
        <v>459</v>
      </c>
      <c r="E99" s="58" t="s">
        <v>2231</v>
      </c>
      <c r="F99" s="59" t="s">
        <v>1839</v>
      </c>
      <c r="G99" s="58" t="s">
        <v>3225</v>
      </c>
      <c r="H99" s="59" t="s">
        <v>1085</v>
      </c>
      <c r="I99" s="59" t="s">
        <v>1090</v>
      </c>
      <c r="J99" s="60" t="s">
        <v>1093</v>
      </c>
      <c r="K99" s="267">
        <v>1E-4</v>
      </c>
      <c r="L99" s="267">
        <v>1E-4</v>
      </c>
      <c r="M99" s="267">
        <v>1E-4</v>
      </c>
      <c r="N99" s="267"/>
      <c r="O99" s="267"/>
      <c r="P99" s="334" t="s">
        <v>3226</v>
      </c>
      <c r="Q99" s="267"/>
      <c r="R99" s="334" t="s">
        <v>3227</v>
      </c>
      <c r="S99" s="267"/>
      <c r="T99" s="334" t="s">
        <v>3228</v>
      </c>
      <c r="U99" s="267"/>
      <c r="V99" s="334" t="s">
        <v>3229</v>
      </c>
      <c r="W99" s="267"/>
      <c r="X99" s="334" t="s">
        <v>3226</v>
      </c>
      <c r="Y99" s="267"/>
      <c r="Z99" s="334" t="s">
        <v>3226</v>
      </c>
      <c r="AA99" s="267"/>
      <c r="AB99" s="334" t="s">
        <v>3211</v>
      </c>
    </row>
    <row r="100" spans="1:28" ht="18" hidden="1" customHeight="1" x14ac:dyDescent="0.25">
      <c r="A100" t="str">
        <f t="shared" si="1"/>
        <v>0201-0103</v>
      </c>
      <c r="B100" s="329" t="s">
        <v>33</v>
      </c>
      <c r="C100" s="58" t="s">
        <v>76</v>
      </c>
      <c r="D100" s="395" t="s">
        <v>459</v>
      </c>
      <c r="E100" s="58" t="s">
        <v>2231</v>
      </c>
      <c r="F100" s="59" t="s">
        <v>1896</v>
      </c>
      <c r="G100" s="58" t="s">
        <v>2593</v>
      </c>
      <c r="H100" s="59" t="s">
        <v>1088</v>
      </c>
      <c r="I100" s="59" t="s">
        <v>1090</v>
      </c>
      <c r="J100" s="60" t="s">
        <v>1094</v>
      </c>
      <c r="K100" s="267">
        <v>8</v>
      </c>
      <c r="L100" s="267">
        <v>8</v>
      </c>
      <c r="M100" s="267">
        <v>8</v>
      </c>
      <c r="N100" s="267"/>
      <c r="O100" s="267"/>
      <c r="P100" s="334" t="s">
        <v>3230</v>
      </c>
      <c r="Q100" s="267"/>
      <c r="R100" s="334" t="s">
        <v>3231</v>
      </c>
      <c r="S100" s="267"/>
      <c r="T100" s="334" t="s">
        <v>3232</v>
      </c>
      <c r="U100" s="267"/>
      <c r="V100" s="334" t="s">
        <v>3233</v>
      </c>
      <c r="W100" s="267"/>
      <c r="X100" s="334" t="s">
        <v>3234</v>
      </c>
      <c r="Y100" s="267"/>
      <c r="Z100" s="334" t="s">
        <v>3235</v>
      </c>
      <c r="AA100" s="267"/>
      <c r="AB100" s="334" t="s">
        <v>3211</v>
      </c>
    </row>
    <row r="101" spans="1:28" ht="18" hidden="1" customHeight="1" x14ac:dyDescent="0.25">
      <c r="A101" t="str">
        <f t="shared" si="1"/>
        <v>0201-0103</v>
      </c>
      <c r="B101" s="329" t="s">
        <v>33</v>
      </c>
      <c r="C101" s="58" t="s">
        <v>76</v>
      </c>
      <c r="D101" s="395" t="s">
        <v>459</v>
      </c>
      <c r="E101" s="58" t="s">
        <v>2231</v>
      </c>
      <c r="F101" s="59" t="s">
        <v>1619</v>
      </c>
      <c r="G101" s="58" t="s">
        <v>2594</v>
      </c>
      <c r="H101" s="59" t="s">
        <v>1084</v>
      </c>
      <c r="I101" s="59" t="s">
        <v>1090</v>
      </c>
      <c r="J101" s="60" t="s">
        <v>1094</v>
      </c>
      <c r="K101" s="267">
        <v>20</v>
      </c>
      <c r="L101" s="267">
        <v>3</v>
      </c>
      <c r="M101" s="267">
        <v>3</v>
      </c>
      <c r="N101" s="267"/>
      <c r="O101" s="267"/>
      <c r="P101" s="334" t="s">
        <v>3236</v>
      </c>
      <c r="Q101" s="267"/>
      <c r="R101" s="334" t="s">
        <v>3237</v>
      </c>
      <c r="S101" s="267"/>
      <c r="T101" s="334" t="s">
        <v>3237</v>
      </c>
      <c r="U101" s="267"/>
      <c r="V101" s="334" t="s">
        <v>3238</v>
      </c>
      <c r="W101" s="267"/>
      <c r="X101" s="334" t="s">
        <v>3239</v>
      </c>
      <c r="Y101" s="267"/>
      <c r="Z101" s="334" t="s">
        <v>3240</v>
      </c>
      <c r="AA101" s="267"/>
      <c r="AB101" s="334" t="s">
        <v>3211</v>
      </c>
    </row>
    <row r="102" spans="1:28" ht="18" hidden="1" customHeight="1" x14ac:dyDescent="0.25">
      <c r="A102" t="str">
        <f t="shared" si="1"/>
        <v>0201-0103</v>
      </c>
      <c r="B102" s="329" t="s">
        <v>33</v>
      </c>
      <c r="C102" s="58" t="s">
        <v>76</v>
      </c>
      <c r="D102" s="395" t="s">
        <v>459</v>
      </c>
      <c r="E102" s="58" t="s">
        <v>2231</v>
      </c>
      <c r="F102" s="59" t="s">
        <v>1677</v>
      </c>
      <c r="G102" s="58" t="s">
        <v>3241</v>
      </c>
      <c r="H102" s="59" t="s">
        <v>1084</v>
      </c>
      <c r="I102" s="59" t="s">
        <v>1090</v>
      </c>
      <c r="J102" s="60" t="s">
        <v>1094</v>
      </c>
      <c r="K102" s="267">
        <v>10</v>
      </c>
      <c r="L102" s="267">
        <v>3</v>
      </c>
      <c r="M102" s="267">
        <v>3</v>
      </c>
      <c r="N102" s="267"/>
      <c r="O102" s="267"/>
      <c r="P102" s="334" t="s">
        <v>3242</v>
      </c>
      <c r="Q102" s="267"/>
      <c r="R102" s="334" t="s">
        <v>3243</v>
      </c>
      <c r="S102" s="267"/>
      <c r="T102" s="334" t="s">
        <v>3244</v>
      </c>
      <c r="U102" s="267"/>
      <c r="V102" s="334" t="s">
        <v>3245</v>
      </c>
      <c r="W102" s="267"/>
      <c r="X102" s="334" t="s">
        <v>3246</v>
      </c>
      <c r="Y102" s="267"/>
      <c r="Z102" s="334" t="s">
        <v>3247</v>
      </c>
      <c r="AA102" s="267"/>
      <c r="AB102" s="334" t="s">
        <v>3211</v>
      </c>
    </row>
    <row r="103" spans="1:28" ht="18" hidden="1" customHeight="1" x14ac:dyDescent="0.25">
      <c r="A103" t="str">
        <f t="shared" si="1"/>
        <v>0201-0103</v>
      </c>
      <c r="B103" s="329" t="s">
        <v>33</v>
      </c>
      <c r="C103" s="58" t="s">
        <v>76</v>
      </c>
      <c r="D103" s="395" t="s">
        <v>459</v>
      </c>
      <c r="E103" s="58" t="s">
        <v>2231</v>
      </c>
      <c r="F103" s="59" t="s">
        <v>458</v>
      </c>
      <c r="G103" s="58" t="s">
        <v>3248</v>
      </c>
      <c r="H103" s="59" t="s">
        <v>1084</v>
      </c>
      <c r="I103" s="59" t="s">
        <v>1090</v>
      </c>
      <c r="J103" s="60" t="s">
        <v>1094</v>
      </c>
      <c r="K103" s="267">
        <v>25</v>
      </c>
      <c r="L103" s="267">
        <v>5</v>
      </c>
      <c r="M103" s="267">
        <v>5</v>
      </c>
      <c r="N103" s="267"/>
      <c r="O103" s="267"/>
      <c r="P103" s="334" t="s">
        <v>3249</v>
      </c>
      <c r="Q103" s="267"/>
      <c r="R103" s="334" t="s">
        <v>3250</v>
      </c>
      <c r="S103" s="267"/>
      <c r="T103" s="334" t="s">
        <v>3251</v>
      </c>
      <c r="U103" s="267"/>
      <c r="V103" s="334" t="s">
        <v>3252</v>
      </c>
      <c r="W103" s="267"/>
      <c r="X103" s="334" t="s">
        <v>3253</v>
      </c>
      <c r="Y103" s="267"/>
      <c r="Z103" s="334" t="s">
        <v>3254</v>
      </c>
      <c r="AA103" s="267"/>
      <c r="AB103" s="334" t="s">
        <v>3211</v>
      </c>
    </row>
    <row r="104" spans="1:28" ht="18" hidden="1" customHeight="1" x14ac:dyDescent="0.25">
      <c r="A104" t="str">
        <f t="shared" si="1"/>
        <v>0201-0103</v>
      </c>
      <c r="B104" s="329" t="s">
        <v>33</v>
      </c>
      <c r="C104" s="58" t="s">
        <v>76</v>
      </c>
      <c r="D104" s="395" t="s">
        <v>459</v>
      </c>
      <c r="E104" s="58" t="s">
        <v>2231</v>
      </c>
      <c r="F104" s="59" t="s">
        <v>468</v>
      </c>
      <c r="G104" s="58" t="s">
        <v>3255</v>
      </c>
      <c r="H104" s="59" t="s">
        <v>1086</v>
      </c>
      <c r="I104" s="59" t="s">
        <v>1090</v>
      </c>
      <c r="J104" s="60" t="s">
        <v>1094</v>
      </c>
      <c r="K104" s="267">
        <v>2.5</v>
      </c>
      <c r="L104" s="267">
        <v>5</v>
      </c>
      <c r="M104" s="267">
        <v>5</v>
      </c>
      <c r="N104" s="267"/>
      <c r="O104" s="267"/>
      <c r="P104" s="334" t="s">
        <v>3256</v>
      </c>
      <c r="Q104" s="267"/>
      <c r="R104" s="334" t="s">
        <v>3257</v>
      </c>
      <c r="S104" s="267"/>
      <c r="T104" s="334" t="s">
        <v>3258</v>
      </c>
      <c r="U104" s="267"/>
      <c r="V104" s="334" t="s">
        <v>3259</v>
      </c>
      <c r="W104" s="267"/>
      <c r="X104" s="334" t="s">
        <v>3260</v>
      </c>
      <c r="Y104" s="267"/>
      <c r="Z104" s="334" t="s">
        <v>3261</v>
      </c>
      <c r="AA104" s="267"/>
      <c r="AB104" s="334" t="s">
        <v>3211</v>
      </c>
    </row>
    <row r="105" spans="1:28" ht="18" hidden="1" customHeight="1" x14ac:dyDescent="0.25">
      <c r="A105" t="str">
        <f t="shared" si="1"/>
        <v>0201-0103</v>
      </c>
      <c r="B105" s="329" t="s">
        <v>33</v>
      </c>
      <c r="C105" s="58" t="s">
        <v>76</v>
      </c>
      <c r="D105" s="395" t="s">
        <v>459</v>
      </c>
      <c r="E105" s="58" t="s">
        <v>2231</v>
      </c>
      <c r="F105" s="59" t="s">
        <v>512</v>
      </c>
      <c r="G105" s="58" t="s">
        <v>2595</v>
      </c>
      <c r="H105" s="59" t="s">
        <v>1088</v>
      </c>
      <c r="I105" s="59" t="s">
        <v>1090</v>
      </c>
      <c r="J105" s="60" t="s">
        <v>1093</v>
      </c>
      <c r="K105" s="267">
        <v>249.9</v>
      </c>
      <c r="L105" s="267">
        <v>85</v>
      </c>
      <c r="M105" s="267">
        <v>150</v>
      </c>
      <c r="N105" s="267"/>
      <c r="O105" s="267"/>
      <c r="P105" s="334" t="s">
        <v>1343</v>
      </c>
      <c r="Q105" s="267"/>
      <c r="R105" s="334" t="s">
        <v>1343</v>
      </c>
      <c r="S105" s="267"/>
      <c r="T105" s="334" t="s">
        <v>1343</v>
      </c>
      <c r="U105" s="267"/>
      <c r="V105" s="334" t="s">
        <v>1343</v>
      </c>
      <c r="W105" s="267"/>
      <c r="X105" s="334" t="s">
        <v>1343</v>
      </c>
      <c r="Y105" s="267"/>
      <c r="Z105" s="334" t="s">
        <v>1343</v>
      </c>
      <c r="AA105" s="267"/>
      <c r="AB105" s="334" t="s">
        <v>3211</v>
      </c>
    </row>
    <row r="106" spans="1:28" ht="18" hidden="1" customHeight="1" x14ac:dyDescent="0.25">
      <c r="A106" t="str">
        <f t="shared" si="1"/>
        <v>0201-0103</v>
      </c>
      <c r="B106" s="329" t="s">
        <v>33</v>
      </c>
      <c r="C106" s="58" t="s">
        <v>76</v>
      </c>
      <c r="D106" s="395" t="s">
        <v>459</v>
      </c>
      <c r="E106" s="58" t="s">
        <v>2231</v>
      </c>
      <c r="F106" s="59" t="s">
        <v>511</v>
      </c>
      <c r="G106" s="58" t="s">
        <v>3262</v>
      </c>
      <c r="H106" s="59" t="s">
        <v>1088</v>
      </c>
      <c r="I106" s="59" t="s">
        <v>1090</v>
      </c>
      <c r="J106" s="60" t="s">
        <v>1093</v>
      </c>
      <c r="K106" s="267">
        <v>0.6</v>
      </c>
      <c r="L106" s="267">
        <v>0.5</v>
      </c>
      <c r="M106" s="267">
        <v>0.6</v>
      </c>
      <c r="N106" s="267"/>
      <c r="O106" s="267"/>
      <c r="P106" s="334" t="s">
        <v>1343</v>
      </c>
      <c r="Q106" s="267"/>
      <c r="R106" s="334" t="s">
        <v>1343</v>
      </c>
      <c r="S106" s="267"/>
      <c r="T106" s="334" t="s">
        <v>1343</v>
      </c>
      <c r="U106" s="267"/>
      <c r="V106" s="334" t="s">
        <v>1343</v>
      </c>
      <c r="W106" s="267"/>
      <c r="X106" s="334" t="s">
        <v>1343</v>
      </c>
      <c r="Y106" s="267"/>
      <c r="Z106" s="334" t="s">
        <v>1343</v>
      </c>
      <c r="AA106" s="267"/>
      <c r="AB106" s="334" t="s">
        <v>3211</v>
      </c>
    </row>
    <row r="107" spans="1:28" ht="18" hidden="1" customHeight="1" x14ac:dyDescent="0.25">
      <c r="A107" t="str">
        <f t="shared" si="1"/>
        <v>0201-0103</v>
      </c>
      <c r="B107" s="329" t="s">
        <v>33</v>
      </c>
      <c r="C107" s="58" t="s">
        <v>76</v>
      </c>
      <c r="D107" s="395" t="s">
        <v>459</v>
      </c>
      <c r="E107" s="58" t="s">
        <v>2231</v>
      </c>
      <c r="F107" s="59" t="s">
        <v>479</v>
      </c>
      <c r="G107" s="58" t="s">
        <v>3263</v>
      </c>
      <c r="H107" s="59" t="s">
        <v>1088</v>
      </c>
      <c r="I107" s="59" t="s">
        <v>1089</v>
      </c>
      <c r="J107" s="60" t="s">
        <v>1094</v>
      </c>
      <c r="K107" s="267">
        <v>1.8</v>
      </c>
      <c r="L107" s="267">
        <v>1.6</v>
      </c>
      <c r="M107" s="267">
        <v>1.6</v>
      </c>
      <c r="N107" s="267">
        <v>1.8</v>
      </c>
      <c r="O107" s="267">
        <v>1.8</v>
      </c>
      <c r="P107" s="334" t="s">
        <v>3264</v>
      </c>
      <c r="Q107" s="267">
        <v>1.8</v>
      </c>
      <c r="R107" s="334" t="s">
        <v>3264</v>
      </c>
      <c r="S107" s="267">
        <v>1.8</v>
      </c>
      <c r="T107" s="334" t="s">
        <v>3264</v>
      </c>
      <c r="U107" s="267">
        <v>1.8</v>
      </c>
      <c r="V107" s="334" t="s">
        <v>3264</v>
      </c>
      <c r="W107" s="267">
        <v>1.8</v>
      </c>
      <c r="X107" s="334" t="s">
        <v>3264</v>
      </c>
      <c r="Y107" s="267">
        <v>1.8</v>
      </c>
      <c r="Z107" s="334" t="s">
        <v>3264</v>
      </c>
      <c r="AA107" s="267">
        <v>1.8</v>
      </c>
      <c r="AB107" s="334" t="s">
        <v>3265</v>
      </c>
    </row>
    <row r="108" spans="1:28" ht="18" hidden="1" customHeight="1" x14ac:dyDescent="0.25">
      <c r="A108" t="str">
        <f t="shared" si="1"/>
        <v>0201-0103</v>
      </c>
      <c r="B108" s="329" t="s">
        <v>33</v>
      </c>
      <c r="C108" s="58" t="s">
        <v>76</v>
      </c>
      <c r="D108" s="395" t="s">
        <v>459</v>
      </c>
      <c r="E108" s="58" t="s">
        <v>2231</v>
      </c>
      <c r="F108" s="59" t="s">
        <v>480</v>
      </c>
      <c r="G108" s="58" t="s">
        <v>2596</v>
      </c>
      <c r="H108" s="59" t="s">
        <v>1088</v>
      </c>
      <c r="I108" s="59" t="s">
        <v>1090</v>
      </c>
      <c r="J108" s="60" t="s">
        <v>1093</v>
      </c>
      <c r="K108" s="267">
        <v>9.1</v>
      </c>
      <c r="L108" s="267">
        <v>9</v>
      </c>
      <c r="M108" s="267">
        <v>9</v>
      </c>
      <c r="N108" s="267"/>
      <c r="O108" s="267"/>
      <c r="P108" s="334" t="s">
        <v>1343</v>
      </c>
      <c r="Q108" s="267"/>
      <c r="R108" s="334" t="s">
        <v>1343</v>
      </c>
      <c r="S108" s="267"/>
      <c r="T108" s="334" t="s">
        <v>1343</v>
      </c>
      <c r="U108" s="267"/>
      <c r="V108" s="334" t="s">
        <v>1343</v>
      </c>
      <c r="W108" s="267"/>
      <c r="X108" s="334" t="s">
        <v>1343</v>
      </c>
      <c r="Y108" s="267"/>
      <c r="Z108" s="334" t="s">
        <v>1343</v>
      </c>
      <c r="AA108" s="267"/>
      <c r="AB108" s="334" t="s">
        <v>3211</v>
      </c>
    </row>
    <row r="109" spans="1:28" ht="18" hidden="1" customHeight="1" x14ac:dyDescent="0.25">
      <c r="A109" t="str">
        <f t="shared" si="1"/>
        <v>0201-0103</v>
      </c>
      <c r="B109" s="329" t="s">
        <v>33</v>
      </c>
      <c r="C109" s="58" t="s">
        <v>76</v>
      </c>
      <c r="D109" s="395" t="s">
        <v>459</v>
      </c>
      <c r="E109" s="58" t="s">
        <v>2231</v>
      </c>
      <c r="F109" s="59" t="s">
        <v>476</v>
      </c>
      <c r="G109" s="58" t="s">
        <v>2597</v>
      </c>
      <c r="H109" s="59" t="s">
        <v>1088</v>
      </c>
      <c r="I109" s="59" t="s">
        <v>1090</v>
      </c>
      <c r="J109" s="60" t="s">
        <v>1093</v>
      </c>
      <c r="K109" s="267">
        <v>38.5</v>
      </c>
      <c r="L109" s="267">
        <v>27</v>
      </c>
      <c r="M109" s="267">
        <v>35.93</v>
      </c>
      <c r="N109" s="267"/>
      <c r="O109" s="267"/>
      <c r="P109" s="334" t="s">
        <v>1343</v>
      </c>
      <c r="Q109" s="267"/>
      <c r="R109" s="334" t="s">
        <v>1343</v>
      </c>
      <c r="S109" s="267"/>
      <c r="T109" s="334" t="s">
        <v>1343</v>
      </c>
      <c r="U109" s="267"/>
      <c r="V109" s="334" t="s">
        <v>1343</v>
      </c>
      <c r="W109" s="267"/>
      <c r="X109" s="334" t="s">
        <v>1343</v>
      </c>
      <c r="Y109" s="267"/>
      <c r="Z109" s="334" t="s">
        <v>1343</v>
      </c>
      <c r="AA109" s="267"/>
      <c r="AB109" s="334" t="s">
        <v>3211</v>
      </c>
    </row>
    <row r="110" spans="1:28" ht="18" hidden="1" customHeight="1" x14ac:dyDescent="0.25">
      <c r="A110" t="str">
        <f t="shared" si="1"/>
        <v>0201-0103</v>
      </c>
      <c r="B110" s="329" t="s">
        <v>33</v>
      </c>
      <c r="C110" s="58" t="s">
        <v>76</v>
      </c>
      <c r="D110" s="395" t="s">
        <v>459</v>
      </c>
      <c r="E110" s="58" t="s">
        <v>2231</v>
      </c>
      <c r="F110" s="59" t="s">
        <v>477</v>
      </c>
      <c r="G110" s="58" t="s">
        <v>3266</v>
      </c>
      <c r="H110" s="59" t="s">
        <v>1088</v>
      </c>
      <c r="I110" s="59" t="s">
        <v>1090</v>
      </c>
      <c r="J110" s="60" t="s">
        <v>1093</v>
      </c>
      <c r="K110" s="267">
        <v>21.9</v>
      </c>
      <c r="L110" s="267">
        <v>17</v>
      </c>
      <c r="M110" s="267">
        <v>20.81</v>
      </c>
      <c r="N110" s="267"/>
      <c r="O110" s="267"/>
      <c r="P110" s="334" t="s">
        <v>1343</v>
      </c>
      <c r="Q110" s="267"/>
      <c r="R110" s="334" t="s">
        <v>1343</v>
      </c>
      <c r="S110" s="267"/>
      <c r="T110" s="334" t="s">
        <v>1343</v>
      </c>
      <c r="U110" s="267"/>
      <c r="V110" s="334" t="s">
        <v>1343</v>
      </c>
      <c r="W110" s="267"/>
      <c r="X110" s="334" t="s">
        <v>1343</v>
      </c>
      <c r="Y110" s="267"/>
      <c r="Z110" s="334" t="s">
        <v>1343</v>
      </c>
      <c r="AA110" s="267"/>
      <c r="AB110" s="334" t="s">
        <v>3211</v>
      </c>
    </row>
    <row r="111" spans="1:28" ht="18" hidden="1" customHeight="1" x14ac:dyDescent="0.25">
      <c r="A111" t="str">
        <f t="shared" si="1"/>
        <v>0201-0103</v>
      </c>
      <c r="B111" s="329" t="s">
        <v>33</v>
      </c>
      <c r="C111" s="58" t="s">
        <v>76</v>
      </c>
      <c r="D111" s="395" t="s">
        <v>459</v>
      </c>
      <c r="E111" s="58" t="s">
        <v>2231</v>
      </c>
      <c r="F111" s="59" t="s">
        <v>481</v>
      </c>
      <c r="G111" s="58" t="s">
        <v>3267</v>
      </c>
      <c r="H111" s="59" t="s">
        <v>1088</v>
      </c>
      <c r="I111" s="59" t="s">
        <v>1090</v>
      </c>
      <c r="J111" s="60" t="s">
        <v>1093</v>
      </c>
      <c r="K111" s="267">
        <v>2.6</v>
      </c>
      <c r="L111" s="267">
        <v>1.5</v>
      </c>
      <c r="M111" s="267">
        <v>2.6</v>
      </c>
      <c r="N111" s="267"/>
      <c r="O111" s="267"/>
      <c r="P111" s="334" t="s">
        <v>1343</v>
      </c>
      <c r="Q111" s="267"/>
      <c r="R111" s="334" t="s">
        <v>1343</v>
      </c>
      <c r="S111" s="267"/>
      <c r="T111" s="334" t="s">
        <v>1343</v>
      </c>
      <c r="U111" s="267"/>
      <c r="V111" s="334" t="s">
        <v>1343</v>
      </c>
      <c r="W111" s="267"/>
      <c r="X111" s="334" t="s">
        <v>1343</v>
      </c>
      <c r="Y111" s="267"/>
      <c r="Z111" s="334" t="s">
        <v>1343</v>
      </c>
      <c r="AA111" s="267"/>
      <c r="AB111" s="334" t="s">
        <v>3211</v>
      </c>
    </row>
    <row r="112" spans="1:28" ht="18" hidden="1" customHeight="1" x14ac:dyDescent="0.25">
      <c r="A112" t="str">
        <f t="shared" si="1"/>
        <v>0201-0104</v>
      </c>
      <c r="B112" s="329" t="s">
        <v>33</v>
      </c>
      <c r="C112" s="58" t="s">
        <v>76</v>
      </c>
      <c r="D112" s="395" t="s">
        <v>460</v>
      </c>
      <c r="E112" s="58" t="s">
        <v>3268</v>
      </c>
      <c r="F112" s="59" t="s">
        <v>478</v>
      </c>
      <c r="G112" s="58" t="s">
        <v>2598</v>
      </c>
      <c r="H112" s="59" t="s">
        <v>1085</v>
      </c>
      <c r="I112" s="59" t="s">
        <v>1089</v>
      </c>
      <c r="J112" s="60" t="s">
        <v>1094</v>
      </c>
      <c r="K112" s="267">
        <v>100</v>
      </c>
      <c r="L112" s="267">
        <v>100</v>
      </c>
      <c r="M112" s="267">
        <v>100</v>
      </c>
      <c r="N112" s="267">
        <v>100</v>
      </c>
      <c r="O112" s="267">
        <v>1E-4</v>
      </c>
      <c r="P112" s="334" t="s">
        <v>3264</v>
      </c>
      <c r="Q112" s="267">
        <v>1E-4</v>
      </c>
      <c r="R112" s="334" t="s">
        <v>3264</v>
      </c>
      <c r="S112" s="267">
        <v>1E-4</v>
      </c>
      <c r="T112" s="334" t="s">
        <v>3264</v>
      </c>
      <c r="U112" s="267">
        <v>1E-4</v>
      </c>
      <c r="V112" s="334" t="s">
        <v>3264</v>
      </c>
      <c r="W112" s="267">
        <v>1E-4</v>
      </c>
      <c r="X112" s="334" t="s">
        <v>3264</v>
      </c>
      <c r="Y112" s="267">
        <v>1E-4</v>
      </c>
      <c r="Z112" s="334" t="s">
        <v>3264</v>
      </c>
      <c r="AA112" s="267">
        <v>100</v>
      </c>
      <c r="AB112" s="334" t="s">
        <v>3269</v>
      </c>
    </row>
    <row r="113" spans="1:28" ht="18" hidden="1" customHeight="1" x14ac:dyDescent="0.25">
      <c r="A113" t="str">
        <f t="shared" si="1"/>
        <v>0201-0105</v>
      </c>
      <c r="B113" s="329" t="s">
        <v>33</v>
      </c>
      <c r="C113" s="58" t="s">
        <v>76</v>
      </c>
      <c r="D113" s="395" t="s">
        <v>463</v>
      </c>
      <c r="E113" s="58" t="s">
        <v>2245</v>
      </c>
      <c r="F113" s="59" t="s">
        <v>483</v>
      </c>
      <c r="G113" s="58" t="s">
        <v>2599</v>
      </c>
      <c r="H113" s="59" t="s">
        <v>1084</v>
      </c>
      <c r="I113" s="59" t="s">
        <v>1089</v>
      </c>
      <c r="J113" s="60" t="s">
        <v>1094</v>
      </c>
      <c r="K113" s="267">
        <v>100</v>
      </c>
      <c r="L113" s="267">
        <v>11</v>
      </c>
      <c r="M113" s="267">
        <v>11</v>
      </c>
      <c r="N113" s="267">
        <v>0</v>
      </c>
      <c r="O113" s="267">
        <v>0</v>
      </c>
      <c r="P113" s="334" t="s">
        <v>3270</v>
      </c>
      <c r="Q113" s="267">
        <v>0</v>
      </c>
      <c r="R113" s="334" t="s">
        <v>3270</v>
      </c>
      <c r="S113" s="267">
        <v>0</v>
      </c>
      <c r="T113" s="334" t="s">
        <v>3270</v>
      </c>
      <c r="U113" s="267">
        <v>0</v>
      </c>
      <c r="V113" s="334" t="s">
        <v>3270</v>
      </c>
      <c r="W113" s="267">
        <v>0</v>
      </c>
      <c r="X113" s="334" t="s">
        <v>3270</v>
      </c>
      <c r="Y113" s="267">
        <v>0</v>
      </c>
      <c r="Z113" s="334" t="s">
        <v>3270</v>
      </c>
      <c r="AA113" s="267">
        <v>0</v>
      </c>
      <c r="AB113" s="334" t="s">
        <v>3270</v>
      </c>
    </row>
    <row r="114" spans="1:28" ht="18" hidden="1" customHeight="1" x14ac:dyDescent="0.25">
      <c r="A114" t="str">
        <f t="shared" si="1"/>
        <v>0201-0105</v>
      </c>
      <c r="B114" s="329" t="s">
        <v>33</v>
      </c>
      <c r="C114" s="58" t="s">
        <v>76</v>
      </c>
      <c r="D114" s="395" t="s">
        <v>463</v>
      </c>
      <c r="E114" s="58" t="s">
        <v>2245</v>
      </c>
      <c r="F114" s="59" t="s">
        <v>484</v>
      </c>
      <c r="G114" s="58" t="s">
        <v>856</v>
      </c>
      <c r="H114" s="59" t="s">
        <v>1084</v>
      </c>
      <c r="I114" s="59" t="s">
        <v>1089</v>
      </c>
      <c r="J114" s="60" t="s">
        <v>1094</v>
      </c>
      <c r="K114" s="267">
        <v>100</v>
      </c>
      <c r="L114" s="267">
        <v>12.5</v>
      </c>
      <c r="M114" s="267">
        <v>12.5</v>
      </c>
      <c r="N114" s="267">
        <v>0</v>
      </c>
      <c r="O114" s="267">
        <v>2.5</v>
      </c>
      <c r="P114" s="334" t="s">
        <v>3271</v>
      </c>
      <c r="Q114" s="267">
        <v>2.5</v>
      </c>
      <c r="R114" s="334" t="s">
        <v>3271</v>
      </c>
      <c r="S114" s="267">
        <v>2.5</v>
      </c>
      <c r="T114" s="334" t="s">
        <v>3271</v>
      </c>
      <c r="U114" s="267">
        <v>2.5</v>
      </c>
      <c r="V114" s="334" t="s">
        <v>3271</v>
      </c>
      <c r="W114" s="267">
        <v>2.5</v>
      </c>
      <c r="X114" s="334" t="s">
        <v>3272</v>
      </c>
      <c r="Y114" s="267">
        <v>0</v>
      </c>
      <c r="Z114" s="334" t="s">
        <v>3273</v>
      </c>
      <c r="AA114" s="267">
        <v>0</v>
      </c>
      <c r="AB114" s="334" t="s">
        <v>3273</v>
      </c>
    </row>
    <row r="115" spans="1:28" ht="18" hidden="1" customHeight="1" x14ac:dyDescent="0.25">
      <c r="A115" t="str">
        <f t="shared" si="1"/>
        <v>0201-0105</v>
      </c>
      <c r="B115" s="329" t="s">
        <v>33</v>
      </c>
      <c r="C115" s="58" t="s">
        <v>76</v>
      </c>
      <c r="D115" s="395" t="s">
        <v>463</v>
      </c>
      <c r="E115" s="58" t="s">
        <v>2245</v>
      </c>
      <c r="F115" s="59" t="s">
        <v>482</v>
      </c>
      <c r="G115" s="58" t="s">
        <v>2600</v>
      </c>
      <c r="H115" s="59" t="s">
        <v>1085</v>
      </c>
      <c r="I115" s="59" t="s">
        <v>1089</v>
      </c>
      <c r="J115" s="60" t="s">
        <v>1094</v>
      </c>
      <c r="K115" s="267">
        <v>100</v>
      </c>
      <c r="L115" s="267">
        <v>100</v>
      </c>
      <c r="M115" s="267">
        <v>100</v>
      </c>
      <c r="N115" s="267">
        <v>100</v>
      </c>
      <c r="O115" s="267">
        <v>1E-4</v>
      </c>
      <c r="P115" s="334" t="s">
        <v>3264</v>
      </c>
      <c r="Q115" s="267">
        <v>1E-4</v>
      </c>
      <c r="R115" s="334" t="s">
        <v>3264</v>
      </c>
      <c r="S115" s="267">
        <v>1E-4</v>
      </c>
      <c r="T115" s="334" t="s">
        <v>3264</v>
      </c>
      <c r="U115" s="267">
        <v>1E-4</v>
      </c>
      <c r="V115" s="334" t="s">
        <v>3264</v>
      </c>
      <c r="W115" s="267">
        <v>1E-4</v>
      </c>
      <c r="X115" s="334" t="s">
        <v>3264</v>
      </c>
      <c r="Y115" s="267">
        <v>1E-4</v>
      </c>
      <c r="Z115" s="334" t="s">
        <v>3264</v>
      </c>
      <c r="AA115" s="267">
        <v>100</v>
      </c>
      <c r="AB115" s="334" t="s">
        <v>3274</v>
      </c>
    </row>
    <row r="116" spans="1:28" ht="18" hidden="1" customHeight="1" x14ac:dyDescent="0.25">
      <c r="A116" t="str">
        <f t="shared" si="1"/>
        <v>0201-0106</v>
      </c>
      <c r="B116" s="329" t="s">
        <v>33</v>
      </c>
      <c r="C116" s="58" t="s">
        <v>76</v>
      </c>
      <c r="D116" s="395" t="s">
        <v>464</v>
      </c>
      <c r="E116" s="58" t="s">
        <v>3275</v>
      </c>
      <c r="F116" s="59" t="s">
        <v>472</v>
      </c>
      <c r="G116" s="58" t="s">
        <v>2601</v>
      </c>
      <c r="H116" s="59" t="s">
        <v>1085</v>
      </c>
      <c r="I116" s="59" t="s">
        <v>1089</v>
      </c>
      <c r="J116" s="60" t="s">
        <v>1094</v>
      </c>
      <c r="K116" s="267">
        <v>100</v>
      </c>
      <c r="L116" s="267">
        <v>100</v>
      </c>
      <c r="M116" s="267">
        <v>100</v>
      </c>
      <c r="N116" s="267">
        <v>100</v>
      </c>
      <c r="O116" s="267"/>
      <c r="P116" s="335"/>
      <c r="Q116" s="267"/>
      <c r="R116" s="335"/>
      <c r="S116" s="267"/>
      <c r="T116" s="335"/>
      <c r="U116" s="267"/>
      <c r="V116" s="335"/>
      <c r="W116" s="267"/>
      <c r="X116" s="335"/>
      <c r="Y116" s="267">
        <v>1E-4</v>
      </c>
      <c r="Z116" s="334" t="s">
        <v>3264</v>
      </c>
      <c r="AA116" s="267">
        <v>100</v>
      </c>
      <c r="AB116" s="334" t="s">
        <v>3276</v>
      </c>
    </row>
    <row r="117" spans="1:28" ht="18" hidden="1" customHeight="1" x14ac:dyDescent="0.25">
      <c r="A117" t="str">
        <f t="shared" si="1"/>
        <v>0203-0101</v>
      </c>
      <c r="B117" s="329" t="s">
        <v>34</v>
      </c>
      <c r="C117" s="58" t="s">
        <v>77</v>
      </c>
      <c r="D117" s="395" t="s">
        <v>462</v>
      </c>
      <c r="E117" s="58" t="s">
        <v>2261</v>
      </c>
      <c r="F117" s="59" t="s">
        <v>1835</v>
      </c>
      <c r="G117" s="58" t="s">
        <v>2602</v>
      </c>
      <c r="H117" s="59" t="s">
        <v>1087</v>
      </c>
      <c r="I117" s="59" t="s">
        <v>1091</v>
      </c>
      <c r="J117" s="60" t="s">
        <v>1094</v>
      </c>
      <c r="K117" s="267"/>
      <c r="L117" s="267">
        <v>100</v>
      </c>
      <c r="M117" s="267">
        <v>100</v>
      </c>
      <c r="N117" s="267">
        <v>0</v>
      </c>
      <c r="O117" s="267"/>
      <c r="P117" s="334" t="s">
        <v>3277</v>
      </c>
      <c r="Q117" s="267">
        <v>0</v>
      </c>
      <c r="R117" s="334" t="s">
        <v>3278</v>
      </c>
      <c r="S117" s="267">
        <v>10</v>
      </c>
      <c r="T117" s="334" t="s">
        <v>3279</v>
      </c>
      <c r="U117" s="267"/>
      <c r="V117" s="334" t="s">
        <v>3280</v>
      </c>
      <c r="W117" s="267"/>
      <c r="X117" s="334" t="s">
        <v>3281</v>
      </c>
      <c r="Y117" s="267">
        <v>58</v>
      </c>
      <c r="Z117" s="334" t="s">
        <v>3282</v>
      </c>
      <c r="AA117" s="267">
        <v>0</v>
      </c>
      <c r="AB117" s="334" t="s">
        <v>3283</v>
      </c>
    </row>
    <row r="118" spans="1:28" ht="18" hidden="1" customHeight="1" x14ac:dyDescent="0.25">
      <c r="A118" t="str">
        <f t="shared" si="1"/>
        <v>0203-0101</v>
      </c>
      <c r="B118" s="329" t="s">
        <v>34</v>
      </c>
      <c r="C118" s="58" t="s">
        <v>77</v>
      </c>
      <c r="D118" s="395" t="s">
        <v>462</v>
      </c>
      <c r="E118" s="58" t="s">
        <v>2261</v>
      </c>
      <c r="F118" s="59" t="s">
        <v>1870</v>
      </c>
      <c r="G118" s="58" t="s">
        <v>2603</v>
      </c>
      <c r="H118" s="59" t="s">
        <v>1087</v>
      </c>
      <c r="I118" s="59" t="s">
        <v>1089</v>
      </c>
      <c r="J118" s="60" t="s">
        <v>1094</v>
      </c>
      <c r="K118" s="267"/>
      <c r="L118" s="267">
        <v>100</v>
      </c>
      <c r="M118" s="267">
        <v>100</v>
      </c>
      <c r="N118" s="267">
        <v>0</v>
      </c>
      <c r="O118" s="267">
        <v>0</v>
      </c>
      <c r="P118" s="334" t="s">
        <v>3284</v>
      </c>
      <c r="Q118" s="267">
        <v>0</v>
      </c>
      <c r="R118" s="334" t="s">
        <v>3285</v>
      </c>
      <c r="S118" s="267">
        <v>0</v>
      </c>
      <c r="T118" s="334" t="s">
        <v>3286</v>
      </c>
      <c r="U118" s="267">
        <v>10</v>
      </c>
      <c r="V118" s="334" t="s">
        <v>3287</v>
      </c>
      <c r="W118" s="267">
        <v>0</v>
      </c>
      <c r="X118" s="334" t="s">
        <v>3288</v>
      </c>
      <c r="Y118" s="267">
        <v>0</v>
      </c>
      <c r="Z118" s="334" t="s">
        <v>3289</v>
      </c>
      <c r="AA118" s="267">
        <v>0</v>
      </c>
      <c r="AB118" s="334" t="s">
        <v>3290</v>
      </c>
    </row>
    <row r="119" spans="1:28" ht="18" hidden="1" customHeight="1" x14ac:dyDescent="0.25">
      <c r="A119" t="str">
        <f t="shared" si="1"/>
        <v>0203-0101</v>
      </c>
      <c r="B119" s="329" t="s">
        <v>34</v>
      </c>
      <c r="C119" s="58" t="s">
        <v>77</v>
      </c>
      <c r="D119" s="395" t="s">
        <v>462</v>
      </c>
      <c r="E119" s="58" t="s">
        <v>2261</v>
      </c>
      <c r="F119" s="59" t="s">
        <v>1674</v>
      </c>
      <c r="G119" s="58" t="s">
        <v>3291</v>
      </c>
      <c r="H119" s="59" t="s">
        <v>1084</v>
      </c>
      <c r="I119" s="59" t="s">
        <v>1089</v>
      </c>
      <c r="J119" s="60" t="s">
        <v>1093</v>
      </c>
      <c r="K119" s="267">
        <v>10426</v>
      </c>
      <c r="L119" s="267">
        <v>109400</v>
      </c>
      <c r="M119" s="267">
        <v>9500</v>
      </c>
      <c r="N119" s="267">
        <v>1489</v>
      </c>
      <c r="O119" s="267">
        <v>380</v>
      </c>
      <c r="P119" s="334" t="s">
        <v>3292</v>
      </c>
      <c r="Q119" s="267">
        <v>416</v>
      </c>
      <c r="R119" s="334" t="s">
        <v>3293</v>
      </c>
      <c r="S119" s="267">
        <v>1624</v>
      </c>
      <c r="T119" s="334" t="s">
        <v>3294</v>
      </c>
      <c r="U119" s="267">
        <v>398</v>
      </c>
      <c r="V119" s="334" t="s">
        <v>3295</v>
      </c>
      <c r="W119" s="267">
        <v>475</v>
      </c>
      <c r="X119" s="334" t="s">
        <v>3296</v>
      </c>
      <c r="Y119" s="267">
        <v>1362</v>
      </c>
      <c r="Z119" s="334" t="s">
        <v>3297</v>
      </c>
      <c r="AA119" s="267">
        <v>1489</v>
      </c>
      <c r="AB119" s="334" t="s">
        <v>3298</v>
      </c>
    </row>
    <row r="120" spans="1:28" ht="18" hidden="1" customHeight="1" x14ac:dyDescent="0.25">
      <c r="A120" t="str">
        <f t="shared" si="1"/>
        <v>0203-0103</v>
      </c>
      <c r="B120" s="329" t="s">
        <v>34</v>
      </c>
      <c r="C120" s="58" t="s">
        <v>77</v>
      </c>
      <c r="D120" s="395" t="s">
        <v>459</v>
      </c>
      <c r="E120" s="58" t="s">
        <v>2280</v>
      </c>
      <c r="F120" s="59" t="s">
        <v>1839</v>
      </c>
      <c r="G120" s="58" t="s">
        <v>2604</v>
      </c>
      <c r="H120" s="59" t="s">
        <v>1087</v>
      </c>
      <c r="I120" s="59" t="s">
        <v>1091</v>
      </c>
      <c r="J120" s="60" t="s">
        <v>1094</v>
      </c>
      <c r="K120" s="267"/>
      <c r="L120" s="267">
        <v>100</v>
      </c>
      <c r="M120" s="267">
        <v>100</v>
      </c>
      <c r="N120" s="267">
        <v>0</v>
      </c>
      <c r="O120" s="267"/>
      <c r="P120" s="334" t="s">
        <v>3299</v>
      </c>
      <c r="Q120" s="267">
        <v>0</v>
      </c>
      <c r="R120" s="334" t="s">
        <v>3300</v>
      </c>
      <c r="S120" s="267">
        <v>60</v>
      </c>
      <c r="T120" s="334" t="s">
        <v>3301</v>
      </c>
      <c r="U120" s="267"/>
      <c r="V120" s="334" t="s">
        <v>3302</v>
      </c>
      <c r="W120" s="267"/>
      <c r="X120" s="334" t="s">
        <v>3303</v>
      </c>
      <c r="Y120" s="267">
        <v>10</v>
      </c>
      <c r="Z120" s="334" t="s">
        <v>3304</v>
      </c>
      <c r="AA120" s="267">
        <v>0</v>
      </c>
      <c r="AB120" s="334" t="s">
        <v>3305</v>
      </c>
    </row>
    <row r="121" spans="1:28" ht="18" hidden="1" customHeight="1" x14ac:dyDescent="0.25">
      <c r="A121" t="str">
        <f t="shared" si="1"/>
        <v>0204-0101</v>
      </c>
      <c r="B121" s="329" t="s">
        <v>35</v>
      </c>
      <c r="C121" s="58" t="s">
        <v>78</v>
      </c>
      <c r="D121" s="395" t="s">
        <v>462</v>
      </c>
      <c r="E121" s="58" t="s">
        <v>2284</v>
      </c>
      <c r="F121" s="59" t="s">
        <v>1674</v>
      </c>
      <c r="G121" s="58" t="s">
        <v>2605</v>
      </c>
      <c r="H121" s="59" t="s">
        <v>1085</v>
      </c>
      <c r="I121" s="59" t="s">
        <v>1090</v>
      </c>
      <c r="J121" s="60" t="s">
        <v>1094</v>
      </c>
      <c r="K121" s="267">
        <v>40.28</v>
      </c>
      <c r="L121" s="267">
        <v>40.28</v>
      </c>
      <c r="M121" s="267">
        <v>40.28</v>
      </c>
      <c r="N121" s="267"/>
      <c r="O121" s="267"/>
      <c r="P121" s="334" t="s">
        <v>3306</v>
      </c>
      <c r="Q121" s="267"/>
      <c r="R121" s="334" t="s">
        <v>3307</v>
      </c>
      <c r="S121" s="267"/>
      <c r="T121" s="334" t="s">
        <v>3308</v>
      </c>
      <c r="U121" s="267"/>
      <c r="V121" s="334" t="s">
        <v>3309</v>
      </c>
      <c r="W121" s="267"/>
      <c r="X121" s="334" t="s">
        <v>3310</v>
      </c>
      <c r="Y121" s="267"/>
      <c r="Z121" s="334" t="s">
        <v>3311</v>
      </c>
      <c r="AA121" s="267"/>
      <c r="AB121" s="334" t="s">
        <v>3312</v>
      </c>
    </row>
    <row r="122" spans="1:28" ht="18" hidden="1" customHeight="1" x14ac:dyDescent="0.25">
      <c r="A122" t="str">
        <f t="shared" si="1"/>
        <v>0204-0101</v>
      </c>
      <c r="B122" s="329" t="s">
        <v>35</v>
      </c>
      <c r="C122" s="58" t="s">
        <v>78</v>
      </c>
      <c r="D122" s="395" t="s">
        <v>462</v>
      </c>
      <c r="E122" s="58" t="s">
        <v>2284</v>
      </c>
      <c r="F122" s="59" t="s">
        <v>1839</v>
      </c>
      <c r="G122" s="58" t="s">
        <v>2606</v>
      </c>
      <c r="H122" s="59" t="s">
        <v>1085</v>
      </c>
      <c r="I122" s="59" t="s">
        <v>1090</v>
      </c>
      <c r="J122" s="60" t="s">
        <v>1094</v>
      </c>
      <c r="K122" s="267">
        <v>74.33</v>
      </c>
      <c r="L122" s="267">
        <v>74.33</v>
      </c>
      <c r="M122" s="267">
        <v>74.33</v>
      </c>
      <c r="N122" s="267"/>
      <c r="O122" s="267"/>
      <c r="P122" s="334" t="s">
        <v>3306</v>
      </c>
      <c r="Q122" s="267"/>
      <c r="R122" s="334" t="s">
        <v>3307</v>
      </c>
      <c r="S122" s="267"/>
      <c r="T122" s="334" t="s">
        <v>3308</v>
      </c>
      <c r="U122" s="267"/>
      <c r="V122" s="334" t="s">
        <v>3309</v>
      </c>
      <c r="W122" s="267"/>
      <c r="X122" s="334" t="s">
        <v>3310</v>
      </c>
      <c r="Y122" s="267"/>
      <c r="Z122" s="334" t="s">
        <v>3311</v>
      </c>
      <c r="AA122" s="267"/>
      <c r="AB122" s="334" t="s">
        <v>3312</v>
      </c>
    </row>
    <row r="123" spans="1:28" ht="18" hidden="1" customHeight="1" x14ac:dyDescent="0.25">
      <c r="A123" t="str">
        <f t="shared" si="1"/>
        <v>0206-0101</v>
      </c>
      <c r="B123" s="329" t="s">
        <v>36</v>
      </c>
      <c r="C123" s="58" t="s">
        <v>2300</v>
      </c>
      <c r="D123" s="395" t="s">
        <v>462</v>
      </c>
      <c r="E123" s="58" t="s">
        <v>2301</v>
      </c>
      <c r="F123" s="59" t="s">
        <v>1835</v>
      </c>
      <c r="G123" s="58" t="s">
        <v>2607</v>
      </c>
      <c r="H123" s="59" t="s">
        <v>1086</v>
      </c>
      <c r="I123" s="59" t="s">
        <v>1090</v>
      </c>
      <c r="J123" s="60" t="s">
        <v>1094</v>
      </c>
      <c r="K123" s="267">
        <v>38</v>
      </c>
      <c r="L123" s="267">
        <v>100</v>
      </c>
      <c r="M123" s="267">
        <v>40</v>
      </c>
      <c r="N123" s="267"/>
      <c r="O123" s="267"/>
      <c r="P123" s="334" t="s">
        <v>3313</v>
      </c>
      <c r="Q123" s="267"/>
      <c r="R123" s="334" t="s">
        <v>3314</v>
      </c>
      <c r="S123" s="267"/>
      <c r="T123" s="334" t="s">
        <v>3315</v>
      </c>
      <c r="U123" s="267"/>
      <c r="V123" s="334" t="s">
        <v>3316</v>
      </c>
      <c r="W123" s="267"/>
      <c r="X123" s="334" t="s">
        <v>3317</v>
      </c>
      <c r="Y123" s="267"/>
      <c r="Z123" s="334" t="s">
        <v>3318</v>
      </c>
      <c r="AA123" s="267"/>
      <c r="AB123" s="334" t="s">
        <v>3319</v>
      </c>
    </row>
    <row r="124" spans="1:28" ht="18" hidden="1" customHeight="1" x14ac:dyDescent="0.25">
      <c r="A124" t="str">
        <f t="shared" si="1"/>
        <v>0206-0102</v>
      </c>
      <c r="B124" s="329" t="s">
        <v>36</v>
      </c>
      <c r="C124" s="58" t="s">
        <v>2300</v>
      </c>
      <c r="D124" s="395" t="s">
        <v>461</v>
      </c>
      <c r="E124" s="58" t="s">
        <v>1820</v>
      </c>
      <c r="F124" s="59" t="s">
        <v>1870</v>
      </c>
      <c r="G124" s="58" t="s">
        <v>2608</v>
      </c>
      <c r="H124" s="59" t="s">
        <v>1086</v>
      </c>
      <c r="I124" s="59" t="s">
        <v>1090</v>
      </c>
      <c r="J124" s="60" t="s">
        <v>1094</v>
      </c>
      <c r="K124" s="267">
        <v>80</v>
      </c>
      <c r="L124" s="267">
        <v>100</v>
      </c>
      <c r="M124" s="267">
        <v>100</v>
      </c>
      <c r="N124" s="267"/>
      <c r="O124" s="267"/>
      <c r="P124" s="334" t="s">
        <v>3320</v>
      </c>
      <c r="Q124" s="267"/>
      <c r="R124" s="334" t="s">
        <v>3321</v>
      </c>
      <c r="S124" s="267"/>
      <c r="T124" s="334" t="s">
        <v>3322</v>
      </c>
      <c r="U124" s="267"/>
      <c r="V124" s="334" t="s">
        <v>3323</v>
      </c>
      <c r="W124" s="267"/>
      <c r="X124" s="334" t="s">
        <v>3324</v>
      </c>
      <c r="Y124" s="267"/>
      <c r="Z124" s="334" t="s">
        <v>3325</v>
      </c>
      <c r="AA124" s="267"/>
      <c r="AB124" s="334" t="s">
        <v>3325</v>
      </c>
    </row>
    <row r="125" spans="1:28" ht="18" hidden="1" customHeight="1" x14ac:dyDescent="0.25">
      <c r="A125" t="str">
        <f t="shared" si="1"/>
        <v>0208-0101</v>
      </c>
      <c r="B125" s="329" t="s">
        <v>37</v>
      </c>
      <c r="C125" s="58" t="s">
        <v>2310</v>
      </c>
      <c r="D125" s="395" t="s">
        <v>462</v>
      </c>
      <c r="E125" s="58" t="s">
        <v>2311</v>
      </c>
      <c r="F125" s="59" t="s">
        <v>1870</v>
      </c>
      <c r="G125" s="58" t="s">
        <v>2609</v>
      </c>
      <c r="H125" s="59" t="s">
        <v>1084</v>
      </c>
      <c r="I125" s="59" t="s">
        <v>1089</v>
      </c>
      <c r="J125" s="60" t="s">
        <v>1093</v>
      </c>
      <c r="K125" s="267">
        <v>1857</v>
      </c>
      <c r="L125" s="267">
        <v>5340</v>
      </c>
      <c r="M125" s="267">
        <v>338</v>
      </c>
      <c r="N125" s="267">
        <v>22</v>
      </c>
      <c r="O125" s="267">
        <v>0</v>
      </c>
      <c r="P125" s="334" t="s">
        <v>3326</v>
      </c>
      <c r="Q125" s="267">
        <v>57</v>
      </c>
      <c r="R125" s="334" t="s">
        <v>3327</v>
      </c>
      <c r="S125" s="267">
        <v>50</v>
      </c>
      <c r="T125" s="334" t="s">
        <v>3328</v>
      </c>
      <c r="U125" s="267">
        <v>14</v>
      </c>
      <c r="V125" s="334" t="s">
        <v>3329</v>
      </c>
      <c r="W125" s="267">
        <v>15</v>
      </c>
      <c r="X125" s="334" t="s">
        <v>3330</v>
      </c>
      <c r="Y125" s="267">
        <v>0</v>
      </c>
      <c r="Z125" s="334" t="s">
        <v>3331</v>
      </c>
      <c r="AA125" s="267">
        <v>22</v>
      </c>
      <c r="AB125" s="334" t="s">
        <v>3332</v>
      </c>
    </row>
    <row r="126" spans="1:28" ht="18" hidden="1" customHeight="1" x14ac:dyDescent="0.25">
      <c r="A126" t="str">
        <f t="shared" si="1"/>
        <v>0208-0101</v>
      </c>
      <c r="B126" s="329" t="s">
        <v>37</v>
      </c>
      <c r="C126" s="58" t="s">
        <v>2310</v>
      </c>
      <c r="D126" s="395" t="s">
        <v>462</v>
      </c>
      <c r="E126" s="58" t="s">
        <v>2311</v>
      </c>
      <c r="F126" s="59" t="s">
        <v>1839</v>
      </c>
      <c r="G126" s="58" t="s">
        <v>2610</v>
      </c>
      <c r="H126" s="59" t="s">
        <v>1084</v>
      </c>
      <c r="I126" s="59" t="s">
        <v>1089</v>
      </c>
      <c r="J126" s="60" t="s">
        <v>1093</v>
      </c>
      <c r="K126" s="267">
        <v>5534</v>
      </c>
      <c r="L126" s="267">
        <v>15913</v>
      </c>
      <c r="M126" s="267">
        <v>1008</v>
      </c>
      <c r="N126" s="267">
        <v>40</v>
      </c>
      <c r="O126" s="267">
        <v>0</v>
      </c>
      <c r="P126" s="334" t="s">
        <v>3333</v>
      </c>
      <c r="Q126" s="267">
        <v>216</v>
      </c>
      <c r="R126" s="334" t="s">
        <v>3334</v>
      </c>
      <c r="S126" s="267">
        <v>172</v>
      </c>
      <c r="T126" s="334" t="s">
        <v>3335</v>
      </c>
      <c r="U126" s="267">
        <v>59</v>
      </c>
      <c r="V126" s="334" t="s">
        <v>3336</v>
      </c>
      <c r="W126" s="267">
        <v>7</v>
      </c>
      <c r="X126" s="334" t="s">
        <v>3337</v>
      </c>
      <c r="Y126" s="267">
        <v>0</v>
      </c>
      <c r="Z126" s="334" t="s">
        <v>3331</v>
      </c>
      <c r="AA126" s="267">
        <v>40</v>
      </c>
      <c r="AB126" s="334" t="s">
        <v>3338</v>
      </c>
    </row>
    <row r="127" spans="1:28" ht="18" hidden="1" customHeight="1" x14ac:dyDescent="0.25">
      <c r="A127" t="str">
        <f t="shared" si="1"/>
        <v>0208-0107</v>
      </c>
      <c r="B127" s="329" t="s">
        <v>37</v>
      </c>
      <c r="C127" s="58" t="s">
        <v>2310</v>
      </c>
      <c r="D127" s="395" t="s">
        <v>465</v>
      </c>
      <c r="E127" s="58" t="s">
        <v>2314</v>
      </c>
      <c r="F127" s="59" t="s">
        <v>1896</v>
      </c>
      <c r="G127" s="58" t="s">
        <v>3339</v>
      </c>
      <c r="H127" s="59" t="s">
        <v>1084</v>
      </c>
      <c r="I127" s="59" t="s">
        <v>1089</v>
      </c>
      <c r="J127" s="60" t="s">
        <v>1093</v>
      </c>
      <c r="K127" s="267">
        <v>3129</v>
      </c>
      <c r="L127" s="267">
        <v>7820</v>
      </c>
      <c r="M127" s="267">
        <v>120</v>
      </c>
      <c r="N127" s="267">
        <v>20</v>
      </c>
      <c r="O127" s="267">
        <v>0</v>
      </c>
      <c r="P127" s="334" t="s">
        <v>3340</v>
      </c>
      <c r="Q127" s="267">
        <v>2</v>
      </c>
      <c r="R127" s="334" t="s">
        <v>3341</v>
      </c>
      <c r="S127" s="267">
        <v>14</v>
      </c>
      <c r="T127" s="334" t="s">
        <v>3342</v>
      </c>
      <c r="U127" s="267">
        <v>3</v>
      </c>
      <c r="V127" s="334" t="s">
        <v>3343</v>
      </c>
      <c r="W127" s="267">
        <v>1</v>
      </c>
      <c r="X127" s="334" t="s">
        <v>3344</v>
      </c>
      <c r="Y127" s="267">
        <v>0</v>
      </c>
      <c r="Z127" s="334" t="s">
        <v>3331</v>
      </c>
      <c r="AA127" s="267">
        <v>20</v>
      </c>
      <c r="AB127" s="334" t="s">
        <v>3345</v>
      </c>
    </row>
    <row r="128" spans="1:28" ht="18" hidden="1" customHeight="1" x14ac:dyDescent="0.25">
      <c r="A128" t="str">
        <f t="shared" si="1"/>
        <v>0208-0107</v>
      </c>
      <c r="B128" s="329" t="s">
        <v>37</v>
      </c>
      <c r="C128" s="58" t="s">
        <v>2310</v>
      </c>
      <c r="D128" s="395" t="s">
        <v>465</v>
      </c>
      <c r="E128" s="58" t="s">
        <v>2314</v>
      </c>
      <c r="F128" s="59" t="s">
        <v>1711</v>
      </c>
      <c r="G128" s="58" t="s">
        <v>2611</v>
      </c>
      <c r="H128" s="59" t="s">
        <v>1084</v>
      </c>
      <c r="I128" s="59" t="s">
        <v>1089</v>
      </c>
      <c r="J128" s="60" t="s">
        <v>1093</v>
      </c>
      <c r="K128" s="267">
        <v>9387</v>
      </c>
      <c r="L128" s="267">
        <v>21818</v>
      </c>
      <c r="M128" s="267">
        <v>335</v>
      </c>
      <c r="N128" s="267">
        <v>24</v>
      </c>
      <c r="O128" s="267">
        <v>0</v>
      </c>
      <c r="P128" s="334" t="s">
        <v>3346</v>
      </c>
      <c r="Q128" s="267">
        <v>6</v>
      </c>
      <c r="R128" s="334" t="s">
        <v>3347</v>
      </c>
      <c r="S128" s="267">
        <v>14</v>
      </c>
      <c r="T128" s="334" t="s">
        <v>3348</v>
      </c>
      <c r="U128" s="267">
        <v>9</v>
      </c>
      <c r="V128" s="334" t="s">
        <v>3349</v>
      </c>
      <c r="W128" s="267">
        <v>1</v>
      </c>
      <c r="X128" s="334" t="s">
        <v>3350</v>
      </c>
      <c r="Y128" s="267">
        <v>0</v>
      </c>
      <c r="Z128" s="334" t="s">
        <v>3331</v>
      </c>
      <c r="AA128" s="267">
        <v>24</v>
      </c>
      <c r="AB128" s="334" t="s">
        <v>3351</v>
      </c>
    </row>
    <row r="129" spans="1:28" ht="18" hidden="1" customHeight="1" x14ac:dyDescent="0.25">
      <c r="A129" t="str">
        <f t="shared" si="1"/>
        <v>0208-0108</v>
      </c>
      <c r="B129" s="329" t="s">
        <v>37</v>
      </c>
      <c r="C129" s="58" t="s">
        <v>2310</v>
      </c>
      <c r="D129" s="395" t="s">
        <v>467</v>
      </c>
      <c r="E129" s="58" t="s">
        <v>2316</v>
      </c>
      <c r="F129" s="59" t="s">
        <v>478</v>
      </c>
      <c r="G129" s="58" t="s">
        <v>2612</v>
      </c>
      <c r="H129" s="59" t="s">
        <v>1084</v>
      </c>
      <c r="I129" s="59" t="s">
        <v>1089</v>
      </c>
      <c r="J129" s="60" t="s">
        <v>1093</v>
      </c>
      <c r="K129" s="267">
        <v>171925</v>
      </c>
      <c r="L129" s="267">
        <v>248325</v>
      </c>
      <c r="M129" s="267">
        <v>55813</v>
      </c>
      <c r="N129" s="267">
        <v>0</v>
      </c>
      <c r="O129" s="267">
        <v>17</v>
      </c>
      <c r="P129" s="334" t="s">
        <v>3352</v>
      </c>
      <c r="Q129" s="267">
        <v>2944</v>
      </c>
      <c r="R129" s="334" t="s">
        <v>3353</v>
      </c>
      <c r="S129" s="267">
        <v>53281</v>
      </c>
      <c r="T129" s="334" t="s">
        <v>3354</v>
      </c>
      <c r="U129" s="267">
        <v>994</v>
      </c>
      <c r="V129" s="334" t="s">
        <v>3355</v>
      </c>
      <c r="W129" s="267">
        <v>3379</v>
      </c>
      <c r="X129" s="334" t="s">
        <v>3356</v>
      </c>
      <c r="Y129" s="267">
        <v>0</v>
      </c>
      <c r="Z129" s="334" t="s">
        <v>3331</v>
      </c>
      <c r="AA129" s="267">
        <v>0</v>
      </c>
      <c r="AB129" s="334" t="s">
        <v>3357</v>
      </c>
    </row>
    <row r="130" spans="1:28" ht="18" hidden="1" customHeight="1" x14ac:dyDescent="0.25">
      <c r="A130" t="str">
        <f t="shared" si="1"/>
        <v>0208-0109</v>
      </c>
      <c r="B130" s="329" t="s">
        <v>37</v>
      </c>
      <c r="C130" s="58" t="s">
        <v>2310</v>
      </c>
      <c r="D130" s="395" t="s">
        <v>466</v>
      </c>
      <c r="E130" s="58" t="s">
        <v>2318</v>
      </c>
      <c r="F130" s="59" t="s">
        <v>483</v>
      </c>
      <c r="G130" s="58" t="s">
        <v>3358</v>
      </c>
      <c r="H130" s="59" t="s">
        <v>1084</v>
      </c>
      <c r="I130" s="59" t="s">
        <v>1089</v>
      </c>
      <c r="J130" s="60" t="s">
        <v>1093</v>
      </c>
      <c r="K130" s="267">
        <v>3546</v>
      </c>
      <c r="L130" s="267">
        <v>10111</v>
      </c>
      <c r="M130" s="267">
        <v>209</v>
      </c>
      <c r="N130" s="267">
        <v>0</v>
      </c>
      <c r="O130" s="267">
        <v>14</v>
      </c>
      <c r="P130" s="334" t="s">
        <v>3359</v>
      </c>
      <c r="Q130" s="267">
        <v>0</v>
      </c>
      <c r="R130" s="334" t="s">
        <v>3360</v>
      </c>
      <c r="S130" s="267">
        <v>0</v>
      </c>
      <c r="T130" s="334" t="s">
        <v>3361</v>
      </c>
      <c r="U130" s="267">
        <v>104</v>
      </c>
      <c r="V130" s="334" t="s">
        <v>3362</v>
      </c>
      <c r="W130" s="267">
        <v>2</v>
      </c>
      <c r="X130" s="334" t="s">
        <v>3363</v>
      </c>
      <c r="Y130" s="267">
        <v>0</v>
      </c>
      <c r="Z130" s="334" t="s">
        <v>3331</v>
      </c>
      <c r="AA130" s="267">
        <v>0</v>
      </c>
      <c r="AB130" s="334" t="s">
        <v>3364</v>
      </c>
    </row>
    <row r="131" spans="1:28" ht="18" hidden="1" customHeight="1" x14ac:dyDescent="0.25">
      <c r="A131" t="str">
        <f t="shared" ref="A131:A194" si="2">+B131&amp;D131</f>
        <v>0208-0109</v>
      </c>
      <c r="B131" s="329" t="s">
        <v>37</v>
      </c>
      <c r="C131" s="58" t="s">
        <v>2310</v>
      </c>
      <c r="D131" s="395" t="s">
        <v>466</v>
      </c>
      <c r="E131" s="58" t="s">
        <v>2318</v>
      </c>
      <c r="F131" s="59" t="s">
        <v>484</v>
      </c>
      <c r="G131" s="58" t="s">
        <v>2613</v>
      </c>
      <c r="H131" s="59" t="s">
        <v>1084</v>
      </c>
      <c r="I131" s="59" t="s">
        <v>1089</v>
      </c>
      <c r="J131" s="60" t="s">
        <v>1093</v>
      </c>
      <c r="K131" s="267">
        <v>4300</v>
      </c>
      <c r="L131" s="267">
        <v>52766</v>
      </c>
      <c r="M131" s="267">
        <v>1302</v>
      </c>
      <c r="N131" s="267">
        <v>0</v>
      </c>
      <c r="O131" s="267">
        <v>0</v>
      </c>
      <c r="P131" s="334" t="s">
        <v>3365</v>
      </c>
      <c r="Q131" s="267">
        <v>0</v>
      </c>
      <c r="R131" s="334" t="s">
        <v>3366</v>
      </c>
      <c r="S131" s="267">
        <v>0</v>
      </c>
      <c r="T131" s="334" t="s">
        <v>3367</v>
      </c>
      <c r="U131" s="267">
        <v>0</v>
      </c>
      <c r="V131" s="334" t="s">
        <v>3366</v>
      </c>
      <c r="W131" s="267">
        <v>0</v>
      </c>
      <c r="X131" s="334" t="s">
        <v>3368</v>
      </c>
      <c r="Y131" s="267">
        <v>0</v>
      </c>
      <c r="Z131" s="334" t="s">
        <v>3331</v>
      </c>
      <c r="AA131" s="267">
        <v>0</v>
      </c>
      <c r="AB131" s="334" t="s">
        <v>3369</v>
      </c>
    </row>
    <row r="132" spans="1:28" ht="18" hidden="1" customHeight="1" x14ac:dyDescent="0.25">
      <c r="A132" t="str">
        <f t="shared" si="2"/>
        <v>0211-0103</v>
      </c>
      <c r="B132" s="329" t="s">
        <v>38</v>
      </c>
      <c r="C132" s="58" t="s">
        <v>81</v>
      </c>
      <c r="D132" s="395" t="s">
        <v>459</v>
      </c>
      <c r="E132" s="58" t="s">
        <v>2321</v>
      </c>
      <c r="F132" s="59" t="s">
        <v>1835</v>
      </c>
      <c r="G132" s="58" t="s">
        <v>2562</v>
      </c>
      <c r="H132" s="59" t="s">
        <v>1085</v>
      </c>
      <c r="I132" s="59" t="s">
        <v>1089</v>
      </c>
      <c r="J132" s="60" t="s">
        <v>1094</v>
      </c>
      <c r="K132" s="267">
        <v>100</v>
      </c>
      <c r="L132" s="267">
        <v>100</v>
      </c>
      <c r="M132" s="267">
        <v>100</v>
      </c>
      <c r="N132" s="267">
        <v>100</v>
      </c>
      <c r="O132" s="267">
        <v>100</v>
      </c>
      <c r="P132" s="334" t="s">
        <v>3370</v>
      </c>
      <c r="Q132" s="267">
        <v>100</v>
      </c>
      <c r="R132" s="334" t="s">
        <v>3371</v>
      </c>
      <c r="S132" s="267">
        <v>100</v>
      </c>
      <c r="T132" s="334" t="s">
        <v>3372</v>
      </c>
      <c r="U132" s="267">
        <v>100</v>
      </c>
      <c r="V132" s="334" t="s">
        <v>3373</v>
      </c>
      <c r="W132" s="267">
        <v>100</v>
      </c>
      <c r="X132" s="334" t="s">
        <v>3374</v>
      </c>
      <c r="Y132" s="267">
        <v>100</v>
      </c>
      <c r="Z132" s="334" t="s">
        <v>3375</v>
      </c>
      <c r="AA132" s="267">
        <v>100</v>
      </c>
      <c r="AB132" s="334" t="s">
        <v>3376</v>
      </c>
    </row>
    <row r="133" spans="1:28" ht="18" hidden="1" customHeight="1" x14ac:dyDescent="0.25">
      <c r="A133" t="str">
        <f t="shared" si="2"/>
        <v>0211-0103</v>
      </c>
      <c r="B133" s="329" t="s">
        <v>38</v>
      </c>
      <c r="C133" s="58" t="s">
        <v>81</v>
      </c>
      <c r="D133" s="395" t="s">
        <v>459</v>
      </c>
      <c r="E133" s="58" t="s">
        <v>2321</v>
      </c>
      <c r="F133" s="59" t="s">
        <v>1896</v>
      </c>
      <c r="G133" s="58" t="s">
        <v>2563</v>
      </c>
      <c r="H133" s="59" t="s">
        <v>1086</v>
      </c>
      <c r="I133" s="59" t="s">
        <v>2903</v>
      </c>
      <c r="J133" s="60" t="s">
        <v>1094</v>
      </c>
      <c r="K133" s="267">
        <v>57</v>
      </c>
      <c r="L133" s="267">
        <v>59</v>
      </c>
      <c r="M133" s="267"/>
      <c r="N133" s="267"/>
      <c r="O133" s="267"/>
      <c r="P133" s="335"/>
      <c r="Q133" s="267"/>
      <c r="R133" s="335"/>
      <c r="S133" s="267"/>
      <c r="T133" s="335"/>
      <c r="U133" s="267"/>
      <c r="V133" s="335"/>
      <c r="W133" s="267"/>
      <c r="X133" s="335"/>
      <c r="Y133" s="267"/>
      <c r="Z133" s="335"/>
      <c r="AA133" s="267"/>
      <c r="AB133" s="335"/>
    </row>
    <row r="134" spans="1:28" ht="18" hidden="1" customHeight="1" x14ac:dyDescent="0.25">
      <c r="A134" t="str">
        <f t="shared" si="2"/>
        <v>0211-0105</v>
      </c>
      <c r="B134" s="329" t="s">
        <v>38</v>
      </c>
      <c r="C134" s="58" t="s">
        <v>81</v>
      </c>
      <c r="D134" s="395" t="s">
        <v>463</v>
      </c>
      <c r="E134" s="58" t="s">
        <v>2324</v>
      </c>
      <c r="F134" s="59" t="s">
        <v>1711</v>
      </c>
      <c r="G134" s="58" t="s">
        <v>3377</v>
      </c>
      <c r="H134" s="59" t="s">
        <v>1086</v>
      </c>
      <c r="I134" s="59" t="s">
        <v>2903</v>
      </c>
      <c r="J134" s="60" t="s">
        <v>1094</v>
      </c>
      <c r="K134" s="267">
        <v>52</v>
      </c>
      <c r="L134" s="267">
        <v>54</v>
      </c>
      <c r="M134" s="267"/>
      <c r="N134" s="267"/>
      <c r="O134" s="267"/>
      <c r="P134" s="335"/>
      <c r="Q134" s="267"/>
      <c r="R134" s="335"/>
      <c r="S134" s="267"/>
      <c r="T134" s="335"/>
      <c r="U134" s="267"/>
      <c r="V134" s="335"/>
      <c r="W134" s="267"/>
      <c r="X134" s="335"/>
      <c r="Y134" s="267"/>
      <c r="Z134" s="335"/>
      <c r="AA134" s="267"/>
      <c r="AB134" s="335"/>
    </row>
    <row r="135" spans="1:28" ht="18" hidden="1" customHeight="1" x14ac:dyDescent="0.25">
      <c r="A135" t="str">
        <f t="shared" si="2"/>
        <v>0211-0106</v>
      </c>
      <c r="B135" s="329" t="s">
        <v>38</v>
      </c>
      <c r="C135" s="58" t="s">
        <v>81</v>
      </c>
      <c r="D135" s="395" t="s">
        <v>464</v>
      </c>
      <c r="E135" s="58" t="s">
        <v>2326</v>
      </c>
      <c r="F135" s="59" t="s">
        <v>1674</v>
      </c>
      <c r="G135" s="58" t="s">
        <v>3378</v>
      </c>
      <c r="H135" s="59" t="s">
        <v>1086</v>
      </c>
      <c r="I135" s="59" t="s">
        <v>1090</v>
      </c>
      <c r="J135" s="60" t="s">
        <v>1094</v>
      </c>
      <c r="K135" s="267">
        <v>95</v>
      </c>
      <c r="L135" s="267">
        <v>100</v>
      </c>
      <c r="M135" s="267">
        <v>100</v>
      </c>
      <c r="N135" s="267"/>
      <c r="O135" s="267"/>
      <c r="P135" s="334" t="s">
        <v>3379</v>
      </c>
      <c r="Q135" s="267"/>
      <c r="R135" s="334" t="s">
        <v>3380</v>
      </c>
      <c r="S135" s="267"/>
      <c r="T135" s="334" t="s">
        <v>3381</v>
      </c>
      <c r="U135" s="267"/>
      <c r="V135" s="334" t="s">
        <v>3380</v>
      </c>
      <c r="W135" s="267"/>
      <c r="X135" s="334" t="s">
        <v>3382</v>
      </c>
      <c r="Y135" s="267"/>
      <c r="Z135" s="334" t="s">
        <v>3382</v>
      </c>
      <c r="AA135" s="267"/>
      <c r="AB135" s="334" t="s">
        <v>3380</v>
      </c>
    </row>
    <row r="136" spans="1:28" ht="18" hidden="1" customHeight="1" x14ac:dyDescent="0.25">
      <c r="A136" t="str">
        <f t="shared" si="2"/>
        <v>0211-0106</v>
      </c>
      <c r="B136" s="329" t="s">
        <v>38</v>
      </c>
      <c r="C136" s="58" t="s">
        <v>81</v>
      </c>
      <c r="D136" s="395" t="s">
        <v>464</v>
      </c>
      <c r="E136" s="58" t="s">
        <v>2326</v>
      </c>
      <c r="F136" s="59" t="s">
        <v>1757</v>
      </c>
      <c r="G136" s="58" t="s">
        <v>3383</v>
      </c>
      <c r="H136" s="59" t="s">
        <v>1084</v>
      </c>
      <c r="I136" s="59" t="s">
        <v>1090</v>
      </c>
      <c r="J136" s="60" t="s">
        <v>1093</v>
      </c>
      <c r="K136" s="267">
        <v>468</v>
      </c>
      <c r="L136" s="267">
        <v>1310</v>
      </c>
      <c r="M136" s="267">
        <v>50</v>
      </c>
      <c r="N136" s="267"/>
      <c r="O136" s="267"/>
      <c r="P136" s="335"/>
      <c r="Q136" s="267"/>
      <c r="R136" s="335"/>
      <c r="S136" s="267"/>
      <c r="T136" s="335"/>
      <c r="U136" s="267"/>
      <c r="V136" s="335"/>
      <c r="W136" s="267"/>
      <c r="X136" s="335"/>
      <c r="Y136" s="267"/>
      <c r="Z136" s="334" t="s">
        <v>3384</v>
      </c>
      <c r="AA136" s="267"/>
      <c r="AB136" s="334" t="s">
        <v>3385</v>
      </c>
    </row>
    <row r="137" spans="1:28" ht="18" hidden="1" customHeight="1" x14ac:dyDescent="0.25">
      <c r="A137" t="str">
        <f t="shared" si="2"/>
        <v>0213-0101</v>
      </c>
      <c r="B137" s="329" t="s">
        <v>39</v>
      </c>
      <c r="C137" s="58" t="s">
        <v>82</v>
      </c>
      <c r="D137" s="395" t="s">
        <v>462</v>
      </c>
      <c r="E137" s="58" t="s">
        <v>2329</v>
      </c>
      <c r="F137" s="59" t="s">
        <v>1835</v>
      </c>
      <c r="G137" s="58" t="s">
        <v>2564</v>
      </c>
      <c r="H137" s="59" t="s">
        <v>1084</v>
      </c>
      <c r="I137" s="59" t="s">
        <v>1090</v>
      </c>
      <c r="J137" s="60" t="s">
        <v>1093</v>
      </c>
      <c r="K137" s="267">
        <v>36</v>
      </c>
      <c r="L137" s="267">
        <v>285</v>
      </c>
      <c r="M137" s="267">
        <v>35</v>
      </c>
      <c r="N137" s="267"/>
      <c r="O137" s="267">
        <v>0</v>
      </c>
      <c r="P137" s="334" t="s">
        <v>3386</v>
      </c>
      <c r="Q137" s="267"/>
      <c r="R137" s="334" t="s">
        <v>3387</v>
      </c>
      <c r="S137" s="267"/>
      <c r="T137" s="334" t="s">
        <v>3388</v>
      </c>
      <c r="U137" s="267"/>
      <c r="V137" s="334" t="s">
        <v>3389</v>
      </c>
      <c r="W137" s="267"/>
      <c r="X137" s="334" t="s">
        <v>3390</v>
      </c>
      <c r="Y137" s="267"/>
      <c r="Z137" s="334" t="s">
        <v>3391</v>
      </c>
      <c r="AA137" s="267"/>
      <c r="AB137" s="334" t="s">
        <v>3392</v>
      </c>
    </row>
    <row r="138" spans="1:28" ht="18" hidden="1" customHeight="1" x14ac:dyDescent="0.25">
      <c r="A138" t="str">
        <f t="shared" si="2"/>
        <v>0213-0105</v>
      </c>
      <c r="B138" s="329" t="s">
        <v>39</v>
      </c>
      <c r="C138" s="58" t="s">
        <v>82</v>
      </c>
      <c r="D138" s="395" t="s">
        <v>463</v>
      </c>
      <c r="E138" s="58" t="s">
        <v>2331</v>
      </c>
      <c r="F138" s="59" t="s">
        <v>1870</v>
      </c>
      <c r="G138" s="58" t="s">
        <v>2567</v>
      </c>
      <c r="H138" s="59" t="s">
        <v>1084</v>
      </c>
      <c r="I138" s="59" t="s">
        <v>1090</v>
      </c>
      <c r="J138" s="60" t="s">
        <v>1094</v>
      </c>
      <c r="K138" s="267">
        <v>2</v>
      </c>
      <c r="L138" s="267">
        <v>4</v>
      </c>
      <c r="M138" s="267">
        <v>1</v>
      </c>
      <c r="N138" s="267"/>
      <c r="O138" s="267">
        <v>0</v>
      </c>
      <c r="P138" s="334" t="s">
        <v>3386</v>
      </c>
      <c r="Q138" s="267"/>
      <c r="R138" s="334" t="s">
        <v>3393</v>
      </c>
      <c r="S138" s="267"/>
      <c r="T138" s="334" t="s">
        <v>3394</v>
      </c>
      <c r="U138" s="267"/>
      <c r="V138" s="334" t="s">
        <v>3395</v>
      </c>
      <c r="W138" s="267"/>
      <c r="X138" s="334" t="s">
        <v>3396</v>
      </c>
      <c r="Y138" s="267"/>
      <c r="Z138" s="334" t="s">
        <v>3397</v>
      </c>
      <c r="AA138" s="267"/>
      <c r="AB138" s="334" t="s">
        <v>3392</v>
      </c>
    </row>
    <row r="139" spans="1:28" ht="18" hidden="1" customHeight="1" x14ac:dyDescent="0.25">
      <c r="A139" t="str">
        <f t="shared" si="2"/>
        <v>0213-0106</v>
      </c>
      <c r="B139" s="329" t="s">
        <v>39</v>
      </c>
      <c r="C139" s="58" t="s">
        <v>82</v>
      </c>
      <c r="D139" s="395" t="s">
        <v>464</v>
      </c>
      <c r="E139" s="58" t="s">
        <v>2339</v>
      </c>
      <c r="F139" s="59" t="s">
        <v>1839</v>
      </c>
      <c r="G139" s="58" t="s">
        <v>3398</v>
      </c>
      <c r="H139" s="59" t="s">
        <v>1087</v>
      </c>
      <c r="I139" s="59" t="s">
        <v>1090</v>
      </c>
      <c r="J139" s="60" t="s">
        <v>1094</v>
      </c>
      <c r="K139" s="267">
        <v>90</v>
      </c>
      <c r="L139" s="267">
        <v>94</v>
      </c>
      <c r="M139" s="267">
        <v>91</v>
      </c>
      <c r="N139" s="267"/>
      <c r="O139" s="267"/>
      <c r="P139" s="335"/>
      <c r="Q139" s="267"/>
      <c r="R139" s="335"/>
      <c r="S139" s="267"/>
      <c r="T139" s="335"/>
      <c r="U139" s="267"/>
      <c r="V139" s="335"/>
      <c r="W139" s="267"/>
      <c r="X139" s="335"/>
      <c r="Y139" s="267"/>
      <c r="Z139" s="334" t="s">
        <v>3399</v>
      </c>
      <c r="AA139" s="267"/>
      <c r="AB139" s="334" t="s">
        <v>3392</v>
      </c>
    </row>
    <row r="140" spans="1:28" ht="18" hidden="1" customHeight="1" x14ac:dyDescent="0.25">
      <c r="A140" t="str">
        <f t="shared" si="2"/>
        <v>0214-0103</v>
      </c>
      <c r="B140" s="329" t="s">
        <v>40</v>
      </c>
      <c r="C140" s="58" t="s">
        <v>83</v>
      </c>
      <c r="D140" s="395" t="s">
        <v>459</v>
      </c>
      <c r="E140" s="58" t="s">
        <v>1847</v>
      </c>
      <c r="F140" s="59" t="s">
        <v>1835</v>
      </c>
      <c r="G140" s="58" t="s">
        <v>3400</v>
      </c>
      <c r="H140" s="59" t="s">
        <v>1085</v>
      </c>
      <c r="I140" s="59" t="s">
        <v>1089</v>
      </c>
      <c r="J140" s="60" t="s">
        <v>1094</v>
      </c>
      <c r="K140" s="267">
        <v>8.33</v>
      </c>
      <c r="L140" s="267">
        <v>8.33</v>
      </c>
      <c r="M140" s="267">
        <v>8.33</v>
      </c>
      <c r="N140" s="267">
        <v>4.03</v>
      </c>
      <c r="O140" s="267">
        <v>1.38</v>
      </c>
      <c r="P140" s="334" t="s">
        <v>3401</v>
      </c>
      <c r="Q140" s="267">
        <v>1.59</v>
      </c>
      <c r="R140" s="334" t="s">
        <v>3402</v>
      </c>
      <c r="S140" s="267">
        <v>2.13</v>
      </c>
      <c r="T140" s="334" t="s">
        <v>3403</v>
      </c>
      <c r="U140" s="267">
        <v>2.62</v>
      </c>
      <c r="V140" s="334" t="s">
        <v>3404</v>
      </c>
      <c r="W140" s="267">
        <v>3.01</v>
      </c>
      <c r="X140" s="334" t="s">
        <v>3405</v>
      </c>
      <c r="Y140" s="267">
        <v>3.51</v>
      </c>
      <c r="Z140" s="334" t="s">
        <v>3406</v>
      </c>
      <c r="AA140" s="267">
        <v>4.03</v>
      </c>
      <c r="AB140" s="334" t="s">
        <v>3407</v>
      </c>
    </row>
    <row r="141" spans="1:28" ht="18" hidden="1" customHeight="1" x14ac:dyDescent="0.25">
      <c r="A141" t="str">
        <f t="shared" si="2"/>
        <v>0214-0104</v>
      </c>
      <c r="B141" s="329" t="s">
        <v>40</v>
      </c>
      <c r="C141" s="58" t="s">
        <v>83</v>
      </c>
      <c r="D141" s="395" t="s">
        <v>460</v>
      </c>
      <c r="E141" s="58" t="s">
        <v>1860</v>
      </c>
      <c r="F141" s="59" t="s">
        <v>1870</v>
      </c>
      <c r="G141" s="58" t="s">
        <v>2617</v>
      </c>
      <c r="H141" s="59" t="s">
        <v>1085</v>
      </c>
      <c r="I141" s="59" t="s">
        <v>1089</v>
      </c>
      <c r="J141" s="60" t="s">
        <v>1094</v>
      </c>
      <c r="K141" s="267">
        <v>2.0499999999999998</v>
      </c>
      <c r="L141" s="267">
        <v>2.0499999999999998</v>
      </c>
      <c r="M141" s="267">
        <v>2.0499999999999998</v>
      </c>
      <c r="N141" s="267">
        <v>1.34</v>
      </c>
      <c r="O141" s="267">
        <v>0.56999999999999995</v>
      </c>
      <c r="P141" s="334" t="s">
        <v>3408</v>
      </c>
      <c r="Q141" s="267">
        <v>0.62</v>
      </c>
      <c r="R141" s="334" t="s">
        <v>3409</v>
      </c>
      <c r="S141" s="267">
        <v>0.67</v>
      </c>
      <c r="T141" s="334" t="s">
        <v>3410</v>
      </c>
      <c r="U141" s="267">
        <v>0.92</v>
      </c>
      <c r="V141" s="334" t="s">
        <v>3411</v>
      </c>
      <c r="W141" s="267">
        <v>0.98</v>
      </c>
      <c r="X141" s="334" t="s">
        <v>3412</v>
      </c>
      <c r="Y141" s="267">
        <v>1.34</v>
      </c>
      <c r="Z141" s="334" t="s">
        <v>3413</v>
      </c>
      <c r="AA141" s="267">
        <v>1.34</v>
      </c>
      <c r="AB141" s="334" t="s">
        <v>3413</v>
      </c>
    </row>
    <row r="142" spans="1:28" ht="18" hidden="1" customHeight="1" x14ac:dyDescent="0.25">
      <c r="A142" t="str">
        <f t="shared" si="2"/>
        <v>0215-0101</v>
      </c>
      <c r="B142" s="329" t="s">
        <v>41</v>
      </c>
      <c r="C142" s="58" t="s">
        <v>2342</v>
      </c>
      <c r="D142" s="395" t="s">
        <v>462</v>
      </c>
      <c r="E142" s="58" t="s">
        <v>2343</v>
      </c>
      <c r="F142" s="59" t="s">
        <v>1835</v>
      </c>
      <c r="G142" s="58" t="s">
        <v>2565</v>
      </c>
      <c r="H142" s="59" t="s">
        <v>1086</v>
      </c>
      <c r="I142" s="59" t="s">
        <v>1090</v>
      </c>
      <c r="J142" s="60" t="s">
        <v>1094</v>
      </c>
      <c r="K142" s="267">
        <v>1</v>
      </c>
      <c r="L142" s="267">
        <v>11</v>
      </c>
      <c r="M142" s="267">
        <v>2</v>
      </c>
      <c r="N142" s="267"/>
      <c r="O142" s="267"/>
      <c r="P142" s="334" t="s">
        <v>3414</v>
      </c>
      <c r="Q142" s="267"/>
      <c r="R142" s="334" t="s">
        <v>3415</v>
      </c>
      <c r="S142" s="267"/>
      <c r="T142" s="334" t="s">
        <v>3416</v>
      </c>
      <c r="U142" s="267"/>
      <c r="V142" s="334" t="s">
        <v>3417</v>
      </c>
      <c r="W142" s="267"/>
      <c r="X142" s="334" t="s">
        <v>3418</v>
      </c>
      <c r="Y142" s="267"/>
      <c r="Z142" s="334" t="s">
        <v>3419</v>
      </c>
      <c r="AA142" s="267"/>
      <c r="AB142" s="334" t="s">
        <v>3420</v>
      </c>
    </row>
    <row r="143" spans="1:28" ht="18" hidden="1" customHeight="1" x14ac:dyDescent="0.25">
      <c r="A143" t="str">
        <f t="shared" si="2"/>
        <v>0215-0102</v>
      </c>
      <c r="B143" s="329" t="s">
        <v>41</v>
      </c>
      <c r="C143" s="58" t="s">
        <v>2342</v>
      </c>
      <c r="D143" s="395" t="s">
        <v>461</v>
      </c>
      <c r="E143" s="58" t="s">
        <v>2349</v>
      </c>
      <c r="F143" s="59" t="s">
        <v>1870</v>
      </c>
      <c r="G143" s="58" t="s">
        <v>2616</v>
      </c>
      <c r="H143" s="59" t="s">
        <v>1086</v>
      </c>
      <c r="I143" s="59" t="s">
        <v>1090</v>
      </c>
      <c r="J143" s="60" t="s">
        <v>1094</v>
      </c>
      <c r="K143" s="267">
        <v>5</v>
      </c>
      <c r="L143" s="267">
        <v>55</v>
      </c>
      <c r="M143" s="267">
        <v>10</v>
      </c>
      <c r="N143" s="267"/>
      <c r="O143" s="267"/>
      <c r="P143" s="334" t="s">
        <v>3421</v>
      </c>
      <c r="Q143" s="267"/>
      <c r="R143" s="334" t="s">
        <v>3422</v>
      </c>
      <c r="S143" s="267"/>
      <c r="T143" s="334" t="s">
        <v>3423</v>
      </c>
      <c r="U143" s="267"/>
      <c r="V143" s="334" t="s">
        <v>3424</v>
      </c>
      <c r="W143" s="267"/>
      <c r="X143" s="334" t="s">
        <v>3425</v>
      </c>
      <c r="Y143" s="267"/>
      <c r="Z143" s="334" t="s">
        <v>3426</v>
      </c>
      <c r="AA143" s="267"/>
      <c r="AB143" s="334" t="s">
        <v>3427</v>
      </c>
    </row>
    <row r="144" spans="1:28" ht="18" hidden="1" customHeight="1" x14ac:dyDescent="0.25">
      <c r="A144" t="str">
        <f t="shared" si="2"/>
        <v>0215-0103</v>
      </c>
      <c r="B144" s="329" t="s">
        <v>41</v>
      </c>
      <c r="C144" s="58" t="s">
        <v>2342</v>
      </c>
      <c r="D144" s="395" t="s">
        <v>459</v>
      </c>
      <c r="E144" s="58" t="s">
        <v>3428</v>
      </c>
      <c r="F144" s="59" t="s">
        <v>1674</v>
      </c>
      <c r="G144" s="58" t="s">
        <v>3429</v>
      </c>
      <c r="H144" s="59" t="s">
        <v>1086</v>
      </c>
      <c r="I144" s="59" t="s">
        <v>1090</v>
      </c>
      <c r="J144" s="60" t="s">
        <v>1094</v>
      </c>
      <c r="K144" s="267">
        <v>1</v>
      </c>
      <c r="L144" s="267">
        <v>11</v>
      </c>
      <c r="M144" s="267">
        <v>2</v>
      </c>
      <c r="N144" s="267"/>
      <c r="O144" s="267"/>
      <c r="P144" s="334" t="s">
        <v>3430</v>
      </c>
      <c r="Q144" s="267"/>
      <c r="R144" s="334" t="s">
        <v>3431</v>
      </c>
      <c r="S144" s="267"/>
      <c r="T144" s="334" t="s">
        <v>3432</v>
      </c>
      <c r="U144" s="267"/>
      <c r="V144" s="334" t="s">
        <v>3433</v>
      </c>
      <c r="W144" s="267"/>
      <c r="X144" s="334" t="s">
        <v>3434</v>
      </c>
      <c r="Y144" s="267"/>
      <c r="Z144" s="334" t="s">
        <v>3435</v>
      </c>
      <c r="AA144" s="267"/>
      <c r="AB144" s="334" t="s">
        <v>3436</v>
      </c>
    </row>
    <row r="145" spans="1:28" ht="18" hidden="1" customHeight="1" x14ac:dyDescent="0.25">
      <c r="A145" t="str">
        <f t="shared" si="2"/>
        <v>0215-0104</v>
      </c>
      <c r="B145" s="329" t="s">
        <v>41</v>
      </c>
      <c r="C145" s="58" t="s">
        <v>2342</v>
      </c>
      <c r="D145" s="395" t="s">
        <v>460</v>
      </c>
      <c r="E145" s="58" t="s">
        <v>2356</v>
      </c>
      <c r="F145" s="59" t="s">
        <v>1839</v>
      </c>
      <c r="G145" s="58" t="s">
        <v>2620</v>
      </c>
      <c r="H145" s="59" t="s">
        <v>1087</v>
      </c>
      <c r="I145" s="59" t="s">
        <v>1090</v>
      </c>
      <c r="J145" s="60" t="s">
        <v>1094</v>
      </c>
      <c r="K145" s="267">
        <v>0</v>
      </c>
      <c r="L145" s="267">
        <v>100</v>
      </c>
      <c r="M145" s="267">
        <v>100</v>
      </c>
      <c r="N145" s="267"/>
      <c r="O145" s="267"/>
      <c r="P145" s="335"/>
      <c r="Q145" s="267"/>
      <c r="R145" s="335"/>
      <c r="S145" s="267"/>
      <c r="T145" s="335"/>
      <c r="U145" s="267"/>
      <c r="V145" s="334" t="s">
        <v>3437</v>
      </c>
      <c r="W145" s="267"/>
      <c r="X145" s="334" t="s">
        <v>3438</v>
      </c>
      <c r="Y145" s="267"/>
      <c r="Z145" s="334" t="s">
        <v>3439</v>
      </c>
      <c r="AA145" s="267"/>
      <c r="AB145" s="334" t="s">
        <v>3440</v>
      </c>
    </row>
    <row r="146" spans="1:28" ht="18" hidden="1" customHeight="1" x14ac:dyDescent="0.25">
      <c r="A146" t="str">
        <f t="shared" si="2"/>
        <v>0216-0101</v>
      </c>
      <c r="B146" s="329" t="s">
        <v>42</v>
      </c>
      <c r="C146" s="58" t="s">
        <v>2359</v>
      </c>
      <c r="D146" s="395" t="s">
        <v>462</v>
      </c>
      <c r="E146" s="58" t="s">
        <v>2360</v>
      </c>
      <c r="F146" s="59" t="s">
        <v>1835</v>
      </c>
      <c r="G146" s="58" t="s">
        <v>2566</v>
      </c>
      <c r="H146" s="59" t="s">
        <v>1084</v>
      </c>
      <c r="I146" s="59" t="s">
        <v>1090</v>
      </c>
      <c r="J146" s="60" t="s">
        <v>1094</v>
      </c>
      <c r="K146" s="267">
        <v>22</v>
      </c>
      <c r="L146" s="267">
        <v>11</v>
      </c>
      <c r="M146" s="267">
        <v>2</v>
      </c>
      <c r="N146" s="267"/>
      <c r="O146" s="267"/>
      <c r="P146" s="334" t="s">
        <v>3441</v>
      </c>
      <c r="Q146" s="267"/>
      <c r="R146" s="334" t="s">
        <v>3442</v>
      </c>
      <c r="S146" s="267"/>
      <c r="T146" s="334" t="s">
        <v>3443</v>
      </c>
      <c r="U146" s="267"/>
      <c r="V146" s="334" t="s">
        <v>3444</v>
      </c>
      <c r="W146" s="267"/>
      <c r="X146" s="334" t="s">
        <v>3445</v>
      </c>
      <c r="Y146" s="267"/>
      <c r="Z146" s="334" t="s">
        <v>3446</v>
      </c>
      <c r="AA146" s="267"/>
      <c r="AB146" s="334" t="s">
        <v>3447</v>
      </c>
    </row>
    <row r="147" spans="1:28" ht="18" hidden="1" customHeight="1" x14ac:dyDescent="0.25">
      <c r="A147" t="str">
        <f t="shared" si="2"/>
        <v>0216-0102</v>
      </c>
      <c r="B147" s="329" t="s">
        <v>42</v>
      </c>
      <c r="C147" s="58" t="s">
        <v>2359</v>
      </c>
      <c r="D147" s="395" t="s">
        <v>461</v>
      </c>
      <c r="E147" s="58" t="s">
        <v>2367</v>
      </c>
      <c r="F147" s="59" t="s">
        <v>1870</v>
      </c>
      <c r="G147" s="58" t="s">
        <v>3448</v>
      </c>
      <c r="H147" s="59" t="s">
        <v>1084</v>
      </c>
      <c r="I147" s="59" t="s">
        <v>1090</v>
      </c>
      <c r="J147" s="60" t="s">
        <v>1094</v>
      </c>
      <c r="K147" s="267">
        <v>1</v>
      </c>
      <c r="L147" s="267">
        <v>10</v>
      </c>
      <c r="M147" s="267">
        <v>1</v>
      </c>
      <c r="N147" s="267"/>
      <c r="O147" s="267"/>
      <c r="P147" s="334" t="s">
        <v>3441</v>
      </c>
      <c r="Q147" s="267"/>
      <c r="R147" s="334" t="s">
        <v>3442</v>
      </c>
      <c r="S147" s="267"/>
      <c r="T147" s="334" t="s">
        <v>3449</v>
      </c>
      <c r="U147" s="267"/>
      <c r="V147" s="334" t="s">
        <v>3450</v>
      </c>
      <c r="W147" s="267"/>
      <c r="X147" s="334" t="s">
        <v>3451</v>
      </c>
      <c r="Y147" s="267"/>
      <c r="Z147" s="334" t="s">
        <v>3452</v>
      </c>
      <c r="AA147" s="267"/>
      <c r="AB147" s="334" t="s">
        <v>3453</v>
      </c>
    </row>
    <row r="148" spans="1:28" ht="18" hidden="1" customHeight="1" x14ac:dyDescent="0.25">
      <c r="A148" t="str">
        <f t="shared" si="2"/>
        <v>0218-0101</v>
      </c>
      <c r="B148" s="329" t="s">
        <v>43</v>
      </c>
      <c r="C148" s="58" t="s">
        <v>2370</v>
      </c>
      <c r="D148" s="395" t="s">
        <v>462</v>
      </c>
      <c r="E148" s="58" t="s">
        <v>2371</v>
      </c>
      <c r="F148" s="59" t="s">
        <v>1835</v>
      </c>
      <c r="G148" s="58" t="s">
        <v>3454</v>
      </c>
      <c r="H148" s="59" t="s">
        <v>1085</v>
      </c>
      <c r="I148" s="59" t="s">
        <v>1090</v>
      </c>
      <c r="J148" s="60" t="s">
        <v>1093</v>
      </c>
      <c r="K148" s="267">
        <v>4</v>
      </c>
      <c r="L148" s="267">
        <v>4</v>
      </c>
      <c r="M148" s="267">
        <v>4</v>
      </c>
      <c r="N148" s="267"/>
      <c r="O148" s="267"/>
      <c r="P148" s="334" t="s">
        <v>3455</v>
      </c>
      <c r="Q148" s="267"/>
      <c r="R148" s="334" t="s">
        <v>3456</v>
      </c>
      <c r="S148" s="267">
        <v>0</v>
      </c>
      <c r="T148" s="334" t="s">
        <v>3457</v>
      </c>
      <c r="U148" s="267"/>
      <c r="V148" s="334" t="s">
        <v>3458</v>
      </c>
      <c r="W148" s="267"/>
      <c r="X148" s="334" t="s">
        <v>3459</v>
      </c>
      <c r="Y148" s="267"/>
      <c r="Z148" s="334" t="s">
        <v>3460</v>
      </c>
      <c r="AA148" s="267"/>
      <c r="AB148" s="334" t="s">
        <v>3461</v>
      </c>
    </row>
    <row r="149" spans="1:28" ht="18" hidden="1" customHeight="1" x14ac:dyDescent="0.25">
      <c r="A149" t="str">
        <f t="shared" si="2"/>
        <v>0218-0102</v>
      </c>
      <c r="B149" s="329" t="s">
        <v>43</v>
      </c>
      <c r="C149" s="58" t="s">
        <v>2370</v>
      </c>
      <c r="D149" s="395" t="s">
        <v>461</v>
      </c>
      <c r="E149" s="58" t="s">
        <v>2375</v>
      </c>
      <c r="F149" s="59" t="s">
        <v>1870</v>
      </c>
      <c r="G149" s="58" t="s">
        <v>2623</v>
      </c>
      <c r="H149" s="59" t="s">
        <v>1085</v>
      </c>
      <c r="I149" s="59" t="s">
        <v>1091</v>
      </c>
      <c r="J149" s="60" t="s">
        <v>1094</v>
      </c>
      <c r="K149" s="267">
        <v>100</v>
      </c>
      <c r="L149" s="267">
        <v>100</v>
      </c>
      <c r="M149" s="267">
        <v>100</v>
      </c>
      <c r="N149" s="267"/>
      <c r="O149" s="267"/>
      <c r="P149" s="334" t="s">
        <v>3462</v>
      </c>
      <c r="Q149" s="267"/>
      <c r="R149" s="334" t="s">
        <v>3463</v>
      </c>
      <c r="S149" s="267">
        <v>44</v>
      </c>
      <c r="T149" s="334" t="s">
        <v>3464</v>
      </c>
      <c r="U149" s="267"/>
      <c r="V149" s="334" t="s">
        <v>3465</v>
      </c>
      <c r="W149" s="267"/>
      <c r="X149" s="334" t="s">
        <v>3466</v>
      </c>
      <c r="Y149" s="267">
        <v>50</v>
      </c>
      <c r="Z149" s="334" t="s">
        <v>3467</v>
      </c>
      <c r="AA149" s="267"/>
      <c r="AB149" s="334" t="s">
        <v>3468</v>
      </c>
    </row>
    <row r="150" spans="1:28" ht="18" hidden="1" customHeight="1" x14ac:dyDescent="0.25">
      <c r="A150" t="str">
        <f t="shared" si="2"/>
        <v>0218-0103</v>
      </c>
      <c r="B150" s="329" t="s">
        <v>43</v>
      </c>
      <c r="C150" s="58" t="s">
        <v>2370</v>
      </c>
      <c r="D150" s="395" t="s">
        <v>459</v>
      </c>
      <c r="E150" s="58" t="s">
        <v>3469</v>
      </c>
      <c r="F150" s="59" t="s">
        <v>1674</v>
      </c>
      <c r="G150" s="58" t="s">
        <v>3470</v>
      </c>
      <c r="H150" s="59" t="s">
        <v>1085</v>
      </c>
      <c r="I150" s="59" t="s">
        <v>1090</v>
      </c>
      <c r="J150" s="60" t="s">
        <v>1094</v>
      </c>
      <c r="K150" s="267">
        <v>100</v>
      </c>
      <c r="L150" s="267">
        <v>100</v>
      </c>
      <c r="M150" s="267">
        <v>100</v>
      </c>
      <c r="N150" s="267"/>
      <c r="O150" s="267"/>
      <c r="P150" s="334" t="s">
        <v>3471</v>
      </c>
      <c r="Q150" s="267"/>
      <c r="R150" s="334" t="s">
        <v>3472</v>
      </c>
      <c r="S150" s="267">
        <v>1.0000000000331999E-4</v>
      </c>
      <c r="T150" s="334" t="s">
        <v>3473</v>
      </c>
      <c r="U150" s="267"/>
      <c r="V150" s="334" t="s">
        <v>3458</v>
      </c>
      <c r="W150" s="267"/>
      <c r="X150" s="334" t="s">
        <v>3474</v>
      </c>
      <c r="Y150" s="267"/>
      <c r="Z150" s="334" t="s">
        <v>3474</v>
      </c>
      <c r="AA150" s="267"/>
      <c r="AB150" s="334" t="s">
        <v>3475</v>
      </c>
    </row>
    <row r="151" spans="1:28" ht="18" hidden="1" customHeight="1" x14ac:dyDescent="0.25">
      <c r="A151" t="str">
        <f t="shared" si="2"/>
        <v>0218-0104</v>
      </c>
      <c r="B151" s="329" t="s">
        <v>43</v>
      </c>
      <c r="C151" s="58" t="s">
        <v>2370</v>
      </c>
      <c r="D151" s="395" t="s">
        <v>460</v>
      </c>
      <c r="E151" s="58" t="s">
        <v>1820</v>
      </c>
      <c r="F151" s="59" t="s">
        <v>1839</v>
      </c>
      <c r="G151" s="58" t="s">
        <v>2524</v>
      </c>
      <c r="H151" s="59" t="s">
        <v>1087</v>
      </c>
      <c r="I151" s="59" t="s">
        <v>1091</v>
      </c>
      <c r="J151" s="60" t="s">
        <v>1094</v>
      </c>
      <c r="K151" s="267">
        <v>0</v>
      </c>
      <c r="L151" s="267">
        <v>100</v>
      </c>
      <c r="M151" s="267">
        <v>100</v>
      </c>
      <c r="N151" s="267"/>
      <c r="O151" s="267"/>
      <c r="P151" s="334" t="s">
        <v>3476</v>
      </c>
      <c r="Q151" s="267"/>
      <c r="R151" s="334" t="s">
        <v>3477</v>
      </c>
      <c r="S151" s="267">
        <v>46</v>
      </c>
      <c r="T151" s="334" t="s">
        <v>3478</v>
      </c>
      <c r="U151" s="267"/>
      <c r="V151" s="334" t="s">
        <v>3479</v>
      </c>
      <c r="W151" s="267"/>
      <c r="X151" s="334" t="s">
        <v>3480</v>
      </c>
      <c r="Y151" s="267">
        <v>54</v>
      </c>
      <c r="Z151" s="334" t="s">
        <v>3481</v>
      </c>
      <c r="AA151" s="267"/>
      <c r="AB151" s="334" t="s">
        <v>3468</v>
      </c>
    </row>
    <row r="152" spans="1:28" ht="18" hidden="1" customHeight="1" x14ac:dyDescent="0.25">
      <c r="A152" t="str">
        <f t="shared" si="2"/>
        <v>0219-0101</v>
      </c>
      <c r="B152" s="329" t="s">
        <v>44</v>
      </c>
      <c r="C152" s="58" t="s">
        <v>87</v>
      </c>
      <c r="D152" s="395" t="s">
        <v>462</v>
      </c>
      <c r="E152" s="58" t="s">
        <v>2395</v>
      </c>
      <c r="F152" s="59" t="s">
        <v>1835</v>
      </c>
      <c r="G152" s="58" t="s">
        <v>2624</v>
      </c>
      <c r="H152" s="59" t="s">
        <v>1084</v>
      </c>
      <c r="I152" s="59" t="s">
        <v>1091</v>
      </c>
      <c r="J152" s="60" t="s">
        <v>1093</v>
      </c>
      <c r="K152" s="267">
        <v>600</v>
      </c>
      <c r="L152" s="267">
        <v>6398</v>
      </c>
      <c r="M152" s="267">
        <v>231</v>
      </c>
      <c r="N152" s="267"/>
      <c r="O152" s="267"/>
      <c r="P152" s="334" t="s">
        <v>3482</v>
      </c>
      <c r="Q152" s="267"/>
      <c r="R152" s="334" t="s">
        <v>3482</v>
      </c>
      <c r="S152" s="267">
        <v>1E-4</v>
      </c>
      <c r="T152" s="334" t="s">
        <v>3483</v>
      </c>
      <c r="U152" s="267"/>
      <c r="V152" s="334" t="s">
        <v>3484</v>
      </c>
      <c r="W152" s="267"/>
      <c r="X152" s="335"/>
      <c r="Y152" s="267">
        <v>56</v>
      </c>
      <c r="Z152" s="334" t="s">
        <v>3485</v>
      </c>
      <c r="AA152" s="267"/>
      <c r="AB152" s="334" t="s">
        <v>3486</v>
      </c>
    </row>
    <row r="153" spans="1:28" ht="18" hidden="1" customHeight="1" x14ac:dyDescent="0.25">
      <c r="A153" t="str">
        <f t="shared" si="2"/>
        <v>0220-0101</v>
      </c>
      <c r="B153" s="329" t="s">
        <v>45</v>
      </c>
      <c r="C153" s="58" t="s">
        <v>88</v>
      </c>
      <c r="D153" s="395" t="s">
        <v>462</v>
      </c>
      <c r="E153" s="58" t="s">
        <v>2401</v>
      </c>
      <c r="F153" s="59" t="s">
        <v>1835</v>
      </c>
      <c r="G153" s="58" t="s">
        <v>3487</v>
      </c>
      <c r="H153" s="59" t="s">
        <v>1085</v>
      </c>
      <c r="I153" s="59" t="s">
        <v>1092</v>
      </c>
      <c r="J153" s="60" t="s">
        <v>1094</v>
      </c>
      <c r="K153" s="267">
        <v>100</v>
      </c>
      <c r="L153" s="267">
        <v>100</v>
      </c>
      <c r="M153" s="267">
        <v>100</v>
      </c>
      <c r="N153" s="267"/>
      <c r="O153" s="267">
        <v>0</v>
      </c>
      <c r="P153" s="334" t="s">
        <v>1815</v>
      </c>
      <c r="Q153" s="267"/>
      <c r="R153" s="334" t="s">
        <v>3488</v>
      </c>
      <c r="S153" s="267"/>
      <c r="T153" s="334" t="s">
        <v>3489</v>
      </c>
      <c r="U153" s="267"/>
      <c r="V153" s="334" t="s">
        <v>3490</v>
      </c>
      <c r="W153" s="267"/>
      <c r="X153" s="334" t="s">
        <v>3491</v>
      </c>
      <c r="Y153" s="267">
        <v>50</v>
      </c>
      <c r="Z153" s="334" t="s">
        <v>3492</v>
      </c>
      <c r="AA153" s="267"/>
      <c r="AB153" s="334" t="s">
        <v>3493</v>
      </c>
    </row>
    <row r="154" spans="1:28" ht="18" hidden="1" customHeight="1" x14ac:dyDescent="0.25">
      <c r="A154" t="str">
        <f t="shared" si="2"/>
        <v>0220-0102</v>
      </c>
      <c r="B154" s="329" t="s">
        <v>45</v>
      </c>
      <c r="C154" s="58" t="s">
        <v>88</v>
      </c>
      <c r="D154" s="395" t="s">
        <v>461</v>
      </c>
      <c r="E154" s="58" t="s">
        <v>1820</v>
      </c>
      <c r="F154" s="59" t="s">
        <v>1870</v>
      </c>
      <c r="G154" s="58" t="s">
        <v>2625</v>
      </c>
      <c r="H154" s="59" t="s">
        <v>1085</v>
      </c>
      <c r="I154" s="59" t="s">
        <v>1092</v>
      </c>
      <c r="J154" s="60" t="s">
        <v>1094</v>
      </c>
      <c r="K154" s="267">
        <v>100</v>
      </c>
      <c r="L154" s="267">
        <v>100</v>
      </c>
      <c r="M154" s="267">
        <v>100</v>
      </c>
      <c r="N154" s="267"/>
      <c r="O154" s="267">
        <v>0</v>
      </c>
      <c r="P154" s="334" t="s">
        <v>1815</v>
      </c>
      <c r="Q154" s="267"/>
      <c r="R154" s="334" t="s">
        <v>3494</v>
      </c>
      <c r="S154" s="267"/>
      <c r="T154" s="334" t="s">
        <v>3495</v>
      </c>
      <c r="U154" s="267"/>
      <c r="V154" s="334" t="s">
        <v>3496</v>
      </c>
      <c r="W154" s="267"/>
      <c r="X154" s="334" t="s">
        <v>3491</v>
      </c>
      <c r="Y154" s="267">
        <v>50</v>
      </c>
      <c r="Z154" s="334" t="s">
        <v>3492</v>
      </c>
      <c r="AA154" s="267"/>
      <c r="AB154" s="334" t="s">
        <v>3497</v>
      </c>
    </row>
    <row r="155" spans="1:28" ht="18" hidden="1" customHeight="1" x14ac:dyDescent="0.25">
      <c r="A155" t="str">
        <f t="shared" si="2"/>
        <v>0221-0101</v>
      </c>
      <c r="B155" s="329" t="s">
        <v>46</v>
      </c>
      <c r="C155" s="58" t="s">
        <v>89</v>
      </c>
      <c r="D155" s="395" t="s">
        <v>462</v>
      </c>
      <c r="E155" s="58" t="s">
        <v>2411</v>
      </c>
      <c r="F155" s="59" t="s">
        <v>1835</v>
      </c>
      <c r="G155" s="58" t="s">
        <v>3498</v>
      </c>
      <c r="H155" s="59" t="s">
        <v>1086</v>
      </c>
      <c r="I155" s="59" t="s">
        <v>1092</v>
      </c>
      <c r="J155" s="60" t="s">
        <v>1093</v>
      </c>
      <c r="K155" s="267">
        <v>11773</v>
      </c>
      <c r="L155" s="267">
        <v>16773</v>
      </c>
      <c r="M155" s="267">
        <v>12273</v>
      </c>
      <c r="N155" s="267"/>
      <c r="O155" s="267"/>
      <c r="P155" s="334" t="s">
        <v>3499</v>
      </c>
      <c r="Q155" s="267"/>
      <c r="R155" s="334" t="s">
        <v>3500</v>
      </c>
      <c r="S155" s="267">
        <v>0</v>
      </c>
      <c r="T155" s="334" t="s">
        <v>3501</v>
      </c>
      <c r="U155" s="267"/>
      <c r="V155" s="334" t="s">
        <v>3502</v>
      </c>
      <c r="W155" s="267"/>
      <c r="X155" s="334" t="s">
        <v>3503</v>
      </c>
      <c r="Y155" s="267">
        <v>11773</v>
      </c>
      <c r="Z155" s="334" t="s">
        <v>3504</v>
      </c>
      <c r="AA155" s="267"/>
      <c r="AB155" s="334" t="s">
        <v>3505</v>
      </c>
    </row>
    <row r="156" spans="1:28" ht="18" hidden="1" customHeight="1" x14ac:dyDescent="0.25">
      <c r="A156" t="str">
        <f t="shared" si="2"/>
        <v>0221-0101</v>
      </c>
      <c r="B156" s="329" t="s">
        <v>46</v>
      </c>
      <c r="C156" s="58" t="s">
        <v>89</v>
      </c>
      <c r="D156" s="395" t="s">
        <v>462</v>
      </c>
      <c r="E156" s="58" t="s">
        <v>2411</v>
      </c>
      <c r="F156" s="59" t="s">
        <v>1870</v>
      </c>
      <c r="G156" s="58" t="s">
        <v>3506</v>
      </c>
      <c r="H156" s="59" t="s">
        <v>1086</v>
      </c>
      <c r="I156" s="59" t="s">
        <v>1089</v>
      </c>
      <c r="J156" s="60" t="s">
        <v>1094</v>
      </c>
      <c r="K156" s="267">
        <v>92</v>
      </c>
      <c r="L156" s="267">
        <v>100</v>
      </c>
      <c r="M156" s="267">
        <v>100</v>
      </c>
      <c r="N156" s="267">
        <v>100.67</v>
      </c>
      <c r="O156" s="267">
        <v>92</v>
      </c>
      <c r="P156" s="334" t="s">
        <v>3507</v>
      </c>
      <c r="Q156" s="267">
        <v>92</v>
      </c>
      <c r="R156" s="334" t="s">
        <v>3508</v>
      </c>
      <c r="S156" s="267">
        <v>94</v>
      </c>
      <c r="T156" s="334" t="s">
        <v>3509</v>
      </c>
      <c r="U156" s="267">
        <v>100</v>
      </c>
      <c r="V156" s="334" t="s">
        <v>3510</v>
      </c>
      <c r="W156" s="267">
        <v>100.67</v>
      </c>
      <c r="X156" s="334" t="s">
        <v>3511</v>
      </c>
      <c r="Y156" s="267">
        <v>100.67</v>
      </c>
      <c r="Z156" s="334" t="s">
        <v>3512</v>
      </c>
      <c r="AA156" s="267">
        <v>100.67</v>
      </c>
      <c r="AB156" s="334" t="s">
        <v>3513</v>
      </c>
    </row>
    <row r="157" spans="1:28" ht="18" hidden="1" customHeight="1" x14ac:dyDescent="0.25">
      <c r="A157" t="str">
        <f t="shared" si="2"/>
        <v>0221-0101</v>
      </c>
      <c r="B157" s="329" t="s">
        <v>46</v>
      </c>
      <c r="C157" s="58" t="s">
        <v>89</v>
      </c>
      <c r="D157" s="395" t="s">
        <v>462</v>
      </c>
      <c r="E157" s="58" t="s">
        <v>2411</v>
      </c>
      <c r="F157" s="59" t="s">
        <v>1839</v>
      </c>
      <c r="G157" s="58" t="s">
        <v>3514</v>
      </c>
      <c r="H157" s="59" t="s">
        <v>1084</v>
      </c>
      <c r="I157" s="59" t="s">
        <v>1092</v>
      </c>
      <c r="J157" s="60" t="s">
        <v>1094</v>
      </c>
      <c r="K157" s="267">
        <v>80</v>
      </c>
      <c r="L157" s="267">
        <v>18</v>
      </c>
      <c r="M157" s="267">
        <v>18</v>
      </c>
      <c r="N157" s="267"/>
      <c r="O157" s="267"/>
      <c r="P157" s="334" t="s">
        <v>3515</v>
      </c>
      <c r="Q157" s="267"/>
      <c r="R157" s="334" t="s">
        <v>3516</v>
      </c>
      <c r="S157" s="267"/>
      <c r="T157" s="334" t="s">
        <v>3517</v>
      </c>
      <c r="U157" s="267"/>
      <c r="V157" s="334" t="s">
        <v>3518</v>
      </c>
      <c r="W157" s="267"/>
      <c r="X157" s="334" t="s">
        <v>3519</v>
      </c>
      <c r="Y157" s="267">
        <v>18</v>
      </c>
      <c r="Z157" s="334" t="s">
        <v>3520</v>
      </c>
      <c r="AA157" s="267"/>
      <c r="AB157" s="334" t="s">
        <v>3521</v>
      </c>
    </row>
    <row r="158" spans="1:28" ht="18" hidden="1" customHeight="1" x14ac:dyDescent="0.25">
      <c r="A158" t="str">
        <f t="shared" si="2"/>
        <v>0221-0101</v>
      </c>
      <c r="B158" s="329" t="s">
        <v>46</v>
      </c>
      <c r="C158" s="58" t="s">
        <v>89</v>
      </c>
      <c r="D158" s="395" t="s">
        <v>462</v>
      </c>
      <c r="E158" s="58" t="s">
        <v>2411</v>
      </c>
      <c r="F158" s="59" t="s">
        <v>1757</v>
      </c>
      <c r="G158" s="58" t="s">
        <v>2626</v>
      </c>
      <c r="H158" s="59" t="s">
        <v>1084</v>
      </c>
      <c r="I158" s="59" t="s">
        <v>1092</v>
      </c>
      <c r="J158" s="60" t="s">
        <v>1093</v>
      </c>
      <c r="K158" s="267">
        <v>45</v>
      </c>
      <c r="L158" s="267">
        <v>158</v>
      </c>
      <c r="M158" s="267">
        <v>21</v>
      </c>
      <c r="N158" s="267"/>
      <c r="O158" s="267"/>
      <c r="P158" s="334" t="s">
        <v>3522</v>
      </c>
      <c r="Q158" s="267"/>
      <c r="R158" s="334" t="s">
        <v>3523</v>
      </c>
      <c r="S158" s="267"/>
      <c r="T158" s="334" t="s">
        <v>3524</v>
      </c>
      <c r="U158" s="267"/>
      <c r="V158" s="334" t="s">
        <v>3525</v>
      </c>
      <c r="W158" s="267"/>
      <c r="X158" s="334" t="s">
        <v>3526</v>
      </c>
      <c r="Y158" s="267">
        <v>12</v>
      </c>
      <c r="Z158" s="334" t="s">
        <v>1473</v>
      </c>
      <c r="AA158" s="267"/>
      <c r="AB158" s="334" t="s">
        <v>3527</v>
      </c>
    </row>
    <row r="159" spans="1:28" ht="18" hidden="1" customHeight="1" x14ac:dyDescent="0.25">
      <c r="A159" t="str">
        <f t="shared" si="2"/>
        <v>0221-0101</v>
      </c>
      <c r="B159" s="329" t="s">
        <v>46</v>
      </c>
      <c r="C159" s="58" t="s">
        <v>89</v>
      </c>
      <c r="D159" s="395" t="s">
        <v>462</v>
      </c>
      <c r="E159" s="58" t="s">
        <v>2411</v>
      </c>
      <c r="F159" s="59" t="s">
        <v>482</v>
      </c>
      <c r="G159" s="58" t="s">
        <v>3528</v>
      </c>
      <c r="H159" s="59" t="s">
        <v>1084</v>
      </c>
      <c r="I159" s="59" t="s">
        <v>1091</v>
      </c>
      <c r="J159" s="60" t="s">
        <v>1093</v>
      </c>
      <c r="K159" s="267">
        <v>0</v>
      </c>
      <c r="L159" s="267">
        <v>11</v>
      </c>
      <c r="M159" s="267">
        <v>1</v>
      </c>
      <c r="N159" s="267"/>
      <c r="O159" s="267"/>
      <c r="P159" s="334" t="s">
        <v>3507</v>
      </c>
      <c r="Q159" s="267"/>
      <c r="R159" s="334" t="s">
        <v>3529</v>
      </c>
      <c r="S159" s="267">
        <v>0</v>
      </c>
      <c r="T159" s="334" t="s">
        <v>3530</v>
      </c>
      <c r="U159" s="267"/>
      <c r="V159" s="334" t="s">
        <v>3531</v>
      </c>
      <c r="W159" s="267"/>
      <c r="X159" s="334" t="s">
        <v>3532</v>
      </c>
      <c r="Y159" s="267">
        <v>0</v>
      </c>
      <c r="Z159" s="334" t="s">
        <v>3533</v>
      </c>
      <c r="AA159" s="267"/>
      <c r="AB159" s="334" t="s">
        <v>3534</v>
      </c>
    </row>
    <row r="160" spans="1:28" ht="18" hidden="1" customHeight="1" x14ac:dyDescent="0.25">
      <c r="A160" t="str">
        <f t="shared" si="2"/>
        <v>0221-0102</v>
      </c>
      <c r="B160" s="329" t="s">
        <v>46</v>
      </c>
      <c r="C160" s="58" t="s">
        <v>89</v>
      </c>
      <c r="D160" s="395" t="s">
        <v>461</v>
      </c>
      <c r="E160" s="58" t="s">
        <v>2415</v>
      </c>
      <c r="F160" s="59" t="s">
        <v>458</v>
      </c>
      <c r="G160" s="58" t="s">
        <v>3535</v>
      </c>
      <c r="H160" s="59" t="s">
        <v>1087</v>
      </c>
      <c r="I160" s="59" t="s">
        <v>1089</v>
      </c>
      <c r="J160" s="60" t="s">
        <v>1094</v>
      </c>
      <c r="K160" s="267"/>
      <c r="L160" s="267">
        <v>28</v>
      </c>
      <c r="M160" s="267">
        <v>28</v>
      </c>
      <c r="N160" s="267">
        <v>2.29</v>
      </c>
      <c r="O160" s="267">
        <v>0</v>
      </c>
      <c r="P160" s="334" t="s">
        <v>3536</v>
      </c>
      <c r="Q160" s="267">
        <v>1.1299999999999999</v>
      </c>
      <c r="R160" s="334" t="s">
        <v>3537</v>
      </c>
      <c r="S160" s="267">
        <v>0.22</v>
      </c>
      <c r="T160" s="334" t="s">
        <v>3538</v>
      </c>
      <c r="U160" s="267">
        <v>7.61</v>
      </c>
      <c r="V160" s="334" t="s">
        <v>3539</v>
      </c>
      <c r="W160" s="267">
        <v>1.3</v>
      </c>
      <c r="X160" s="334" t="s">
        <v>3540</v>
      </c>
      <c r="Y160" s="267">
        <v>0</v>
      </c>
      <c r="Z160" s="334" t="s">
        <v>3541</v>
      </c>
      <c r="AA160" s="267">
        <v>2.29</v>
      </c>
      <c r="AB160" s="334" t="s">
        <v>3542</v>
      </c>
    </row>
    <row r="161" spans="1:28" ht="18" hidden="1" customHeight="1" x14ac:dyDescent="0.25">
      <c r="A161" t="str">
        <f t="shared" si="2"/>
        <v>0221-0201</v>
      </c>
      <c r="B161" s="329" t="s">
        <v>2421</v>
      </c>
      <c r="C161" s="58" t="s">
        <v>89</v>
      </c>
      <c r="D161" s="395" t="s">
        <v>462</v>
      </c>
      <c r="E161" s="58" t="s">
        <v>2411</v>
      </c>
      <c r="F161" s="59" t="s">
        <v>1674</v>
      </c>
      <c r="G161" s="58" t="s">
        <v>3543</v>
      </c>
      <c r="H161" s="59" t="s">
        <v>1086</v>
      </c>
      <c r="I161" s="59" t="s">
        <v>1092</v>
      </c>
      <c r="J161" s="60" t="s">
        <v>1094</v>
      </c>
      <c r="K161" s="267">
        <v>88</v>
      </c>
      <c r="L161" s="267">
        <v>100</v>
      </c>
      <c r="M161" s="267">
        <v>100</v>
      </c>
      <c r="N161" s="267"/>
      <c r="O161" s="267"/>
      <c r="P161" s="334" t="s">
        <v>3544</v>
      </c>
      <c r="Q161" s="267"/>
      <c r="R161" s="334" t="s">
        <v>3545</v>
      </c>
      <c r="S161" s="267"/>
      <c r="T161" s="334" t="s">
        <v>3546</v>
      </c>
      <c r="U161" s="267"/>
      <c r="V161" s="334" t="s">
        <v>3547</v>
      </c>
      <c r="W161" s="267"/>
      <c r="X161" s="334" t="s">
        <v>3548</v>
      </c>
      <c r="Y161" s="267">
        <v>94</v>
      </c>
      <c r="Z161" s="334" t="s">
        <v>3549</v>
      </c>
      <c r="AA161" s="267"/>
      <c r="AB161" s="334" t="s">
        <v>3550</v>
      </c>
    </row>
    <row r="162" spans="1:28" ht="18" hidden="1" customHeight="1" x14ac:dyDescent="0.25">
      <c r="A162" t="str">
        <f t="shared" si="2"/>
        <v>0222-0103</v>
      </c>
      <c r="B162" s="329" t="s">
        <v>47</v>
      </c>
      <c r="C162" s="58" t="s">
        <v>90</v>
      </c>
      <c r="D162" s="395" t="s">
        <v>459</v>
      </c>
      <c r="E162" s="58" t="s">
        <v>2423</v>
      </c>
      <c r="F162" s="59" t="s">
        <v>1677</v>
      </c>
      <c r="G162" s="58" t="s">
        <v>3551</v>
      </c>
      <c r="H162" s="59" t="s">
        <v>1087</v>
      </c>
      <c r="I162" s="59" t="s">
        <v>1092</v>
      </c>
      <c r="J162" s="60" t="s">
        <v>1094</v>
      </c>
      <c r="K162" s="267">
        <v>42.4</v>
      </c>
      <c r="L162" s="267">
        <v>15.32</v>
      </c>
      <c r="M162" s="267">
        <v>15.31</v>
      </c>
      <c r="N162" s="267"/>
      <c r="O162" s="267"/>
      <c r="P162" s="335"/>
      <c r="Q162" s="267"/>
      <c r="R162" s="335"/>
      <c r="S162" s="267"/>
      <c r="T162" s="335"/>
      <c r="U162" s="267"/>
      <c r="V162" s="335"/>
      <c r="W162" s="267"/>
      <c r="X162" s="335"/>
      <c r="Y162" s="267">
        <v>8.15</v>
      </c>
      <c r="Z162" s="334" t="s">
        <v>3552</v>
      </c>
      <c r="AA162" s="267"/>
      <c r="AB162" s="334" t="s">
        <v>3553</v>
      </c>
    </row>
    <row r="163" spans="1:28" ht="18" hidden="1" customHeight="1" x14ac:dyDescent="0.25">
      <c r="A163" t="str">
        <f t="shared" si="2"/>
        <v>0222-0103</v>
      </c>
      <c r="B163" s="329" t="s">
        <v>47</v>
      </c>
      <c r="C163" s="58" t="s">
        <v>90</v>
      </c>
      <c r="D163" s="395" t="s">
        <v>459</v>
      </c>
      <c r="E163" s="58" t="s">
        <v>2423</v>
      </c>
      <c r="F163" s="59" t="s">
        <v>458</v>
      </c>
      <c r="G163" s="58" t="s">
        <v>3554</v>
      </c>
      <c r="H163" s="59" t="s">
        <v>1087</v>
      </c>
      <c r="I163" s="59" t="s">
        <v>1092</v>
      </c>
      <c r="J163" s="60" t="s">
        <v>1094</v>
      </c>
      <c r="K163" s="267">
        <v>0</v>
      </c>
      <c r="L163" s="267">
        <v>47.94</v>
      </c>
      <c r="M163" s="267">
        <v>47.93</v>
      </c>
      <c r="N163" s="267"/>
      <c r="O163" s="267"/>
      <c r="P163" s="335"/>
      <c r="Q163" s="267"/>
      <c r="R163" s="335"/>
      <c r="S163" s="267"/>
      <c r="T163" s="335"/>
      <c r="U163" s="267"/>
      <c r="V163" s="335"/>
      <c r="W163" s="267"/>
      <c r="X163" s="335"/>
      <c r="Y163" s="267">
        <v>31.85</v>
      </c>
      <c r="Z163" s="334" t="s">
        <v>3555</v>
      </c>
      <c r="AA163" s="267"/>
      <c r="AB163" s="334" t="s">
        <v>3556</v>
      </c>
    </row>
    <row r="164" spans="1:28" ht="18" hidden="1" customHeight="1" x14ac:dyDescent="0.25">
      <c r="A164" t="str">
        <f t="shared" si="2"/>
        <v>0222-0104</v>
      </c>
      <c r="B164" s="329" t="s">
        <v>47</v>
      </c>
      <c r="C164" s="58" t="s">
        <v>90</v>
      </c>
      <c r="D164" s="395" t="s">
        <v>460</v>
      </c>
      <c r="E164" s="58" t="s">
        <v>2426</v>
      </c>
      <c r="F164" s="59" t="s">
        <v>468</v>
      </c>
      <c r="G164" s="58" t="s">
        <v>2618</v>
      </c>
      <c r="H164" s="59" t="s">
        <v>1087</v>
      </c>
      <c r="I164" s="59" t="s">
        <v>1092</v>
      </c>
      <c r="J164" s="60" t="s">
        <v>1093</v>
      </c>
      <c r="K164" s="267">
        <v>0</v>
      </c>
      <c r="L164" s="267">
        <v>53</v>
      </c>
      <c r="M164" s="267">
        <v>52</v>
      </c>
      <c r="N164" s="267"/>
      <c r="O164" s="267"/>
      <c r="P164" s="335"/>
      <c r="Q164" s="267"/>
      <c r="R164" s="335"/>
      <c r="S164" s="267"/>
      <c r="T164" s="335"/>
      <c r="U164" s="267"/>
      <c r="V164" s="335"/>
      <c r="W164" s="267"/>
      <c r="X164" s="335"/>
      <c r="Y164" s="267">
        <v>7</v>
      </c>
      <c r="Z164" s="334" t="s">
        <v>3557</v>
      </c>
      <c r="AA164" s="267"/>
      <c r="AB164" s="334" t="s">
        <v>3558</v>
      </c>
    </row>
    <row r="165" spans="1:28" ht="18" hidden="1" customHeight="1" x14ac:dyDescent="0.25">
      <c r="A165" t="str">
        <f t="shared" si="2"/>
        <v>0222-0104</v>
      </c>
      <c r="B165" s="329" t="s">
        <v>47</v>
      </c>
      <c r="C165" s="58" t="s">
        <v>90</v>
      </c>
      <c r="D165" s="395" t="s">
        <v>460</v>
      </c>
      <c r="E165" s="58" t="s">
        <v>2426</v>
      </c>
      <c r="F165" s="59" t="s">
        <v>478</v>
      </c>
      <c r="G165" s="58" t="s">
        <v>2619</v>
      </c>
      <c r="H165" s="59" t="s">
        <v>1087</v>
      </c>
      <c r="I165" s="59" t="s">
        <v>1092</v>
      </c>
      <c r="J165" s="60" t="s">
        <v>1094</v>
      </c>
      <c r="K165" s="267">
        <v>-0.48</v>
      </c>
      <c r="L165" s="267">
        <v>0.97</v>
      </c>
      <c r="M165" s="267">
        <v>-63.58</v>
      </c>
      <c r="N165" s="267"/>
      <c r="O165" s="267"/>
      <c r="P165" s="335"/>
      <c r="Q165" s="267"/>
      <c r="R165" s="335"/>
      <c r="S165" s="267"/>
      <c r="T165" s="335"/>
      <c r="U165" s="267"/>
      <c r="V165" s="335"/>
      <c r="W165" s="267"/>
      <c r="X165" s="335"/>
      <c r="Y165" s="267">
        <v>-69.209999999999994</v>
      </c>
      <c r="Z165" s="334" t="s">
        <v>3559</v>
      </c>
      <c r="AA165" s="267"/>
      <c r="AB165" s="334" t="s">
        <v>3560</v>
      </c>
    </row>
    <row r="166" spans="1:28" ht="18" hidden="1" customHeight="1" x14ac:dyDescent="0.25">
      <c r="A166" t="str">
        <f t="shared" si="2"/>
        <v>0226-0101</v>
      </c>
      <c r="B166" s="329" t="s">
        <v>48</v>
      </c>
      <c r="C166" s="58" t="s">
        <v>2429</v>
      </c>
      <c r="D166" s="395" t="s">
        <v>462</v>
      </c>
      <c r="E166" s="58" t="s">
        <v>2430</v>
      </c>
      <c r="F166" s="59" t="s">
        <v>1835</v>
      </c>
      <c r="G166" s="58" t="s">
        <v>2627</v>
      </c>
      <c r="H166" s="59" t="s">
        <v>1085</v>
      </c>
      <c r="I166" s="59" t="s">
        <v>1090</v>
      </c>
      <c r="J166" s="60" t="s">
        <v>1094</v>
      </c>
      <c r="K166" s="267">
        <v>3</v>
      </c>
      <c r="L166" s="267">
        <v>3</v>
      </c>
      <c r="M166" s="267">
        <v>3</v>
      </c>
      <c r="N166" s="267"/>
      <c r="O166" s="267"/>
      <c r="P166" s="334" t="s">
        <v>3561</v>
      </c>
      <c r="Q166" s="267"/>
      <c r="R166" s="334" t="s">
        <v>3562</v>
      </c>
      <c r="S166" s="267"/>
      <c r="T166" s="334" t="s">
        <v>3563</v>
      </c>
      <c r="U166" s="267"/>
      <c r="V166" s="334" t="s">
        <v>3564</v>
      </c>
      <c r="W166" s="267"/>
      <c r="X166" s="334" t="s">
        <v>3565</v>
      </c>
      <c r="Y166" s="267"/>
      <c r="Z166" s="334" t="s">
        <v>3566</v>
      </c>
      <c r="AA166" s="267"/>
      <c r="AB166" s="334" t="s">
        <v>3567</v>
      </c>
    </row>
    <row r="167" spans="1:28" ht="18" hidden="1" customHeight="1" x14ac:dyDescent="0.25">
      <c r="A167" t="str">
        <f t="shared" si="2"/>
        <v>0226-0102</v>
      </c>
      <c r="B167" s="329" t="s">
        <v>48</v>
      </c>
      <c r="C167" s="58" t="s">
        <v>2429</v>
      </c>
      <c r="D167" s="395" t="s">
        <v>461</v>
      </c>
      <c r="E167" s="58" t="s">
        <v>1820</v>
      </c>
      <c r="F167" s="59" t="s">
        <v>1870</v>
      </c>
      <c r="G167" s="58" t="s">
        <v>3568</v>
      </c>
      <c r="H167" s="59" t="s">
        <v>1085</v>
      </c>
      <c r="I167" s="59" t="s">
        <v>1090</v>
      </c>
      <c r="J167" s="60" t="s">
        <v>1094</v>
      </c>
      <c r="K167" s="267">
        <v>95</v>
      </c>
      <c r="L167" s="267">
        <v>95</v>
      </c>
      <c r="M167" s="267">
        <v>95</v>
      </c>
      <c r="N167" s="267"/>
      <c r="O167" s="267"/>
      <c r="P167" s="334" t="s">
        <v>3569</v>
      </c>
      <c r="Q167" s="267"/>
      <c r="R167" s="334" t="s">
        <v>3570</v>
      </c>
      <c r="S167" s="267">
        <v>0</v>
      </c>
      <c r="T167" s="334" t="s">
        <v>3571</v>
      </c>
      <c r="U167" s="267"/>
      <c r="V167" s="334" t="s">
        <v>3572</v>
      </c>
      <c r="W167" s="267"/>
      <c r="X167" s="334" t="s">
        <v>3572</v>
      </c>
      <c r="Y167" s="267">
        <v>0</v>
      </c>
      <c r="Z167" s="334" t="s">
        <v>3571</v>
      </c>
      <c r="AA167" s="267"/>
      <c r="AB167" s="334" t="s">
        <v>3572</v>
      </c>
    </row>
    <row r="168" spans="1:28" ht="18" hidden="1" customHeight="1" x14ac:dyDescent="0.25">
      <c r="A168" t="str">
        <f t="shared" si="2"/>
        <v>0227-0101</v>
      </c>
      <c r="B168" s="329" t="s">
        <v>49</v>
      </c>
      <c r="C168" s="58" t="s">
        <v>2439</v>
      </c>
      <c r="D168" s="395" t="s">
        <v>462</v>
      </c>
      <c r="E168" s="58" t="s">
        <v>2440</v>
      </c>
      <c r="F168" s="59" t="s">
        <v>1835</v>
      </c>
      <c r="G168" s="58" t="s">
        <v>3573</v>
      </c>
      <c r="H168" s="59" t="s">
        <v>1087</v>
      </c>
      <c r="I168" s="59" t="s">
        <v>1089</v>
      </c>
      <c r="J168" s="60" t="s">
        <v>1093</v>
      </c>
      <c r="K168" s="267">
        <v>4836625</v>
      </c>
      <c r="L168" s="267">
        <v>3004342</v>
      </c>
      <c r="M168" s="267">
        <v>2162915</v>
      </c>
      <c r="N168" s="267">
        <v>293544</v>
      </c>
      <c r="O168" s="267">
        <v>308825</v>
      </c>
      <c r="P168" s="334" t="s">
        <v>3574</v>
      </c>
      <c r="Q168" s="267">
        <v>304533</v>
      </c>
      <c r="R168" s="334" t="s">
        <v>3575</v>
      </c>
      <c r="S168" s="267">
        <v>227434</v>
      </c>
      <c r="T168" s="334" t="s">
        <v>3576</v>
      </c>
      <c r="U168" s="267">
        <v>197352</v>
      </c>
      <c r="V168" s="334" t="s">
        <v>3577</v>
      </c>
      <c r="W168" s="267">
        <v>110609</v>
      </c>
      <c r="X168" s="334" t="s">
        <v>3578</v>
      </c>
      <c r="Y168" s="267">
        <v>72848</v>
      </c>
      <c r="Z168" s="334" t="s">
        <v>3578</v>
      </c>
      <c r="AA168" s="267">
        <v>293544</v>
      </c>
      <c r="AB168" s="334" t="s">
        <v>3579</v>
      </c>
    </row>
    <row r="169" spans="1:28" ht="18" hidden="1" customHeight="1" x14ac:dyDescent="0.25">
      <c r="A169" t="str">
        <f t="shared" si="2"/>
        <v>0228-0101</v>
      </c>
      <c r="B169" s="329" t="s">
        <v>50</v>
      </c>
      <c r="C169" s="58" t="s">
        <v>93</v>
      </c>
      <c r="D169" s="395" t="s">
        <v>462</v>
      </c>
      <c r="E169" s="58" t="s">
        <v>2448</v>
      </c>
      <c r="F169" s="59" t="s">
        <v>1835</v>
      </c>
      <c r="G169" s="58" t="s">
        <v>3580</v>
      </c>
      <c r="H169" s="59" t="s">
        <v>1088</v>
      </c>
      <c r="I169" s="59" t="s">
        <v>1091</v>
      </c>
      <c r="J169" s="60" t="s">
        <v>1093</v>
      </c>
      <c r="K169" s="267">
        <v>272.68</v>
      </c>
      <c r="L169" s="267">
        <v>186.98</v>
      </c>
      <c r="M169" s="267">
        <v>273.11</v>
      </c>
      <c r="N169" s="267"/>
      <c r="O169" s="267"/>
      <c r="P169" s="334" t="s">
        <v>3581</v>
      </c>
      <c r="Q169" s="267"/>
      <c r="R169" s="334" t="s">
        <v>3582</v>
      </c>
      <c r="S169" s="267">
        <v>65.599999999999994</v>
      </c>
      <c r="T169" s="334" t="s">
        <v>3583</v>
      </c>
      <c r="U169" s="267"/>
      <c r="V169" s="334" t="s">
        <v>3584</v>
      </c>
      <c r="W169" s="267"/>
      <c r="X169" s="334" t="s">
        <v>3585</v>
      </c>
      <c r="Y169" s="267">
        <v>68.37</v>
      </c>
      <c r="Z169" s="334" t="s">
        <v>3586</v>
      </c>
      <c r="AA169" s="267"/>
      <c r="AB169" s="334" t="s">
        <v>3587</v>
      </c>
    </row>
    <row r="170" spans="1:28" ht="18" hidden="1" customHeight="1" x14ac:dyDescent="0.25">
      <c r="A170" t="str">
        <f t="shared" si="2"/>
        <v>0228-0101</v>
      </c>
      <c r="B170" s="329" t="s">
        <v>50</v>
      </c>
      <c r="C170" s="58" t="s">
        <v>93</v>
      </c>
      <c r="D170" s="395" t="s">
        <v>462</v>
      </c>
      <c r="E170" s="58" t="s">
        <v>2448</v>
      </c>
      <c r="F170" s="59" t="s">
        <v>1870</v>
      </c>
      <c r="G170" s="58" t="s">
        <v>2628</v>
      </c>
      <c r="H170" s="59" t="s">
        <v>1086</v>
      </c>
      <c r="I170" s="59" t="s">
        <v>1091</v>
      </c>
      <c r="J170" s="60" t="s">
        <v>1093</v>
      </c>
      <c r="K170" s="267">
        <v>381</v>
      </c>
      <c r="L170" s="267">
        <v>481</v>
      </c>
      <c r="M170" s="267">
        <v>391</v>
      </c>
      <c r="N170" s="267"/>
      <c r="O170" s="267"/>
      <c r="P170" s="334" t="s">
        <v>3588</v>
      </c>
      <c r="Q170" s="267"/>
      <c r="R170" s="334" t="s">
        <v>3589</v>
      </c>
      <c r="S170" s="267">
        <v>382</v>
      </c>
      <c r="T170" s="334" t="s">
        <v>3589</v>
      </c>
      <c r="U170" s="267"/>
      <c r="V170" s="334" t="s">
        <v>3590</v>
      </c>
      <c r="W170" s="267"/>
      <c r="X170" s="334" t="s">
        <v>3590</v>
      </c>
      <c r="Y170" s="267">
        <v>382</v>
      </c>
      <c r="Z170" s="334" t="s">
        <v>3591</v>
      </c>
      <c r="AA170" s="267"/>
      <c r="AB170" s="334" t="s">
        <v>3590</v>
      </c>
    </row>
    <row r="171" spans="1:28" ht="18" hidden="1" customHeight="1" x14ac:dyDescent="0.25">
      <c r="A171" t="str">
        <f t="shared" si="2"/>
        <v>0228-0101</v>
      </c>
      <c r="B171" s="329" t="s">
        <v>50</v>
      </c>
      <c r="C171" s="58" t="s">
        <v>93</v>
      </c>
      <c r="D171" s="395" t="s">
        <v>462</v>
      </c>
      <c r="E171" s="58" t="s">
        <v>2448</v>
      </c>
      <c r="F171" s="59" t="s">
        <v>1674</v>
      </c>
      <c r="G171" s="58" t="s">
        <v>2629</v>
      </c>
      <c r="H171" s="59" t="s">
        <v>1086</v>
      </c>
      <c r="I171" s="59" t="s">
        <v>1091</v>
      </c>
      <c r="J171" s="60" t="s">
        <v>1093</v>
      </c>
      <c r="K171" s="267">
        <v>26103</v>
      </c>
      <c r="L171" s="267">
        <v>28836</v>
      </c>
      <c r="M171" s="267">
        <v>26586</v>
      </c>
      <c r="N171" s="267"/>
      <c r="O171" s="267"/>
      <c r="P171" s="334" t="s">
        <v>3592</v>
      </c>
      <c r="Q171" s="267"/>
      <c r="R171" s="334" t="s">
        <v>3593</v>
      </c>
      <c r="S171" s="267">
        <v>26159</v>
      </c>
      <c r="T171" s="334" t="s">
        <v>3594</v>
      </c>
      <c r="U171" s="267"/>
      <c r="V171" s="334" t="s">
        <v>3595</v>
      </c>
      <c r="W171" s="267"/>
      <c r="X171" s="334" t="s">
        <v>3595</v>
      </c>
      <c r="Y171" s="267">
        <v>26159</v>
      </c>
      <c r="Z171" s="334" t="s">
        <v>3596</v>
      </c>
      <c r="AA171" s="267"/>
      <c r="AB171" s="334" t="s">
        <v>3595</v>
      </c>
    </row>
    <row r="172" spans="1:28" ht="18" hidden="1" customHeight="1" x14ac:dyDescent="0.25">
      <c r="A172" t="str">
        <f t="shared" si="2"/>
        <v>0228-0103</v>
      </c>
      <c r="B172" s="329" t="s">
        <v>50</v>
      </c>
      <c r="C172" s="58" t="s">
        <v>93</v>
      </c>
      <c r="D172" s="395" t="s">
        <v>459</v>
      </c>
      <c r="E172" s="58" t="s">
        <v>2452</v>
      </c>
      <c r="F172" s="59" t="s">
        <v>1839</v>
      </c>
      <c r="G172" s="58" t="s">
        <v>2630</v>
      </c>
      <c r="H172" s="59" t="s">
        <v>1087</v>
      </c>
      <c r="I172" s="59" t="s">
        <v>1090</v>
      </c>
      <c r="J172" s="60" t="s">
        <v>1094</v>
      </c>
      <c r="K172" s="267">
        <v>0</v>
      </c>
      <c r="L172" s="267">
        <v>97</v>
      </c>
      <c r="M172" s="267">
        <v>97</v>
      </c>
      <c r="N172" s="267"/>
      <c r="O172" s="267"/>
      <c r="P172" s="334" t="s">
        <v>3597</v>
      </c>
      <c r="Q172" s="267"/>
      <c r="R172" s="334" t="s">
        <v>3598</v>
      </c>
      <c r="S172" s="267"/>
      <c r="T172" s="334" t="s">
        <v>3599</v>
      </c>
      <c r="U172" s="267"/>
      <c r="V172" s="334" t="s">
        <v>3600</v>
      </c>
      <c r="W172" s="267"/>
      <c r="X172" s="334" t="s">
        <v>3598</v>
      </c>
      <c r="Y172" s="267"/>
      <c r="Z172" s="334" t="s">
        <v>3601</v>
      </c>
      <c r="AA172" s="267"/>
      <c r="AB172" s="334" t="s">
        <v>3602</v>
      </c>
    </row>
    <row r="173" spans="1:28" ht="18" hidden="1" customHeight="1" x14ac:dyDescent="0.25">
      <c r="A173" t="str">
        <f t="shared" si="2"/>
        <v>0228-0107</v>
      </c>
      <c r="B173" s="329" t="s">
        <v>50</v>
      </c>
      <c r="C173" s="58" t="s">
        <v>93</v>
      </c>
      <c r="D173" s="395" t="s">
        <v>465</v>
      </c>
      <c r="E173" s="58" t="s">
        <v>2454</v>
      </c>
      <c r="F173" s="59" t="s">
        <v>1896</v>
      </c>
      <c r="G173" s="58" t="s">
        <v>2631</v>
      </c>
      <c r="H173" s="59" t="s">
        <v>1087</v>
      </c>
      <c r="I173" s="59" t="s">
        <v>1090</v>
      </c>
      <c r="J173" s="60" t="s">
        <v>1094</v>
      </c>
      <c r="K173" s="267">
        <v>13</v>
      </c>
      <c r="L173" s="267">
        <v>13</v>
      </c>
      <c r="M173" s="267">
        <v>13</v>
      </c>
      <c r="N173" s="267"/>
      <c r="O173" s="267">
        <v>0</v>
      </c>
      <c r="P173" s="334" t="s">
        <v>3603</v>
      </c>
      <c r="Q173" s="267">
        <v>0</v>
      </c>
      <c r="R173" s="334" t="s">
        <v>3604</v>
      </c>
      <c r="S173" s="267">
        <v>0</v>
      </c>
      <c r="T173" s="334" t="s">
        <v>3605</v>
      </c>
      <c r="U173" s="267">
        <v>0</v>
      </c>
      <c r="V173" s="334" t="s">
        <v>3606</v>
      </c>
      <c r="W173" s="267">
        <v>0</v>
      </c>
      <c r="X173" s="334" t="s">
        <v>3607</v>
      </c>
      <c r="Y173" s="267">
        <v>0</v>
      </c>
      <c r="Z173" s="334" t="s">
        <v>3608</v>
      </c>
      <c r="AA173" s="267"/>
      <c r="AB173" s="334" t="s">
        <v>3609</v>
      </c>
    </row>
    <row r="174" spans="1:28" ht="18" hidden="1" customHeight="1" x14ac:dyDescent="0.25">
      <c r="A174" t="str">
        <f t="shared" si="2"/>
        <v>0228-0107</v>
      </c>
      <c r="B174" s="329" t="s">
        <v>50</v>
      </c>
      <c r="C174" s="58" t="s">
        <v>93</v>
      </c>
      <c r="D174" s="395" t="s">
        <v>465</v>
      </c>
      <c r="E174" s="58" t="s">
        <v>2454</v>
      </c>
      <c r="F174" s="59" t="s">
        <v>1711</v>
      </c>
      <c r="G174" s="58" t="s">
        <v>2632</v>
      </c>
      <c r="H174" s="59" t="s">
        <v>1084</v>
      </c>
      <c r="I174" s="59" t="s">
        <v>1089</v>
      </c>
      <c r="J174" s="60" t="s">
        <v>1093</v>
      </c>
      <c r="K174" s="267">
        <v>3498</v>
      </c>
      <c r="L174" s="267">
        <v>4798</v>
      </c>
      <c r="M174" s="267">
        <v>1300</v>
      </c>
      <c r="N174" s="267"/>
      <c r="O174" s="267">
        <v>373</v>
      </c>
      <c r="P174" s="334" t="s">
        <v>3610</v>
      </c>
      <c r="Q174" s="267">
        <v>417</v>
      </c>
      <c r="R174" s="334" t="s">
        <v>3611</v>
      </c>
      <c r="S174" s="267">
        <v>285</v>
      </c>
      <c r="T174" s="334" t="s">
        <v>3612</v>
      </c>
      <c r="U174" s="267">
        <v>284</v>
      </c>
      <c r="V174" s="334" t="s">
        <v>3613</v>
      </c>
      <c r="W174" s="267">
        <v>304</v>
      </c>
      <c r="X174" s="334" t="s">
        <v>3614</v>
      </c>
      <c r="Y174" s="267">
        <v>0</v>
      </c>
      <c r="Z174" s="334" t="s">
        <v>3615</v>
      </c>
      <c r="AA174" s="267"/>
      <c r="AB174" s="334" t="s">
        <v>3616</v>
      </c>
    </row>
    <row r="175" spans="1:28" ht="18" hidden="1" customHeight="1" x14ac:dyDescent="0.25">
      <c r="A175" t="str">
        <f t="shared" si="2"/>
        <v>0228-0108</v>
      </c>
      <c r="B175" s="329" t="s">
        <v>50</v>
      </c>
      <c r="C175" s="58" t="s">
        <v>93</v>
      </c>
      <c r="D175" s="395" t="s">
        <v>467</v>
      </c>
      <c r="E175" s="58" t="s">
        <v>1820</v>
      </c>
      <c r="F175" s="59" t="s">
        <v>1757</v>
      </c>
      <c r="G175" s="58" t="s">
        <v>3617</v>
      </c>
      <c r="H175" s="59" t="s">
        <v>1087</v>
      </c>
      <c r="I175" s="59" t="s">
        <v>1090</v>
      </c>
      <c r="J175" s="60" t="s">
        <v>1094</v>
      </c>
      <c r="K175" s="267">
        <v>81</v>
      </c>
      <c r="L175" s="267">
        <v>99.5</v>
      </c>
      <c r="M175" s="267">
        <v>90.5</v>
      </c>
      <c r="N175" s="267"/>
      <c r="O175" s="267"/>
      <c r="P175" s="334" t="s">
        <v>3618</v>
      </c>
      <c r="Q175" s="267"/>
      <c r="R175" s="334" t="s">
        <v>3618</v>
      </c>
      <c r="S175" s="267"/>
      <c r="T175" s="334" t="s">
        <v>3618</v>
      </c>
      <c r="U175" s="267"/>
      <c r="V175" s="334" t="s">
        <v>3618</v>
      </c>
      <c r="W175" s="267"/>
      <c r="X175" s="334" t="s">
        <v>3618</v>
      </c>
      <c r="Y175" s="267"/>
      <c r="Z175" s="334" t="s">
        <v>3618</v>
      </c>
      <c r="AA175" s="267"/>
      <c r="AB175" s="334" t="s">
        <v>3619</v>
      </c>
    </row>
    <row r="176" spans="1:28" ht="18" hidden="1" customHeight="1" x14ac:dyDescent="0.25">
      <c r="A176" t="str">
        <f t="shared" si="2"/>
        <v>0228-0108</v>
      </c>
      <c r="B176" s="329" t="s">
        <v>50</v>
      </c>
      <c r="C176" s="58" t="s">
        <v>93</v>
      </c>
      <c r="D176" s="395" t="s">
        <v>467</v>
      </c>
      <c r="E176" s="58" t="s">
        <v>1820</v>
      </c>
      <c r="F176" s="59" t="s">
        <v>1619</v>
      </c>
      <c r="G176" s="58" t="s">
        <v>3620</v>
      </c>
      <c r="H176" s="59" t="s">
        <v>1087</v>
      </c>
      <c r="I176" s="59" t="s">
        <v>1090</v>
      </c>
      <c r="J176" s="60" t="s">
        <v>1094</v>
      </c>
      <c r="K176" s="267">
        <v>81</v>
      </c>
      <c r="L176" s="267">
        <v>98.7</v>
      </c>
      <c r="M176" s="267">
        <v>94.2</v>
      </c>
      <c r="N176" s="267"/>
      <c r="O176" s="267"/>
      <c r="P176" s="334" t="s">
        <v>3618</v>
      </c>
      <c r="Q176" s="267"/>
      <c r="R176" s="334" t="s">
        <v>3618</v>
      </c>
      <c r="S176" s="267"/>
      <c r="T176" s="334" t="s">
        <v>3618</v>
      </c>
      <c r="U176" s="267"/>
      <c r="V176" s="334" t="s">
        <v>3618</v>
      </c>
      <c r="W176" s="267"/>
      <c r="X176" s="334" t="s">
        <v>3618</v>
      </c>
      <c r="Y176" s="267"/>
      <c r="Z176" s="334" t="s">
        <v>3618</v>
      </c>
      <c r="AA176" s="267"/>
      <c r="AB176" s="334" t="s">
        <v>3621</v>
      </c>
    </row>
    <row r="177" spans="1:28" ht="18" hidden="1" customHeight="1" x14ac:dyDescent="0.25">
      <c r="A177" t="str">
        <f t="shared" si="2"/>
        <v>0229-0104</v>
      </c>
      <c r="B177" s="329" t="s">
        <v>51</v>
      </c>
      <c r="C177" s="58" t="s">
        <v>94</v>
      </c>
      <c r="D177" s="395" t="s">
        <v>460</v>
      </c>
      <c r="E177" s="58" t="s">
        <v>2458</v>
      </c>
      <c r="F177" s="59" t="s">
        <v>1835</v>
      </c>
      <c r="G177" s="58" t="s">
        <v>2633</v>
      </c>
      <c r="H177" s="59" t="s">
        <v>1087</v>
      </c>
      <c r="I177" s="59" t="s">
        <v>1090</v>
      </c>
      <c r="J177" s="60" t="s">
        <v>1094</v>
      </c>
      <c r="K177" s="267">
        <v>0</v>
      </c>
      <c r="L177" s="267">
        <v>4.9000000000000004</v>
      </c>
      <c r="M177" s="267">
        <v>4</v>
      </c>
      <c r="N177" s="267"/>
      <c r="O177" s="267">
        <v>0</v>
      </c>
      <c r="P177" s="334" t="s">
        <v>3622</v>
      </c>
      <c r="Q177" s="267"/>
      <c r="R177" s="334" t="s">
        <v>3623</v>
      </c>
      <c r="S177" s="267"/>
      <c r="T177" s="334" t="s">
        <v>3624</v>
      </c>
      <c r="U177" s="267"/>
      <c r="V177" s="334" t="s">
        <v>3625</v>
      </c>
      <c r="W177" s="267"/>
      <c r="X177" s="334" t="s">
        <v>3626</v>
      </c>
      <c r="Y177" s="267"/>
      <c r="Z177" s="334" t="s">
        <v>3627</v>
      </c>
      <c r="AA177" s="267"/>
      <c r="AB177" s="334" t="s">
        <v>3628</v>
      </c>
    </row>
    <row r="178" spans="1:28" ht="18" hidden="1" customHeight="1" x14ac:dyDescent="0.25">
      <c r="A178" t="str">
        <f t="shared" si="2"/>
        <v>0229-0104</v>
      </c>
      <c r="B178" s="329" t="s">
        <v>51</v>
      </c>
      <c r="C178" s="58" t="s">
        <v>94</v>
      </c>
      <c r="D178" s="395" t="s">
        <v>460</v>
      </c>
      <c r="E178" s="58" t="s">
        <v>2458</v>
      </c>
      <c r="F178" s="59" t="s">
        <v>1870</v>
      </c>
      <c r="G178" s="58" t="s">
        <v>2634</v>
      </c>
      <c r="H178" s="59" t="s">
        <v>1087</v>
      </c>
      <c r="I178" s="59" t="s">
        <v>1090</v>
      </c>
      <c r="J178" s="60" t="s">
        <v>1094</v>
      </c>
      <c r="K178" s="267">
        <v>0</v>
      </c>
      <c r="L178" s="267">
        <v>2.9</v>
      </c>
      <c r="M178" s="267">
        <v>2</v>
      </c>
      <c r="N178" s="267"/>
      <c r="O178" s="267">
        <v>0</v>
      </c>
      <c r="P178" s="334" t="s">
        <v>3629</v>
      </c>
      <c r="Q178" s="267"/>
      <c r="R178" s="334" t="s">
        <v>3630</v>
      </c>
      <c r="S178" s="267"/>
      <c r="T178" s="334" t="s">
        <v>3631</v>
      </c>
      <c r="U178" s="267"/>
      <c r="V178" s="334" t="s">
        <v>3632</v>
      </c>
      <c r="W178" s="267"/>
      <c r="X178" s="334" t="s">
        <v>3633</v>
      </c>
      <c r="Y178" s="267"/>
      <c r="Z178" s="334" t="s">
        <v>3634</v>
      </c>
      <c r="AA178" s="267"/>
      <c r="AB178" s="334" t="s">
        <v>3635</v>
      </c>
    </row>
    <row r="179" spans="1:28" ht="18" hidden="1" customHeight="1" x14ac:dyDescent="0.25">
      <c r="A179" t="str">
        <f t="shared" si="2"/>
        <v>0229-0104</v>
      </c>
      <c r="B179" s="329" t="s">
        <v>51</v>
      </c>
      <c r="C179" s="58" t="s">
        <v>94</v>
      </c>
      <c r="D179" s="395" t="s">
        <v>460</v>
      </c>
      <c r="E179" s="58" t="s">
        <v>2458</v>
      </c>
      <c r="F179" s="59" t="s">
        <v>1674</v>
      </c>
      <c r="G179" s="58" t="s">
        <v>2635</v>
      </c>
      <c r="H179" s="59" t="s">
        <v>1087</v>
      </c>
      <c r="I179" s="59" t="s">
        <v>1090</v>
      </c>
      <c r="J179" s="60" t="s">
        <v>1094</v>
      </c>
      <c r="K179" s="267">
        <v>0</v>
      </c>
      <c r="L179" s="267">
        <v>0.28999999999999998</v>
      </c>
      <c r="M179" s="267">
        <v>0.2</v>
      </c>
      <c r="N179" s="267"/>
      <c r="O179" s="267">
        <v>0</v>
      </c>
      <c r="P179" s="334" t="s">
        <v>3636</v>
      </c>
      <c r="Q179" s="267"/>
      <c r="R179" s="334" t="s">
        <v>3637</v>
      </c>
      <c r="S179" s="267"/>
      <c r="T179" s="334" t="s">
        <v>3638</v>
      </c>
      <c r="U179" s="267"/>
      <c r="V179" s="334" t="s">
        <v>3639</v>
      </c>
      <c r="W179" s="267"/>
      <c r="X179" s="334" t="s">
        <v>3640</v>
      </c>
      <c r="Y179" s="267"/>
      <c r="Z179" s="334" t="s">
        <v>3641</v>
      </c>
      <c r="AA179" s="267"/>
      <c r="AB179" s="334" t="s">
        <v>3642</v>
      </c>
    </row>
    <row r="180" spans="1:28" ht="18" hidden="1" customHeight="1" x14ac:dyDescent="0.25">
      <c r="A180" t="str">
        <f t="shared" si="2"/>
        <v>0229-0105</v>
      </c>
      <c r="B180" s="329" t="s">
        <v>51</v>
      </c>
      <c r="C180" s="58" t="s">
        <v>94</v>
      </c>
      <c r="D180" s="395" t="s">
        <v>463</v>
      </c>
      <c r="E180" s="58" t="s">
        <v>2461</v>
      </c>
      <c r="F180" s="59" t="s">
        <v>1839</v>
      </c>
      <c r="G180" s="58" t="s">
        <v>2636</v>
      </c>
      <c r="H180" s="59" t="s">
        <v>1087</v>
      </c>
      <c r="I180" s="59" t="s">
        <v>1089</v>
      </c>
      <c r="J180" s="60" t="s">
        <v>1094</v>
      </c>
      <c r="K180" s="267">
        <v>0</v>
      </c>
      <c r="L180" s="267">
        <v>100</v>
      </c>
      <c r="M180" s="267">
        <v>100</v>
      </c>
      <c r="N180" s="267">
        <v>8.33</v>
      </c>
      <c r="O180" s="267">
        <v>8.33</v>
      </c>
      <c r="P180" s="334" t="s">
        <v>3643</v>
      </c>
      <c r="Q180" s="267">
        <v>6.25</v>
      </c>
      <c r="R180" s="334" t="s">
        <v>3644</v>
      </c>
      <c r="S180" s="267">
        <v>8.33</v>
      </c>
      <c r="T180" s="334" t="s">
        <v>3645</v>
      </c>
      <c r="U180" s="267">
        <v>8.33</v>
      </c>
      <c r="V180" s="334" t="s">
        <v>3646</v>
      </c>
      <c r="W180" s="267">
        <v>8.33</v>
      </c>
      <c r="X180" s="334" t="s">
        <v>3647</v>
      </c>
      <c r="Y180" s="267">
        <v>8.33</v>
      </c>
      <c r="Z180" s="334" t="s">
        <v>3647</v>
      </c>
      <c r="AA180" s="267">
        <v>8.33</v>
      </c>
      <c r="AB180" s="334" t="s">
        <v>3648</v>
      </c>
    </row>
    <row r="181" spans="1:28" ht="18" hidden="1" customHeight="1" x14ac:dyDescent="0.25">
      <c r="A181" t="str">
        <f t="shared" si="2"/>
        <v>0229-0106</v>
      </c>
      <c r="B181" s="329" t="s">
        <v>51</v>
      </c>
      <c r="C181" s="58" t="s">
        <v>94</v>
      </c>
      <c r="D181" s="395" t="s">
        <v>464</v>
      </c>
      <c r="E181" s="58" t="s">
        <v>2466</v>
      </c>
      <c r="F181" s="59" t="s">
        <v>1896</v>
      </c>
      <c r="G181" s="58" t="s">
        <v>2637</v>
      </c>
      <c r="H181" s="59" t="s">
        <v>1087</v>
      </c>
      <c r="I181" s="59" t="s">
        <v>1092</v>
      </c>
      <c r="J181" s="60" t="s">
        <v>1094</v>
      </c>
      <c r="K181" s="267">
        <v>0</v>
      </c>
      <c r="L181" s="267">
        <v>100</v>
      </c>
      <c r="M181" s="267">
        <v>100</v>
      </c>
      <c r="N181" s="267"/>
      <c r="O181" s="267"/>
      <c r="P181" s="334" t="s">
        <v>3649</v>
      </c>
      <c r="Q181" s="267"/>
      <c r="R181" s="334" t="s">
        <v>3649</v>
      </c>
      <c r="S181" s="267"/>
      <c r="T181" s="334" t="s">
        <v>3649</v>
      </c>
      <c r="U181" s="267"/>
      <c r="V181" s="335"/>
      <c r="W181" s="267"/>
      <c r="X181" s="334" t="s">
        <v>3649</v>
      </c>
      <c r="Y181" s="267"/>
      <c r="Z181" s="334" t="s">
        <v>3650</v>
      </c>
      <c r="AA181" s="267"/>
      <c r="AB181" s="334" t="s">
        <v>3651</v>
      </c>
    </row>
    <row r="182" spans="1:28" ht="18" hidden="1" customHeight="1" x14ac:dyDescent="0.25">
      <c r="A182" t="str">
        <f t="shared" si="2"/>
        <v>0230-0103</v>
      </c>
      <c r="B182" s="329" t="s">
        <v>52</v>
      </c>
      <c r="C182" s="58" t="s">
        <v>95</v>
      </c>
      <c r="D182" s="395" t="s">
        <v>459</v>
      </c>
      <c r="E182" s="58" t="s">
        <v>2471</v>
      </c>
      <c r="F182" s="59" t="s">
        <v>468</v>
      </c>
      <c r="G182" s="58" t="s">
        <v>2638</v>
      </c>
      <c r="H182" s="59" t="s">
        <v>1087</v>
      </c>
      <c r="I182" s="59" t="s">
        <v>1090</v>
      </c>
      <c r="J182" s="60" t="s">
        <v>1094</v>
      </c>
      <c r="K182" s="267">
        <v>32.31</v>
      </c>
      <c r="L182" s="267">
        <v>52.5</v>
      </c>
      <c r="M182" s="267">
        <v>34.5</v>
      </c>
      <c r="N182" s="267"/>
      <c r="O182" s="267"/>
      <c r="P182" s="334" t="s">
        <v>3652</v>
      </c>
      <c r="Q182" s="267">
        <v>0</v>
      </c>
      <c r="R182" s="334" t="s">
        <v>3653</v>
      </c>
      <c r="S182" s="267"/>
      <c r="T182" s="334" t="s">
        <v>3654</v>
      </c>
      <c r="U182" s="267"/>
      <c r="V182" s="334" t="s">
        <v>3655</v>
      </c>
      <c r="W182" s="267"/>
      <c r="X182" s="334" t="s">
        <v>3656</v>
      </c>
      <c r="Y182" s="267"/>
      <c r="Z182" s="334" t="s">
        <v>3657</v>
      </c>
      <c r="AA182" s="267"/>
      <c r="AB182" s="335"/>
    </row>
    <row r="183" spans="1:28" ht="18" hidden="1" customHeight="1" x14ac:dyDescent="0.25">
      <c r="A183" t="str">
        <f t="shared" si="2"/>
        <v>0230-0103</v>
      </c>
      <c r="B183" s="329" t="s">
        <v>52</v>
      </c>
      <c r="C183" s="58" t="s">
        <v>95</v>
      </c>
      <c r="D183" s="395" t="s">
        <v>459</v>
      </c>
      <c r="E183" s="58" t="s">
        <v>2471</v>
      </c>
      <c r="F183" s="59" t="s">
        <v>478</v>
      </c>
      <c r="G183" s="58" t="s">
        <v>3658</v>
      </c>
      <c r="H183" s="59" t="s">
        <v>1087</v>
      </c>
      <c r="I183" s="59" t="s">
        <v>1092</v>
      </c>
      <c r="J183" s="60" t="s">
        <v>1093</v>
      </c>
      <c r="K183" s="267">
        <v>360</v>
      </c>
      <c r="L183" s="267">
        <v>2210</v>
      </c>
      <c r="M183" s="267">
        <v>786</v>
      </c>
      <c r="N183" s="267"/>
      <c r="O183" s="267"/>
      <c r="P183" s="334" t="s">
        <v>3659</v>
      </c>
      <c r="Q183" s="267">
        <v>0</v>
      </c>
      <c r="R183" s="334" t="s">
        <v>3660</v>
      </c>
      <c r="S183" s="267"/>
      <c r="T183" s="334" t="s">
        <v>3661</v>
      </c>
      <c r="U183" s="267"/>
      <c r="V183" s="334" t="s">
        <v>3662</v>
      </c>
      <c r="W183" s="267"/>
      <c r="X183" s="334" t="s">
        <v>3663</v>
      </c>
      <c r="Y183" s="267">
        <v>317</v>
      </c>
      <c r="Z183" s="334" t="s">
        <v>3664</v>
      </c>
      <c r="AA183" s="267"/>
      <c r="AB183" s="335"/>
    </row>
    <row r="184" spans="1:28" ht="18" hidden="1" customHeight="1" x14ac:dyDescent="0.25">
      <c r="A184" t="str">
        <f t="shared" si="2"/>
        <v>0230-0104</v>
      </c>
      <c r="B184" s="329" t="s">
        <v>52</v>
      </c>
      <c r="C184" s="58" t="s">
        <v>95</v>
      </c>
      <c r="D184" s="395" t="s">
        <v>460</v>
      </c>
      <c r="E184" s="58" t="s">
        <v>2480</v>
      </c>
      <c r="F184" s="59" t="s">
        <v>483</v>
      </c>
      <c r="G184" s="58" t="s">
        <v>2639</v>
      </c>
      <c r="H184" s="59" t="s">
        <v>1084</v>
      </c>
      <c r="I184" s="59" t="s">
        <v>1092</v>
      </c>
      <c r="J184" s="60" t="s">
        <v>1093</v>
      </c>
      <c r="K184" s="267">
        <v>14584</v>
      </c>
      <c r="L184" s="267">
        <v>44600</v>
      </c>
      <c r="M184" s="267">
        <v>4000</v>
      </c>
      <c r="N184" s="267"/>
      <c r="O184" s="267"/>
      <c r="P184" s="334" t="s">
        <v>3665</v>
      </c>
      <c r="Q184" s="267">
        <v>0</v>
      </c>
      <c r="R184" s="334" t="s">
        <v>3666</v>
      </c>
      <c r="S184" s="267"/>
      <c r="T184" s="334" t="s">
        <v>3667</v>
      </c>
      <c r="U184" s="267"/>
      <c r="V184" s="334" t="s">
        <v>3667</v>
      </c>
      <c r="W184" s="267"/>
      <c r="X184" s="334" t="s">
        <v>3667</v>
      </c>
      <c r="Y184" s="267">
        <v>2027</v>
      </c>
      <c r="Z184" s="334" t="s">
        <v>3668</v>
      </c>
      <c r="AA184" s="267"/>
      <c r="AB184" s="335"/>
    </row>
    <row r="185" spans="1:28" ht="18" hidden="1" customHeight="1" x14ac:dyDescent="0.25">
      <c r="A185" t="str">
        <f t="shared" si="2"/>
        <v>0230-0105</v>
      </c>
      <c r="B185" s="329" t="s">
        <v>52</v>
      </c>
      <c r="C185" s="58" t="s">
        <v>95</v>
      </c>
      <c r="D185" s="395" t="s">
        <v>463</v>
      </c>
      <c r="E185" s="58" t="s">
        <v>2473</v>
      </c>
      <c r="F185" s="59" t="s">
        <v>484</v>
      </c>
      <c r="G185" s="58" t="s">
        <v>3669</v>
      </c>
      <c r="H185" s="59" t="s">
        <v>1087</v>
      </c>
      <c r="I185" s="59" t="s">
        <v>1089</v>
      </c>
      <c r="J185" s="60" t="s">
        <v>1094</v>
      </c>
      <c r="K185" s="267">
        <v>43</v>
      </c>
      <c r="L185" s="267">
        <v>55</v>
      </c>
      <c r="M185" s="267">
        <v>46</v>
      </c>
      <c r="N185" s="267"/>
      <c r="O185" s="267">
        <v>42.94</v>
      </c>
      <c r="P185" s="334" t="s">
        <v>3670</v>
      </c>
      <c r="Q185" s="267">
        <v>1</v>
      </c>
      <c r="R185" s="334" t="s">
        <v>3671</v>
      </c>
      <c r="S185" s="267">
        <v>0.49</v>
      </c>
      <c r="T185" s="334" t="s">
        <v>3672</v>
      </c>
      <c r="U185" s="267">
        <v>7.0000000000000007E-2</v>
      </c>
      <c r="V185" s="334" t="s">
        <v>3673</v>
      </c>
      <c r="W185" s="267">
        <v>0</v>
      </c>
      <c r="X185" s="334" t="s">
        <v>3674</v>
      </c>
      <c r="Y185" s="267">
        <v>0.04</v>
      </c>
      <c r="Z185" s="334" t="s">
        <v>3675</v>
      </c>
      <c r="AA185" s="267"/>
      <c r="AB185" s="335"/>
    </row>
    <row r="186" spans="1:28" ht="18" hidden="1" customHeight="1" x14ac:dyDescent="0.25">
      <c r="A186" t="str">
        <f t="shared" si="2"/>
        <v>0230-0105</v>
      </c>
      <c r="B186" s="329" t="s">
        <v>52</v>
      </c>
      <c r="C186" s="58" t="s">
        <v>95</v>
      </c>
      <c r="D186" s="395" t="s">
        <v>463</v>
      </c>
      <c r="E186" s="58" t="s">
        <v>2473</v>
      </c>
      <c r="F186" s="59" t="s">
        <v>512</v>
      </c>
      <c r="G186" s="58" t="s">
        <v>2640</v>
      </c>
      <c r="H186" s="59" t="s">
        <v>1087</v>
      </c>
      <c r="I186" s="59" t="s">
        <v>1089</v>
      </c>
      <c r="J186" s="60" t="s">
        <v>1093</v>
      </c>
      <c r="K186" s="267">
        <v>35</v>
      </c>
      <c r="L186" s="267">
        <v>53</v>
      </c>
      <c r="M186" s="267">
        <v>35</v>
      </c>
      <c r="N186" s="267"/>
      <c r="O186" s="267">
        <v>35</v>
      </c>
      <c r="P186" s="334" t="s">
        <v>3676</v>
      </c>
      <c r="Q186" s="267">
        <v>0</v>
      </c>
      <c r="R186" s="334" t="s">
        <v>3677</v>
      </c>
      <c r="S186" s="267">
        <v>0</v>
      </c>
      <c r="T186" s="334" t="s">
        <v>3678</v>
      </c>
      <c r="U186" s="267">
        <v>0</v>
      </c>
      <c r="V186" s="334" t="s">
        <v>3679</v>
      </c>
      <c r="W186" s="267">
        <v>0</v>
      </c>
      <c r="X186" s="334" t="s">
        <v>3680</v>
      </c>
      <c r="Y186" s="267">
        <v>0</v>
      </c>
      <c r="Z186" s="334" t="s">
        <v>3681</v>
      </c>
      <c r="AA186" s="267"/>
      <c r="AB186" s="335"/>
    </row>
    <row r="187" spans="1:28" ht="18" customHeight="1" x14ac:dyDescent="0.25">
      <c r="A187" t="str">
        <f t="shared" si="2"/>
        <v>0235-0104</v>
      </c>
      <c r="B187" s="329" t="s">
        <v>53</v>
      </c>
      <c r="C187" s="58" t="s">
        <v>96</v>
      </c>
      <c r="D187" s="395" t="s">
        <v>460</v>
      </c>
      <c r="E187" s="58" t="s">
        <v>2489</v>
      </c>
      <c r="F187" s="59" t="s">
        <v>1835</v>
      </c>
      <c r="G187" s="58" t="s">
        <v>2641</v>
      </c>
      <c r="H187" s="59" t="s">
        <v>1085</v>
      </c>
      <c r="I187" s="59" t="s">
        <v>1091</v>
      </c>
      <c r="J187" s="60" t="s">
        <v>1094</v>
      </c>
      <c r="K187" s="267">
        <v>100</v>
      </c>
      <c r="L187" s="267">
        <v>100</v>
      </c>
      <c r="M187" s="267">
        <v>100</v>
      </c>
      <c r="N187" s="267"/>
      <c r="O187" s="267"/>
      <c r="P187" s="334" t="s">
        <v>3682</v>
      </c>
      <c r="Q187" s="267">
        <v>0</v>
      </c>
      <c r="R187" s="334" t="s">
        <v>3683</v>
      </c>
      <c r="S187" s="267">
        <v>1</v>
      </c>
      <c r="T187" s="334" t="s">
        <v>3684</v>
      </c>
      <c r="U187" s="267">
        <v>0</v>
      </c>
      <c r="V187" s="334" t="s">
        <v>3685</v>
      </c>
      <c r="W187" s="267"/>
      <c r="X187" s="334" t="s">
        <v>3685</v>
      </c>
      <c r="Y187" s="267">
        <v>62</v>
      </c>
      <c r="Z187" s="334" t="s">
        <v>3686</v>
      </c>
      <c r="AA187" s="267"/>
      <c r="AB187" s="335"/>
    </row>
    <row r="188" spans="1:28" ht="18" customHeight="1" x14ac:dyDescent="0.25">
      <c r="A188" t="str">
        <f t="shared" si="2"/>
        <v>0235-0104</v>
      </c>
      <c r="B188" s="329" t="s">
        <v>53</v>
      </c>
      <c r="C188" s="58" t="s">
        <v>96</v>
      </c>
      <c r="D188" s="395" t="s">
        <v>460</v>
      </c>
      <c r="E188" s="58" t="s">
        <v>2489</v>
      </c>
      <c r="F188" s="59" t="s">
        <v>1896</v>
      </c>
      <c r="G188" s="58" t="s">
        <v>3687</v>
      </c>
      <c r="H188" s="59" t="s">
        <v>1085</v>
      </c>
      <c r="I188" s="59" t="s">
        <v>1092</v>
      </c>
      <c r="J188" s="60" t="s">
        <v>1094</v>
      </c>
      <c r="K188" s="267">
        <v>90</v>
      </c>
      <c r="L188" s="267">
        <v>90</v>
      </c>
      <c r="M188" s="267">
        <v>90</v>
      </c>
      <c r="N188" s="267"/>
      <c r="O188" s="267"/>
      <c r="P188" s="334" t="s">
        <v>3682</v>
      </c>
      <c r="Q188" s="267">
        <v>0</v>
      </c>
      <c r="R188" s="334" t="s">
        <v>3688</v>
      </c>
      <c r="S188" s="267"/>
      <c r="T188" s="334" t="s">
        <v>3689</v>
      </c>
      <c r="U188" s="267">
        <v>0</v>
      </c>
      <c r="V188" s="334" t="s">
        <v>3690</v>
      </c>
      <c r="W188" s="267"/>
      <c r="X188" s="334" t="s">
        <v>3690</v>
      </c>
      <c r="Y188" s="267">
        <v>82</v>
      </c>
      <c r="Z188" s="334" t="s">
        <v>3690</v>
      </c>
      <c r="AA188" s="267"/>
      <c r="AB188" s="335"/>
    </row>
    <row r="189" spans="1:28" ht="18" customHeight="1" x14ac:dyDescent="0.25">
      <c r="A189" t="str">
        <f t="shared" si="2"/>
        <v>0235-0104</v>
      </c>
      <c r="B189" s="329" t="s">
        <v>53</v>
      </c>
      <c r="C189" s="58" t="s">
        <v>96</v>
      </c>
      <c r="D189" s="395" t="s">
        <v>460</v>
      </c>
      <c r="E189" s="58" t="s">
        <v>2489</v>
      </c>
      <c r="F189" s="59" t="s">
        <v>1711</v>
      </c>
      <c r="G189" s="58" t="s">
        <v>2642</v>
      </c>
      <c r="H189" s="59" t="s">
        <v>1085</v>
      </c>
      <c r="I189" s="59" t="s">
        <v>1091</v>
      </c>
      <c r="J189" s="60" t="s">
        <v>1093</v>
      </c>
      <c r="K189" s="267">
        <v>3</v>
      </c>
      <c r="L189" s="267">
        <v>3</v>
      </c>
      <c r="M189" s="267">
        <v>3</v>
      </c>
      <c r="N189" s="267"/>
      <c r="O189" s="267"/>
      <c r="P189" s="334" t="s">
        <v>3691</v>
      </c>
      <c r="Q189" s="267">
        <v>0</v>
      </c>
      <c r="R189" s="334" t="s">
        <v>3683</v>
      </c>
      <c r="S189" s="267">
        <v>0.06</v>
      </c>
      <c r="T189" s="334" t="s">
        <v>3692</v>
      </c>
      <c r="U189" s="267">
        <v>0</v>
      </c>
      <c r="V189" s="334" t="s">
        <v>3692</v>
      </c>
      <c r="W189" s="267"/>
      <c r="X189" s="334" t="s">
        <v>3692</v>
      </c>
      <c r="Y189" s="267">
        <v>15</v>
      </c>
      <c r="Z189" s="334" t="s">
        <v>3693</v>
      </c>
      <c r="AA189" s="267"/>
      <c r="AB189" s="335"/>
    </row>
    <row r="190" spans="1:28" ht="18" customHeight="1" x14ac:dyDescent="0.25">
      <c r="A190" t="str">
        <f t="shared" si="2"/>
        <v>0235-0106</v>
      </c>
      <c r="B190" s="329" t="s">
        <v>53</v>
      </c>
      <c r="C190" s="58" t="s">
        <v>96</v>
      </c>
      <c r="D190" s="395" t="s">
        <v>464</v>
      </c>
      <c r="E190" s="58" t="s">
        <v>1820</v>
      </c>
      <c r="F190" s="59" t="s">
        <v>1757</v>
      </c>
      <c r="G190" s="58" t="s">
        <v>2524</v>
      </c>
      <c r="H190" s="59" t="s">
        <v>1085</v>
      </c>
      <c r="I190" s="59" t="s">
        <v>1090</v>
      </c>
      <c r="J190" s="60" t="s">
        <v>1094</v>
      </c>
      <c r="K190" s="267">
        <v>100</v>
      </c>
      <c r="L190" s="267">
        <v>100</v>
      </c>
      <c r="M190" s="267">
        <v>100</v>
      </c>
      <c r="N190" s="267"/>
      <c r="O190" s="267"/>
      <c r="P190" s="334" t="s">
        <v>3694</v>
      </c>
      <c r="Q190" s="267">
        <v>0</v>
      </c>
      <c r="R190" s="334" t="s">
        <v>3695</v>
      </c>
      <c r="S190" s="267"/>
      <c r="T190" s="334" t="s">
        <v>3696</v>
      </c>
      <c r="U190" s="267">
        <v>0</v>
      </c>
      <c r="V190" s="334" t="s">
        <v>3697</v>
      </c>
      <c r="W190" s="267"/>
      <c r="X190" s="334" t="s">
        <v>3697</v>
      </c>
      <c r="Y190" s="267">
        <v>0</v>
      </c>
      <c r="Z190" s="334" t="s">
        <v>3697</v>
      </c>
      <c r="AA190" s="267"/>
      <c r="AB190" s="335"/>
    </row>
    <row r="191" spans="1:28" ht="18" hidden="1" customHeight="1" x14ac:dyDescent="0.25">
      <c r="A191" t="str">
        <f t="shared" si="2"/>
        <v>0501-0101</v>
      </c>
      <c r="B191" s="329" t="s">
        <v>54</v>
      </c>
      <c r="C191" s="58" t="s">
        <v>2496</v>
      </c>
      <c r="D191" s="395" t="s">
        <v>462</v>
      </c>
      <c r="E191" s="58" t="s">
        <v>2497</v>
      </c>
      <c r="F191" s="59" t="s">
        <v>1835</v>
      </c>
      <c r="G191" s="58" t="s">
        <v>2522</v>
      </c>
      <c r="H191" s="59" t="s">
        <v>1084</v>
      </c>
      <c r="I191" s="59" t="s">
        <v>1092</v>
      </c>
      <c r="J191" s="60" t="s">
        <v>1093</v>
      </c>
      <c r="K191" s="267">
        <v>30412</v>
      </c>
      <c r="L191" s="267">
        <v>79363</v>
      </c>
      <c r="M191" s="267">
        <v>7313</v>
      </c>
      <c r="N191" s="267"/>
      <c r="O191" s="267"/>
      <c r="P191" s="334" t="s">
        <v>2525</v>
      </c>
      <c r="Q191" s="267"/>
      <c r="R191" s="334" t="s">
        <v>2526</v>
      </c>
      <c r="S191" s="267"/>
      <c r="T191" s="334" t="s">
        <v>2527</v>
      </c>
      <c r="U191" s="267"/>
      <c r="V191" s="334" t="s">
        <v>2528</v>
      </c>
      <c r="W191" s="267"/>
      <c r="X191" s="334" t="s">
        <v>2529</v>
      </c>
      <c r="Y191" s="267"/>
      <c r="Z191" s="334" t="s">
        <v>2530</v>
      </c>
      <c r="AA191" s="267"/>
      <c r="AB191" s="334" t="s">
        <v>2531</v>
      </c>
    </row>
    <row r="192" spans="1:28" ht="18" hidden="1" customHeight="1" x14ac:dyDescent="0.25">
      <c r="A192" t="str">
        <f t="shared" si="2"/>
        <v>0501-0102</v>
      </c>
      <c r="B192" s="329" t="s">
        <v>54</v>
      </c>
      <c r="C192" s="58" t="s">
        <v>2496</v>
      </c>
      <c r="D192" s="395" t="s">
        <v>461</v>
      </c>
      <c r="E192" s="58" t="s">
        <v>2502</v>
      </c>
      <c r="F192" s="59" t="s">
        <v>1870</v>
      </c>
      <c r="G192" s="58" t="s">
        <v>2523</v>
      </c>
      <c r="H192" s="59" t="s">
        <v>1084</v>
      </c>
      <c r="I192" s="59" t="s">
        <v>1092</v>
      </c>
      <c r="J192" s="60" t="s">
        <v>1093</v>
      </c>
      <c r="K192" s="267">
        <v>2</v>
      </c>
      <c r="L192" s="267">
        <v>300</v>
      </c>
      <c r="M192" s="267">
        <v>10</v>
      </c>
      <c r="N192" s="267"/>
      <c r="O192" s="267"/>
      <c r="P192" s="334" t="s">
        <v>2532</v>
      </c>
      <c r="Q192" s="267"/>
      <c r="R192" s="334" t="s">
        <v>2533</v>
      </c>
      <c r="S192" s="267"/>
      <c r="T192" s="334" t="s">
        <v>2534</v>
      </c>
      <c r="U192" s="267"/>
      <c r="V192" s="334" t="s">
        <v>2535</v>
      </c>
      <c r="W192" s="267"/>
      <c r="X192" s="334" t="s">
        <v>2536</v>
      </c>
      <c r="Y192" s="267"/>
      <c r="Z192" s="334" t="s">
        <v>2537</v>
      </c>
      <c r="AA192" s="267"/>
      <c r="AB192" s="334" t="s">
        <v>2538</v>
      </c>
    </row>
    <row r="193" spans="1:28" ht="18" hidden="1" customHeight="1" x14ac:dyDescent="0.25">
      <c r="A193" t="str">
        <f t="shared" si="2"/>
        <v>0501-0103</v>
      </c>
      <c r="B193" s="330" t="s">
        <v>54</v>
      </c>
      <c r="C193" s="331" t="s">
        <v>2496</v>
      </c>
      <c r="D193" s="397" t="s">
        <v>459</v>
      </c>
      <c r="E193" s="331" t="s">
        <v>1820</v>
      </c>
      <c r="F193" s="332" t="s">
        <v>1674</v>
      </c>
      <c r="G193" s="331" t="s">
        <v>2524</v>
      </c>
      <c r="H193" s="332" t="s">
        <v>1087</v>
      </c>
      <c r="I193" s="332" t="s">
        <v>1090</v>
      </c>
      <c r="J193" s="333" t="s">
        <v>1093</v>
      </c>
      <c r="K193" s="267">
        <v>1</v>
      </c>
      <c r="L193" s="267">
        <v>3</v>
      </c>
      <c r="M193" s="267">
        <v>3</v>
      </c>
      <c r="N193" s="267"/>
      <c r="O193" s="267"/>
      <c r="P193" s="335"/>
      <c r="Q193" s="267"/>
      <c r="R193" s="335"/>
      <c r="S193" s="267"/>
      <c r="T193" s="335"/>
      <c r="U193" s="267"/>
      <c r="V193" s="335"/>
      <c r="W193" s="267"/>
      <c r="X193" s="335"/>
      <c r="Y193" s="267"/>
      <c r="Z193" s="335"/>
      <c r="AA193" s="267"/>
      <c r="AB193" s="334" t="s">
        <v>2539</v>
      </c>
    </row>
    <row r="194" spans="1:28" ht="18" hidden="1" customHeight="1" x14ac:dyDescent="0.25">
      <c r="A194" t="str">
        <f t="shared" si="2"/>
        <v>0113-0109</v>
      </c>
      <c r="B194" s="329" t="s">
        <v>19</v>
      </c>
      <c r="C194" s="58" t="s">
        <v>1946</v>
      </c>
      <c r="D194" s="395" t="s">
        <v>466</v>
      </c>
      <c r="E194" s="58" t="s">
        <v>1947</v>
      </c>
      <c r="F194" s="59" t="s">
        <v>1896</v>
      </c>
      <c r="G194" s="58" t="s">
        <v>2814</v>
      </c>
      <c r="H194" s="59" t="s">
        <v>1087</v>
      </c>
      <c r="I194" s="59" t="s">
        <v>1090</v>
      </c>
      <c r="J194" s="60" t="s">
        <v>1094</v>
      </c>
      <c r="K194" s="267">
        <v>96.16</v>
      </c>
      <c r="L194" s="267">
        <v>96.17</v>
      </c>
      <c r="M194" s="267">
        <v>96.16</v>
      </c>
      <c r="N194" s="267"/>
      <c r="O194" s="267"/>
      <c r="P194" s="334" t="s">
        <v>2815</v>
      </c>
      <c r="Q194" s="267"/>
      <c r="R194" s="334" t="s">
        <v>2816</v>
      </c>
      <c r="S194" s="267"/>
      <c r="T194" s="334" t="s">
        <v>2817</v>
      </c>
      <c r="U194" s="267"/>
      <c r="V194" s="334" t="s">
        <v>2818</v>
      </c>
      <c r="W194" s="267"/>
      <c r="X194" s="334" t="s">
        <v>2819</v>
      </c>
      <c r="Y194" s="267"/>
      <c r="Z194" s="334" t="s">
        <v>2820</v>
      </c>
      <c r="AA194" s="267"/>
      <c r="AB194" s="334" t="s">
        <v>2814</v>
      </c>
    </row>
    <row r="195" spans="1:28" ht="18" hidden="1" customHeight="1" x14ac:dyDescent="0.25">
      <c r="A195" t="str">
        <f t="shared" ref="A195" si="3">+B195&amp;D195</f>
        <v>0113-0208</v>
      </c>
      <c r="B195" s="329" t="s">
        <v>1949</v>
      </c>
      <c r="C195" s="58" t="s">
        <v>1946</v>
      </c>
      <c r="D195" s="395" t="s">
        <v>467</v>
      </c>
      <c r="E195" s="58" t="s">
        <v>1957</v>
      </c>
      <c r="F195" s="59" t="s">
        <v>1757</v>
      </c>
      <c r="G195" s="58" t="s">
        <v>2806</v>
      </c>
      <c r="H195" s="59" t="s">
        <v>1086</v>
      </c>
      <c r="I195" s="59" t="s">
        <v>1090</v>
      </c>
      <c r="J195" s="60" t="s">
        <v>1094</v>
      </c>
      <c r="K195" s="267">
        <v>29</v>
      </c>
      <c r="L195" s="267">
        <v>82</v>
      </c>
      <c r="M195" s="267">
        <v>35</v>
      </c>
      <c r="N195" s="267"/>
      <c r="O195" s="267"/>
      <c r="P195" s="334" t="s">
        <v>2807</v>
      </c>
      <c r="Q195" s="267"/>
      <c r="R195" s="334" t="s">
        <v>2808</v>
      </c>
      <c r="S195" s="267"/>
      <c r="T195" s="334" t="s">
        <v>2809</v>
      </c>
      <c r="U195" s="267"/>
      <c r="V195" s="334" t="s">
        <v>2810</v>
      </c>
      <c r="W195" s="267"/>
      <c r="X195" s="334" t="s">
        <v>2811</v>
      </c>
      <c r="Y195" s="267"/>
      <c r="Z195" s="334" t="s">
        <v>2812</v>
      </c>
      <c r="AA195" s="267"/>
      <c r="AB195" s="334" t="s">
        <v>2813</v>
      </c>
    </row>
  </sheetData>
  <autoFilter ref="B1:AB195" xr:uid="{621F6A03-FA2E-4F59-95BE-2E30E1B45F6A}">
    <filterColumn colId="0">
      <filters>
        <filter val="0235-01"/>
      </filters>
    </filterColumn>
  </autoFilter>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9852E-87D3-4EFF-9A40-52798B756BB8}">
  <sheetPr codeName="Hoja4"/>
  <dimension ref="A1:E47"/>
  <sheetViews>
    <sheetView topLeftCell="A13" workbookViewId="0">
      <selection activeCell="D21" sqref="D21"/>
    </sheetView>
  </sheetViews>
  <sheetFormatPr baseColWidth="10" defaultRowHeight="15" x14ac:dyDescent="0.25"/>
  <cols>
    <col min="2" max="2" width="11.42578125" style="3"/>
    <col min="3" max="3" width="52.85546875" customWidth="1"/>
    <col min="4" max="4" width="45.5703125" bestFit="1" customWidth="1"/>
  </cols>
  <sheetData>
    <row r="1" spans="1:5" x14ac:dyDescent="0.25">
      <c r="A1" s="390" t="s">
        <v>1808</v>
      </c>
      <c r="B1" s="391" t="s">
        <v>3737</v>
      </c>
      <c r="C1" s="390" t="s">
        <v>3738</v>
      </c>
      <c r="D1" s="390" t="s">
        <v>3739</v>
      </c>
      <c r="E1" s="390" t="s">
        <v>3736</v>
      </c>
    </row>
    <row r="2" spans="1:5" x14ac:dyDescent="0.25">
      <c r="A2" t="s">
        <v>12</v>
      </c>
      <c r="B2" s="3">
        <v>1</v>
      </c>
      <c r="C2" t="s">
        <v>3740</v>
      </c>
      <c r="D2" t="s">
        <v>3741</v>
      </c>
      <c r="E2" t="e" cm="1">
        <f t="array" ref="E2">_xlfn.UNIQUE([2]!Tabla1[SIGLA])</f>
        <v>#REF!</v>
      </c>
    </row>
    <row r="3" spans="1:5" x14ac:dyDescent="0.25">
      <c r="A3" t="s">
        <v>13</v>
      </c>
      <c r="B3" s="3">
        <v>1</v>
      </c>
      <c r="C3" t="s">
        <v>3742</v>
      </c>
      <c r="D3" t="s">
        <v>3743</v>
      </c>
    </row>
    <row r="4" spans="1:5" x14ac:dyDescent="0.25">
      <c r="A4" t="s">
        <v>14</v>
      </c>
      <c r="B4" s="3">
        <v>1</v>
      </c>
      <c r="C4" t="s">
        <v>3744</v>
      </c>
      <c r="D4" t="s">
        <v>3741</v>
      </c>
    </row>
    <row r="5" spans="1:5" x14ac:dyDescent="0.25">
      <c r="A5" t="s">
        <v>15</v>
      </c>
      <c r="B5" s="3">
        <v>1</v>
      </c>
      <c r="C5" t="s">
        <v>3745</v>
      </c>
      <c r="D5" t="s">
        <v>3746</v>
      </c>
    </row>
    <row r="6" spans="1:5" x14ac:dyDescent="0.25">
      <c r="A6" t="s">
        <v>16</v>
      </c>
      <c r="B6" s="3">
        <v>1</v>
      </c>
      <c r="C6" t="s">
        <v>3747</v>
      </c>
      <c r="D6" t="s">
        <v>3748</v>
      </c>
    </row>
    <row r="7" spans="1:5" x14ac:dyDescent="0.25">
      <c r="A7" t="s">
        <v>17</v>
      </c>
      <c r="B7" s="3">
        <v>1</v>
      </c>
      <c r="C7" t="s">
        <v>3749</v>
      </c>
      <c r="D7" t="s">
        <v>3748</v>
      </c>
    </row>
    <row r="8" spans="1:5" x14ac:dyDescent="0.25">
      <c r="A8" t="s">
        <v>18</v>
      </c>
      <c r="B8" s="3">
        <v>1</v>
      </c>
      <c r="C8" t="s">
        <v>3750</v>
      </c>
      <c r="D8" t="s">
        <v>3751</v>
      </c>
    </row>
    <row r="9" spans="1:5" x14ac:dyDescent="0.25">
      <c r="A9" t="s">
        <v>19</v>
      </c>
      <c r="B9" s="3">
        <v>1</v>
      </c>
      <c r="C9" t="s">
        <v>3752</v>
      </c>
      <c r="D9" t="s">
        <v>3753</v>
      </c>
    </row>
    <row r="10" spans="1:5" x14ac:dyDescent="0.25">
      <c r="A10" t="s">
        <v>1949</v>
      </c>
      <c r="B10" s="3">
        <v>1</v>
      </c>
      <c r="C10" t="s">
        <v>3754</v>
      </c>
      <c r="D10" t="s">
        <v>3753</v>
      </c>
    </row>
    <row r="11" spans="1:5" x14ac:dyDescent="0.25">
      <c r="A11" t="s">
        <v>20</v>
      </c>
      <c r="B11" s="3">
        <v>1</v>
      </c>
      <c r="C11" t="s">
        <v>3755</v>
      </c>
      <c r="D11" t="s">
        <v>3756</v>
      </c>
    </row>
    <row r="12" spans="1:5" x14ac:dyDescent="0.25">
      <c r="A12" t="s">
        <v>21</v>
      </c>
      <c r="B12" s="3">
        <v>1</v>
      </c>
      <c r="C12" t="s">
        <v>3757</v>
      </c>
      <c r="D12" t="s">
        <v>3758</v>
      </c>
    </row>
    <row r="13" spans="1:5" x14ac:dyDescent="0.25">
      <c r="A13" t="s">
        <v>22</v>
      </c>
      <c r="B13" s="3">
        <v>1</v>
      </c>
      <c r="C13" t="s">
        <v>3759</v>
      </c>
      <c r="D13" t="s">
        <v>3760</v>
      </c>
    </row>
    <row r="14" spans="1:5" x14ac:dyDescent="0.25">
      <c r="A14" t="s">
        <v>23</v>
      </c>
      <c r="B14" s="3">
        <v>1</v>
      </c>
      <c r="C14" t="s">
        <v>3761</v>
      </c>
      <c r="D14" t="s">
        <v>3762</v>
      </c>
    </row>
    <row r="15" spans="1:5" x14ac:dyDescent="0.25">
      <c r="A15" t="s">
        <v>24</v>
      </c>
      <c r="B15" s="3">
        <v>1</v>
      </c>
      <c r="C15" t="s">
        <v>3763</v>
      </c>
      <c r="D15" t="s">
        <v>3764</v>
      </c>
    </row>
    <row r="16" spans="1:5" x14ac:dyDescent="0.25">
      <c r="A16" t="s">
        <v>25</v>
      </c>
      <c r="B16" s="3">
        <v>1</v>
      </c>
      <c r="C16" t="s">
        <v>3765</v>
      </c>
      <c r="D16" t="s">
        <v>3766</v>
      </c>
    </row>
    <row r="17" spans="1:4" x14ac:dyDescent="0.25">
      <c r="A17" t="s">
        <v>26</v>
      </c>
      <c r="B17" s="3">
        <v>1</v>
      </c>
      <c r="C17" t="s">
        <v>3767</v>
      </c>
      <c r="D17" t="s">
        <v>3743</v>
      </c>
    </row>
    <row r="18" spans="1:4" x14ac:dyDescent="0.25">
      <c r="A18" t="s">
        <v>27</v>
      </c>
      <c r="B18" s="3">
        <v>1</v>
      </c>
      <c r="C18" t="s">
        <v>3768</v>
      </c>
      <c r="D18" t="s">
        <v>3769</v>
      </c>
    </row>
    <row r="19" spans="1:4" x14ac:dyDescent="0.25">
      <c r="A19" t="s">
        <v>28</v>
      </c>
      <c r="B19" s="3">
        <v>1</v>
      </c>
      <c r="C19" t="s">
        <v>3805</v>
      </c>
      <c r="D19" t="s">
        <v>3746</v>
      </c>
    </row>
    <row r="20" spans="1:4" x14ac:dyDescent="0.25">
      <c r="A20" t="s">
        <v>29</v>
      </c>
      <c r="B20" s="3">
        <v>1</v>
      </c>
      <c r="C20" t="s">
        <v>3770</v>
      </c>
      <c r="D20" t="s">
        <v>3771</v>
      </c>
    </row>
    <row r="21" spans="1:4" x14ac:dyDescent="0.25">
      <c r="A21" t="s">
        <v>30</v>
      </c>
      <c r="B21" s="3">
        <v>1</v>
      </c>
      <c r="C21" t="s">
        <v>3772</v>
      </c>
      <c r="D21" t="s">
        <v>3773</v>
      </c>
    </row>
    <row r="22" spans="1:4" x14ac:dyDescent="0.25">
      <c r="A22" t="s">
        <v>31</v>
      </c>
      <c r="B22" s="3">
        <v>1</v>
      </c>
      <c r="C22" t="s">
        <v>3774</v>
      </c>
      <c r="D22" t="s">
        <v>3771</v>
      </c>
    </row>
    <row r="23" spans="1:4" x14ac:dyDescent="0.25">
      <c r="A23" t="s">
        <v>2204</v>
      </c>
      <c r="B23" s="3">
        <v>1</v>
      </c>
      <c r="C23" t="s">
        <v>3775</v>
      </c>
      <c r="D23" t="s">
        <v>3771</v>
      </c>
    </row>
    <row r="24" spans="1:4" x14ac:dyDescent="0.25">
      <c r="A24" t="s">
        <v>32</v>
      </c>
      <c r="B24" s="3">
        <v>3</v>
      </c>
      <c r="C24" t="s">
        <v>3776</v>
      </c>
      <c r="D24" t="s">
        <v>3756</v>
      </c>
    </row>
    <row r="25" spans="1:4" x14ac:dyDescent="0.25">
      <c r="A25" t="s">
        <v>33</v>
      </c>
      <c r="B25" s="3">
        <v>3</v>
      </c>
      <c r="C25" t="s">
        <v>3777</v>
      </c>
      <c r="D25" t="s">
        <v>3778</v>
      </c>
    </row>
    <row r="26" spans="1:4" x14ac:dyDescent="0.25">
      <c r="A26" t="s">
        <v>34</v>
      </c>
      <c r="B26" s="3">
        <v>3</v>
      </c>
      <c r="C26" t="s">
        <v>3779</v>
      </c>
      <c r="D26" t="s">
        <v>3769</v>
      </c>
    </row>
    <row r="27" spans="1:4" x14ac:dyDescent="0.25">
      <c r="A27" t="s">
        <v>35</v>
      </c>
      <c r="B27" s="3">
        <v>3</v>
      </c>
      <c r="C27" t="s">
        <v>3780</v>
      </c>
      <c r="D27" t="s">
        <v>3753</v>
      </c>
    </row>
    <row r="28" spans="1:4" x14ac:dyDescent="0.25">
      <c r="A28" t="s">
        <v>36</v>
      </c>
      <c r="B28" s="3">
        <v>3</v>
      </c>
      <c r="C28" t="s">
        <v>3781</v>
      </c>
      <c r="D28" t="s">
        <v>3748</v>
      </c>
    </row>
    <row r="29" spans="1:4" x14ac:dyDescent="0.25">
      <c r="A29" t="s">
        <v>37</v>
      </c>
      <c r="B29" s="3">
        <v>3</v>
      </c>
      <c r="C29" t="s">
        <v>3782</v>
      </c>
      <c r="D29" t="s">
        <v>3758</v>
      </c>
    </row>
    <row r="30" spans="1:4" x14ac:dyDescent="0.25">
      <c r="A30" t="s">
        <v>38</v>
      </c>
      <c r="B30" s="3">
        <v>3</v>
      </c>
      <c r="C30" t="s">
        <v>3783</v>
      </c>
      <c r="D30" t="s">
        <v>3760</v>
      </c>
    </row>
    <row r="31" spans="1:4" x14ac:dyDescent="0.25">
      <c r="A31" t="s">
        <v>39</v>
      </c>
      <c r="B31" s="3">
        <v>3</v>
      </c>
      <c r="C31" t="s">
        <v>3784</v>
      </c>
      <c r="D31" t="s">
        <v>3760</v>
      </c>
    </row>
    <row r="32" spans="1:4" x14ac:dyDescent="0.25">
      <c r="A32" t="s">
        <v>40</v>
      </c>
      <c r="B32" s="3">
        <v>3</v>
      </c>
      <c r="C32" t="s">
        <v>3785</v>
      </c>
      <c r="D32" t="s">
        <v>3766</v>
      </c>
    </row>
    <row r="33" spans="1:4" x14ac:dyDescent="0.25">
      <c r="A33" t="s">
        <v>41</v>
      </c>
      <c r="B33" s="3">
        <v>3</v>
      </c>
      <c r="C33" t="s">
        <v>3786</v>
      </c>
      <c r="D33" t="s">
        <v>3760</v>
      </c>
    </row>
    <row r="34" spans="1:4" x14ac:dyDescent="0.25">
      <c r="A34" t="s">
        <v>42</v>
      </c>
      <c r="B34" s="3">
        <v>3</v>
      </c>
      <c r="C34" t="s">
        <v>3787</v>
      </c>
      <c r="D34" t="s">
        <v>3760</v>
      </c>
    </row>
    <row r="35" spans="1:4" x14ac:dyDescent="0.25">
      <c r="A35" t="s">
        <v>43</v>
      </c>
      <c r="B35" s="3">
        <v>3</v>
      </c>
      <c r="C35" t="s">
        <v>3788</v>
      </c>
      <c r="D35" t="s">
        <v>3769</v>
      </c>
    </row>
    <row r="36" spans="1:4" x14ac:dyDescent="0.25">
      <c r="A36" t="s">
        <v>44</v>
      </c>
      <c r="B36" s="3">
        <v>3</v>
      </c>
      <c r="C36" t="s">
        <v>3789</v>
      </c>
      <c r="D36" t="s">
        <v>3751</v>
      </c>
    </row>
    <row r="37" spans="1:4" x14ac:dyDescent="0.25">
      <c r="A37" t="s">
        <v>45</v>
      </c>
      <c r="B37" s="3">
        <v>3</v>
      </c>
      <c r="C37" t="s">
        <v>3790</v>
      </c>
      <c r="D37" t="s">
        <v>3746</v>
      </c>
    </row>
    <row r="38" spans="1:4" x14ac:dyDescent="0.25">
      <c r="A38" t="s">
        <v>46</v>
      </c>
      <c r="B38" s="3">
        <v>3</v>
      </c>
      <c r="C38" t="s">
        <v>3791</v>
      </c>
      <c r="D38" t="s">
        <v>3756</v>
      </c>
    </row>
    <row r="39" spans="1:4" x14ac:dyDescent="0.25">
      <c r="A39" t="s">
        <v>2421</v>
      </c>
      <c r="B39" s="3">
        <v>3</v>
      </c>
      <c r="C39" t="s">
        <v>3792</v>
      </c>
      <c r="D39" t="s">
        <v>3756</v>
      </c>
    </row>
    <row r="40" spans="1:4" x14ac:dyDescent="0.25">
      <c r="A40" t="s">
        <v>47</v>
      </c>
      <c r="B40" s="3">
        <v>3</v>
      </c>
      <c r="C40" t="s">
        <v>3793</v>
      </c>
      <c r="D40" t="s">
        <v>3760</v>
      </c>
    </row>
    <row r="41" spans="1:4" x14ac:dyDescent="0.25">
      <c r="A41" t="s">
        <v>48</v>
      </c>
      <c r="B41" s="3">
        <v>3</v>
      </c>
      <c r="C41" t="s">
        <v>3794</v>
      </c>
      <c r="D41" t="s">
        <v>3748</v>
      </c>
    </row>
    <row r="42" spans="1:4" x14ac:dyDescent="0.25">
      <c r="A42" t="s">
        <v>49</v>
      </c>
      <c r="B42" s="3">
        <v>3</v>
      </c>
      <c r="C42" t="s">
        <v>3795</v>
      </c>
      <c r="D42" t="s">
        <v>3753</v>
      </c>
    </row>
    <row r="43" spans="1:4" x14ac:dyDescent="0.25">
      <c r="A43" t="s">
        <v>50</v>
      </c>
      <c r="B43" s="3">
        <v>3</v>
      </c>
      <c r="C43" t="s">
        <v>3796</v>
      </c>
      <c r="D43" t="s">
        <v>3758</v>
      </c>
    </row>
    <row r="44" spans="1:4" x14ac:dyDescent="0.25">
      <c r="A44" t="s">
        <v>51</v>
      </c>
      <c r="B44" s="3">
        <v>3</v>
      </c>
      <c r="C44" t="s">
        <v>3797</v>
      </c>
      <c r="D44" t="s">
        <v>3769</v>
      </c>
    </row>
    <row r="45" spans="1:4" x14ac:dyDescent="0.25">
      <c r="A45" t="s">
        <v>52</v>
      </c>
      <c r="B45" s="3">
        <v>2</v>
      </c>
      <c r="C45" t="s">
        <v>3798</v>
      </c>
      <c r="D45" t="s">
        <v>3751</v>
      </c>
    </row>
    <row r="46" spans="1:4" x14ac:dyDescent="0.25">
      <c r="A46" t="s">
        <v>53</v>
      </c>
      <c r="B46" s="3">
        <v>4</v>
      </c>
      <c r="C46" t="s">
        <v>3799</v>
      </c>
      <c r="D46" t="s">
        <v>3741</v>
      </c>
    </row>
    <row r="47" spans="1:4" x14ac:dyDescent="0.25">
      <c r="A47" t="s">
        <v>54</v>
      </c>
      <c r="B47" s="3">
        <v>3</v>
      </c>
      <c r="C47" t="s">
        <v>3800</v>
      </c>
      <c r="D47" t="s">
        <v>3751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12239-AC78-47B2-980A-EF01DF08D9BE}">
  <sheetPr codeName="Hoja3"/>
  <dimension ref="A1:D28"/>
  <sheetViews>
    <sheetView topLeftCell="A20" zoomScale="90" zoomScaleNormal="90" workbookViewId="0">
      <selection activeCell="A4" sqref="A4"/>
    </sheetView>
  </sheetViews>
  <sheetFormatPr baseColWidth="10" defaultRowHeight="15" x14ac:dyDescent="0.25"/>
  <cols>
    <col min="1" max="1" width="15.5703125" customWidth="1"/>
    <col min="2" max="2" width="33.42578125" customWidth="1"/>
    <col min="3" max="3" width="47.5703125" bestFit="1" customWidth="1"/>
    <col min="4" max="4" width="23.140625" customWidth="1"/>
  </cols>
  <sheetData>
    <row r="1" spans="1:4" x14ac:dyDescent="0.25">
      <c r="A1" s="25" t="s">
        <v>1572</v>
      </c>
    </row>
    <row r="2" spans="1:4" x14ac:dyDescent="0.25">
      <c r="A2" s="24" t="s">
        <v>1571</v>
      </c>
    </row>
    <row r="3" spans="1:4" x14ac:dyDescent="0.25">
      <c r="A3" s="24" t="s">
        <v>1574</v>
      </c>
    </row>
    <row r="4" spans="1:4" ht="225" x14ac:dyDescent="0.25">
      <c r="A4" s="26" t="s">
        <v>1580</v>
      </c>
    </row>
    <row r="5" spans="1:4" x14ac:dyDescent="0.25">
      <c r="A5" s="24" t="s">
        <v>1573</v>
      </c>
    </row>
    <row r="6" spans="1:4" x14ac:dyDescent="0.25">
      <c r="A6" s="39" t="s">
        <v>1581</v>
      </c>
    </row>
    <row r="8" spans="1:4" x14ac:dyDescent="0.25">
      <c r="A8" s="94" t="s">
        <v>1644</v>
      </c>
      <c r="B8" s="94"/>
      <c r="C8" s="94" t="s">
        <v>1645</v>
      </c>
    </row>
    <row r="9" spans="1:4" ht="45" x14ac:dyDescent="0.25">
      <c r="A9" s="89" t="s">
        <v>13</v>
      </c>
      <c r="B9" s="90" t="s">
        <v>56</v>
      </c>
      <c r="C9" s="93" t="s">
        <v>1650</v>
      </c>
    </row>
    <row r="10" spans="1:4" ht="30" x14ac:dyDescent="0.25">
      <c r="A10" s="89" t="s">
        <v>26</v>
      </c>
      <c r="B10" s="90" t="s">
        <v>68</v>
      </c>
      <c r="C10" s="91" t="s">
        <v>1648</v>
      </c>
    </row>
    <row r="11" spans="1:4" x14ac:dyDescent="0.25">
      <c r="A11" s="1"/>
      <c r="B11" s="1"/>
      <c r="C11" s="1"/>
    </row>
    <row r="12" spans="1:4" x14ac:dyDescent="0.25">
      <c r="A12" s="95" t="s">
        <v>1646</v>
      </c>
      <c r="B12" s="95"/>
      <c r="C12" s="94" t="s">
        <v>1645</v>
      </c>
    </row>
    <row r="13" spans="1:4" ht="30" x14ac:dyDescent="0.25">
      <c r="A13" s="89" t="s">
        <v>15</v>
      </c>
      <c r="B13" s="90" t="s">
        <v>58</v>
      </c>
      <c r="C13" s="93" t="s">
        <v>1650</v>
      </c>
    </row>
    <row r="14" spans="1:4" ht="45" x14ac:dyDescent="0.25">
      <c r="A14" s="89" t="s">
        <v>28</v>
      </c>
      <c r="B14" s="90" t="s">
        <v>70</v>
      </c>
      <c r="C14" s="96" t="s">
        <v>1656</v>
      </c>
      <c r="D14" s="1" t="s">
        <v>1654</v>
      </c>
    </row>
    <row r="15" spans="1:4" ht="45" x14ac:dyDescent="0.25">
      <c r="A15" s="89" t="s">
        <v>45</v>
      </c>
      <c r="B15" s="90" t="s">
        <v>88</v>
      </c>
      <c r="C15" s="93" t="s">
        <v>1650</v>
      </c>
    </row>
    <row r="16" spans="1:4" x14ac:dyDescent="0.25">
      <c r="A16" s="1"/>
      <c r="B16" s="1"/>
      <c r="C16" s="1"/>
    </row>
    <row r="17" spans="1:4" x14ac:dyDescent="0.25">
      <c r="A17" s="95" t="s">
        <v>1647</v>
      </c>
      <c r="B17" s="95"/>
      <c r="C17" s="94" t="s">
        <v>1645</v>
      </c>
    </row>
    <row r="18" spans="1:4" ht="30" x14ac:dyDescent="0.25">
      <c r="A18" s="89" t="s">
        <v>30</v>
      </c>
      <c r="B18" s="90" t="s">
        <v>72</v>
      </c>
      <c r="C18" s="93" t="s">
        <v>1650</v>
      </c>
    </row>
    <row r="20" spans="1:4" x14ac:dyDescent="0.25">
      <c r="A20" s="94" t="s">
        <v>1651</v>
      </c>
      <c r="B20" s="94"/>
      <c r="C20" s="94" t="s">
        <v>1645</v>
      </c>
    </row>
    <row r="21" spans="1:4" ht="30" x14ac:dyDescent="0.25">
      <c r="A21" s="89" t="s">
        <v>16</v>
      </c>
      <c r="B21" s="90" t="s">
        <v>59</v>
      </c>
      <c r="C21" s="92" t="s">
        <v>1649</v>
      </c>
      <c r="D21" s="1" t="s">
        <v>1653</v>
      </c>
    </row>
    <row r="22" spans="1:4" ht="45" x14ac:dyDescent="0.25">
      <c r="A22" s="89" t="s">
        <v>36</v>
      </c>
      <c r="B22" s="90" t="s">
        <v>79</v>
      </c>
      <c r="C22" s="96" t="s">
        <v>1652</v>
      </c>
      <c r="D22" s="1" t="s">
        <v>1654</v>
      </c>
    </row>
    <row r="23" spans="1:4" ht="30" x14ac:dyDescent="0.25">
      <c r="A23" s="89" t="s">
        <v>48</v>
      </c>
      <c r="B23" s="90" t="s">
        <v>91</v>
      </c>
      <c r="C23" s="91" t="s">
        <v>1648</v>
      </c>
    </row>
    <row r="25" spans="1:4" x14ac:dyDescent="0.25">
      <c r="A25" s="94" t="s">
        <v>1655</v>
      </c>
      <c r="B25" s="94"/>
      <c r="C25" s="94" t="s">
        <v>1645</v>
      </c>
    </row>
    <row r="26" spans="1:4" ht="30" x14ac:dyDescent="0.25">
      <c r="A26" s="89" t="s">
        <v>12</v>
      </c>
      <c r="B26" s="90" t="s">
        <v>55</v>
      </c>
      <c r="C26" s="96" t="s">
        <v>1649</v>
      </c>
      <c r="D26" t="s">
        <v>1654</v>
      </c>
    </row>
    <row r="27" spans="1:4" x14ac:dyDescent="0.25">
      <c r="A27" s="89" t="s">
        <v>14</v>
      </c>
      <c r="B27" s="90" t="s">
        <v>57</v>
      </c>
      <c r="C27" s="91" t="s">
        <v>1648</v>
      </c>
    </row>
    <row r="28" spans="1:4" x14ac:dyDescent="0.25">
      <c r="A28" s="89" t="s">
        <v>53</v>
      </c>
      <c r="B28" s="90" t="s">
        <v>96</v>
      </c>
      <c r="C28" s="96" t="s">
        <v>1649</v>
      </c>
      <c r="D28" t="s">
        <v>1653</v>
      </c>
    </row>
  </sheetData>
  <pageMargins left="0.7" right="0.7" top="0.75" bottom="0.75" header="0.3" footer="0.3"/>
  <customProperties>
    <customPr name="_pios_id" r:id="rId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b46ceadf-23c0-4fce-9986-7c25271e6e7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0283F654C6E7541B64D64997B152F3E" ma:contentTypeVersion="15" ma:contentTypeDescription="Crear nuevo documento." ma:contentTypeScope="" ma:versionID="ee3f620cb748e5a8fca5994a0ffd9a8f">
  <xsd:schema xmlns:xsd="http://www.w3.org/2001/XMLSchema" xmlns:xs="http://www.w3.org/2001/XMLSchema" xmlns:p="http://schemas.microsoft.com/office/2006/metadata/properties" xmlns:ns3="b46ceadf-23c0-4fce-9986-7c25271e6e79" xmlns:ns4="16a56af2-e62d-4e73-bfd8-2d7ef1cfd4ae" targetNamespace="http://schemas.microsoft.com/office/2006/metadata/properties" ma:root="true" ma:fieldsID="a8d71e2cefe3435a5abcc012ad4daf38" ns3:_="" ns4:_="">
    <xsd:import namespace="b46ceadf-23c0-4fce-9986-7c25271e6e79"/>
    <xsd:import namespace="16a56af2-e62d-4e73-bfd8-2d7ef1cfd4a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_activity" minOccurs="0"/>
                <xsd:element ref="ns3:MediaServiceAutoTags" minOccurs="0"/>
                <xsd:element ref="ns3:MediaServiceObjectDetectorVersions" minOccurs="0"/>
                <xsd:element ref="ns3:MediaServiceSystemTags" minOccurs="0"/>
                <xsd:element ref="ns3:MediaServiceGenerationTime" minOccurs="0"/>
                <xsd:element ref="ns3:MediaServiceEventHashCode" minOccurs="0"/>
                <xsd:element ref="ns3:MediaServiceSearchPropertie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6ceadf-23c0-4fce-9986-7c25271e6e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ystemTags" ma:index="18" nillable="true" ma:displayName="MediaServiceSystemTags" ma:hidden="true" ma:internalName="MediaServiceSystemTag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a56af2-e62d-4e73-bfd8-2d7ef1cfd4ae"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1CDE21-1478-4AB2-A87A-26B6872CA0E8}">
  <ds:schemaRefs>
    <ds:schemaRef ds:uri="http://schemas.microsoft.com/sharepoint/v3/contenttype/forms"/>
  </ds:schemaRefs>
</ds:datastoreItem>
</file>

<file path=customXml/itemProps2.xml><?xml version="1.0" encoding="utf-8"?>
<ds:datastoreItem xmlns:ds="http://schemas.openxmlformats.org/officeDocument/2006/customXml" ds:itemID="{2B285B30-0ECB-4BD8-8A4D-82D21364438C}">
  <ds:schemaRefs>
    <ds:schemaRef ds:uri="16a56af2-e62d-4e73-bfd8-2d7ef1cfd4ae"/>
    <ds:schemaRef ds:uri="http://schemas.openxmlformats.org/package/2006/metadata/core-properties"/>
    <ds:schemaRef ds:uri="http://purl.org/dc/elements/1.1/"/>
    <ds:schemaRef ds:uri="http://schemas.microsoft.com/office/2006/documentManagement/types"/>
    <ds:schemaRef ds:uri="http://www.w3.org/XML/1998/namespace"/>
    <ds:schemaRef ds:uri="http://schemas.microsoft.com/office/infopath/2007/PartnerControls"/>
    <ds:schemaRef ds:uri="b46ceadf-23c0-4fce-9986-7c25271e6e79"/>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2F5D1BA8-A419-4E76-85F6-E183EFD36C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6ceadf-23c0-4fce-9986-7c25271e6e79"/>
    <ds:schemaRef ds:uri="16a56af2-e62d-4e73-bfd8-2d7ef1cfd4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hojadetrabajo</vt:lpstr>
      <vt:lpstr>Fortalecimiento</vt:lpstr>
      <vt:lpstr>PMR_consolidado</vt:lpstr>
      <vt:lpstr>producto-objetivo</vt:lpstr>
      <vt:lpstr>indicador-objetivo</vt:lpstr>
      <vt:lpstr>listas</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Karina ospina Castañeda</dc:creator>
  <cp:lastModifiedBy>Juan Jose Toro Diaz</cp:lastModifiedBy>
  <dcterms:created xsi:type="dcterms:W3CDTF">2024-08-15T22:12:54Z</dcterms:created>
  <dcterms:modified xsi:type="dcterms:W3CDTF">2024-10-04T17:09:46Z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0x010100C0283F654C6E7541B64D64997B152F3E</vt:lpwstr>
  </property>
</Properties>
</file>